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4\SET\AFC\Q3-64 - Copy\"/>
    </mc:Choice>
  </mc:AlternateContent>
  <xr:revisionPtr revIDLastSave="0" documentId="13_ncr:1_{3E283A9E-F96F-4FA0-8D78-9F7DA5E89AB4}" xr6:coauthVersionLast="46" xr6:coauthVersionMax="46" xr10:uidLastSave="{00000000-0000-0000-0000-000000000000}"/>
  <bookViews>
    <workbookView xWindow="450" yWindow="240" windowWidth="13305" windowHeight="10920" tabRatio="930" firstSheet="7" activeTab="7" xr2:uid="{0C11558A-79C0-49A3-B729-983BD6090E80}"/>
  </bookViews>
  <sheets>
    <sheet name="TBQ1'63" sheetId="145" state="hidden" r:id="rId1"/>
    <sheet name="TBQ2'63" sheetId="146" state="hidden" r:id="rId2"/>
    <sheet name="TBQ3'63" sheetId="147" state="hidden" r:id="rId3"/>
    <sheet name="TBY'63" sheetId="150" state="hidden" r:id="rId4"/>
    <sheet name="Aje&amp;Cje&amp;RjeY'63" sheetId="204" state="hidden" r:id="rId5"/>
    <sheet name="X1-Detail_กรอก" sheetId="257" state="hidden" r:id="rId6"/>
    <sheet name="X1-Detail_กรอก (2)" sheetId="258" state="hidden" r:id="rId7"/>
    <sheet name="หมายเหตุ1-10" sheetId="240" r:id="rId8"/>
    <sheet name="หมายเหตุ11" sheetId="241" r:id="rId9"/>
    <sheet name="หมายเหตุ12" sheetId="242" r:id="rId10"/>
    <sheet name="หมายเหตุ13-22" sheetId="243" r:id="rId11"/>
    <sheet name="หมายเหตุ23-25" sheetId="244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0" localSheetId="0">#REF!</definedName>
    <definedName name="\0" localSheetId="8">#REF!</definedName>
    <definedName name="\0" localSheetId="7">#REF!</definedName>
    <definedName name="\0" localSheetId="9">#REF!</definedName>
    <definedName name="\0" localSheetId="10">#REF!</definedName>
    <definedName name="\0" localSheetId="11">#REF!</definedName>
    <definedName name="\0">#REF!</definedName>
    <definedName name="\a" localSheetId="0">#REF!</definedName>
    <definedName name="\a" localSheetId="8">#REF!</definedName>
    <definedName name="\a" localSheetId="7">#REF!</definedName>
    <definedName name="\a" localSheetId="9">#REF!</definedName>
    <definedName name="\a" localSheetId="10">#REF!</definedName>
    <definedName name="\a" localSheetId="11">#REF!</definedName>
    <definedName name="\a">#REF!</definedName>
    <definedName name="\c" localSheetId="0">#REF!</definedName>
    <definedName name="\c" localSheetId="8">#REF!</definedName>
    <definedName name="\c" localSheetId="7">#REF!</definedName>
    <definedName name="\c" localSheetId="9">#REF!</definedName>
    <definedName name="\c" localSheetId="10">#REF!</definedName>
    <definedName name="\c" localSheetId="11">#REF!</definedName>
    <definedName name="\c">#REF!</definedName>
    <definedName name="\d" localSheetId="0">#REF!</definedName>
    <definedName name="\d" localSheetId="8">#REF!</definedName>
    <definedName name="\d" localSheetId="7">#REF!</definedName>
    <definedName name="\d" localSheetId="9">#REF!</definedName>
    <definedName name="\d" localSheetId="10">#REF!</definedName>
    <definedName name="\d" localSheetId="11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0" hidden="1">#REF!</definedName>
    <definedName name="______________PPE2" localSheetId="8" hidden="1">#REF!</definedName>
    <definedName name="______________PPE2" localSheetId="7" hidden="1">#REF!</definedName>
    <definedName name="______________PPE2" localSheetId="9" hidden="1">#REF!</definedName>
    <definedName name="______________PPE2" localSheetId="10" hidden="1">#REF!</definedName>
    <definedName name="______________PPE2" localSheetId="11" hidden="1">#REF!</definedName>
    <definedName name="______________PPE2" hidden="1">#REF!</definedName>
    <definedName name="_____________PPE2" localSheetId="0" hidden="1">#REF!</definedName>
    <definedName name="_____________PPE2" localSheetId="8" hidden="1">#REF!</definedName>
    <definedName name="_____________PPE2" localSheetId="7" hidden="1">#REF!</definedName>
    <definedName name="_____________PPE2" localSheetId="9" hidden="1">#REF!</definedName>
    <definedName name="_____________PPE2" localSheetId="10" hidden="1">#REF!</definedName>
    <definedName name="_____________PPE2" localSheetId="11" hidden="1">#REF!</definedName>
    <definedName name="_____________PPE2" hidden="1">#REF!</definedName>
    <definedName name="____________PPE2" localSheetId="0" hidden="1">#REF!</definedName>
    <definedName name="____________PPE2" localSheetId="8" hidden="1">#REF!</definedName>
    <definedName name="____________PPE2" localSheetId="7" hidden="1">#REF!</definedName>
    <definedName name="____________PPE2" localSheetId="9" hidden="1">#REF!</definedName>
    <definedName name="____________PPE2" localSheetId="10" hidden="1">#REF!</definedName>
    <definedName name="____________PPE2" localSheetId="11" hidden="1">#REF!</definedName>
    <definedName name="____________PPE2" hidden="1">#REF!</definedName>
    <definedName name="___________PPE2" localSheetId="0" hidden="1">#REF!</definedName>
    <definedName name="___________PPE2" localSheetId="8" hidden="1">#REF!</definedName>
    <definedName name="___________PPE2" localSheetId="7" hidden="1">#REF!</definedName>
    <definedName name="___________PPE2" localSheetId="9" hidden="1">#REF!</definedName>
    <definedName name="___________PPE2" localSheetId="10" hidden="1">#REF!</definedName>
    <definedName name="___________PPE2" localSheetId="11" hidden="1">#REF!</definedName>
    <definedName name="___________PPE2" hidden="1">#REF!</definedName>
    <definedName name="__________KL379" localSheetId="0">#REF!</definedName>
    <definedName name="__________KL379" localSheetId="8">#REF!</definedName>
    <definedName name="__________KL379" localSheetId="7">#REF!</definedName>
    <definedName name="__________KL379" localSheetId="9">#REF!</definedName>
    <definedName name="__________KL379" localSheetId="10">#REF!</definedName>
    <definedName name="__________KL379" localSheetId="11">#REF!</definedName>
    <definedName name="__________KL379">#REF!</definedName>
    <definedName name="__________PPE2" localSheetId="0" hidden="1">#REF!</definedName>
    <definedName name="__________PPE2" localSheetId="8" hidden="1">#REF!</definedName>
    <definedName name="__________PPE2" localSheetId="7" hidden="1">#REF!</definedName>
    <definedName name="__________PPE2" localSheetId="9" hidden="1">#REF!</definedName>
    <definedName name="__________PPE2" localSheetId="10" hidden="1">#REF!</definedName>
    <definedName name="__________PPE2" localSheetId="11" hidden="1">#REF!</definedName>
    <definedName name="__________PPE2" hidden="1">#REF!</definedName>
    <definedName name="__________SV1" localSheetId="0">#REF!</definedName>
    <definedName name="__________SV1" localSheetId="8">#REF!</definedName>
    <definedName name="__________SV1" localSheetId="7">#REF!</definedName>
    <definedName name="__________SV1" localSheetId="9">#REF!</definedName>
    <definedName name="__________SV1" localSheetId="10">#REF!</definedName>
    <definedName name="__________SV1" localSheetId="11">#REF!</definedName>
    <definedName name="__________SV1">#REF!</definedName>
    <definedName name="__________SV2" localSheetId="0">#REF!</definedName>
    <definedName name="__________SV2" localSheetId="8">#REF!</definedName>
    <definedName name="__________SV2" localSheetId="7">#REF!</definedName>
    <definedName name="__________SV2" localSheetId="9">#REF!</definedName>
    <definedName name="__________SV2" localSheetId="10">#REF!</definedName>
    <definedName name="__________SV2" localSheetId="11">#REF!</definedName>
    <definedName name="__________SV2">#REF!</definedName>
    <definedName name="__________SV3" localSheetId="0">#REF!</definedName>
    <definedName name="__________SV3" localSheetId="8">#REF!</definedName>
    <definedName name="__________SV3" localSheetId="7">#REF!</definedName>
    <definedName name="__________SV3" localSheetId="9">#REF!</definedName>
    <definedName name="__________SV3" localSheetId="10">#REF!</definedName>
    <definedName name="__________SV3" localSheetId="11">#REF!</definedName>
    <definedName name="__________SV3">#REF!</definedName>
    <definedName name="_________KL379" localSheetId="0">#REF!</definedName>
    <definedName name="_________KL379" localSheetId="8">#REF!</definedName>
    <definedName name="_________KL379" localSheetId="7">#REF!</definedName>
    <definedName name="_________KL379" localSheetId="9">#REF!</definedName>
    <definedName name="_________KL379" localSheetId="10">#REF!</definedName>
    <definedName name="_________KL379" localSheetId="11">#REF!</definedName>
    <definedName name="_________KL379">#REF!</definedName>
    <definedName name="_________PPE2" localSheetId="0" hidden="1">#REF!</definedName>
    <definedName name="_________PPE2" localSheetId="8" hidden="1">#REF!</definedName>
    <definedName name="_________PPE2" localSheetId="7" hidden="1">#REF!</definedName>
    <definedName name="_________PPE2" localSheetId="9" hidden="1">#REF!</definedName>
    <definedName name="_________PPE2" localSheetId="10" hidden="1">#REF!</definedName>
    <definedName name="_________PPE2" localSheetId="11" hidden="1">#REF!</definedName>
    <definedName name="_________PPE2" hidden="1">#REF!</definedName>
    <definedName name="_________st14" localSheetId="0">#REF!</definedName>
    <definedName name="_________st14" localSheetId="8">#REF!</definedName>
    <definedName name="_________st14" localSheetId="7">#REF!</definedName>
    <definedName name="_________st14" localSheetId="9">#REF!</definedName>
    <definedName name="_________st14" localSheetId="10">#REF!</definedName>
    <definedName name="_________st14" localSheetId="11">#REF!</definedName>
    <definedName name="_________st14">#REF!</definedName>
    <definedName name="_________st15" localSheetId="0">#REF!</definedName>
    <definedName name="_________st15" localSheetId="8">#REF!</definedName>
    <definedName name="_________st15" localSheetId="7">#REF!</definedName>
    <definedName name="_________st15" localSheetId="9">#REF!</definedName>
    <definedName name="_________st15" localSheetId="10">#REF!</definedName>
    <definedName name="_________st15" localSheetId="11">#REF!</definedName>
    <definedName name="_________st15">#REF!</definedName>
    <definedName name="_________SV1" localSheetId="0">#REF!</definedName>
    <definedName name="_________SV1" localSheetId="8">#REF!</definedName>
    <definedName name="_________SV1" localSheetId="7">#REF!</definedName>
    <definedName name="_________SV1" localSheetId="9">#REF!</definedName>
    <definedName name="_________SV1" localSheetId="10">#REF!</definedName>
    <definedName name="_________SV1" localSheetId="11">#REF!</definedName>
    <definedName name="_________SV1">#REF!</definedName>
    <definedName name="_________SV2" localSheetId="0">#REF!</definedName>
    <definedName name="_________SV2" localSheetId="8">#REF!</definedName>
    <definedName name="_________SV2" localSheetId="7">#REF!</definedName>
    <definedName name="_________SV2" localSheetId="9">#REF!</definedName>
    <definedName name="_________SV2" localSheetId="10">#REF!</definedName>
    <definedName name="_________SV2" localSheetId="11">#REF!</definedName>
    <definedName name="_________SV2">#REF!</definedName>
    <definedName name="_________SV3" localSheetId="0">#REF!</definedName>
    <definedName name="_________SV3" localSheetId="8">#REF!</definedName>
    <definedName name="_________SV3" localSheetId="7">#REF!</definedName>
    <definedName name="_________SV3" localSheetId="9">#REF!</definedName>
    <definedName name="_________SV3" localSheetId="10">#REF!</definedName>
    <definedName name="_________SV3" localSheetId="11">#REF!</definedName>
    <definedName name="_________SV3">#REF!</definedName>
    <definedName name="_________wa55" localSheetId="0">#REF!</definedName>
    <definedName name="_________wa55" localSheetId="8">#REF!</definedName>
    <definedName name="_________wa55" localSheetId="7">#REF!</definedName>
    <definedName name="_________wa55" localSheetId="9">#REF!</definedName>
    <definedName name="_________wa55" localSheetId="10">#REF!</definedName>
    <definedName name="_________wa55" localSheetId="11">#REF!</definedName>
    <definedName name="_________wa55">#REF!</definedName>
    <definedName name="_________wa555" localSheetId="0">#REF!</definedName>
    <definedName name="_________wa555" localSheetId="8">#REF!</definedName>
    <definedName name="_________wa555" localSheetId="7">#REF!</definedName>
    <definedName name="_________wa555" localSheetId="9">#REF!</definedName>
    <definedName name="_________wa555" localSheetId="10">#REF!</definedName>
    <definedName name="_________wa555" localSheetId="11">#REF!</definedName>
    <definedName name="_________wa555">#REF!</definedName>
    <definedName name="________KL379" localSheetId="0">#REF!</definedName>
    <definedName name="________KL379" localSheetId="8">#REF!</definedName>
    <definedName name="________KL379" localSheetId="7">#REF!</definedName>
    <definedName name="________KL379" localSheetId="9">#REF!</definedName>
    <definedName name="________KL379" localSheetId="10">#REF!</definedName>
    <definedName name="________KL379" localSheetId="11">#REF!</definedName>
    <definedName name="________KL379">#REF!</definedName>
    <definedName name="________PPE2" localSheetId="0" hidden="1">#REF!</definedName>
    <definedName name="________PPE2" localSheetId="8" hidden="1">#REF!</definedName>
    <definedName name="________PPE2" localSheetId="7" hidden="1">#REF!</definedName>
    <definedName name="________PPE2" localSheetId="9" hidden="1">#REF!</definedName>
    <definedName name="________PPE2" localSheetId="10" hidden="1">#REF!</definedName>
    <definedName name="________PPE2" localSheetId="11" hidden="1">#REF!</definedName>
    <definedName name="________PPE2" hidden="1">#REF!</definedName>
    <definedName name="________st14" localSheetId="0">#REF!</definedName>
    <definedName name="________st14" localSheetId="8">#REF!</definedName>
    <definedName name="________st14" localSheetId="7">#REF!</definedName>
    <definedName name="________st14" localSheetId="9">#REF!</definedName>
    <definedName name="________st14" localSheetId="10">#REF!</definedName>
    <definedName name="________st14" localSheetId="11">#REF!</definedName>
    <definedName name="________st14">#REF!</definedName>
    <definedName name="________st15" localSheetId="0">#REF!</definedName>
    <definedName name="________st15" localSheetId="8">#REF!</definedName>
    <definedName name="________st15" localSheetId="7">#REF!</definedName>
    <definedName name="________st15" localSheetId="9">#REF!</definedName>
    <definedName name="________st15" localSheetId="10">#REF!</definedName>
    <definedName name="________st15" localSheetId="11">#REF!</definedName>
    <definedName name="________st15">#REF!</definedName>
    <definedName name="________SV1" localSheetId="0">#REF!</definedName>
    <definedName name="________SV1" localSheetId="8">#REF!</definedName>
    <definedName name="________SV1" localSheetId="7">#REF!</definedName>
    <definedName name="________SV1" localSheetId="9">#REF!</definedName>
    <definedName name="________SV1" localSheetId="10">#REF!</definedName>
    <definedName name="________SV1" localSheetId="11">#REF!</definedName>
    <definedName name="________SV1">#REF!</definedName>
    <definedName name="________SV2" localSheetId="0">#REF!</definedName>
    <definedName name="________SV2" localSheetId="8">#REF!</definedName>
    <definedName name="________SV2" localSheetId="7">#REF!</definedName>
    <definedName name="________SV2" localSheetId="9">#REF!</definedName>
    <definedName name="________SV2" localSheetId="10">#REF!</definedName>
    <definedName name="________SV2" localSheetId="11">#REF!</definedName>
    <definedName name="________SV2">#REF!</definedName>
    <definedName name="________SV3" localSheetId="0">#REF!</definedName>
    <definedName name="________SV3" localSheetId="8">#REF!</definedName>
    <definedName name="________SV3" localSheetId="7">#REF!</definedName>
    <definedName name="________SV3" localSheetId="9">#REF!</definedName>
    <definedName name="________SV3" localSheetId="10">#REF!</definedName>
    <definedName name="________SV3" localSheetId="11">#REF!</definedName>
    <definedName name="________SV3">#REF!</definedName>
    <definedName name="________wa55" localSheetId="0">#REF!</definedName>
    <definedName name="________wa55" localSheetId="8">#REF!</definedName>
    <definedName name="________wa55" localSheetId="7">#REF!</definedName>
    <definedName name="________wa55" localSheetId="9">#REF!</definedName>
    <definedName name="________wa55" localSheetId="10">#REF!</definedName>
    <definedName name="________wa55" localSheetId="11">#REF!</definedName>
    <definedName name="________wa55">#REF!</definedName>
    <definedName name="________wa555" localSheetId="0">#REF!</definedName>
    <definedName name="________wa555" localSheetId="8">#REF!</definedName>
    <definedName name="________wa555" localSheetId="7">#REF!</definedName>
    <definedName name="________wa555" localSheetId="9">#REF!</definedName>
    <definedName name="________wa555" localSheetId="10">#REF!</definedName>
    <definedName name="________wa555" localSheetId="11">#REF!</definedName>
    <definedName name="________wa555">#REF!</definedName>
    <definedName name="_______KL379" localSheetId="0">#REF!</definedName>
    <definedName name="_______KL379" localSheetId="8">#REF!</definedName>
    <definedName name="_______KL379" localSheetId="7">#REF!</definedName>
    <definedName name="_______KL379" localSheetId="9">#REF!</definedName>
    <definedName name="_______KL379" localSheetId="10">#REF!</definedName>
    <definedName name="_______KL379" localSheetId="11">#REF!</definedName>
    <definedName name="_______KL379">#REF!</definedName>
    <definedName name="_______PPE2" localSheetId="0" hidden="1">#REF!</definedName>
    <definedName name="_______PPE2" localSheetId="8" hidden="1">#REF!</definedName>
    <definedName name="_______PPE2" localSheetId="7" hidden="1">#REF!</definedName>
    <definedName name="_______PPE2" localSheetId="9" hidden="1">#REF!</definedName>
    <definedName name="_______PPE2" localSheetId="10" hidden="1">#REF!</definedName>
    <definedName name="_______PPE2" localSheetId="11" hidden="1">#REF!</definedName>
    <definedName name="_______PPE2" hidden="1">#REF!</definedName>
    <definedName name="_______st14" localSheetId="0">#REF!</definedName>
    <definedName name="_______st14" localSheetId="8">#REF!</definedName>
    <definedName name="_______st14" localSheetId="7">#REF!</definedName>
    <definedName name="_______st14" localSheetId="9">#REF!</definedName>
    <definedName name="_______st14" localSheetId="10">#REF!</definedName>
    <definedName name="_______st14" localSheetId="11">#REF!</definedName>
    <definedName name="_______st14">#REF!</definedName>
    <definedName name="_______st15" localSheetId="0">#REF!</definedName>
    <definedName name="_______st15" localSheetId="8">#REF!</definedName>
    <definedName name="_______st15" localSheetId="7">#REF!</definedName>
    <definedName name="_______st15" localSheetId="9">#REF!</definedName>
    <definedName name="_______st15" localSheetId="10">#REF!</definedName>
    <definedName name="_______st15" localSheetId="11">#REF!</definedName>
    <definedName name="_______st15">#REF!</definedName>
    <definedName name="_______SV1" localSheetId="0">#REF!</definedName>
    <definedName name="_______SV1" localSheetId="8">#REF!</definedName>
    <definedName name="_______SV1" localSheetId="7">#REF!</definedName>
    <definedName name="_______SV1" localSheetId="9">#REF!</definedName>
    <definedName name="_______SV1" localSheetId="10">#REF!</definedName>
    <definedName name="_______SV1" localSheetId="11">#REF!</definedName>
    <definedName name="_______SV1">#REF!</definedName>
    <definedName name="_______SV2" localSheetId="0">#REF!</definedName>
    <definedName name="_______SV2" localSheetId="8">#REF!</definedName>
    <definedName name="_______SV2" localSheetId="7">#REF!</definedName>
    <definedName name="_______SV2" localSheetId="9">#REF!</definedName>
    <definedName name="_______SV2" localSheetId="10">#REF!</definedName>
    <definedName name="_______SV2" localSheetId="11">#REF!</definedName>
    <definedName name="_______SV2">#REF!</definedName>
    <definedName name="_______SV3" localSheetId="0">#REF!</definedName>
    <definedName name="_______SV3" localSheetId="8">#REF!</definedName>
    <definedName name="_______SV3" localSheetId="7">#REF!</definedName>
    <definedName name="_______SV3" localSheetId="9">#REF!</definedName>
    <definedName name="_______SV3" localSheetId="10">#REF!</definedName>
    <definedName name="_______SV3" localSheetId="11">#REF!</definedName>
    <definedName name="_______SV3">#REF!</definedName>
    <definedName name="_______wa55" localSheetId="0">#REF!</definedName>
    <definedName name="_______wa55" localSheetId="8">#REF!</definedName>
    <definedName name="_______wa55" localSheetId="7">#REF!</definedName>
    <definedName name="_______wa55" localSheetId="9">#REF!</definedName>
    <definedName name="_______wa55" localSheetId="10">#REF!</definedName>
    <definedName name="_______wa55" localSheetId="11">#REF!</definedName>
    <definedName name="_______wa55">#REF!</definedName>
    <definedName name="_______wa555" localSheetId="0">#REF!</definedName>
    <definedName name="_______wa555" localSheetId="8">#REF!</definedName>
    <definedName name="_______wa555" localSheetId="7">#REF!</definedName>
    <definedName name="_______wa555" localSheetId="9">#REF!</definedName>
    <definedName name="_______wa555" localSheetId="10">#REF!</definedName>
    <definedName name="_______wa555" localSheetId="11">#REF!</definedName>
    <definedName name="_______wa555">#REF!</definedName>
    <definedName name="______KL379" localSheetId="0">#REF!</definedName>
    <definedName name="______KL379" localSheetId="8">#REF!</definedName>
    <definedName name="______KL379" localSheetId="7">#REF!</definedName>
    <definedName name="______KL379" localSheetId="9">#REF!</definedName>
    <definedName name="______KL379" localSheetId="10">#REF!</definedName>
    <definedName name="______KL379" localSheetId="11">#REF!</definedName>
    <definedName name="______KL379">#REF!</definedName>
    <definedName name="______PPE2" localSheetId="0" hidden="1">#REF!</definedName>
    <definedName name="______PPE2" localSheetId="8" hidden="1">#REF!</definedName>
    <definedName name="______PPE2" localSheetId="7" hidden="1">#REF!</definedName>
    <definedName name="______PPE2" localSheetId="9" hidden="1">#REF!</definedName>
    <definedName name="______PPE2" localSheetId="10" hidden="1">#REF!</definedName>
    <definedName name="______PPE2" localSheetId="11" hidden="1">#REF!</definedName>
    <definedName name="______PPE2" hidden="1">#REF!</definedName>
    <definedName name="______st14" localSheetId="0">#REF!</definedName>
    <definedName name="______st14" localSheetId="8">#REF!</definedName>
    <definedName name="______st14" localSheetId="7">#REF!</definedName>
    <definedName name="______st14" localSheetId="9">#REF!</definedName>
    <definedName name="______st14" localSheetId="10">#REF!</definedName>
    <definedName name="______st14" localSheetId="11">#REF!</definedName>
    <definedName name="______st14">#REF!</definedName>
    <definedName name="______st15" localSheetId="0">#REF!</definedName>
    <definedName name="______st15" localSheetId="8">#REF!</definedName>
    <definedName name="______st15" localSheetId="7">#REF!</definedName>
    <definedName name="______st15" localSheetId="9">#REF!</definedName>
    <definedName name="______st15" localSheetId="10">#REF!</definedName>
    <definedName name="______st15" localSheetId="11">#REF!</definedName>
    <definedName name="______st15">#REF!</definedName>
    <definedName name="______SV1" localSheetId="0">#REF!</definedName>
    <definedName name="______SV1" localSheetId="8">#REF!</definedName>
    <definedName name="______SV1" localSheetId="7">#REF!</definedName>
    <definedName name="______SV1" localSheetId="9">#REF!</definedName>
    <definedName name="______SV1" localSheetId="10">#REF!</definedName>
    <definedName name="______SV1" localSheetId="11">#REF!</definedName>
    <definedName name="______SV1">#REF!</definedName>
    <definedName name="______SV2" localSheetId="0">#REF!</definedName>
    <definedName name="______SV2" localSheetId="8">#REF!</definedName>
    <definedName name="______SV2" localSheetId="7">#REF!</definedName>
    <definedName name="______SV2" localSheetId="9">#REF!</definedName>
    <definedName name="______SV2" localSheetId="10">#REF!</definedName>
    <definedName name="______SV2" localSheetId="11">#REF!</definedName>
    <definedName name="______SV2">#REF!</definedName>
    <definedName name="______SV3" localSheetId="0">#REF!</definedName>
    <definedName name="______SV3" localSheetId="8">#REF!</definedName>
    <definedName name="______SV3" localSheetId="7">#REF!</definedName>
    <definedName name="______SV3" localSheetId="9">#REF!</definedName>
    <definedName name="______SV3" localSheetId="10">#REF!</definedName>
    <definedName name="______SV3" localSheetId="11">#REF!</definedName>
    <definedName name="______SV3">#REF!</definedName>
    <definedName name="______wa55" localSheetId="0">#REF!</definedName>
    <definedName name="______wa55" localSheetId="8">#REF!</definedName>
    <definedName name="______wa55" localSheetId="7">#REF!</definedName>
    <definedName name="______wa55" localSheetId="9">#REF!</definedName>
    <definedName name="______wa55" localSheetId="10">#REF!</definedName>
    <definedName name="______wa55" localSheetId="11">#REF!</definedName>
    <definedName name="______wa55">#REF!</definedName>
    <definedName name="______wa555" localSheetId="0">#REF!</definedName>
    <definedName name="______wa555" localSheetId="8">#REF!</definedName>
    <definedName name="______wa555" localSheetId="7">#REF!</definedName>
    <definedName name="______wa555" localSheetId="9">#REF!</definedName>
    <definedName name="______wa555" localSheetId="10">#REF!</definedName>
    <definedName name="______wa555" localSheetId="11">#REF!</definedName>
    <definedName name="______wa555">#REF!</definedName>
    <definedName name="_____KL379" localSheetId="0">#REF!</definedName>
    <definedName name="_____KL379" localSheetId="8">#REF!</definedName>
    <definedName name="_____KL379" localSheetId="7">#REF!</definedName>
    <definedName name="_____KL379" localSheetId="9">#REF!</definedName>
    <definedName name="_____KL379" localSheetId="10">#REF!</definedName>
    <definedName name="_____KL379" localSheetId="11">#REF!</definedName>
    <definedName name="_____KL379">#REF!</definedName>
    <definedName name="_____PPE2" localSheetId="0" hidden="1">#REF!</definedName>
    <definedName name="_____PPE2" localSheetId="8" hidden="1">#REF!</definedName>
    <definedName name="_____PPE2" localSheetId="7" hidden="1">#REF!</definedName>
    <definedName name="_____PPE2" localSheetId="9" hidden="1">#REF!</definedName>
    <definedName name="_____PPE2" localSheetId="10" hidden="1">#REF!</definedName>
    <definedName name="_____PPE2" localSheetId="11" hidden="1">#REF!</definedName>
    <definedName name="_____PPE2" hidden="1">#REF!</definedName>
    <definedName name="_____st14" localSheetId="0">#REF!</definedName>
    <definedName name="_____st14" localSheetId="8">#REF!</definedName>
    <definedName name="_____st14" localSheetId="7">#REF!</definedName>
    <definedName name="_____st14" localSheetId="9">#REF!</definedName>
    <definedName name="_____st14" localSheetId="10">#REF!</definedName>
    <definedName name="_____st14" localSheetId="11">#REF!</definedName>
    <definedName name="_____st14">#REF!</definedName>
    <definedName name="_____st15" localSheetId="0">#REF!</definedName>
    <definedName name="_____st15" localSheetId="8">#REF!</definedName>
    <definedName name="_____st15" localSheetId="7">#REF!</definedName>
    <definedName name="_____st15" localSheetId="9">#REF!</definedName>
    <definedName name="_____st15" localSheetId="10">#REF!</definedName>
    <definedName name="_____st15" localSheetId="11">#REF!</definedName>
    <definedName name="_____st15">#REF!</definedName>
    <definedName name="_____SV1" localSheetId="0">#REF!</definedName>
    <definedName name="_____SV1" localSheetId="8">#REF!</definedName>
    <definedName name="_____SV1" localSheetId="7">#REF!</definedName>
    <definedName name="_____SV1" localSheetId="9">#REF!</definedName>
    <definedName name="_____SV1" localSheetId="10">#REF!</definedName>
    <definedName name="_____SV1" localSheetId="11">#REF!</definedName>
    <definedName name="_____SV1">#REF!</definedName>
    <definedName name="_____SV2" localSheetId="0">#REF!</definedName>
    <definedName name="_____SV2" localSheetId="8">#REF!</definedName>
    <definedName name="_____SV2" localSheetId="7">#REF!</definedName>
    <definedName name="_____SV2" localSheetId="9">#REF!</definedName>
    <definedName name="_____SV2" localSheetId="10">#REF!</definedName>
    <definedName name="_____SV2" localSheetId="11">#REF!</definedName>
    <definedName name="_____SV2">#REF!</definedName>
    <definedName name="_____SV3" localSheetId="0">#REF!</definedName>
    <definedName name="_____SV3" localSheetId="8">#REF!</definedName>
    <definedName name="_____SV3" localSheetId="7">#REF!</definedName>
    <definedName name="_____SV3" localSheetId="9">#REF!</definedName>
    <definedName name="_____SV3" localSheetId="10">#REF!</definedName>
    <definedName name="_____SV3" localSheetId="11">#REF!</definedName>
    <definedName name="_____SV3">#REF!</definedName>
    <definedName name="_____wa55" localSheetId="0">#REF!</definedName>
    <definedName name="_____wa55" localSheetId="8">#REF!</definedName>
    <definedName name="_____wa55" localSheetId="7">#REF!</definedName>
    <definedName name="_____wa55" localSheetId="9">#REF!</definedName>
    <definedName name="_____wa55" localSheetId="10">#REF!</definedName>
    <definedName name="_____wa55" localSheetId="11">#REF!</definedName>
    <definedName name="_____wa55">#REF!</definedName>
    <definedName name="_____wa555" localSheetId="0">#REF!</definedName>
    <definedName name="_____wa555" localSheetId="8">#REF!</definedName>
    <definedName name="_____wa555" localSheetId="7">#REF!</definedName>
    <definedName name="_____wa555" localSheetId="9">#REF!</definedName>
    <definedName name="_____wa555" localSheetId="10">#REF!</definedName>
    <definedName name="_____wa555" localSheetId="11">#REF!</definedName>
    <definedName name="_____wa555">#REF!</definedName>
    <definedName name="____KL379" localSheetId="0">#REF!</definedName>
    <definedName name="____KL379" localSheetId="8">#REF!</definedName>
    <definedName name="____KL379" localSheetId="7">#REF!</definedName>
    <definedName name="____KL379" localSheetId="9">#REF!</definedName>
    <definedName name="____KL379" localSheetId="10">#REF!</definedName>
    <definedName name="____KL379" localSheetId="11">#REF!</definedName>
    <definedName name="____KL379">#REF!</definedName>
    <definedName name="____PPE2" localSheetId="0" hidden="1">#REF!</definedName>
    <definedName name="____PPE2" localSheetId="8" hidden="1">#REF!</definedName>
    <definedName name="____PPE2" localSheetId="7" hidden="1">#REF!</definedName>
    <definedName name="____PPE2" localSheetId="9" hidden="1">#REF!</definedName>
    <definedName name="____PPE2" localSheetId="10" hidden="1">#REF!</definedName>
    <definedName name="____PPE2" localSheetId="11" hidden="1">#REF!</definedName>
    <definedName name="____PPE2" hidden="1">#REF!</definedName>
    <definedName name="____st14" localSheetId="0">#REF!</definedName>
    <definedName name="____st14" localSheetId="8">#REF!</definedName>
    <definedName name="____st14" localSheetId="7">#REF!</definedName>
    <definedName name="____st14" localSheetId="9">#REF!</definedName>
    <definedName name="____st14" localSheetId="10">#REF!</definedName>
    <definedName name="____st14" localSheetId="11">#REF!</definedName>
    <definedName name="____st14">#REF!</definedName>
    <definedName name="____st15" localSheetId="0">#REF!</definedName>
    <definedName name="____st15" localSheetId="8">#REF!</definedName>
    <definedName name="____st15" localSheetId="7">#REF!</definedName>
    <definedName name="____st15" localSheetId="9">#REF!</definedName>
    <definedName name="____st15" localSheetId="10">#REF!</definedName>
    <definedName name="____st15" localSheetId="11">#REF!</definedName>
    <definedName name="____st15">#REF!</definedName>
    <definedName name="____SV1" localSheetId="0">#REF!</definedName>
    <definedName name="____SV1" localSheetId="8">#REF!</definedName>
    <definedName name="____SV1" localSheetId="7">#REF!</definedName>
    <definedName name="____SV1" localSheetId="9">#REF!</definedName>
    <definedName name="____SV1" localSheetId="10">#REF!</definedName>
    <definedName name="____SV1" localSheetId="11">#REF!</definedName>
    <definedName name="____SV1">#REF!</definedName>
    <definedName name="____SV2" localSheetId="0">#REF!</definedName>
    <definedName name="____SV2" localSheetId="8">#REF!</definedName>
    <definedName name="____SV2" localSheetId="7">#REF!</definedName>
    <definedName name="____SV2" localSheetId="9">#REF!</definedName>
    <definedName name="____SV2" localSheetId="10">#REF!</definedName>
    <definedName name="____SV2" localSheetId="11">#REF!</definedName>
    <definedName name="____SV2">#REF!</definedName>
    <definedName name="____SV3" localSheetId="0">#REF!</definedName>
    <definedName name="____SV3" localSheetId="8">#REF!</definedName>
    <definedName name="____SV3" localSheetId="7">#REF!</definedName>
    <definedName name="____SV3" localSheetId="9">#REF!</definedName>
    <definedName name="____SV3" localSheetId="10">#REF!</definedName>
    <definedName name="____SV3" localSheetId="11">#REF!</definedName>
    <definedName name="____SV3">#REF!</definedName>
    <definedName name="____wa55" localSheetId="0">#REF!</definedName>
    <definedName name="____wa55" localSheetId="8">#REF!</definedName>
    <definedName name="____wa55" localSheetId="7">#REF!</definedName>
    <definedName name="____wa55" localSheetId="9">#REF!</definedName>
    <definedName name="____wa55" localSheetId="10">#REF!</definedName>
    <definedName name="____wa55" localSheetId="11">#REF!</definedName>
    <definedName name="____wa55">#REF!</definedName>
    <definedName name="____wa555" localSheetId="0">#REF!</definedName>
    <definedName name="____wa555" localSheetId="8">#REF!</definedName>
    <definedName name="____wa555" localSheetId="7">#REF!</definedName>
    <definedName name="____wa555" localSheetId="9">#REF!</definedName>
    <definedName name="____wa555" localSheetId="10">#REF!</definedName>
    <definedName name="____wa555" localSheetId="11">#REF!</definedName>
    <definedName name="____wa555">#REF!</definedName>
    <definedName name="___KL379" localSheetId="0">#REF!</definedName>
    <definedName name="___KL379" localSheetId="8">#REF!</definedName>
    <definedName name="___KL379" localSheetId="7">#REF!</definedName>
    <definedName name="___KL379" localSheetId="9">#REF!</definedName>
    <definedName name="___KL379" localSheetId="10">#REF!</definedName>
    <definedName name="___KL379" localSheetId="11">#REF!</definedName>
    <definedName name="___KL379">#REF!</definedName>
    <definedName name="___PPE2" localSheetId="0" hidden="1">#REF!</definedName>
    <definedName name="___PPE2" localSheetId="8" hidden="1">#REF!</definedName>
    <definedName name="___PPE2" localSheetId="7" hidden="1">#REF!</definedName>
    <definedName name="___PPE2" localSheetId="9" hidden="1">#REF!</definedName>
    <definedName name="___PPE2" localSheetId="10" hidden="1">#REF!</definedName>
    <definedName name="___PPE2" localSheetId="11" hidden="1">#REF!</definedName>
    <definedName name="___PPE2" hidden="1">#REF!</definedName>
    <definedName name="___st14" localSheetId="0">#REF!</definedName>
    <definedName name="___st14" localSheetId="8">#REF!</definedName>
    <definedName name="___st14" localSheetId="7">#REF!</definedName>
    <definedName name="___st14" localSheetId="9">#REF!</definedName>
    <definedName name="___st14" localSheetId="10">#REF!</definedName>
    <definedName name="___st14" localSheetId="11">#REF!</definedName>
    <definedName name="___st14">#REF!</definedName>
    <definedName name="___st15" localSheetId="0">#REF!</definedName>
    <definedName name="___st15" localSheetId="8">#REF!</definedName>
    <definedName name="___st15" localSheetId="7">#REF!</definedName>
    <definedName name="___st15" localSheetId="9">#REF!</definedName>
    <definedName name="___st15" localSheetId="10">#REF!</definedName>
    <definedName name="___st15" localSheetId="11">#REF!</definedName>
    <definedName name="___st15">#REF!</definedName>
    <definedName name="___SV1" localSheetId="0">#REF!</definedName>
    <definedName name="___SV1" localSheetId="8">#REF!</definedName>
    <definedName name="___SV1" localSheetId="7">#REF!</definedName>
    <definedName name="___SV1" localSheetId="9">#REF!</definedName>
    <definedName name="___SV1" localSheetId="10">#REF!</definedName>
    <definedName name="___SV1" localSheetId="11">#REF!</definedName>
    <definedName name="___SV1">#REF!</definedName>
    <definedName name="___SV2" localSheetId="0">#REF!</definedName>
    <definedName name="___SV2" localSheetId="8">#REF!</definedName>
    <definedName name="___SV2" localSheetId="7">#REF!</definedName>
    <definedName name="___SV2" localSheetId="9">#REF!</definedName>
    <definedName name="___SV2" localSheetId="10">#REF!</definedName>
    <definedName name="___SV2" localSheetId="11">#REF!</definedName>
    <definedName name="___SV2">#REF!</definedName>
    <definedName name="___SV3" localSheetId="0">#REF!</definedName>
    <definedName name="___SV3" localSheetId="8">#REF!</definedName>
    <definedName name="___SV3" localSheetId="7">#REF!</definedName>
    <definedName name="___SV3" localSheetId="9">#REF!</definedName>
    <definedName name="___SV3" localSheetId="10">#REF!</definedName>
    <definedName name="___SV3" localSheetId="11">#REF!</definedName>
    <definedName name="___SV3">#REF!</definedName>
    <definedName name="___wa55" localSheetId="0">#REF!</definedName>
    <definedName name="___wa55" localSheetId="8">#REF!</definedName>
    <definedName name="___wa55" localSheetId="7">#REF!</definedName>
    <definedName name="___wa55" localSheetId="9">#REF!</definedName>
    <definedName name="___wa55" localSheetId="10">#REF!</definedName>
    <definedName name="___wa55" localSheetId="11">#REF!</definedName>
    <definedName name="___wa55">#REF!</definedName>
    <definedName name="___wa555" localSheetId="0">#REF!</definedName>
    <definedName name="___wa555" localSheetId="8">#REF!</definedName>
    <definedName name="___wa555" localSheetId="7">#REF!</definedName>
    <definedName name="___wa555" localSheetId="9">#REF!</definedName>
    <definedName name="___wa555" localSheetId="10">#REF!</definedName>
    <definedName name="___wa555" localSheetId="11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0">#REF!</definedName>
    <definedName name="__3Excel_BuiltIn_Print_Area_24_1" localSheetId="8">#REF!</definedName>
    <definedName name="__3Excel_BuiltIn_Print_Area_24_1" localSheetId="7">#REF!</definedName>
    <definedName name="__3Excel_BuiltIn_Print_Area_24_1" localSheetId="9">#REF!</definedName>
    <definedName name="__3Excel_BuiltIn_Print_Area_24_1" localSheetId="10">#REF!</definedName>
    <definedName name="__3Excel_BuiltIn_Print_Area_24_1" localSheetId="11">#REF!</definedName>
    <definedName name="__3Excel_BuiltIn_Print_Area_24_1">#REF!</definedName>
    <definedName name="__KL379" localSheetId="0">#REF!</definedName>
    <definedName name="__KL379" localSheetId="8">#REF!</definedName>
    <definedName name="__KL379" localSheetId="7">#REF!</definedName>
    <definedName name="__KL379" localSheetId="9">#REF!</definedName>
    <definedName name="__KL379" localSheetId="10">#REF!</definedName>
    <definedName name="__KL379" localSheetId="11">#REF!</definedName>
    <definedName name="__KL379">#REF!</definedName>
    <definedName name="__PPE2" localSheetId="0" hidden="1">#REF!</definedName>
    <definedName name="__PPE2" localSheetId="8" hidden="1">#REF!</definedName>
    <definedName name="__PPE2" localSheetId="7" hidden="1">#REF!</definedName>
    <definedName name="__PPE2" localSheetId="9" hidden="1">#REF!</definedName>
    <definedName name="__PPE2" localSheetId="10" hidden="1">#REF!</definedName>
    <definedName name="__PPE2" localSheetId="11" hidden="1">#REF!</definedName>
    <definedName name="__PPE2" hidden="1">#REF!</definedName>
    <definedName name="__SV1" localSheetId="0">#REF!</definedName>
    <definedName name="__SV1" localSheetId="8">#REF!</definedName>
    <definedName name="__SV1" localSheetId="7">#REF!</definedName>
    <definedName name="__SV1" localSheetId="9">#REF!</definedName>
    <definedName name="__SV1" localSheetId="10">#REF!</definedName>
    <definedName name="__SV1" localSheetId="11">#REF!</definedName>
    <definedName name="__SV1">#REF!</definedName>
    <definedName name="__SV2" localSheetId="0">#REF!</definedName>
    <definedName name="__SV2" localSheetId="8">#REF!</definedName>
    <definedName name="__SV2" localSheetId="7">#REF!</definedName>
    <definedName name="__SV2" localSheetId="9">#REF!</definedName>
    <definedName name="__SV2" localSheetId="10">#REF!</definedName>
    <definedName name="__SV2" localSheetId="11">#REF!</definedName>
    <definedName name="__SV2">#REF!</definedName>
    <definedName name="__SV3" localSheetId="0">#REF!</definedName>
    <definedName name="__SV3" localSheetId="8">#REF!</definedName>
    <definedName name="__SV3" localSheetId="7">#REF!</definedName>
    <definedName name="__SV3" localSheetId="9">#REF!</definedName>
    <definedName name="__SV3" localSheetId="10">#REF!</definedName>
    <definedName name="__SV3" localSheetId="11">#REF!</definedName>
    <definedName name="__SV3">#REF!</definedName>
    <definedName name="__wa55" localSheetId="0">#REF!</definedName>
    <definedName name="__wa55" localSheetId="8">#REF!</definedName>
    <definedName name="__wa55" localSheetId="7">#REF!</definedName>
    <definedName name="__wa55" localSheetId="9">#REF!</definedName>
    <definedName name="__wa55" localSheetId="10">#REF!</definedName>
    <definedName name="__wa55" localSheetId="11">#REF!</definedName>
    <definedName name="__wa55">#REF!</definedName>
    <definedName name="__wa555" localSheetId="0">#REF!</definedName>
    <definedName name="__wa555" localSheetId="8">#REF!</definedName>
    <definedName name="__wa555" localSheetId="7">#REF!</definedName>
    <definedName name="__wa555" localSheetId="9">#REF!</definedName>
    <definedName name="__wa555" localSheetId="10">#REF!</definedName>
    <definedName name="__wa555" localSheetId="11">#REF!</definedName>
    <definedName name="__wa555">#REF!</definedName>
    <definedName name="_1" localSheetId="0">#REF!</definedName>
    <definedName name="_1" localSheetId="8">#REF!</definedName>
    <definedName name="_1" localSheetId="7">#REF!</definedName>
    <definedName name="_1" localSheetId="9">#REF!</definedName>
    <definedName name="_1" localSheetId="10">#REF!</definedName>
    <definedName name="_1" localSheetId="11">#REF!</definedName>
    <definedName name="_1">#REF!</definedName>
    <definedName name="_1__123Graph_ATEILM_RKTE" hidden="1">[1]D!$B$27:$B$31</definedName>
    <definedName name="_16.12.99" localSheetId="0">#REF!</definedName>
    <definedName name="_16.12.99" localSheetId="8">#REF!</definedName>
    <definedName name="_16.12.99" localSheetId="7">#REF!</definedName>
    <definedName name="_16.12.99" localSheetId="9">#REF!</definedName>
    <definedName name="_16.12.99" localSheetId="10">#REF!</definedName>
    <definedName name="_16.12.99" localSheetId="11">#REF!</definedName>
    <definedName name="_16.12.99">#REF!</definedName>
    <definedName name="_2" localSheetId="0">#REF!</definedName>
    <definedName name="_2" localSheetId="8">#REF!</definedName>
    <definedName name="_2" localSheetId="7">#REF!</definedName>
    <definedName name="_2" localSheetId="9">#REF!</definedName>
    <definedName name="_2" localSheetId="10">#REF!</definedName>
    <definedName name="_2" localSheetId="11">#REF!</definedName>
    <definedName name="_2">#REF!</definedName>
    <definedName name="_2__123Graph_ATEILM_RKTE2" hidden="1">[1]D!$B$27:$B$31</definedName>
    <definedName name="_3" localSheetId="0">#REF!</definedName>
    <definedName name="_3" localSheetId="8">#REF!</definedName>
    <definedName name="_3" localSheetId="7">#REF!</definedName>
    <definedName name="_3" localSheetId="9">#REF!</definedName>
    <definedName name="_3" localSheetId="10">#REF!</definedName>
    <definedName name="_3" localSheetId="11">#REF!</definedName>
    <definedName name="_3">#REF!</definedName>
    <definedName name="_3__123Graph_XTEILM_RKTE2" hidden="1">[1]D!$A$27:$A$31</definedName>
    <definedName name="_4" localSheetId="0">#REF!</definedName>
    <definedName name="_4" localSheetId="8">#REF!</definedName>
    <definedName name="_4" localSheetId="7">#REF!</definedName>
    <definedName name="_4" localSheetId="9">#REF!</definedName>
    <definedName name="_4" localSheetId="10">#REF!</definedName>
    <definedName name="_4" localSheetId="11">#REF!</definedName>
    <definedName name="_4">#REF!</definedName>
    <definedName name="_5" localSheetId="0">#REF!</definedName>
    <definedName name="_5" localSheetId="8">#REF!</definedName>
    <definedName name="_5" localSheetId="7">#REF!</definedName>
    <definedName name="_5" localSheetId="9">#REF!</definedName>
    <definedName name="_5" localSheetId="10">#REF!</definedName>
    <definedName name="_5" localSheetId="11">#REF!</definedName>
    <definedName name="_5">#REF!</definedName>
    <definedName name="_a" localSheetId="8">[2]HP!#REF!</definedName>
    <definedName name="_a" localSheetId="7">[2]HP!#REF!</definedName>
    <definedName name="_a" localSheetId="9">[2]HP!#REF!</definedName>
    <definedName name="_a" localSheetId="10">[2]HP!#REF!</definedName>
    <definedName name="_a" localSheetId="11">[2]HP!#REF!</definedName>
    <definedName name="_a">[2]HP!#REF!</definedName>
    <definedName name="_a___0" localSheetId="8">[3]HP!#REF!</definedName>
    <definedName name="_a___0" localSheetId="7">[3]HP!#REF!</definedName>
    <definedName name="_a___0" localSheetId="9">[3]HP!#REF!</definedName>
    <definedName name="_a___0" localSheetId="10">[3]HP!#REF!</definedName>
    <definedName name="_a___0" localSheetId="11">[3]HP!#REF!</definedName>
    <definedName name="_a___0">[3]HP!#REF!</definedName>
    <definedName name="_a___12" localSheetId="8">[2]HP!#REF!</definedName>
    <definedName name="_a___12" localSheetId="7">[2]HP!#REF!</definedName>
    <definedName name="_a___12" localSheetId="9">[2]HP!#REF!</definedName>
    <definedName name="_a___12" localSheetId="10">[2]HP!#REF!</definedName>
    <definedName name="_a___12" localSheetId="11">[2]HP!#REF!</definedName>
    <definedName name="_a___12">[2]HP!#REF!</definedName>
    <definedName name="_a___5" localSheetId="8">[4]HP!#REF!</definedName>
    <definedName name="_a___5" localSheetId="7">[4]HP!#REF!</definedName>
    <definedName name="_a___5" localSheetId="9">[4]HP!#REF!</definedName>
    <definedName name="_a___5" localSheetId="10">[4]HP!#REF!</definedName>
    <definedName name="_a___5" localSheetId="11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0">[8]FF_21_a_!#REF!</definedName>
    <definedName name="_c" localSheetId="8">[8]FF_21_a_!#REF!</definedName>
    <definedName name="_c" localSheetId="7">[8]FF_21_a_!#REF!</definedName>
    <definedName name="_c" localSheetId="9">[8]FF_21_a_!#REF!</definedName>
    <definedName name="_c" localSheetId="10">[8]FF_21_a_!#REF!</definedName>
    <definedName name="_c" localSheetId="11">[8]FF_21_a_!#REF!</definedName>
    <definedName name="_c">[8]FF_21_a_!#REF!</definedName>
    <definedName name="_c___0" localSheetId="8">[9]FF_21_a_!#REF!</definedName>
    <definedName name="_c___0" localSheetId="7">[9]FF_21_a_!#REF!</definedName>
    <definedName name="_c___0" localSheetId="9">[9]FF_21_a_!#REF!</definedName>
    <definedName name="_c___0" localSheetId="10">[9]FF_21_a_!#REF!</definedName>
    <definedName name="_c___0" localSheetId="11">[9]FF_21_a_!#REF!</definedName>
    <definedName name="_c___0">[9]FF_21_a_!#REF!</definedName>
    <definedName name="_c___12" localSheetId="8">[8]FF_21_a_!#REF!</definedName>
    <definedName name="_c___12" localSheetId="7">[8]FF_21_a_!#REF!</definedName>
    <definedName name="_c___12" localSheetId="9">[8]FF_21_a_!#REF!</definedName>
    <definedName name="_c___12" localSheetId="10">[8]FF_21_a_!#REF!</definedName>
    <definedName name="_c___12" localSheetId="11">[8]FF_21_a_!#REF!</definedName>
    <definedName name="_c___12">[8]FF_21_a_!#REF!</definedName>
    <definedName name="_c___14" localSheetId="8">[8]FF_21_a_!#REF!</definedName>
    <definedName name="_c___14" localSheetId="7">[8]FF_21_a_!#REF!</definedName>
    <definedName name="_c___14" localSheetId="9">[8]FF_21_a_!#REF!</definedName>
    <definedName name="_c___14" localSheetId="10">[8]FF_21_a_!#REF!</definedName>
    <definedName name="_c___14" localSheetId="11">[8]FF_21_a_!#REF!</definedName>
    <definedName name="_c___14">[8]FF_21_a_!#REF!</definedName>
    <definedName name="_c___3" localSheetId="8">[8]FF_21_a_!#REF!</definedName>
    <definedName name="_c___3" localSheetId="7">[8]FF_21_a_!#REF!</definedName>
    <definedName name="_c___3" localSheetId="9">[8]FF_21_a_!#REF!</definedName>
    <definedName name="_c___3" localSheetId="10">[8]FF_21_a_!#REF!</definedName>
    <definedName name="_c___3" localSheetId="11">[8]FF_21_a_!#REF!</definedName>
    <definedName name="_c___3">[8]FF_21_a_!#REF!</definedName>
    <definedName name="_c___5" localSheetId="8">[8]FF_21_a_!#REF!</definedName>
    <definedName name="_c___5" localSheetId="7">[8]FF_21_a_!#REF!</definedName>
    <definedName name="_c___5" localSheetId="9">[8]FF_21_a_!#REF!</definedName>
    <definedName name="_c___5" localSheetId="10">[8]FF_21_a_!#REF!</definedName>
    <definedName name="_c___5" localSheetId="11">[8]FF_21_a_!#REF!</definedName>
    <definedName name="_c___5">[8]FF_21_a_!#REF!</definedName>
    <definedName name="_c___6" localSheetId="8">[8]FF_21_a_!#REF!</definedName>
    <definedName name="_c___6" localSheetId="7">[8]FF_21_a_!#REF!</definedName>
    <definedName name="_c___6" localSheetId="9">[8]FF_21_a_!#REF!</definedName>
    <definedName name="_c___6" localSheetId="10">[8]FF_21_a_!#REF!</definedName>
    <definedName name="_c___6" localSheetId="11">[8]FF_21_a_!#REF!</definedName>
    <definedName name="_c___6">[8]FF_21_a_!#REF!</definedName>
    <definedName name="_c___8" localSheetId="8">[8]FF_21_a_!#REF!</definedName>
    <definedName name="_c___8" localSheetId="7">[8]FF_21_a_!#REF!</definedName>
    <definedName name="_c___8" localSheetId="9">[8]FF_21_a_!#REF!</definedName>
    <definedName name="_c___8" localSheetId="10">[8]FF_21_a_!#REF!</definedName>
    <definedName name="_c___8" localSheetId="11">[8]FF_21_a_!#REF!</definedName>
    <definedName name="_c___8">[8]FF_21_a_!#REF!</definedName>
    <definedName name="_Fill" localSheetId="0" hidden="1">#REF!</definedName>
    <definedName name="_Fill" localSheetId="8" hidden="1">#REF!</definedName>
    <definedName name="_Fill" localSheetId="7" hidden="1">#REF!</definedName>
    <definedName name="_Fill" localSheetId="9" hidden="1">#REF!</definedName>
    <definedName name="_Fill" localSheetId="10" hidden="1">#REF!</definedName>
    <definedName name="_Fill" localSheetId="11" hidden="1">#REF!</definedName>
    <definedName name="_Fill" hidden="1">#REF!</definedName>
    <definedName name="_xlnm._FilterDatabase" localSheetId="4" hidden="1">'Aje&amp;Cje&amp;RjeY''63'!$A$9:$L$9</definedName>
    <definedName name="_xlnm._FilterDatabase" localSheetId="1" hidden="1">'TBQ2''63'!$A$7:$M$7</definedName>
    <definedName name="_xlnm._FilterDatabase" localSheetId="2" hidden="1">'TBQ3''63'!$A$7:$I$185</definedName>
    <definedName name="_xlnm._FilterDatabase" localSheetId="3" hidden="1">'TBY''63'!$A$6:$I$183</definedName>
    <definedName name="_xlnm._FilterDatabase" localSheetId="5" hidden="1">'X1-Detail_กรอก'!$A$11:$BS$206</definedName>
    <definedName name="_xlnm._FilterDatabase" localSheetId="6" hidden="1">'X1-Detail_กรอก (2)'!$A$11:$BS$202</definedName>
    <definedName name="_FMC1">[10]CA!$1:$10</definedName>
    <definedName name="_G1" localSheetId="0">#REF!</definedName>
    <definedName name="_G1" localSheetId="8">#REF!</definedName>
    <definedName name="_G1" localSheetId="7">#REF!</definedName>
    <definedName name="_G1" localSheetId="9">#REF!</definedName>
    <definedName name="_G1" localSheetId="10">#REF!</definedName>
    <definedName name="_G1" localSheetId="11">#REF!</definedName>
    <definedName name="_G1">#REF!</definedName>
    <definedName name="_ikk1" localSheetId="8">[11]M_Maincomp!#REF!</definedName>
    <definedName name="_ikk1" localSheetId="7">[11]M_Maincomp!#REF!</definedName>
    <definedName name="_ikk1" localSheetId="9">[11]M_Maincomp!#REF!</definedName>
    <definedName name="_ikk1" localSheetId="10">[11]M_Maincomp!#REF!</definedName>
    <definedName name="_ikk1" localSheetId="11">[11]M_Maincomp!#REF!</definedName>
    <definedName name="_ikk1">[11]M_Maincomp!#REF!</definedName>
    <definedName name="_Int1100" localSheetId="0">#REF!</definedName>
    <definedName name="_Int1100" localSheetId="8">#REF!</definedName>
    <definedName name="_Int1100" localSheetId="7">#REF!</definedName>
    <definedName name="_Int1100" localSheetId="9">#REF!</definedName>
    <definedName name="_Int1100" localSheetId="10">#REF!</definedName>
    <definedName name="_Int1100" localSheetId="11">#REF!</definedName>
    <definedName name="_Int1100">#REF!</definedName>
    <definedName name="_int1200">[6]TASintDec00!$A$7:$P$15</definedName>
    <definedName name="_Key1" localSheetId="0" hidden="1">#REF!</definedName>
    <definedName name="_Key1" localSheetId="8" hidden="1">#REF!</definedName>
    <definedName name="_Key1" localSheetId="7" hidden="1">#REF!</definedName>
    <definedName name="_Key1" localSheetId="9" hidden="1">#REF!</definedName>
    <definedName name="_Key1" localSheetId="10" hidden="1">#REF!</definedName>
    <definedName name="_Key1" localSheetId="11" hidden="1">#REF!</definedName>
    <definedName name="_Key1" hidden="1">#REF!</definedName>
    <definedName name="_Key2" localSheetId="0" hidden="1">#REF!</definedName>
    <definedName name="_Key2" localSheetId="8" hidden="1">#REF!</definedName>
    <definedName name="_Key2" localSheetId="7" hidden="1">#REF!</definedName>
    <definedName name="_Key2" localSheetId="9" hidden="1">#REF!</definedName>
    <definedName name="_Key2" localSheetId="10" hidden="1">#REF!</definedName>
    <definedName name="_Key2" localSheetId="11" hidden="1">#REF!</definedName>
    <definedName name="_Key2" hidden="1">#REF!</definedName>
    <definedName name="_ms1" localSheetId="8">[12]DPLA!#REF!</definedName>
    <definedName name="_ms1" localSheetId="7">[12]DPLA!#REF!</definedName>
    <definedName name="_ms1" localSheetId="9">[12]DPLA!#REF!</definedName>
    <definedName name="_ms1" localSheetId="10">[12]DPLA!#REF!</definedName>
    <definedName name="_ms1" localSheetId="11">[12]DPLA!#REF!</definedName>
    <definedName name="_ms1">[12]DPLA!#REF!</definedName>
    <definedName name="_ms2" localSheetId="8">[12]DPLA!#REF!</definedName>
    <definedName name="_ms2" localSheetId="7">[12]DPLA!#REF!</definedName>
    <definedName name="_ms2" localSheetId="9">[12]DPLA!#REF!</definedName>
    <definedName name="_ms2" localSheetId="10">[12]DPLA!#REF!</definedName>
    <definedName name="_ms2" localSheetId="11">[12]DPLA!#REF!</definedName>
    <definedName name="_ms2">[12]DPLA!#REF!</definedName>
    <definedName name="_ms3" localSheetId="8">[12]DPLA!#REF!</definedName>
    <definedName name="_ms3" localSheetId="7">[12]DPLA!#REF!</definedName>
    <definedName name="_ms3" localSheetId="9">[12]DPLA!#REF!</definedName>
    <definedName name="_ms3" localSheetId="10">[12]DPLA!#REF!</definedName>
    <definedName name="_ms3" localSheetId="11">[12]DPLA!#REF!</definedName>
    <definedName name="_ms3">[12]DPLA!#REF!</definedName>
    <definedName name="_OCT334">'[13]FF-3'!$1:$8</definedName>
    <definedName name="_oct98" localSheetId="0">#REF!</definedName>
    <definedName name="_oct98" localSheetId="8">#REF!</definedName>
    <definedName name="_oct98" localSheetId="7">#REF!</definedName>
    <definedName name="_oct98" localSheetId="9">#REF!</definedName>
    <definedName name="_oct98" localSheetId="10">#REF!</definedName>
    <definedName name="_oct98" localSheetId="11">#REF!</definedName>
    <definedName name="_oct98">#REF!</definedName>
    <definedName name="_oo1" localSheetId="0">#REF!</definedName>
    <definedName name="_oo1" localSheetId="8">#REF!</definedName>
    <definedName name="_oo1" localSheetId="7">#REF!</definedName>
    <definedName name="_oo1" localSheetId="9">#REF!</definedName>
    <definedName name="_oo1" localSheetId="10">#REF!</definedName>
    <definedName name="_oo1" localSheetId="11">#REF!</definedName>
    <definedName name="_oo1">#REF!</definedName>
    <definedName name="_Order1" hidden="1">255</definedName>
    <definedName name="_Order2" hidden="1">255</definedName>
    <definedName name="_PPE2" localSheetId="0" hidden="1">#REF!</definedName>
    <definedName name="_PPE2" localSheetId="8" hidden="1">#REF!</definedName>
    <definedName name="_PPE2" localSheetId="7" hidden="1">#REF!</definedName>
    <definedName name="_PPE2" localSheetId="9" hidden="1">#REF!</definedName>
    <definedName name="_PPE2" localSheetId="10" hidden="1">#REF!</definedName>
    <definedName name="_PPE2" localSheetId="11" hidden="1">#REF!</definedName>
    <definedName name="_PPE2" hidden="1">#REF!</definedName>
    <definedName name="_ref1" localSheetId="0">#REF!</definedName>
    <definedName name="_ref1" localSheetId="8">#REF!</definedName>
    <definedName name="_ref1" localSheetId="7">#REF!</definedName>
    <definedName name="_ref1" localSheetId="9">#REF!</definedName>
    <definedName name="_ref1" localSheetId="10">#REF!</definedName>
    <definedName name="_ref1" localSheetId="11">#REF!</definedName>
    <definedName name="_ref1">#REF!</definedName>
    <definedName name="_Regression_Int" hidden="1">1</definedName>
    <definedName name="_Sort" localSheetId="0" hidden="1">#REF!</definedName>
    <definedName name="_Sort" localSheetId="8" hidden="1">#REF!</definedName>
    <definedName name="_Sort" localSheetId="7" hidden="1">#REF!</definedName>
    <definedName name="_Sort" localSheetId="9" hidden="1">#REF!</definedName>
    <definedName name="_Sort" localSheetId="10" hidden="1">#REF!</definedName>
    <definedName name="_Sort" localSheetId="11" hidden="1">#REF!</definedName>
    <definedName name="_Sort" hidden="1">#REF!</definedName>
    <definedName name="_Spr99">[5]P4DDBFTESP!$A$5:$E$105</definedName>
    <definedName name="_ss1" localSheetId="0">[12]DPLA!#REF!</definedName>
    <definedName name="_ss1" localSheetId="8">[12]DPLA!#REF!</definedName>
    <definedName name="_ss1" localSheetId="7">[12]DPLA!#REF!</definedName>
    <definedName name="_ss1" localSheetId="9">[12]DPLA!#REF!</definedName>
    <definedName name="_ss1" localSheetId="10">[12]DPLA!#REF!</definedName>
    <definedName name="_ss1" localSheetId="11">[12]DPLA!#REF!</definedName>
    <definedName name="_ss1">[12]DPLA!#REF!</definedName>
    <definedName name="_ss10" localSheetId="8">[12]DPLA!#REF!</definedName>
    <definedName name="_ss10" localSheetId="7">[12]DPLA!#REF!</definedName>
    <definedName name="_ss10" localSheetId="9">[12]DPLA!#REF!</definedName>
    <definedName name="_ss10" localSheetId="10">[12]DPLA!#REF!</definedName>
    <definedName name="_ss10" localSheetId="11">[12]DPLA!#REF!</definedName>
    <definedName name="_ss10">[12]DPLA!#REF!</definedName>
    <definedName name="_ss11" localSheetId="8">[12]DPLA!#REF!</definedName>
    <definedName name="_ss11" localSheetId="7">[12]DPLA!#REF!</definedName>
    <definedName name="_ss11" localSheetId="9">[12]DPLA!#REF!</definedName>
    <definedName name="_ss11" localSheetId="10">[12]DPLA!#REF!</definedName>
    <definedName name="_ss11" localSheetId="11">[12]DPLA!#REF!</definedName>
    <definedName name="_ss11">[12]DPLA!#REF!</definedName>
    <definedName name="_ss12" localSheetId="8">[12]DPLA!#REF!</definedName>
    <definedName name="_ss12" localSheetId="7">[12]DPLA!#REF!</definedName>
    <definedName name="_ss12" localSheetId="9">[12]DPLA!#REF!</definedName>
    <definedName name="_ss12" localSheetId="10">[12]DPLA!#REF!</definedName>
    <definedName name="_ss12" localSheetId="11">[12]DPLA!#REF!</definedName>
    <definedName name="_ss12">[12]DPLA!#REF!</definedName>
    <definedName name="_ss13" localSheetId="8">[12]DPLA!#REF!</definedName>
    <definedName name="_ss13" localSheetId="7">[12]DPLA!#REF!</definedName>
    <definedName name="_ss13" localSheetId="9">[12]DPLA!#REF!</definedName>
    <definedName name="_ss13" localSheetId="10">[12]DPLA!#REF!</definedName>
    <definedName name="_ss13" localSheetId="11">[12]DPLA!#REF!</definedName>
    <definedName name="_ss13">[12]DPLA!#REF!</definedName>
    <definedName name="_ss14" localSheetId="8">[12]DPLA!#REF!</definedName>
    <definedName name="_ss14" localSheetId="7">[12]DPLA!#REF!</definedName>
    <definedName name="_ss14" localSheetId="9">[12]DPLA!#REF!</definedName>
    <definedName name="_ss14" localSheetId="10">[12]DPLA!#REF!</definedName>
    <definedName name="_ss14" localSheetId="11">[12]DPLA!#REF!</definedName>
    <definedName name="_ss14">[12]DPLA!#REF!</definedName>
    <definedName name="_ss15" localSheetId="8">[12]DPLA!#REF!</definedName>
    <definedName name="_ss15" localSheetId="7">[12]DPLA!#REF!</definedName>
    <definedName name="_ss15" localSheetId="9">[12]DPLA!#REF!</definedName>
    <definedName name="_ss15" localSheetId="10">[12]DPLA!#REF!</definedName>
    <definedName name="_ss15" localSheetId="11">[12]DPLA!#REF!</definedName>
    <definedName name="_ss15">[12]DPLA!#REF!</definedName>
    <definedName name="_ss2" localSheetId="8">[12]DPLA!#REF!</definedName>
    <definedName name="_ss2" localSheetId="7">[12]DPLA!#REF!</definedName>
    <definedName name="_ss2" localSheetId="9">[12]DPLA!#REF!</definedName>
    <definedName name="_ss2" localSheetId="10">[12]DPLA!#REF!</definedName>
    <definedName name="_ss2" localSheetId="11">[12]DPLA!#REF!</definedName>
    <definedName name="_ss2">[12]DPLA!#REF!</definedName>
    <definedName name="_ss3" localSheetId="8">[12]DPLA!#REF!</definedName>
    <definedName name="_ss3" localSheetId="7">[12]DPLA!#REF!</definedName>
    <definedName name="_ss3" localSheetId="9">[12]DPLA!#REF!</definedName>
    <definedName name="_ss3" localSheetId="10">[12]DPLA!#REF!</definedName>
    <definedName name="_ss3" localSheetId="11">[12]DPLA!#REF!</definedName>
    <definedName name="_ss3">[12]DPLA!#REF!</definedName>
    <definedName name="_ss4" localSheetId="8">[12]DPLA!#REF!</definedName>
    <definedName name="_ss4" localSheetId="7">[12]DPLA!#REF!</definedName>
    <definedName name="_ss4" localSheetId="9">[12]DPLA!#REF!</definedName>
    <definedName name="_ss4" localSheetId="10">[12]DPLA!#REF!</definedName>
    <definedName name="_ss4" localSheetId="11">[12]DPLA!#REF!</definedName>
    <definedName name="_ss4">[12]DPLA!#REF!</definedName>
    <definedName name="_ss5" localSheetId="8">[12]DPLA!#REF!</definedName>
    <definedName name="_ss5" localSheetId="7">[12]DPLA!#REF!</definedName>
    <definedName name="_ss5" localSheetId="9">[12]DPLA!#REF!</definedName>
    <definedName name="_ss5" localSheetId="10">[12]DPLA!#REF!</definedName>
    <definedName name="_ss5" localSheetId="11">[12]DPLA!#REF!</definedName>
    <definedName name="_ss5">[12]DPLA!#REF!</definedName>
    <definedName name="_ss6" localSheetId="8">[12]DPLA!#REF!</definedName>
    <definedName name="_ss6" localSheetId="7">[12]DPLA!#REF!</definedName>
    <definedName name="_ss6" localSheetId="9">[12]DPLA!#REF!</definedName>
    <definedName name="_ss6" localSheetId="10">[12]DPLA!#REF!</definedName>
    <definedName name="_ss6" localSheetId="11">[12]DPLA!#REF!</definedName>
    <definedName name="_ss6">[12]DPLA!#REF!</definedName>
    <definedName name="_ss7" localSheetId="8">[12]DPLA!#REF!</definedName>
    <definedName name="_ss7" localSheetId="7">[12]DPLA!#REF!</definedName>
    <definedName name="_ss7" localSheetId="9">[12]DPLA!#REF!</definedName>
    <definedName name="_ss7" localSheetId="10">[12]DPLA!#REF!</definedName>
    <definedName name="_ss7" localSheetId="11">[12]DPLA!#REF!</definedName>
    <definedName name="_ss7">[12]DPLA!#REF!</definedName>
    <definedName name="_ss8" localSheetId="8">[12]DPLA!#REF!</definedName>
    <definedName name="_ss8" localSheetId="7">[12]DPLA!#REF!</definedName>
    <definedName name="_ss8" localSheetId="9">[12]DPLA!#REF!</definedName>
    <definedName name="_ss8" localSheetId="10">[12]DPLA!#REF!</definedName>
    <definedName name="_ss8" localSheetId="11">[12]DPLA!#REF!</definedName>
    <definedName name="_ss8">[12]DPLA!#REF!</definedName>
    <definedName name="_ss9" localSheetId="8">[12]DPLA!#REF!</definedName>
    <definedName name="_ss9" localSheetId="7">[12]DPLA!#REF!</definedName>
    <definedName name="_ss9" localSheetId="9">[12]DPLA!#REF!</definedName>
    <definedName name="_ss9" localSheetId="10">[12]DPLA!#REF!</definedName>
    <definedName name="_ss9" localSheetId="11">[12]DPLA!#REF!</definedName>
    <definedName name="_ss9">[12]DPLA!#REF!</definedName>
    <definedName name="_st14" localSheetId="0">#REF!</definedName>
    <definedName name="_st14" localSheetId="8">#REF!</definedName>
    <definedName name="_st14" localSheetId="7">#REF!</definedName>
    <definedName name="_st14" localSheetId="9">#REF!</definedName>
    <definedName name="_st14" localSheetId="10">#REF!</definedName>
    <definedName name="_st14" localSheetId="11">#REF!</definedName>
    <definedName name="_st14">#REF!</definedName>
    <definedName name="_st15" localSheetId="0">#REF!</definedName>
    <definedName name="_st15" localSheetId="8">#REF!</definedName>
    <definedName name="_st15" localSheetId="7">#REF!</definedName>
    <definedName name="_st15" localSheetId="9">#REF!</definedName>
    <definedName name="_st15" localSheetId="10">#REF!</definedName>
    <definedName name="_st15" localSheetId="11">#REF!</definedName>
    <definedName name="_st15">#REF!</definedName>
    <definedName name="_SV1" localSheetId="0">#REF!</definedName>
    <definedName name="_SV1" localSheetId="8">#REF!</definedName>
    <definedName name="_SV1" localSheetId="7">#REF!</definedName>
    <definedName name="_SV1" localSheetId="9">#REF!</definedName>
    <definedName name="_SV1" localSheetId="10">#REF!</definedName>
    <definedName name="_SV1" localSheetId="11">#REF!</definedName>
    <definedName name="_SV1">#REF!</definedName>
    <definedName name="_SV2" localSheetId="0">#REF!</definedName>
    <definedName name="_SV2" localSheetId="8">#REF!</definedName>
    <definedName name="_SV2" localSheetId="7">#REF!</definedName>
    <definedName name="_SV2" localSheetId="9">#REF!</definedName>
    <definedName name="_SV2" localSheetId="10">#REF!</definedName>
    <definedName name="_SV2" localSheetId="11">#REF!</definedName>
    <definedName name="_SV2">#REF!</definedName>
    <definedName name="_SV3" localSheetId="0">#REF!</definedName>
    <definedName name="_SV3" localSheetId="8">#REF!</definedName>
    <definedName name="_SV3" localSheetId="7">#REF!</definedName>
    <definedName name="_SV3" localSheetId="9">#REF!</definedName>
    <definedName name="_SV3" localSheetId="10">#REF!</definedName>
    <definedName name="_SV3" localSheetId="11">#REF!</definedName>
    <definedName name="_SV3">#REF!</definedName>
    <definedName name="_tot1" localSheetId="0">#REF!</definedName>
    <definedName name="_tot1" localSheetId="8">#REF!</definedName>
    <definedName name="_tot1" localSheetId="7">#REF!</definedName>
    <definedName name="_tot1" localSheetId="9">#REF!</definedName>
    <definedName name="_tot1" localSheetId="10">#REF!</definedName>
    <definedName name="_tot1" localSheetId="11">#REF!</definedName>
    <definedName name="_tot1">#REF!</definedName>
    <definedName name="_tot2" localSheetId="0">#REF!</definedName>
    <definedName name="_tot2" localSheetId="8">#REF!</definedName>
    <definedName name="_tot2" localSheetId="7">#REF!</definedName>
    <definedName name="_tot2" localSheetId="9">#REF!</definedName>
    <definedName name="_tot2" localSheetId="10">#REF!</definedName>
    <definedName name="_tot2" localSheetId="11">#REF!</definedName>
    <definedName name="_tot2">#REF!</definedName>
    <definedName name="_tot3" localSheetId="0">#REF!</definedName>
    <definedName name="_tot3" localSheetId="8">#REF!</definedName>
    <definedName name="_tot3" localSheetId="7">#REF!</definedName>
    <definedName name="_tot3" localSheetId="9">#REF!</definedName>
    <definedName name="_tot3" localSheetId="10">#REF!</definedName>
    <definedName name="_tot3" localSheetId="11">#REF!</definedName>
    <definedName name="_tot3">#REF!</definedName>
    <definedName name="_tt1" localSheetId="0">#REF!</definedName>
    <definedName name="_tt1" localSheetId="8">#REF!</definedName>
    <definedName name="_tt1" localSheetId="7">#REF!</definedName>
    <definedName name="_tt1" localSheetId="9">#REF!</definedName>
    <definedName name="_tt1" localSheetId="10">#REF!</definedName>
    <definedName name="_tt1" localSheetId="11">#REF!</definedName>
    <definedName name="_tt1">#REF!</definedName>
    <definedName name="_tt2" localSheetId="0">#REF!</definedName>
    <definedName name="_tt2" localSheetId="8">#REF!</definedName>
    <definedName name="_tt2" localSheetId="7">#REF!</definedName>
    <definedName name="_tt2" localSheetId="9">#REF!</definedName>
    <definedName name="_tt2" localSheetId="10">#REF!</definedName>
    <definedName name="_tt2" localSheetId="11">#REF!</definedName>
    <definedName name="_tt2">#REF!</definedName>
    <definedName name="_tt3" localSheetId="0">#REF!</definedName>
    <definedName name="_tt3" localSheetId="8">#REF!</definedName>
    <definedName name="_tt3" localSheetId="7">#REF!</definedName>
    <definedName name="_tt3" localSheetId="9">#REF!</definedName>
    <definedName name="_tt3" localSheetId="10">#REF!</definedName>
    <definedName name="_tt3" localSheetId="11">#REF!</definedName>
    <definedName name="_tt3">#REF!</definedName>
    <definedName name="_ttt1" localSheetId="0">#REF!</definedName>
    <definedName name="_ttt1" localSheetId="8">#REF!</definedName>
    <definedName name="_ttt1" localSheetId="7">#REF!</definedName>
    <definedName name="_ttt1" localSheetId="9">#REF!</definedName>
    <definedName name="_ttt1" localSheetId="10">#REF!</definedName>
    <definedName name="_ttt1" localSheetId="11">#REF!</definedName>
    <definedName name="_ttt1">#REF!</definedName>
    <definedName name="_ttt2" localSheetId="0">#REF!</definedName>
    <definedName name="_ttt2" localSheetId="8">#REF!</definedName>
    <definedName name="_ttt2" localSheetId="7">#REF!</definedName>
    <definedName name="_ttt2" localSheetId="9">#REF!</definedName>
    <definedName name="_ttt2" localSheetId="10">#REF!</definedName>
    <definedName name="_ttt2" localSheetId="11">#REF!</definedName>
    <definedName name="_ttt2">#REF!</definedName>
    <definedName name="_ttt3" localSheetId="0">#REF!</definedName>
    <definedName name="_ttt3" localSheetId="8">#REF!</definedName>
    <definedName name="_ttt3" localSheetId="7">#REF!</definedName>
    <definedName name="_ttt3" localSheetId="9">#REF!</definedName>
    <definedName name="_ttt3" localSheetId="10">#REF!</definedName>
    <definedName name="_ttt3" localSheetId="11">#REF!</definedName>
    <definedName name="_ttt3">#REF!</definedName>
    <definedName name="_wa55" localSheetId="0">#REF!</definedName>
    <definedName name="_wa55" localSheetId="8">#REF!</definedName>
    <definedName name="_wa55" localSheetId="7">#REF!</definedName>
    <definedName name="_wa55" localSheetId="9">#REF!</definedName>
    <definedName name="_wa55" localSheetId="10">#REF!</definedName>
    <definedName name="_wa55" localSheetId="11">#REF!</definedName>
    <definedName name="_wa55">#REF!</definedName>
    <definedName name="_wa555" localSheetId="0">#REF!</definedName>
    <definedName name="_wa555" localSheetId="8">#REF!</definedName>
    <definedName name="_wa555" localSheetId="7">#REF!</definedName>
    <definedName name="_wa555" localSheetId="9">#REF!</definedName>
    <definedName name="_wa555" localSheetId="10">#REF!</definedName>
    <definedName name="_wa555" localSheetId="11">#REF!</definedName>
    <definedName name="_wa555">#REF!</definedName>
    <definedName name="_Z">#N/A</definedName>
    <definedName name="A" localSheetId="8">'[14]QR_4.1'!#REF!</definedName>
    <definedName name="A" localSheetId="7">'[14]QR_4.1'!#REF!</definedName>
    <definedName name="A" localSheetId="9">'[14]QR_4.1'!#REF!</definedName>
    <definedName name="A" localSheetId="10">'[14]QR_4.1'!#REF!</definedName>
    <definedName name="A" localSheetId="11">'[14]QR_4.1'!#REF!</definedName>
    <definedName name="A">'[14]QR_4.1'!#REF!</definedName>
    <definedName name="a___0" localSheetId="8">[15]BSI!#REF!</definedName>
    <definedName name="a___0" localSheetId="7">[15]BSI!#REF!</definedName>
    <definedName name="a___0" localSheetId="9">[15]BSI!#REF!</definedName>
    <definedName name="a___0" localSheetId="10">[15]BSI!#REF!</definedName>
    <definedName name="a___0" localSheetId="11">[15]BSI!#REF!</definedName>
    <definedName name="a___0">[15]BSI!#REF!</definedName>
    <definedName name="a___12" localSheetId="8">[16]BSI!#REF!</definedName>
    <definedName name="a___12" localSheetId="7">[16]BSI!#REF!</definedName>
    <definedName name="a___12" localSheetId="9">[16]BSI!#REF!</definedName>
    <definedName name="a___12" localSheetId="10">[16]BSI!#REF!</definedName>
    <definedName name="a___12" localSheetId="11">[16]BSI!#REF!</definedName>
    <definedName name="a___12">[16]BSI!#REF!</definedName>
    <definedName name="a___14" localSheetId="8">[16]BSI!#REF!</definedName>
    <definedName name="a___14" localSheetId="7">[16]BSI!#REF!</definedName>
    <definedName name="a___14" localSheetId="9">[16]BSI!#REF!</definedName>
    <definedName name="a___14" localSheetId="10">[16]BSI!#REF!</definedName>
    <definedName name="a___14" localSheetId="11">[16]BSI!#REF!</definedName>
    <definedName name="a___14">[16]BSI!#REF!</definedName>
    <definedName name="a___3" localSheetId="8">[16]BSI!#REF!</definedName>
    <definedName name="a___3" localSheetId="7">[16]BSI!#REF!</definedName>
    <definedName name="a___3" localSheetId="9">[16]BSI!#REF!</definedName>
    <definedName name="a___3" localSheetId="10">[16]BSI!#REF!</definedName>
    <definedName name="a___3" localSheetId="11">[16]BSI!#REF!</definedName>
    <definedName name="a___3">[16]BSI!#REF!</definedName>
    <definedName name="a___4" localSheetId="8">[16]BSI!#REF!</definedName>
    <definedName name="a___4" localSheetId="7">[16]BSI!#REF!</definedName>
    <definedName name="a___4" localSheetId="9">[16]BSI!#REF!</definedName>
    <definedName name="a___4" localSheetId="10">[16]BSI!#REF!</definedName>
    <definedName name="a___4" localSheetId="11">[16]BSI!#REF!</definedName>
    <definedName name="a___4">[16]BSI!#REF!</definedName>
    <definedName name="a___5" localSheetId="8">[16]BSI!#REF!</definedName>
    <definedName name="a___5" localSheetId="7">[16]BSI!#REF!</definedName>
    <definedName name="a___5" localSheetId="9">[16]BSI!#REF!</definedName>
    <definedName name="a___5" localSheetId="10">[16]BSI!#REF!</definedName>
    <definedName name="a___5" localSheetId="11">[16]BSI!#REF!</definedName>
    <definedName name="a___5">[16]BSI!#REF!</definedName>
    <definedName name="a___6" localSheetId="8">[16]BSI!#REF!</definedName>
    <definedName name="a___6" localSheetId="7">[16]BSI!#REF!</definedName>
    <definedName name="a___6" localSheetId="9">[16]BSI!#REF!</definedName>
    <definedName name="a___6" localSheetId="10">[16]BSI!#REF!</definedName>
    <definedName name="a___6" localSheetId="11">[16]BSI!#REF!</definedName>
    <definedName name="a___6">[16]BSI!#REF!</definedName>
    <definedName name="a___7" localSheetId="8">[16]BSI!#REF!</definedName>
    <definedName name="a___7" localSheetId="7">[16]BSI!#REF!</definedName>
    <definedName name="a___7" localSheetId="9">[16]BSI!#REF!</definedName>
    <definedName name="a___7" localSheetId="10">[16]BSI!#REF!</definedName>
    <definedName name="a___7" localSheetId="11">[16]BSI!#REF!</definedName>
    <definedName name="a___7">[16]BSI!#REF!</definedName>
    <definedName name="a___8" localSheetId="8">[16]BSI!#REF!</definedName>
    <definedName name="a___8" localSheetId="7">[16]BSI!#REF!</definedName>
    <definedName name="a___8" localSheetId="9">[16]BSI!#REF!</definedName>
    <definedName name="a___8" localSheetId="10">[16]BSI!#REF!</definedName>
    <definedName name="a___8" localSheetId="11">[16]BSI!#REF!</definedName>
    <definedName name="a___8">[16]BSI!#REF!</definedName>
    <definedName name="aa" localSheetId="8">'[17]U-2.1'!#REF!</definedName>
    <definedName name="aa" localSheetId="7">'[17]U-2.1'!#REF!</definedName>
    <definedName name="aa" localSheetId="9">'[17]U-2.1'!#REF!</definedName>
    <definedName name="aa" localSheetId="10">'[17]U-2.1'!#REF!</definedName>
    <definedName name="aa" localSheetId="11">'[17]U-2.1'!#REF!</definedName>
    <definedName name="aa">'[17]U-2.1'!#REF!</definedName>
    <definedName name="AA_CALCULATION" localSheetId="0">#REF!</definedName>
    <definedName name="AA_CALCULATION" localSheetId="8">#REF!</definedName>
    <definedName name="AA_CALCULATION" localSheetId="7">#REF!</definedName>
    <definedName name="AA_CALCULATION" localSheetId="9">#REF!</definedName>
    <definedName name="AA_CALCULATION" localSheetId="10">#REF!</definedName>
    <definedName name="AA_CALCULATION" localSheetId="11">#REF!</definedName>
    <definedName name="AA_CALCULATION">#REF!</definedName>
    <definedName name="aaa" localSheetId="0" hidden="1">#REF!</definedName>
    <definedName name="aaa" localSheetId="8" hidden="1">#REF!</definedName>
    <definedName name="aaa" localSheetId="7" hidden="1">#REF!</definedName>
    <definedName name="aaa" localSheetId="9" hidden="1">#REF!</definedName>
    <definedName name="aaa" localSheetId="10" hidden="1">#REF!</definedName>
    <definedName name="aaa" localSheetId="11" hidden="1">#REF!</definedName>
    <definedName name="aaa" hidden="1">#REF!</definedName>
    <definedName name="aaa___0" localSheetId="8">[18]gl!#REF!</definedName>
    <definedName name="aaa___0" localSheetId="7">[18]gl!#REF!</definedName>
    <definedName name="aaa___0" localSheetId="9">[18]gl!#REF!</definedName>
    <definedName name="aaa___0" localSheetId="10">[18]gl!#REF!</definedName>
    <definedName name="aaa___0" localSheetId="11">[18]gl!#REF!</definedName>
    <definedName name="aaa___0">[18]gl!#REF!</definedName>
    <definedName name="aaa___12" localSheetId="8">[19]gl!#REF!</definedName>
    <definedName name="aaa___12" localSheetId="7">[19]gl!#REF!</definedName>
    <definedName name="aaa___12" localSheetId="9">[19]gl!#REF!</definedName>
    <definedName name="aaa___12" localSheetId="10">[19]gl!#REF!</definedName>
    <definedName name="aaa___12" localSheetId="11">[19]gl!#REF!</definedName>
    <definedName name="aaa___12">[19]gl!#REF!</definedName>
    <definedName name="aaa___14" localSheetId="8">[19]gl!#REF!</definedName>
    <definedName name="aaa___14" localSheetId="7">[19]gl!#REF!</definedName>
    <definedName name="aaa___14" localSheetId="9">[19]gl!#REF!</definedName>
    <definedName name="aaa___14" localSheetId="10">[19]gl!#REF!</definedName>
    <definedName name="aaa___14" localSheetId="11">[19]gl!#REF!</definedName>
    <definedName name="aaa___14">[19]gl!#REF!</definedName>
    <definedName name="aaa___3" localSheetId="8">[19]gl!#REF!</definedName>
    <definedName name="aaa___3" localSheetId="7">[19]gl!#REF!</definedName>
    <definedName name="aaa___3" localSheetId="9">[19]gl!#REF!</definedName>
    <definedName name="aaa___3" localSheetId="10">[19]gl!#REF!</definedName>
    <definedName name="aaa___3" localSheetId="11">[19]gl!#REF!</definedName>
    <definedName name="aaa___3">[19]gl!#REF!</definedName>
    <definedName name="aaa___5" localSheetId="8">[19]gl!#REF!</definedName>
    <definedName name="aaa___5" localSheetId="7">[19]gl!#REF!</definedName>
    <definedName name="aaa___5" localSheetId="9">[19]gl!#REF!</definedName>
    <definedName name="aaa___5" localSheetId="10">[19]gl!#REF!</definedName>
    <definedName name="aaa___5" localSheetId="11">[19]gl!#REF!</definedName>
    <definedName name="aaa___5">[19]gl!#REF!</definedName>
    <definedName name="aaa___6" localSheetId="8">[19]gl!#REF!</definedName>
    <definedName name="aaa___6" localSheetId="7">[19]gl!#REF!</definedName>
    <definedName name="aaa___6" localSheetId="9">[19]gl!#REF!</definedName>
    <definedName name="aaa___6" localSheetId="10">[19]gl!#REF!</definedName>
    <definedName name="aaa___6" localSheetId="11">[19]gl!#REF!</definedName>
    <definedName name="aaa___6">[19]gl!#REF!</definedName>
    <definedName name="aaa___8" localSheetId="8">[19]gl!#REF!</definedName>
    <definedName name="aaa___8" localSheetId="7">[19]gl!#REF!</definedName>
    <definedName name="aaa___8" localSheetId="9">[19]gl!#REF!</definedName>
    <definedName name="aaa___8" localSheetId="10">[19]gl!#REF!</definedName>
    <definedName name="aaa___8" localSheetId="11">[19]gl!#REF!</definedName>
    <definedName name="aaa___8">[19]gl!#REF!</definedName>
    <definedName name="aaaa" localSheetId="0">#REF!</definedName>
    <definedName name="aaaa" localSheetId="8">#REF!</definedName>
    <definedName name="aaaa" localSheetId="7">#REF!</definedName>
    <definedName name="aaaa" localSheetId="9">#REF!</definedName>
    <definedName name="aaaa" localSheetId="10">#REF!</definedName>
    <definedName name="aaaa" localSheetId="11">#REF!</definedName>
    <definedName name="aaaa">#REF!</definedName>
    <definedName name="AAAc" localSheetId="0">#REF!</definedName>
    <definedName name="AAAc" localSheetId="8">#REF!</definedName>
    <definedName name="AAAc" localSheetId="7">#REF!</definedName>
    <definedName name="AAAc" localSheetId="9">#REF!</definedName>
    <definedName name="AAAc" localSheetId="10">#REF!</definedName>
    <definedName name="AAAc" localSheetId="11">#REF!</definedName>
    <definedName name="AAAc">#REF!</definedName>
    <definedName name="aad" localSheetId="8">'[17]U-2.1'!#REF!</definedName>
    <definedName name="aad" localSheetId="7">'[17]U-2.1'!#REF!</definedName>
    <definedName name="aad" localSheetId="9">'[17]U-2.1'!#REF!</definedName>
    <definedName name="aad" localSheetId="10">'[17]U-2.1'!#REF!</definedName>
    <definedName name="aad" localSheetId="11">'[17]U-2.1'!#REF!</definedName>
    <definedName name="aad">'[17]U-2.1'!#REF!</definedName>
    <definedName name="AB" localSheetId="8">'[14]QR_4.1'!#REF!</definedName>
    <definedName name="AB" localSheetId="7">'[14]QR_4.1'!#REF!</definedName>
    <definedName name="AB" localSheetId="9">'[14]QR_4.1'!#REF!</definedName>
    <definedName name="AB" localSheetId="10">'[14]QR_4.1'!#REF!</definedName>
    <definedName name="AB" localSheetId="11">'[14]QR_4.1'!#REF!</definedName>
    <definedName name="AB">'[14]QR_4.1'!#REF!</definedName>
    <definedName name="abc" localSheetId="0">#REF!</definedName>
    <definedName name="abc" localSheetId="8">#REF!</definedName>
    <definedName name="abc" localSheetId="7">#REF!</definedName>
    <definedName name="abc" localSheetId="9">#REF!</definedName>
    <definedName name="abc" localSheetId="10">#REF!</definedName>
    <definedName name="abc" localSheetId="11">#REF!</definedName>
    <definedName name="abc">#REF!</definedName>
    <definedName name="AC" localSheetId="0">#REF!</definedName>
    <definedName name="AC" localSheetId="8">#REF!</definedName>
    <definedName name="AC" localSheetId="7">#REF!</definedName>
    <definedName name="AC" localSheetId="9">#REF!</definedName>
    <definedName name="AC" localSheetId="10">#REF!</definedName>
    <definedName name="AC" localSheetId="11">#REF!</definedName>
    <definedName name="AC">#REF!</definedName>
    <definedName name="ACC" localSheetId="0">#REF!</definedName>
    <definedName name="ACC" localSheetId="8">#REF!</definedName>
    <definedName name="ACC" localSheetId="7">#REF!</definedName>
    <definedName name="ACC" localSheetId="9">#REF!</definedName>
    <definedName name="ACC" localSheetId="10">#REF!</definedName>
    <definedName name="ACC" localSheetId="11">#REF!</definedName>
    <definedName name="ACC">#REF!</definedName>
    <definedName name="ACCODE" localSheetId="0">#REF!</definedName>
    <definedName name="ACCODE" localSheetId="8">#REF!</definedName>
    <definedName name="ACCODE" localSheetId="7">#REF!</definedName>
    <definedName name="ACCODE" localSheetId="9">#REF!</definedName>
    <definedName name="ACCODE" localSheetId="10">#REF!</definedName>
    <definedName name="ACCODE" localSheetId="11">#REF!</definedName>
    <definedName name="ACCODE">#REF!</definedName>
    <definedName name="ACCRUAL" localSheetId="0">#REF!</definedName>
    <definedName name="ACCRUAL" localSheetId="8">#REF!</definedName>
    <definedName name="ACCRUAL" localSheetId="7">#REF!</definedName>
    <definedName name="ACCRUAL" localSheetId="9">#REF!</definedName>
    <definedName name="ACCRUAL" localSheetId="10">#REF!</definedName>
    <definedName name="ACCRUAL" localSheetId="11">#REF!</definedName>
    <definedName name="ACCRUAL">#REF!</definedName>
    <definedName name="ACS" localSheetId="0">#REF!</definedName>
    <definedName name="ACS" localSheetId="8">#REF!</definedName>
    <definedName name="ACS" localSheetId="7">#REF!</definedName>
    <definedName name="ACS" localSheetId="9">#REF!</definedName>
    <definedName name="ACS" localSheetId="10">#REF!</definedName>
    <definedName name="ACS" localSheetId="11">#REF!</definedName>
    <definedName name="ACS">#REF!</definedName>
    <definedName name="ACTUALCURRENT">#N/A</definedName>
    <definedName name="ACTUALTODATE">#N/A</definedName>
    <definedName name="adc" localSheetId="0">#REF!</definedName>
    <definedName name="adc" localSheetId="8">#REF!</definedName>
    <definedName name="adc" localSheetId="7">#REF!</definedName>
    <definedName name="adc" localSheetId="9">#REF!</definedName>
    <definedName name="adc" localSheetId="10">#REF!</definedName>
    <definedName name="adc" localSheetId="11">#REF!</definedName>
    <definedName name="adc">#REF!</definedName>
    <definedName name="add" localSheetId="0">#REF!</definedName>
    <definedName name="add" localSheetId="8">#REF!</definedName>
    <definedName name="add" localSheetId="7">#REF!</definedName>
    <definedName name="add" localSheetId="9">#REF!</definedName>
    <definedName name="add" localSheetId="10">#REF!</definedName>
    <definedName name="add" localSheetId="11">#REF!</definedName>
    <definedName name="add">#REF!</definedName>
    <definedName name="ADDITIONS_2" localSheetId="0">#REF!</definedName>
    <definedName name="ADDITIONS_2" localSheetId="8">#REF!</definedName>
    <definedName name="ADDITIONS_2" localSheetId="7">#REF!</definedName>
    <definedName name="ADDITIONS_2" localSheetId="9">#REF!</definedName>
    <definedName name="ADDITIONS_2" localSheetId="10">#REF!</definedName>
    <definedName name="ADDITIONS_2" localSheetId="11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0">#REF!</definedName>
    <definedName name="advdep" localSheetId="8">#REF!</definedName>
    <definedName name="advdep" localSheetId="7">#REF!</definedName>
    <definedName name="advdep" localSheetId="9">#REF!</definedName>
    <definedName name="advdep" localSheetId="10">#REF!</definedName>
    <definedName name="advdep" localSheetId="11">#REF!</definedName>
    <definedName name="advdep">#REF!</definedName>
    <definedName name="AE" localSheetId="0">#REF!</definedName>
    <definedName name="AE" localSheetId="8">#REF!</definedName>
    <definedName name="AE" localSheetId="7">#REF!</definedName>
    <definedName name="AE" localSheetId="9">#REF!</definedName>
    <definedName name="AE" localSheetId="10">#REF!</definedName>
    <definedName name="AE" localSheetId="11">#REF!</definedName>
    <definedName name="AE">#REF!</definedName>
    <definedName name="AED" localSheetId="0">#REF!</definedName>
    <definedName name="AED" localSheetId="8">#REF!</definedName>
    <definedName name="AED" localSheetId="7">#REF!</definedName>
    <definedName name="AED" localSheetId="9">#REF!</definedName>
    <definedName name="AED" localSheetId="10">#REF!</definedName>
    <definedName name="AED" localSheetId="11">#REF!</definedName>
    <definedName name="AED">#REF!</definedName>
    <definedName name="AGING" localSheetId="0">#REF!</definedName>
    <definedName name="AGING" localSheetId="8">#REF!</definedName>
    <definedName name="AGING" localSheetId="7">#REF!</definedName>
    <definedName name="AGING" localSheetId="9">#REF!</definedName>
    <definedName name="AGING" localSheetId="10">#REF!</definedName>
    <definedName name="AGING" localSheetId="11">#REF!</definedName>
    <definedName name="AGING">#REF!</definedName>
    <definedName name="amount" localSheetId="0">#REF!</definedName>
    <definedName name="amount" localSheetId="8">#REF!</definedName>
    <definedName name="amount" localSheetId="7">#REF!</definedName>
    <definedName name="amount" localSheetId="9">#REF!</definedName>
    <definedName name="amount" localSheetId="10">#REF!</definedName>
    <definedName name="amount" localSheetId="11">#REF!</definedName>
    <definedName name="amount">#REF!</definedName>
    <definedName name="amt" localSheetId="0">#REF!</definedName>
    <definedName name="amt" localSheetId="8">#REF!</definedName>
    <definedName name="amt" localSheetId="7">#REF!</definedName>
    <definedName name="amt" localSheetId="9">#REF!</definedName>
    <definedName name="amt" localSheetId="10">#REF!</definedName>
    <definedName name="amt" localSheetId="11">#REF!</definedName>
    <definedName name="amt">#REF!</definedName>
    <definedName name="analysisde1" localSheetId="8">[22]gl!#REF!</definedName>
    <definedName name="analysisde1" localSheetId="7">[22]gl!#REF!</definedName>
    <definedName name="analysisde1" localSheetId="9">[22]gl!#REF!</definedName>
    <definedName name="analysisde1" localSheetId="10">[22]gl!#REF!</definedName>
    <definedName name="analysisde1" localSheetId="11">[22]gl!#REF!</definedName>
    <definedName name="analysisde1">[22]gl!#REF!</definedName>
    <definedName name="analysisde1___0" localSheetId="8">[23]gl!#REF!</definedName>
    <definedName name="analysisde1___0" localSheetId="7">[23]gl!#REF!</definedName>
    <definedName name="analysisde1___0" localSheetId="9">[23]gl!#REF!</definedName>
    <definedName name="analysisde1___0" localSheetId="10">[23]gl!#REF!</definedName>
    <definedName name="analysisde1___0" localSheetId="11">[23]gl!#REF!</definedName>
    <definedName name="analysisde1___0">[23]gl!#REF!</definedName>
    <definedName name="analysisde1___12" localSheetId="8">[24]gl!#REF!</definedName>
    <definedName name="analysisde1___12" localSheetId="7">[24]gl!#REF!</definedName>
    <definedName name="analysisde1___12" localSheetId="9">[24]gl!#REF!</definedName>
    <definedName name="analysisde1___12" localSheetId="10">[24]gl!#REF!</definedName>
    <definedName name="analysisde1___12" localSheetId="11">[24]gl!#REF!</definedName>
    <definedName name="analysisde1___12">[24]gl!#REF!</definedName>
    <definedName name="analysisde1___14" localSheetId="8">[24]gl!#REF!</definedName>
    <definedName name="analysisde1___14" localSheetId="7">[24]gl!#REF!</definedName>
    <definedName name="analysisde1___14" localSheetId="9">[24]gl!#REF!</definedName>
    <definedName name="analysisde1___14" localSheetId="10">[24]gl!#REF!</definedName>
    <definedName name="analysisde1___14" localSheetId="11">[24]gl!#REF!</definedName>
    <definedName name="analysisde1___14">[24]gl!#REF!</definedName>
    <definedName name="analysisde1___3" localSheetId="8">[24]gl!#REF!</definedName>
    <definedName name="analysisde1___3" localSheetId="7">[24]gl!#REF!</definedName>
    <definedName name="analysisde1___3" localSheetId="9">[24]gl!#REF!</definedName>
    <definedName name="analysisde1___3" localSheetId="10">[24]gl!#REF!</definedName>
    <definedName name="analysisde1___3" localSheetId="11">[24]gl!#REF!</definedName>
    <definedName name="analysisde1___3">[24]gl!#REF!</definedName>
    <definedName name="analysisde1___5" localSheetId="8">[24]gl!#REF!</definedName>
    <definedName name="analysisde1___5" localSheetId="7">[24]gl!#REF!</definedName>
    <definedName name="analysisde1___5" localSheetId="9">[24]gl!#REF!</definedName>
    <definedName name="analysisde1___5" localSheetId="10">[24]gl!#REF!</definedName>
    <definedName name="analysisde1___5" localSheetId="11">[24]gl!#REF!</definedName>
    <definedName name="analysisde1___5">[24]gl!#REF!</definedName>
    <definedName name="analysisde1___6" localSheetId="8">[24]gl!#REF!</definedName>
    <definedName name="analysisde1___6" localSheetId="7">[24]gl!#REF!</definedName>
    <definedName name="analysisde1___6" localSheetId="9">[24]gl!#REF!</definedName>
    <definedName name="analysisde1___6" localSheetId="10">[24]gl!#REF!</definedName>
    <definedName name="analysisde1___6" localSheetId="11">[24]gl!#REF!</definedName>
    <definedName name="analysisde1___6">[24]gl!#REF!</definedName>
    <definedName name="analysisde1___8" localSheetId="8">[24]gl!#REF!</definedName>
    <definedName name="analysisde1___8" localSheetId="7">[24]gl!#REF!</definedName>
    <definedName name="analysisde1___8" localSheetId="9">[24]gl!#REF!</definedName>
    <definedName name="analysisde1___8" localSheetId="10">[24]gl!#REF!</definedName>
    <definedName name="analysisde1___8" localSheetId="11">[24]gl!#REF!</definedName>
    <definedName name="analysisde1___8">[24]gl!#REF!</definedName>
    <definedName name="analysisde2" localSheetId="8">[22]gl!#REF!</definedName>
    <definedName name="analysisde2" localSheetId="7">[22]gl!#REF!</definedName>
    <definedName name="analysisde2" localSheetId="9">[22]gl!#REF!</definedName>
    <definedName name="analysisde2" localSheetId="10">[22]gl!#REF!</definedName>
    <definedName name="analysisde2" localSheetId="11">[22]gl!#REF!</definedName>
    <definedName name="analysisde2">[22]gl!#REF!</definedName>
    <definedName name="analysisde2___0" localSheetId="8">[23]gl!#REF!</definedName>
    <definedName name="analysisde2___0" localSheetId="7">[23]gl!#REF!</definedName>
    <definedName name="analysisde2___0" localSheetId="9">[23]gl!#REF!</definedName>
    <definedName name="analysisde2___0" localSheetId="10">[23]gl!#REF!</definedName>
    <definedName name="analysisde2___0" localSheetId="11">[23]gl!#REF!</definedName>
    <definedName name="analysisde2___0">[23]gl!#REF!</definedName>
    <definedName name="analysisde2___12" localSheetId="8">[24]gl!#REF!</definedName>
    <definedName name="analysisde2___12" localSheetId="7">[24]gl!#REF!</definedName>
    <definedName name="analysisde2___12" localSheetId="9">[24]gl!#REF!</definedName>
    <definedName name="analysisde2___12" localSheetId="10">[24]gl!#REF!</definedName>
    <definedName name="analysisde2___12" localSheetId="11">[24]gl!#REF!</definedName>
    <definedName name="analysisde2___12">[24]gl!#REF!</definedName>
    <definedName name="analysisde2___14" localSheetId="8">[24]gl!#REF!</definedName>
    <definedName name="analysisde2___14" localSheetId="7">[24]gl!#REF!</definedName>
    <definedName name="analysisde2___14" localSheetId="9">[24]gl!#REF!</definedName>
    <definedName name="analysisde2___14" localSheetId="10">[24]gl!#REF!</definedName>
    <definedName name="analysisde2___14" localSheetId="11">[24]gl!#REF!</definedName>
    <definedName name="analysisde2___14">[24]gl!#REF!</definedName>
    <definedName name="analysisde2___3" localSheetId="8">[24]gl!#REF!</definedName>
    <definedName name="analysisde2___3" localSheetId="7">[24]gl!#REF!</definedName>
    <definedName name="analysisde2___3" localSheetId="9">[24]gl!#REF!</definedName>
    <definedName name="analysisde2___3" localSheetId="10">[24]gl!#REF!</definedName>
    <definedName name="analysisde2___3" localSheetId="11">[24]gl!#REF!</definedName>
    <definedName name="analysisde2___3">[24]gl!#REF!</definedName>
    <definedName name="analysisde2___5" localSheetId="8">[24]gl!#REF!</definedName>
    <definedName name="analysisde2___5" localSheetId="7">[24]gl!#REF!</definedName>
    <definedName name="analysisde2___5" localSheetId="9">[24]gl!#REF!</definedName>
    <definedName name="analysisde2___5" localSheetId="10">[24]gl!#REF!</definedName>
    <definedName name="analysisde2___5" localSheetId="11">[24]gl!#REF!</definedName>
    <definedName name="analysisde2___5">[24]gl!#REF!</definedName>
    <definedName name="analysisde2___6" localSheetId="8">[24]gl!#REF!</definedName>
    <definedName name="analysisde2___6" localSheetId="7">[24]gl!#REF!</definedName>
    <definedName name="analysisde2___6" localSheetId="9">[24]gl!#REF!</definedName>
    <definedName name="analysisde2___6" localSheetId="10">[24]gl!#REF!</definedName>
    <definedName name="analysisde2___6" localSheetId="11">[24]gl!#REF!</definedName>
    <definedName name="analysisde2___6">[24]gl!#REF!</definedName>
    <definedName name="analysisde2___8" localSheetId="8">[24]gl!#REF!</definedName>
    <definedName name="analysisde2___8" localSheetId="7">[24]gl!#REF!</definedName>
    <definedName name="analysisde2___8" localSheetId="9">[24]gl!#REF!</definedName>
    <definedName name="analysisde2___8" localSheetId="10">[24]gl!#REF!</definedName>
    <definedName name="analysisde2___8" localSheetId="11">[24]gl!#REF!</definedName>
    <definedName name="analysisde2___8">[24]gl!#REF!</definedName>
    <definedName name="ANNUAL_ALLOWAN" localSheetId="0">#REF!</definedName>
    <definedName name="ANNUAL_ALLOWAN" localSheetId="8">#REF!</definedName>
    <definedName name="ANNUAL_ALLOWAN" localSheetId="7">#REF!</definedName>
    <definedName name="ANNUAL_ALLOWAN" localSheetId="9">#REF!</definedName>
    <definedName name="ANNUAL_ALLOWAN" localSheetId="10">#REF!</definedName>
    <definedName name="ANNUAL_ALLOWAN" localSheetId="11">#REF!</definedName>
    <definedName name="ANNUAL_ALLOWAN">#REF!</definedName>
    <definedName name="appendix1" localSheetId="8">[22]gl!#REF!</definedName>
    <definedName name="appendix1" localSheetId="7">[22]gl!#REF!</definedName>
    <definedName name="appendix1" localSheetId="9">[22]gl!#REF!</definedName>
    <definedName name="appendix1" localSheetId="10">[22]gl!#REF!</definedName>
    <definedName name="appendix1" localSheetId="11">[22]gl!#REF!</definedName>
    <definedName name="appendix1">[22]gl!#REF!</definedName>
    <definedName name="appendix1___0" localSheetId="8">[23]gl!#REF!</definedName>
    <definedName name="appendix1___0" localSheetId="7">[23]gl!#REF!</definedName>
    <definedName name="appendix1___0" localSheetId="9">[23]gl!#REF!</definedName>
    <definedName name="appendix1___0" localSheetId="10">[23]gl!#REF!</definedName>
    <definedName name="appendix1___0" localSheetId="11">[23]gl!#REF!</definedName>
    <definedName name="appendix1___0">[23]gl!#REF!</definedName>
    <definedName name="appendix1___12" localSheetId="8">[24]gl!#REF!</definedName>
    <definedName name="appendix1___12" localSheetId="7">[24]gl!#REF!</definedName>
    <definedName name="appendix1___12" localSheetId="9">[24]gl!#REF!</definedName>
    <definedName name="appendix1___12" localSheetId="10">[24]gl!#REF!</definedName>
    <definedName name="appendix1___12" localSheetId="11">[24]gl!#REF!</definedName>
    <definedName name="appendix1___12">[24]gl!#REF!</definedName>
    <definedName name="appendix1___14" localSheetId="8">[24]gl!#REF!</definedName>
    <definedName name="appendix1___14" localSheetId="7">[24]gl!#REF!</definedName>
    <definedName name="appendix1___14" localSheetId="9">[24]gl!#REF!</definedName>
    <definedName name="appendix1___14" localSheetId="10">[24]gl!#REF!</definedName>
    <definedName name="appendix1___14" localSheetId="11">[24]gl!#REF!</definedName>
    <definedName name="appendix1___14">[24]gl!#REF!</definedName>
    <definedName name="appendix1___3" localSheetId="8">[24]gl!#REF!</definedName>
    <definedName name="appendix1___3" localSheetId="7">[24]gl!#REF!</definedName>
    <definedName name="appendix1___3" localSheetId="9">[24]gl!#REF!</definedName>
    <definedName name="appendix1___3" localSheetId="10">[24]gl!#REF!</definedName>
    <definedName name="appendix1___3" localSheetId="11">[24]gl!#REF!</definedName>
    <definedName name="appendix1___3">[24]gl!#REF!</definedName>
    <definedName name="appendix1___5" localSheetId="8">[24]gl!#REF!</definedName>
    <definedName name="appendix1___5" localSheetId="7">[24]gl!#REF!</definedName>
    <definedName name="appendix1___5" localSheetId="9">[24]gl!#REF!</definedName>
    <definedName name="appendix1___5" localSheetId="10">[24]gl!#REF!</definedName>
    <definedName name="appendix1___5" localSheetId="11">[24]gl!#REF!</definedName>
    <definedName name="appendix1___5">[24]gl!#REF!</definedName>
    <definedName name="appendix1___6" localSheetId="8">[24]gl!#REF!</definedName>
    <definedName name="appendix1___6" localSheetId="7">[24]gl!#REF!</definedName>
    <definedName name="appendix1___6" localSheetId="9">[24]gl!#REF!</definedName>
    <definedName name="appendix1___6" localSheetId="10">[24]gl!#REF!</definedName>
    <definedName name="appendix1___6" localSheetId="11">[24]gl!#REF!</definedName>
    <definedName name="appendix1___6">[24]gl!#REF!</definedName>
    <definedName name="appendix1___8" localSheetId="8">[24]gl!#REF!</definedName>
    <definedName name="appendix1___8" localSheetId="7">[24]gl!#REF!</definedName>
    <definedName name="appendix1___8" localSheetId="9">[24]gl!#REF!</definedName>
    <definedName name="appendix1___8" localSheetId="10">[24]gl!#REF!</definedName>
    <definedName name="appendix1___8" localSheetId="11">[24]gl!#REF!</definedName>
    <definedName name="appendix1___8">[24]gl!#REF!</definedName>
    <definedName name="appendix2_1" localSheetId="8">[22]gl!#REF!</definedName>
    <definedName name="appendix2_1" localSheetId="7">[22]gl!#REF!</definedName>
    <definedName name="appendix2_1" localSheetId="9">[22]gl!#REF!</definedName>
    <definedName name="appendix2_1" localSheetId="10">[22]gl!#REF!</definedName>
    <definedName name="appendix2_1" localSheetId="11">[22]gl!#REF!</definedName>
    <definedName name="appendix2_1">[22]gl!#REF!</definedName>
    <definedName name="appendix2_1___0" localSheetId="8">[23]gl!#REF!</definedName>
    <definedName name="appendix2_1___0" localSheetId="7">[23]gl!#REF!</definedName>
    <definedName name="appendix2_1___0" localSheetId="9">[23]gl!#REF!</definedName>
    <definedName name="appendix2_1___0" localSheetId="10">[23]gl!#REF!</definedName>
    <definedName name="appendix2_1___0" localSheetId="11">[23]gl!#REF!</definedName>
    <definedName name="appendix2_1___0">[23]gl!#REF!</definedName>
    <definedName name="appendix2_1___12" localSheetId="8">[24]gl!#REF!</definedName>
    <definedName name="appendix2_1___12" localSheetId="7">[24]gl!#REF!</definedName>
    <definedName name="appendix2_1___12" localSheetId="9">[24]gl!#REF!</definedName>
    <definedName name="appendix2_1___12" localSheetId="10">[24]gl!#REF!</definedName>
    <definedName name="appendix2_1___12" localSheetId="11">[24]gl!#REF!</definedName>
    <definedName name="appendix2_1___12">[24]gl!#REF!</definedName>
    <definedName name="appendix2_1___14" localSheetId="8">[24]gl!#REF!</definedName>
    <definedName name="appendix2_1___14" localSheetId="7">[24]gl!#REF!</definedName>
    <definedName name="appendix2_1___14" localSheetId="9">[24]gl!#REF!</definedName>
    <definedName name="appendix2_1___14" localSheetId="10">[24]gl!#REF!</definedName>
    <definedName name="appendix2_1___14" localSheetId="11">[24]gl!#REF!</definedName>
    <definedName name="appendix2_1___14">[24]gl!#REF!</definedName>
    <definedName name="appendix2_1___3" localSheetId="8">[24]gl!#REF!</definedName>
    <definedName name="appendix2_1___3" localSheetId="7">[24]gl!#REF!</definedName>
    <definedName name="appendix2_1___3" localSheetId="9">[24]gl!#REF!</definedName>
    <definedName name="appendix2_1___3" localSheetId="10">[24]gl!#REF!</definedName>
    <definedName name="appendix2_1___3" localSheetId="11">[24]gl!#REF!</definedName>
    <definedName name="appendix2_1___3">[24]gl!#REF!</definedName>
    <definedName name="appendix2_1___5" localSheetId="8">[24]gl!#REF!</definedName>
    <definedName name="appendix2_1___5" localSheetId="7">[24]gl!#REF!</definedName>
    <definedName name="appendix2_1___5" localSheetId="9">[24]gl!#REF!</definedName>
    <definedName name="appendix2_1___5" localSheetId="10">[24]gl!#REF!</definedName>
    <definedName name="appendix2_1___5" localSheetId="11">[24]gl!#REF!</definedName>
    <definedName name="appendix2_1___5">[24]gl!#REF!</definedName>
    <definedName name="appendix2_1___6" localSheetId="8">[24]gl!#REF!</definedName>
    <definedName name="appendix2_1___6" localSheetId="7">[24]gl!#REF!</definedName>
    <definedName name="appendix2_1___6" localSheetId="9">[24]gl!#REF!</definedName>
    <definedName name="appendix2_1___6" localSheetId="10">[24]gl!#REF!</definedName>
    <definedName name="appendix2_1___6" localSheetId="11">[24]gl!#REF!</definedName>
    <definedName name="appendix2_1___6">[24]gl!#REF!</definedName>
    <definedName name="appendix2_1___8" localSheetId="8">[24]gl!#REF!</definedName>
    <definedName name="appendix2_1___8" localSheetId="7">[24]gl!#REF!</definedName>
    <definedName name="appendix2_1___8" localSheetId="9">[24]gl!#REF!</definedName>
    <definedName name="appendix2_1___8" localSheetId="10">[24]gl!#REF!</definedName>
    <definedName name="appendix2_1___8" localSheetId="11">[24]gl!#REF!</definedName>
    <definedName name="appendix2_1___8">[24]gl!#REF!</definedName>
    <definedName name="appendix2_2" localSheetId="8">[22]gl!#REF!</definedName>
    <definedName name="appendix2_2" localSheetId="7">[22]gl!#REF!</definedName>
    <definedName name="appendix2_2" localSheetId="9">[22]gl!#REF!</definedName>
    <definedName name="appendix2_2" localSheetId="10">[22]gl!#REF!</definedName>
    <definedName name="appendix2_2" localSheetId="11">[22]gl!#REF!</definedName>
    <definedName name="appendix2_2">[22]gl!#REF!</definedName>
    <definedName name="appendix2_2___0" localSheetId="8">[23]gl!#REF!</definedName>
    <definedName name="appendix2_2___0" localSheetId="7">[23]gl!#REF!</definedName>
    <definedName name="appendix2_2___0" localSheetId="9">[23]gl!#REF!</definedName>
    <definedName name="appendix2_2___0" localSheetId="10">[23]gl!#REF!</definedName>
    <definedName name="appendix2_2___0" localSheetId="11">[23]gl!#REF!</definedName>
    <definedName name="appendix2_2___0">[23]gl!#REF!</definedName>
    <definedName name="appendix2_2___12" localSheetId="8">[24]gl!#REF!</definedName>
    <definedName name="appendix2_2___12" localSheetId="7">[24]gl!#REF!</definedName>
    <definedName name="appendix2_2___12" localSheetId="9">[24]gl!#REF!</definedName>
    <definedName name="appendix2_2___12" localSheetId="10">[24]gl!#REF!</definedName>
    <definedName name="appendix2_2___12" localSheetId="11">[24]gl!#REF!</definedName>
    <definedName name="appendix2_2___12">[24]gl!#REF!</definedName>
    <definedName name="appendix2_2___14" localSheetId="8">[24]gl!#REF!</definedName>
    <definedName name="appendix2_2___14" localSheetId="7">[24]gl!#REF!</definedName>
    <definedName name="appendix2_2___14" localSheetId="9">[24]gl!#REF!</definedName>
    <definedName name="appendix2_2___14" localSheetId="10">[24]gl!#REF!</definedName>
    <definedName name="appendix2_2___14" localSheetId="11">[24]gl!#REF!</definedName>
    <definedName name="appendix2_2___14">[24]gl!#REF!</definedName>
    <definedName name="appendix2_2___3" localSheetId="8">[24]gl!#REF!</definedName>
    <definedName name="appendix2_2___3" localSheetId="7">[24]gl!#REF!</definedName>
    <definedName name="appendix2_2___3" localSheetId="9">[24]gl!#REF!</definedName>
    <definedName name="appendix2_2___3" localSheetId="10">[24]gl!#REF!</definedName>
    <definedName name="appendix2_2___3" localSheetId="11">[24]gl!#REF!</definedName>
    <definedName name="appendix2_2___3">[24]gl!#REF!</definedName>
    <definedName name="appendix2_2___5" localSheetId="8">[24]gl!#REF!</definedName>
    <definedName name="appendix2_2___5" localSheetId="7">[24]gl!#REF!</definedName>
    <definedName name="appendix2_2___5" localSheetId="9">[24]gl!#REF!</definedName>
    <definedName name="appendix2_2___5" localSheetId="10">[24]gl!#REF!</definedName>
    <definedName name="appendix2_2___5" localSheetId="11">[24]gl!#REF!</definedName>
    <definedName name="appendix2_2___5">[24]gl!#REF!</definedName>
    <definedName name="appendix2_2___6" localSheetId="8">[24]gl!#REF!</definedName>
    <definedName name="appendix2_2___6" localSheetId="7">[24]gl!#REF!</definedName>
    <definedName name="appendix2_2___6" localSheetId="9">[24]gl!#REF!</definedName>
    <definedName name="appendix2_2___6" localSheetId="10">[24]gl!#REF!</definedName>
    <definedName name="appendix2_2___6" localSheetId="11">[24]gl!#REF!</definedName>
    <definedName name="appendix2_2___6">[24]gl!#REF!</definedName>
    <definedName name="appendix2_2___8" localSheetId="8">[24]gl!#REF!</definedName>
    <definedName name="appendix2_2___8" localSheetId="7">[24]gl!#REF!</definedName>
    <definedName name="appendix2_2___8" localSheetId="9">[24]gl!#REF!</definedName>
    <definedName name="appendix2_2___8" localSheetId="10">[24]gl!#REF!</definedName>
    <definedName name="appendix2_2___8" localSheetId="11">[24]gl!#REF!</definedName>
    <definedName name="appendix2_2___8">[24]gl!#REF!</definedName>
    <definedName name="Apr" localSheetId="0">#REF!</definedName>
    <definedName name="Apr" localSheetId="8">#REF!</definedName>
    <definedName name="Apr" localSheetId="7">#REF!</definedName>
    <definedName name="Apr" localSheetId="9">#REF!</definedName>
    <definedName name="Apr" localSheetId="10">#REF!</definedName>
    <definedName name="Apr" localSheetId="11">#REF!</definedName>
    <definedName name="Apr">#REF!</definedName>
    <definedName name="AQWS" localSheetId="0">#REF!</definedName>
    <definedName name="AQWS" localSheetId="8">#REF!</definedName>
    <definedName name="AQWS" localSheetId="7">#REF!</definedName>
    <definedName name="AQWS" localSheetId="9">#REF!</definedName>
    <definedName name="AQWS" localSheetId="10">#REF!</definedName>
    <definedName name="AQWS" localSheetId="11">#REF!</definedName>
    <definedName name="AQWS">#REF!</definedName>
    <definedName name="AS2DocOpenMode" hidden="1">"AS2DocumentEdit"</definedName>
    <definedName name="ASD" localSheetId="0">#REF!</definedName>
    <definedName name="ASD" localSheetId="8">#REF!</definedName>
    <definedName name="ASD" localSheetId="7">#REF!</definedName>
    <definedName name="ASD" localSheetId="9">#REF!</definedName>
    <definedName name="ASD" localSheetId="10">#REF!</definedName>
    <definedName name="ASD" localSheetId="11">#REF!</definedName>
    <definedName name="ASD">#REF!</definedName>
    <definedName name="ASSETS">#N/A</definedName>
    <definedName name="ASW" localSheetId="0">#REF!</definedName>
    <definedName name="ASW" localSheetId="8">#REF!</definedName>
    <definedName name="ASW" localSheetId="7">#REF!</definedName>
    <definedName name="ASW" localSheetId="9">#REF!</definedName>
    <definedName name="ASW" localSheetId="10">#REF!</definedName>
    <definedName name="ASW" localSheetId="11">#REF!</definedName>
    <definedName name="ASW">#REF!</definedName>
    <definedName name="ASWQ" localSheetId="0">#REF!</definedName>
    <definedName name="ASWQ" localSheetId="8">#REF!</definedName>
    <definedName name="ASWQ" localSheetId="7">#REF!</definedName>
    <definedName name="ASWQ" localSheetId="9">#REF!</definedName>
    <definedName name="ASWQ" localSheetId="10">#REF!</definedName>
    <definedName name="ASWQ" localSheetId="11">#REF!</definedName>
    <definedName name="ASWQ">#REF!</definedName>
    <definedName name="Aug" localSheetId="0">#REF!</definedName>
    <definedName name="Aug" localSheetId="8">#REF!</definedName>
    <definedName name="Aug" localSheetId="7">#REF!</definedName>
    <definedName name="Aug" localSheetId="9">#REF!</definedName>
    <definedName name="Aug" localSheetId="10">#REF!</definedName>
    <definedName name="Aug" localSheetId="11">#REF!</definedName>
    <definedName name="Aug">#REF!</definedName>
    <definedName name="awps" localSheetId="0">#REF!</definedName>
    <definedName name="awps" localSheetId="8">#REF!</definedName>
    <definedName name="awps" localSheetId="7">#REF!</definedName>
    <definedName name="awps" localSheetId="9">#REF!</definedName>
    <definedName name="awps" localSheetId="10">#REF!</definedName>
    <definedName name="awps" localSheetId="11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0" hidden="1">#REF!</definedName>
    <definedName name="b" localSheetId="8" hidden="1">#REF!</definedName>
    <definedName name="b" localSheetId="7" hidden="1">#REF!</definedName>
    <definedName name="b" localSheetId="9" hidden="1">#REF!</definedName>
    <definedName name="b" localSheetId="10" hidden="1">#REF!</definedName>
    <definedName name="b" localSheetId="1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0" hidden="1">#REF!</definedName>
    <definedName name="B1.1" localSheetId="8" hidden="1">#REF!</definedName>
    <definedName name="B1.1" localSheetId="7" hidden="1">#REF!</definedName>
    <definedName name="B1.1" localSheetId="9" hidden="1">#REF!</definedName>
    <definedName name="B1.1" localSheetId="10" hidden="1">#REF!</definedName>
    <definedName name="B1.1" localSheetId="11" hidden="1">#REF!</definedName>
    <definedName name="B1.1" hidden="1">#REF!</definedName>
    <definedName name="baba" localSheetId="8">[29]M_Maincomp!#REF!</definedName>
    <definedName name="baba" localSheetId="7">[29]M_Maincomp!#REF!</definedName>
    <definedName name="baba" localSheetId="9">[29]M_Maincomp!#REF!</definedName>
    <definedName name="baba" localSheetId="10">[29]M_Maincomp!#REF!</definedName>
    <definedName name="baba" localSheetId="11">[29]M_Maincomp!#REF!</definedName>
    <definedName name="baba">[29]M_Maincomp!#REF!</definedName>
    <definedName name="bb" localSheetId="0">#REF!</definedName>
    <definedName name="bb" localSheetId="8">#REF!</definedName>
    <definedName name="bb" localSheetId="7">#REF!</definedName>
    <definedName name="bb" localSheetId="9">#REF!</definedName>
    <definedName name="bb" localSheetId="10">#REF!</definedName>
    <definedName name="bb" localSheetId="11">#REF!</definedName>
    <definedName name="bb">#REF!</definedName>
    <definedName name="bbbbbb" localSheetId="0" hidden="1">#REF!</definedName>
    <definedName name="bbbbbb" localSheetId="8" hidden="1">#REF!</definedName>
    <definedName name="bbbbbb" localSheetId="7" hidden="1">#REF!</definedName>
    <definedName name="bbbbbb" localSheetId="9" hidden="1">#REF!</definedName>
    <definedName name="bbbbbb" localSheetId="10" hidden="1">#REF!</definedName>
    <definedName name="bbbbbb" localSheetId="11" hidden="1">#REF!</definedName>
    <definedName name="bbbbbb" hidden="1">#REF!</definedName>
    <definedName name="bee" localSheetId="0">#REF!</definedName>
    <definedName name="bee" localSheetId="8">#REF!</definedName>
    <definedName name="bee" localSheetId="7">#REF!</definedName>
    <definedName name="bee" localSheetId="9">#REF!</definedName>
    <definedName name="bee" localSheetId="10">#REF!</definedName>
    <definedName name="bee" localSheetId="11">#REF!</definedName>
    <definedName name="bee">#REF!</definedName>
    <definedName name="BF" localSheetId="0">#REF!</definedName>
    <definedName name="BF" localSheetId="8">#REF!</definedName>
    <definedName name="BF" localSheetId="7">#REF!</definedName>
    <definedName name="BF" localSheetId="9">#REF!</definedName>
    <definedName name="BF" localSheetId="10">#REF!</definedName>
    <definedName name="BF" localSheetId="11">#REF!</definedName>
    <definedName name="BF">#REF!</definedName>
    <definedName name="BF0" localSheetId="0">#REF!</definedName>
    <definedName name="BF0" localSheetId="8">#REF!</definedName>
    <definedName name="BF0" localSheetId="7">#REF!</definedName>
    <definedName name="BF0" localSheetId="9">#REF!</definedName>
    <definedName name="BF0" localSheetId="10">#REF!</definedName>
    <definedName name="BF0" localSheetId="11">#REF!</definedName>
    <definedName name="BF0">#REF!</definedName>
    <definedName name="BOR" localSheetId="0">#REF!</definedName>
    <definedName name="BOR" localSheetId="8">#REF!</definedName>
    <definedName name="BOR" localSheetId="7">#REF!</definedName>
    <definedName name="BOR" localSheetId="9">#REF!</definedName>
    <definedName name="BOR" localSheetId="10">#REF!</definedName>
    <definedName name="BOR" localSheetId="11">#REF!</definedName>
    <definedName name="BOR">#REF!</definedName>
    <definedName name="brr" localSheetId="0">#REF!</definedName>
    <definedName name="brr" localSheetId="8">#REF!</definedName>
    <definedName name="brr" localSheetId="7">#REF!</definedName>
    <definedName name="brr" localSheetId="9">#REF!</definedName>
    <definedName name="brr" localSheetId="10">#REF!</definedName>
    <definedName name="brr" localSheetId="11">#REF!</definedName>
    <definedName name="brr">#REF!</definedName>
    <definedName name="BS" localSheetId="0">#REF!</definedName>
    <definedName name="BS" localSheetId="8">#REF!</definedName>
    <definedName name="BS" localSheetId="7">#REF!</definedName>
    <definedName name="BS" localSheetId="9">#REF!</definedName>
    <definedName name="BS" localSheetId="10">#REF!</definedName>
    <definedName name="BS" localSheetId="11">#REF!</definedName>
    <definedName name="BS">#REF!</definedName>
    <definedName name="BSsheet" localSheetId="0">#REF!</definedName>
    <definedName name="BSsheet" localSheetId="8">#REF!</definedName>
    <definedName name="BSsheet" localSheetId="7">#REF!</definedName>
    <definedName name="BSsheet" localSheetId="9">#REF!</definedName>
    <definedName name="BSsheet" localSheetId="10">#REF!</definedName>
    <definedName name="BSsheet" localSheetId="11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0">#REF!</definedName>
    <definedName name="CARRIED_FORWARD" localSheetId="8">#REF!</definedName>
    <definedName name="CARRIED_FORWARD" localSheetId="7">#REF!</definedName>
    <definedName name="CARRIED_FORWARD" localSheetId="9">#REF!</definedName>
    <definedName name="CARRIED_FORWARD" localSheetId="10">#REF!</definedName>
    <definedName name="CARRIED_FORWARD" localSheetId="11">#REF!</definedName>
    <definedName name="CARRIED_FORWARD">#REF!</definedName>
    <definedName name="case">[32]data!$C$1</definedName>
    <definedName name="CASH" localSheetId="0">#REF!</definedName>
    <definedName name="CASH" localSheetId="8">#REF!</definedName>
    <definedName name="CASH" localSheetId="7">#REF!</definedName>
    <definedName name="CASH" localSheetId="9">#REF!</definedName>
    <definedName name="CASH" localSheetId="10">#REF!</definedName>
    <definedName name="CASH" localSheetId="11">#REF!</definedName>
    <definedName name="CASH">#REF!</definedName>
    <definedName name="cc" localSheetId="0">#REF!</definedName>
    <definedName name="cc" localSheetId="8">#REF!</definedName>
    <definedName name="cc" localSheetId="7">#REF!</definedName>
    <definedName name="cc" localSheetId="9">#REF!</definedName>
    <definedName name="cc" localSheetId="10">#REF!</definedName>
    <definedName name="cc" localSheetId="11">#REF!</definedName>
    <definedName name="cc">#REF!</definedName>
    <definedName name="ccc" localSheetId="0">#REF!</definedName>
    <definedName name="ccc" localSheetId="8">#REF!</definedName>
    <definedName name="ccc" localSheetId="7">#REF!</definedName>
    <definedName name="ccc" localSheetId="9">#REF!</definedName>
    <definedName name="ccc" localSheetId="10">#REF!</definedName>
    <definedName name="ccc" localSheetId="11">#REF!</definedName>
    <definedName name="ccc">#REF!</definedName>
    <definedName name="CF" localSheetId="8">'[33]Cash Flow'!#REF!</definedName>
    <definedName name="CF" localSheetId="7">'[33]Cash Flow'!#REF!</definedName>
    <definedName name="CF" localSheetId="9">'[33]Cash Flow'!#REF!</definedName>
    <definedName name="CF" localSheetId="10">'[33]Cash Flow'!#REF!</definedName>
    <definedName name="CF" localSheetId="11">'[33]Cash Flow'!#REF!</definedName>
    <definedName name="CF">'[33]Cash Flow'!#REF!</definedName>
    <definedName name="CF0" localSheetId="0">#REF!</definedName>
    <definedName name="CF0" localSheetId="8">#REF!</definedName>
    <definedName name="CF0" localSheetId="7">#REF!</definedName>
    <definedName name="CF0" localSheetId="9">#REF!</definedName>
    <definedName name="CF0" localSheetId="10">#REF!</definedName>
    <definedName name="CF0" localSheetId="11">#REF!</definedName>
    <definedName name="CF0">#REF!</definedName>
    <definedName name="CHART" localSheetId="0">#REF!</definedName>
    <definedName name="CHART" localSheetId="8">#REF!</definedName>
    <definedName name="CHART" localSheetId="7">#REF!</definedName>
    <definedName name="CHART" localSheetId="9">#REF!</definedName>
    <definedName name="CHART" localSheetId="10">#REF!</definedName>
    <definedName name="CHART" localSheetId="11">#REF!</definedName>
    <definedName name="CHART">#REF!</definedName>
    <definedName name="co">'[34]Co info'!$B$2</definedName>
    <definedName name="CODE">#N/A</definedName>
    <definedName name="col" localSheetId="0">#REF!</definedName>
    <definedName name="col" localSheetId="8">#REF!</definedName>
    <definedName name="col" localSheetId="7">#REF!</definedName>
    <definedName name="col" localSheetId="9">#REF!</definedName>
    <definedName name="col" localSheetId="10">#REF!</definedName>
    <definedName name="col" localSheetId="11">#REF!</definedName>
    <definedName name="col">#REF!</definedName>
    <definedName name="COMBINE" localSheetId="0">#REF!</definedName>
    <definedName name="COMBINE" localSheetId="8">#REF!</definedName>
    <definedName name="COMBINE" localSheetId="7">#REF!</definedName>
    <definedName name="COMBINE" localSheetId="9">#REF!</definedName>
    <definedName name="COMBINE" localSheetId="10">#REF!</definedName>
    <definedName name="COMBINE" localSheetId="11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0">#REF!</definedName>
    <definedName name="cost1" localSheetId="8">#REF!</definedName>
    <definedName name="cost1" localSheetId="7">#REF!</definedName>
    <definedName name="cost1" localSheetId="9">#REF!</definedName>
    <definedName name="cost1" localSheetId="10">#REF!</definedName>
    <definedName name="cost1" localSheetId="11">#REF!</definedName>
    <definedName name="cost1">#REF!</definedName>
    <definedName name="cost25" localSheetId="0">#REF!</definedName>
    <definedName name="cost25" localSheetId="8">#REF!</definedName>
    <definedName name="cost25" localSheetId="7">#REF!</definedName>
    <definedName name="cost25" localSheetId="9">#REF!</definedName>
    <definedName name="cost25" localSheetId="10">#REF!</definedName>
    <definedName name="cost25" localSheetId="11">#REF!</definedName>
    <definedName name="cost25">#REF!</definedName>
    <definedName name="COV" localSheetId="0">#REF!</definedName>
    <definedName name="COV" localSheetId="8">#REF!</definedName>
    <definedName name="COV" localSheetId="7">#REF!</definedName>
    <definedName name="COV" localSheetId="9">#REF!</definedName>
    <definedName name="COV" localSheetId="10">#REF!</definedName>
    <definedName name="COV" localSheetId="11">#REF!</definedName>
    <definedName name="COV">#REF!</definedName>
    <definedName name="COV___0" localSheetId="0">#REF!</definedName>
    <definedName name="COV___0" localSheetId="8">#REF!</definedName>
    <definedName name="COV___0" localSheetId="7">#REF!</definedName>
    <definedName name="COV___0" localSheetId="9">#REF!</definedName>
    <definedName name="COV___0" localSheetId="10">#REF!</definedName>
    <definedName name="COV___0" localSheetId="11">#REF!</definedName>
    <definedName name="COV___0">#REF!</definedName>
    <definedName name="COV___12" localSheetId="0">#REF!</definedName>
    <definedName name="COV___12" localSheetId="8">#REF!</definedName>
    <definedName name="COV___12" localSheetId="7">#REF!</definedName>
    <definedName name="COV___12" localSheetId="9">#REF!</definedName>
    <definedName name="COV___12" localSheetId="10">#REF!</definedName>
    <definedName name="COV___12" localSheetId="11">#REF!</definedName>
    <definedName name="COV___12">#REF!</definedName>
    <definedName name="COV___14" localSheetId="0">#REF!</definedName>
    <definedName name="COV___14" localSheetId="8">#REF!</definedName>
    <definedName name="COV___14" localSheetId="7">#REF!</definedName>
    <definedName name="COV___14" localSheetId="9">#REF!</definedName>
    <definedName name="COV___14" localSheetId="10">#REF!</definedName>
    <definedName name="COV___14" localSheetId="11">#REF!</definedName>
    <definedName name="COV___14">#REF!</definedName>
    <definedName name="COV___3" localSheetId="0">#REF!</definedName>
    <definedName name="COV___3" localSheetId="8">#REF!</definedName>
    <definedName name="COV___3" localSheetId="7">#REF!</definedName>
    <definedName name="COV___3" localSheetId="9">#REF!</definedName>
    <definedName name="COV___3" localSheetId="10">#REF!</definedName>
    <definedName name="COV___3" localSheetId="11">#REF!</definedName>
    <definedName name="COV___3">#REF!</definedName>
    <definedName name="COV___5" localSheetId="0">#REF!</definedName>
    <definedName name="COV___5" localSheetId="8">#REF!</definedName>
    <definedName name="COV___5" localSheetId="7">#REF!</definedName>
    <definedName name="COV___5" localSheetId="9">#REF!</definedName>
    <definedName name="COV___5" localSheetId="10">#REF!</definedName>
    <definedName name="COV___5" localSheetId="11">#REF!</definedName>
    <definedName name="COV___5">#REF!</definedName>
    <definedName name="COV___6" localSheetId="0">#REF!</definedName>
    <definedName name="COV___6" localSheetId="8">#REF!</definedName>
    <definedName name="COV___6" localSheetId="7">#REF!</definedName>
    <definedName name="COV___6" localSheetId="9">#REF!</definedName>
    <definedName name="COV___6" localSheetId="10">#REF!</definedName>
    <definedName name="COV___6" localSheetId="11">#REF!</definedName>
    <definedName name="COV___6">#REF!</definedName>
    <definedName name="COV___8" localSheetId="0">#REF!</definedName>
    <definedName name="COV___8" localSheetId="8">#REF!</definedName>
    <definedName name="COV___8" localSheetId="7">#REF!</definedName>
    <definedName name="COV___8" localSheetId="9">#REF!</definedName>
    <definedName name="COV___8" localSheetId="10">#REF!</definedName>
    <definedName name="COV___8" localSheetId="11">#REF!</definedName>
    <definedName name="COV___8">#REF!</definedName>
    <definedName name="Cover" localSheetId="0">#REF!</definedName>
    <definedName name="Cover" localSheetId="8">#REF!</definedName>
    <definedName name="Cover" localSheetId="7">#REF!</definedName>
    <definedName name="Cover" localSheetId="9">#REF!</definedName>
    <definedName name="Cover" localSheetId="10">#REF!</definedName>
    <definedName name="Cover" localSheetId="11">#REF!</definedName>
    <definedName name="Cover">#REF!</definedName>
    <definedName name="CREDIT">#N/A</definedName>
    <definedName name="CREDITORS" localSheetId="0">#REF!</definedName>
    <definedName name="CREDITORS" localSheetId="8">#REF!</definedName>
    <definedName name="CREDITORS" localSheetId="7">#REF!</definedName>
    <definedName name="CREDITORS" localSheetId="9">#REF!</definedName>
    <definedName name="CREDITORS" localSheetId="10">#REF!</definedName>
    <definedName name="CREDITORS" localSheetId="11">#REF!</definedName>
    <definedName name="CREDITORS">#REF!</definedName>
    <definedName name="_xlnm.Criteria" localSheetId="0">#REF!</definedName>
    <definedName name="_xlnm.Criteria" localSheetId="8">#REF!</definedName>
    <definedName name="_xlnm.Criteria" localSheetId="7">#REF!</definedName>
    <definedName name="_xlnm.Criteria" localSheetId="9">#REF!</definedName>
    <definedName name="_xlnm.Criteria" localSheetId="10">#REF!</definedName>
    <definedName name="_xlnm.Criteria" localSheetId="11">#REF!</definedName>
    <definedName name="_xlnm.Criteria">#REF!</definedName>
    <definedName name="curr_rte" localSheetId="0">#REF!</definedName>
    <definedName name="curr_rte" localSheetId="8">#REF!</definedName>
    <definedName name="curr_rte" localSheetId="7">#REF!</definedName>
    <definedName name="curr_rte" localSheetId="9">#REF!</definedName>
    <definedName name="curr_rte" localSheetId="10">#REF!</definedName>
    <definedName name="curr_rte" localSheetId="11">#REF!</definedName>
    <definedName name="curr_rte">#REF!</definedName>
    <definedName name="curr_yr" localSheetId="0">#REF!</definedName>
    <definedName name="curr_yr" localSheetId="8">#REF!</definedName>
    <definedName name="curr_yr" localSheetId="7">#REF!</definedName>
    <definedName name="curr_yr" localSheetId="9">#REF!</definedName>
    <definedName name="curr_yr" localSheetId="10">#REF!</definedName>
    <definedName name="curr_yr" localSheetId="11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0">'[37]CA Comp'!#REF!</definedName>
    <definedName name="CurrYA" localSheetId="8">'[37]CA Comp'!#REF!</definedName>
    <definedName name="CurrYA" localSheetId="7">'[37]CA Comp'!#REF!</definedName>
    <definedName name="CurrYA" localSheetId="9">'[37]CA Comp'!#REF!</definedName>
    <definedName name="CurrYA" localSheetId="10">'[37]CA Comp'!#REF!</definedName>
    <definedName name="CurrYA" localSheetId="11">'[37]CA Comp'!#REF!</definedName>
    <definedName name="CurrYA">'[37]CA Comp'!#REF!</definedName>
    <definedName name="CurrYA___0" localSheetId="8">'[38]CA Comp'!#REF!</definedName>
    <definedName name="CurrYA___0" localSheetId="7">'[38]CA Comp'!#REF!</definedName>
    <definedName name="CurrYA___0" localSheetId="9">'[38]CA Comp'!#REF!</definedName>
    <definedName name="CurrYA___0" localSheetId="10">'[38]CA Comp'!#REF!</definedName>
    <definedName name="CurrYA___0" localSheetId="11">'[38]CA Comp'!#REF!</definedName>
    <definedName name="CurrYA___0">'[38]CA Comp'!#REF!</definedName>
    <definedName name="CurrYA___12" localSheetId="8">'[37]CA Comp'!#REF!</definedName>
    <definedName name="CurrYA___12" localSheetId="7">'[37]CA Comp'!#REF!</definedName>
    <definedName name="CurrYA___12" localSheetId="9">'[37]CA Comp'!#REF!</definedName>
    <definedName name="CurrYA___12" localSheetId="10">'[37]CA Comp'!#REF!</definedName>
    <definedName name="CurrYA___12" localSheetId="11">'[37]CA Comp'!#REF!</definedName>
    <definedName name="CurrYA___12">'[37]CA Comp'!#REF!</definedName>
    <definedName name="CurrYA___14" localSheetId="8">'[37]CA Comp'!#REF!</definedName>
    <definedName name="CurrYA___14" localSheetId="7">'[37]CA Comp'!#REF!</definedName>
    <definedName name="CurrYA___14" localSheetId="9">'[37]CA Comp'!#REF!</definedName>
    <definedName name="CurrYA___14" localSheetId="10">'[37]CA Comp'!#REF!</definedName>
    <definedName name="CurrYA___14" localSheetId="11">'[37]CA Comp'!#REF!</definedName>
    <definedName name="CurrYA___14">'[37]CA Comp'!#REF!</definedName>
    <definedName name="CurrYA___3" localSheetId="8">'[37]CA Comp'!#REF!</definedName>
    <definedName name="CurrYA___3" localSheetId="7">'[37]CA Comp'!#REF!</definedName>
    <definedName name="CurrYA___3" localSheetId="9">'[37]CA Comp'!#REF!</definedName>
    <definedName name="CurrYA___3" localSheetId="10">'[37]CA Comp'!#REF!</definedName>
    <definedName name="CurrYA___3" localSheetId="11">'[37]CA Comp'!#REF!</definedName>
    <definedName name="CurrYA___3">'[37]CA Comp'!#REF!</definedName>
    <definedName name="CurrYA___5" localSheetId="8">'[37]CA Comp'!#REF!</definedName>
    <definedName name="CurrYA___5" localSheetId="7">'[37]CA Comp'!#REF!</definedName>
    <definedName name="CurrYA___5" localSheetId="9">'[37]CA Comp'!#REF!</definedName>
    <definedName name="CurrYA___5" localSheetId="10">'[37]CA Comp'!#REF!</definedName>
    <definedName name="CurrYA___5" localSheetId="11">'[37]CA Comp'!#REF!</definedName>
    <definedName name="CurrYA___5">'[37]CA Comp'!#REF!</definedName>
    <definedName name="CurrYA___6" localSheetId="8">'[37]CA Comp'!#REF!</definedName>
    <definedName name="CurrYA___6" localSheetId="7">'[37]CA Comp'!#REF!</definedName>
    <definedName name="CurrYA___6" localSheetId="9">'[37]CA Comp'!#REF!</definedName>
    <definedName name="CurrYA___6" localSheetId="10">'[37]CA Comp'!#REF!</definedName>
    <definedName name="CurrYA___6" localSheetId="11">'[37]CA Comp'!#REF!</definedName>
    <definedName name="CurrYA___6">'[37]CA Comp'!#REF!</definedName>
    <definedName name="CurrYA___8" localSheetId="8">'[37]CA Comp'!#REF!</definedName>
    <definedName name="CurrYA___8" localSheetId="7">'[37]CA Comp'!#REF!</definedName>
    <definedName name="CurrYA___8" localSheetId="9">'[37]CA Comp'!#REF!</definedName>
    <definedName name="CurrYA___8" localSheetId="10">'[37]CA Comp'!#REF!</definedName>
    <definedName name="CurrYA___8" localSheetId="11">'[37]CA Comp'!#REF!</definedName>
    <definedName name="CurrYA___8">'[37]CA Comp'!#REF!</definedName>
    <definedName name="d" localSheetId="8">'[14]QR_4.1'!#REF!</definedName>
    <definedName name="d" localSheetId="7">'[14]QR_4.1'!#REF!</definedName>
    <definedName name="d" localSheetId="9">'[14]QR_4.1'!#REF!</definedName>
    <definedName name="d" localSheetId="10">'[14]QR_4.1'!#REF!</definedName>
    <definedName name="d" localSheetId="11">'[14]QR_4.1'!#REF!</definedName>
    <definedName name="d">'[14]QR_4.1'!#REF!</definedName>
    <definedName name="dadf" localSheetId="0">#REF!</definedName>
    <definedName name="dadf" localSheetId="8">#REF!</definedName>
    <definedName name="dadf" localSheetId="7">#REF!</definedName>
    <definedName name="dadf" localSheetId="9">#REF!</definedName>
    <definedName name="dadf" localSheetId="10">#REF!</definedName>
    <definedName name="dadf" localSheetId="11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0">#REF!</definedName>
    <definedName name="_xlnm.Database" localSheetId="8">#REF!</definedName>
    <definedName name="_xlnm.Database" localSheetId="7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>#REF!</definedName>
    <definedName name="Date" localSheetId="0">#REF!</definedName>
    <definedName name="Date" localSheetId="8">#REF!</definedName>
    <definedName name="Date" localSheetId="7">#REF!</definedName>
    <definedName name="Date" localSheetId="9">#REF!</definedName>
    <definedName name="Date" localSheetId="10">#REF!</definedName>
    <definedName name="Date" localSheetId="11">#REF!</definedName>
    <definedName name="Date">#REF!</definedName>
    <definedName name="DAYS" localSheetId="0">#REF!</definedName>
    <definedName name="DAYS" localSheetId="8">#REF!</definedName>
    <definedName name="DAYS" localSheetId="7">#REF!</definedName>
    <definedName name="DAYS" localSheetId="9">#REF!</definedName>
    <definedName name="DAYS" localSheetId="10">#REF!</definedName>
    <definedName name="DAYS" localSheetId="11">#REF!</definedName>
    <definedName name="DAYS">#REF!</definedName>
    <definedName name="dd" localSheetId="0">#REF!</definedName>
    <definedName name="dd" localSheetId="8">#REF!</definedName>
    <definedName name="dd" localSheetId="7">#REF!</definedName>
    <definedName name="dd" localSheetId="9">#REF!</definedName>
    <definedName name="dd" localSheetId="10">#REF!</definedName>
    <definedName name="dd" localSheetId="11">#REF!</definedName>
    <definedName name="dd">#REF!</definedName>
    <definedName name="ddd" localSheetId="0" hidden="1">#REF!</definedName>
    <definedName name="ddd" localSheetId="8" hidden="1">#REF!</definedName>
    <definedName name="ddd" localSheetId="7" hidden="1">#REF!</definedName>
    <definedName name="ddd" localSheetId="9" hidden="1">#REF!</definedName>
    <definedName name="ddd" localSheetId="10" hidden="1">#REF!</definedName>
    <definedName name="ddd" localSheetId="11" hidden="1">#REF!</definedName>
    <definedName name="ddd" hidden="1">#REF!</definedName>
    <definedName name="ddddd" localSheetId="8">'[17]U-2.1'!#REF!</definedName>
    <definedName name="ddddd" localSheetId="7">'[17]U-2.1'!#REF!</definedName>
    <definedName name="ddddd" localSheetId="9">'[17]U-2.1'!#REF!</definedName>
    <definedName name="ddddd" localSheetId="10">'[17]U-2.1'!#REF!</definedName>
    <definedName name="ddddd" localSheetId="11">'[17]U-2.1'!#REF!</definedName>
    <definedName name="ddddd">'[17]U-2.1'!#REF!</definedName>
    <definedName name="ddds" localSheetId="0">#REF!</definedName>
    <definedName name="ddds" localSheetId="8">#REF!</definedName>
    <definedName name="ddds" localSheetId="7">#REF!</definedName>
    <definedName name="ddds" localSheetId="9">#REF!</definedName>
    <definedName name="ddds" localSheetId="10">#REF!</definedName>
    <definedName name="ddds" localSheetId="11">#REF!</definedName>
    <definedName name="ddds">#REF!</definedName>
    <definedName name="ddk" localSheetId="0">#REF!</definedName>
    <definedName name="ddk" localSheetId="8">#REF!</definedName>
    <definedName name="ddk" localSheetId="7">#REF!</definedName>
    <definedName name="ddk" localSheetId="9">#REF!</definedName>
    <definedName name="ddk" localSheetId="10">#REF!</definedName>
    <definedName name="ddk" localSheetId="11">#REF!</definedName>
    <definedName name="ddk">#REF!</definedName>
    <definedName name="ddws" localSheetId="0">#REF!</definedName>
    <definedName name="ddws" localSheetId="8">#REF!</definedName>
    <definedName name="ddws" localSheetId="7">#REF!</definedName>
    <definedName name="ddws" localSheetId="9">#REF!</definedName>
    <definedName name="ddws" localSheetId="10">#REF!</definedName>
    <definedName name="ddws" localSheetId="11">#REF!</definedName>
    <definedName name="ddws">#REF!</definedName>
    <definedName name="DEBT">#N/A</definedName>
    <definedName name="DEBTORS" localSheetId="0">#REF!</definedName>
    <definedName name="DEBTORS" localSheetId="8">#REF!</definedName>
    <definedName name="DEBTORS" localSheetId="7">#REF!</definedName>
    <definedName name="DEBTORS" localSheetId="9">#REF!</definedName>
    <definedName name="DEBTORS" localSheetId="10">#REF!</definedName>
    <definedName name="DEBTORS" localSheetId="11">#REF!</definedName>
    <definedName name="DEBTORS">#REF!</definedName>
    <definedName name="Dec" localSheetId="0">#REF!</definedName>
    <definedName name="Dec" localSheetId="8">#REF!</definedName>
    <definedName name="Dec" localSheetId="7">#REF!</definedName>
    <definedName name="Dec" localSheetId="9">#REF!</definedName>
    <definedName name="Dec" localSheetId="10">#REF!</definedName>
    <definedName name="Dec" localSheetId="11">#REF!</definedName>
    <definedName name="Dec">#REF!</definedName>
    <definedName name="DEP">'[21]Expense Summary'!$C$47</definedName>
    <definedName name="DEPN" localSheetId="0">#REF!</definedName>
    <definedName name="DEPN" localSheetId="8">#REF!</definedName>
    <definedName name="DEPN" localSheetId="7">#REF!</definedName>
    <definedName name="DEPN" localSheetId="9">#REF!</definedName>
    <definedName name="DEPN" localSheetId="10">#REF!</definedName>
    <definedName name="DEPN" localSheetId="11">#REF!</definedName>
    <definedName name="DEPN">#REF!</definedName>
    <definedName name="DEPOSIT" localSheetId="0">#REF!</definedName>
    <definedName name="DEPOSIT" localSheetId="8">#REF!</definedName>
    <definedName name="DEPOSIT" localSheetId="7">#REF!</definedName>
    <definedName name="DEPOSIT" localSheetId="9">#REF!</definedName>
    <definedName name="DEPOSIT" localSheetId="10">#REF!</definedName>
    <definedName name="DEPOSIT" localSheetId="11">#REF!</definedName>
    <definedName name="DEPOSIT">#REF!</definedName>
    <definedName name="desc" localSheetId="0">#REF!</definedName>
    <definedName name="desc" localSheetId="8">#REF!</definedName>
    <definedName name="desc" localSheetId="7">#REF!</definedName>
    <definedName name="desc" localSheetId="9">#REF!</definedName>
    <definedName name="desc" localSheetId="10">#REF!</definedName>
    <definedName name="desc" localSheetId="11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0">#REF!</definedName>
    <definedName name="dfifif" localSheetId="8">#REF!</definedName>
    <definedName name="dfifif" localSheetId="7">#REF!</definedName>
    <definedName name="dfifif" localSheetId="9">#REF!</definedName>
    <definedName name="dfifif" localSheetId="10">#REF!</definedName>
    <definedName name="dfifif" localSheetId="11">#REF!</definedName>
    <definedName name="dfifif">#REF!</definedName>
    <definedName name="DIS" localSheetId="0">#REF!</definedName>
    <definedName name="DIS" localSheetId="8">#REF!</definedName>
    <definedName name="DIS" localSheetId="7">#REF!</definedName>
    <definedName name="DIS" localSheetId="9">#REF!</definedName>
    <definedName name="DIS" localSheetId="10">#REF!</definedName>
    <definedName name="DIS" localSheetId="11">#REF!</definedName>
    <definedName name="DIS">#REF!</definedName>
    <definedName name="DISP" localSheetId="0">#REF!</definedName>
    <definedName name="DISP" localSheetId="8">#REF!</definedName>
    <definedName name="DISP" localSheetId="7">#REF!</definedName>
    <definedName name="DISP" localSheetId="9">#REF!</definedName>
    <definedName name="DISP" localSheetId="10">#REF!</definedName>
    <definedName name="DISP" localSheetId="11">#REF!</definedName>
    <definedName name="DISP">#REF!</definedName>
    <definedName name="div" localSheetId="8">[44]M_Maincomp!#REF!</definedName>
    <definedName name="div" localSheetId="7">[44]M_Maincomp!#REF!</definedName>
    <definedName name="div" localSheetId="9">[44]M_Maincomp!#REF!</definedName>
    <definedName name="div" localSheetId="10">[44]M_Maincomp!#REF!</definedName>
    <definedName name="div" localSheetId="11">[44]M_Maincomp!#REF!</definedName>
    <definedName name="div">[44]M_Maincomp!#REF!</definedName>
    <definedName name="dividend" localSheetId="8">[45]M_Maincomp!#REF!</definedName>
    <definedName name="dividend" localSheetId="7">[45]M_Maincomp!#REF!</definedName>
    <definedName name="dividend" localSheetId="9">[45]M_Maincomp!#REF!</definedName>
    <definedName name="dividend" localSheetId="10">[45]M_Maincomp!#REF!</definedName>
    <definedName name="dividend" localSheetId="11">[45]M_Maincomp!#REF!</definedName>
    <definedName name="dividend">[45]M_Maincomp!#REF!</definedName>
    <definedName name="DL" localSheetId="0">#REF!</definedName>
    <definedName name="DL" localSheetId="8">#REF!</definedName>
    <definedName name="DL" localSheetId="7">#REF!</definedName>
    <definedName name="DL" localSheetId="9">#REF!</definedName>
    <definedName name="DL" localSheetId="10">#REF!</definedName>
    <definedName name="DL" localSheetId="11">#REF!</definedName>
    <definedName name="DL">#REF!</definedName>
    <definedName name="donations" localSheetId="8">[45]M_Maincomp!#REF!</definedName>
    <definedName name="donations" localSheetId="7">[45]M_Maincomp!#REF!</definedName>
    <definedName name="donations" localSheetId="9">[45]M_Maincomp!#REF!</definedName>
    <definedName name="donations" localSheetId="10">[45]M_Maincomp!#REF!</definedName>
    <definedName name="donations" localSheetId="11">[45]M_Maincomp!#REF!</definedName>
    <definedName name="donations">[45]M_Maincomp!#REF!</definedName>
    <definedName name="ds" localSheetId="0">#REF!</definedName>
    <definedName name="ds" localSheetId="8">#REF!</definedName>
    <definedName name="ds" localSheetId="7">#REF!</definedName>
    <definedName name="ds" localSheetId="9">#REF!</definedName>
    <definedName name="ds" localSheetId="10">#REF!</definedName>
    <definedName name="ds" localSheetId="11">#REF!</definedName>
    <definedName name="ds">#REF!</definedName>
    <definedName name="dsdsa" localSheetId="0">#REF!</definedName>
    <definedName name="dsdsa" localSheetId="8">#REF!</definedName>
    <definedName name="dsdsa" localSheetId="7">#REF!</definedName>
    <definedName name="dsdsa" localSheetId="9">#REF!</definedName>
    <definedName name="dsdsa" localSheetId="10">#REF!</definedName>
    <definedName name="dsdsa" localSheetId="11">#REF!</definedName>
    <definedName name="dsdsa">#REF!</definedName>
    <definedName name="dsfs" localSheetId="0">#REF!</definedName>
    <definedName name="dsfs" localSheetId="8">#REF!</definedName>
    <definedName name="dsfs" localSheetId="7">#REF!</definedName>
    <definedName name="dsfs" localSheetId="9">#REF!</definedName>
    <definedName name="dsfs" localSheetId="10">#REF!</definedName>
    <definedName name="dsfs" localSheetId="11">#REF!</definedName>
    <definedName name="dsfs">#REF!</definedName>
    <definedName name="E" localSheetId="8">[29]M_Maincomp!#REF!</definedName>
    <definedName name="E" localSheetId="7">[29]M_Maincomp!#REF!</definedName>
    <definedName name="E" localSheetId="9">[29]M_Maincomp!#REF!</definedName>
    <definedName name="E" localSheetId="10">[29]M_Maincomp!#REF!</definedName>
    <definedName name="E" localSheetId="11">[29]M_Maincomp!#REF!</definedName>
    <definedName name="E">[29]M_Maincomp!#REF!</definedName>
    <definedName name="E1R" localSheetId="0">#REF!</definedName>
    <definedName name="E1R" localSheetId="8">#REF!</definedName>
    <definedName name="E1R" localSheetId="7">#REF!</definedName>
    <definedName name="E1R" localSheetId="9">#REF!</definedName>
    <definedName name="E1R" localSheetId="10">#REF!</definedName>
    <definedName name="E1R" localSheetId="11">#REF!</definedName>
    <definedName name="E1R">#REF!</definedName>
    <definedName name="econ" localSheetId="0">#REF!</definedName>
    <definedName name="econ" localSheetId="8">#REF!</definedName>
    <definedName name="econ" localSheetId="7">#REF!</definedName>
    <definedName name="econ" localSheetId="9">#REF!</definedName>
    <definedName name="econ" localSheetId="10">#REF!</definedName>
    <definedName name="econ" localSheetId="11">#REF!</definedName>
    <definedName name="econ">#REF!</definedName>
    <definedName name="ECR">#N/A</definedName>
    <definedName name="eee" localSheetId="0">#REF!</definedName>
    <definedName name="eee" localSheetId="8">#REF!</definedName>
    <definedName name="eee" localSheetId="7">#REF!</definedName>
    <definedName name="eee" localSheetId="9">#REF!</definedName>
    <definedName name="eee" localSheetId="10">#REF!</definedName>
    <definedName name="eee" localSheetId="11">#REF!</definedName>
    <definedName name="eee">#REF!</definedName>
    <definedName name="end" localSheetId="0">#REF!</definedName>
    <definedName name="end" localSheetId="8">#REF!</definedName>
    <definedName name="end" localSheetId="7">#REF!</definedName>
    <definedName name="end" localSheetId="9">#REF!</definedName>
    <definedName name="end" localSheetId="10">#REF!</definedName>
    <definedName name="end" localSheetId="11">#REF!</definedName>
    <definedName name="end">#REF!</definedName>
    <definedName name="Energy" localSheetId="8">'[46]Energy(update)'!#REF!</definedName>
    <definedName name="Energy" localSheetId="7">'[46]Energy(update)'!#REF!</definedName>
    <definedName name="Energy" localSheetId="9">'[46]Energy(update)'!#REF!</definedName>
    <definedName name="Energy" localSheetId="10">'[46]Energy(update)'!#REF!</definedName>
    <definedName name="Energy" localSheetId="11">'[46]Energy(update)'!#REF!</definedName>
    <definedName name="Energy">'[46]Energy(update)'!#REF!</definedName>
    <definedName name="ert" localSheetId="0" hidden="1">#REF!</definedName>
    <definedName name="ert" localSheetId="8" hidden="1">#REF!</definedName>
    <definedName name="ert" localSheetId="7" hidden="1">#REF!</definedName>
    <definedName name="ert" localSheetId="9" hidden="1">#REF!</definedName>
    <definedName name="ert" localSheetId="10" hidden="1">#REF!</definedName>
    <definedName name="ert" localSheetId="11" hidden="1">#REF!</definedName>
    <definedName name="ert" hidden="1">#REF!</definedName>
    <definedName name="Excel_BuiltIn_Database_0" localSheetId="8">[47]FF_2!#REF!</definedName>
    <definedName name="Excel_BuiltIn_Database_0" localSheetId="7">[47]FF_2!#REF!</definedName>
    <definedName name="Excel_BuiltIn_Database_0" localSheetId="9">[47]FF_2!#REF!</definedName>
    <definedName name="Excel_BuiltIn_Database_0" localSheetId="10">[47]FF_2!#REF!</definedName>
    <definedName name="Excel_BuiltIn_Database_0" localSheetId="11">[47]FF_2!#REF!</definedName>
    <definedName name="Excel_BuiltIn_Database_0">[47]FF_2!#REF!</definedName>
    <definedName name="Excel_BuiltIn_Database_12" localSheetId="8">[48]FF_2!#REF!</definedName>
    <definedName name="Excel_BuiltIn_Database_12" localSheetId="7">[48]FF_2!#REF!</definedName>
    <definedName name="Excel_BuiltIn_Database_12" localSheetId="9">[48]FF_2!#REF!</definedName>
    <definedName name="Excel_BuiltIn_Database_12" localSheetId="10">[48]FF_2!#REF!</definedName>
    <definedName name="Excel_BuiltIn_Database_12" localSheetId="11">[48]FF_2!#REF!</definedName>
    <definedName name="Excel_BuiltIn_Database_12">[48]FF_2!#REF!</definedName>
    <definedName name="Excel_BuiltIn_Database_14" localSheetId="8">[48]FF_2!#REF!</definedName>
    <definedName name="Excel_BuiltIn_Database_14" localSheetId="7">[48]FF_2!#REF!</definedName>
    <definedName name="Excel_BuiltIn_Database_14" localSheetId="9">[48]FF_2!#REF!</definedName>
    <definedName name="Excel_BuiltIn_Database_14" localSheetId="10">[48]FF_2!#REF!</definedName>
    <definedName name="Excel_BuiltIn_Database_14" localSheetId="11">[48]FF_2!#REF!</definedName>
    <definedName name="Excel_BuiltIn_Database_14">[48]FF_2!#REF!</definedName>
    <definedName name="Excel_BuiltIn_Database_3" localSheetId="8">[48]FF_2!#REF!</definedName>
    <definedName name="Excel_BuiltIn_Database_3" localSheetId="7">[48]FF_2!#REF!</definedName>
    <definedName name="Excel_BuiltIn_Database_3" localSheetId="9">[48]FF_2!#REF!</definedName>
    <definedName name="Excel_BuiltIn_Database_3" localSheetId="10">[48]FF_2!#REF!</definedName>
    <definedName name="Excel_BuiltIn_Database_3" localSheetId="11">[48]FF_2!#REF!</definedName>
    <definedName name="Excel_BuiltIn_Database_3">[48]FF_2!#REF!</definedName>
    <definedName name="Excel_BuiltIn_Database_5" localSheetId="8">[48]FF_2!#REF!</definedName>
    <definedName name="Excel_BuiltIn_Database_5" localSheetId="7">[48]FF_2!#REF!</definedName>
    <definedName name="Excel_BuiltIn_Database_5" localSheetId="9">[48]FF_2!#REF!</definedName>
    <definedName name="Excel_BuiltIn_Database_5" localSheetId="10">[48]FF_2!#REF!</definedName>
    <definedName name="Excel_BuiltIn_Database_5" localSheetId="11">[48]FF_2!#REF!</definedName>
    <definedName name="Excel_BuiltIn_Database_5">[48]FF_2!#REF!</definedName>
    <definedName name="Excel_BuiltIn_Database_6" localSheetId="8">[48]FF_2!#REF!</definedName>
    <definedName name="Excel_BuiltIn_Database_6" localSheetId="7">[48]FF_2!#REF!</definedName>
    <definedName name="Excel_BuiltIn_Database_6" localSheetId="9">[48]FF_2!#REF!</definedName>
    <definedName name="Excel_BuiltIn_Database_6" localSheetId="10">[48]FF_2!#REF!</definedName>
    <definedName name="Excel_BuiltIn_Database_6" localSheetId="11">[48]FF_2!#REF!</definedName>
    <definedName name="Excel_BuiltIn_Database_6">[48]FF_2!#REF!</definedName>
    <definedName name="Excel_BuiltIn_Database_8" localSheetId="8">[48]FF_2!#REF!</definedName>
    <definedName name="Excel_BuiltIn_Database_8" localSheetId="7">[48]FF_2!#REF!</definedName>
    <definedName name="Excel_BuiltIn_Database_8" localSheetId="9">[48]FF_2!#REF!</definedName>
    <definedName name="Excel_BuiltIn_Database_8" localSheetId="10">[48]FF_2!#REF!</definedName>
    <definedName name="Excel_BuiltIn_Database_8" localSheetId="11">[48]FF_2!#REF!</definedName>
    <definedName name="Excel_BuiltIn_Database_8">[48]FF_2!#REF!</definedName>
    <definedName name="Excel_BuiltIn_Database_9" localSheetId="8">[48]FF_2!#REF!</definedName>
    <definedName name="Excel_BuiltIn_Database_9" localSheetId="7">[48]FF_2!#REF!</definedName>
    <definedName name="Excel_BuiltIn_Database_9" localSheetId="9">[48]FF_2!#REF!</definedName>
    <definedName name="Excel_BuiltIn_Database_9" localSheetId="10">[48]FF_2!#REF!</definedName>
    <definedName name="Excel_BuiltIn_Database_9" localSheetId="11">[48]FF_2!#REF!</definedName>
    <definedName name="Excel_BuiltIn_Database_9">[48]FF_2!#REF!</definedName>
    <definedName name="Excel_BuiltIn_Print_Area_36">"$#REF!.$A$1:$I$80"</definedName>
    <definedName name="EXP" localSheetId="0">#REF!</definedName>
    <definedName name="EXP" localSheetId="8">#REF!</definedName>
    <definedName name="EXP" localSheetId="7">#REF!</definedName>
    <definedName name="EXP" localSheetId="9">#REF!</definedName>
    <definedName name="EXP" localSheetId="10">#REF!</definedName>
    <definedName name="EXP" localSheetId="11">#REF!</definedName>
    <definedName name="EXP">#REF!</definedName>
    <definedName name="expense" localSheetId="0">[45]M_Maincomp!#REF!</definedName>
    <definedName name="expense" localSheetId="8">[45]M_Maincomp!#REF!</definedName>
    <definedName name="expense" localSheetId="7">[45]M_Maincomp!#REF!</definedName>
    <definedName name="expense" localSheetId="9">[45]M_Maincomp!#REF!</definedName>
    <definedName name="expense" localSheetId="10">[45]M_Maincomp!#REF!</definedName>
    <definedName name="expense" localSheetId="11">[45]M_Maincomp!#REF!</definedName>
    <definedName name="expense">[45]M_Maincomp!#REF!</definedName>
    <definedName name="f" localSheetId="0">#REF!</definedName>
    <definedName name="f" localSheetId="8">#REF!</definedName>
    <definedName name="f" localSheetId="7">#REF!</definedName>
    <definedName name="f" localSheetId="9">#REF!</definedName>
    <definedName name="f" localSheetId="10">#REF!</definedName>
    <definedName name="f" localSheetId="11">#REF!</definedName>
    <definedName name="f">#REF!</definedName>
    <definedName name="FA" localSheetId="0">#REF!</definedName>
    <definedName name="FA" localSheetId="8">#REF!</definedName>
    <definedName name="FA" localSheetId="7">#REF!</definedName>
    <definedName name="FA" localSheetId="9">#REF!</definedName>
    <definedName name="FA" localSheetId="10">#REF!</definedName>
    <definedName name="FA" localSheetId="11">#REF!</definedName>
    <definedName name="FA">#REF!</definedName>
    <definedName name="FACOH">'[21]Expense Summary'!$C$9</definedName>
    <definedName name="FAT" localSheetId="0">#REF!</definedName>
    <definedName name="FAT" localSheetId="8">#REF!</definedName>
    <definedName name="FAT" localSheetId="7">#REF!</definedName>
    <definedName name="FAT" localSheetId="9">#REF!</definedName>
    <definedName name="FAT" localSheetId="10">#REF!</definedName>
    <definedName name="FAT" localSheetId="11">#REF!</definedName>
    <definedName name="FAT">#REF!</definedName>
    <definedName name="FE" localSheetId="0">#REF!</definedName>
    <definedName name="FE" localSheetId="8">#REF!</definedName>
    <definedName name="FE" localSheetId="7">#REF!</definedName>
    <definedName name="FE" localSheetId="9">#REF!</definedName>
    <definedName name="FE" localSheetId="10">#REF!</definedName>
    <definedName name="FE" localSheetId="11">#REF!</definedName>
    <definedName name="FE">#REF!</definedName>
    <definedName name="Feb" localSheetId="0">#REF!</definedName>
    <definedName name="Feb" localSheetId="8">#REF!</definedName>
    <definedName name="Feb" localSheetId="7">#REF!</definedName>
    <definedName name="Feb" localSheetId="9">#REF!</definedName>
    <definedName name="Feb" localSheetId="10">#REF!</definedName>
    <definedName name="Feb" localSheetId="11">#REF!</definedName>
    <definedName name="Feb">#REF!</definedName>
    <definedName name="ff" localSheetId="0">#REF!</definedName>
    <definedName name="ff" localSheetId="8">#REF!</definedName>
    <definedName name="ff" localSheetId="7">#REF!</definedName>
    <definedName name="ff" localSheetId="9">#REF!</definedName>
    <definedName name="ff" localSheetId="10">#REF!</definedName>
    <definedName name="ff" localSheetId="11">#REF!</definedName>
    <definedName name="ff">#REF!</definedName>
    <definedName name="fff" localSheetId="0">#REF!</definedName>
    <definedName name="fff" localSheetId="8">#REF!</definedName>
    <definedName name="fff" localSheetId="7">#REF!</definedName>
    <definedName name="fff" localSheetId="9">#REF!</definedName>
    <definedName name="fff" localSheetId="10">#REF!</definedName>
    <definedName name="fff" localSheetId="11">#REF!</definedName>
    <definedName name="fff">#REF!</definedName>
    <definedName name="FFFF" localSheetId="0">#REF!</definedName>
    <definedName name="FFFF" localSheetId="8">#REF!</definedName>
    <definedName name="FFFF" localSheetId="7">#REF!</definedName>
    <definedName name="FFFF" localSheetId="9">#REF!</definedName>
    <definedName name="FFFF" localSheetId="10">#REF!</definedName>
    <definedName name="FFFF" localSheetId="11">#REF!</definedName>
    <definedName name="FFFF">#REF!</definedName>
    <definedName name="fg" localSheetId="0">#REF!</definedName>
    <definedName name="fg" localSheetId="8">#REF!</definedName>
    <definedName name="fg" localSheetId="7">#REF!</definedName>
    <definedName name="fg" localSheetId="9">#REF!</definedName>
    <definedName name="fg" localSheetId="10">#REF!</definedName>
    <definedName name="fg" localSheetId="11">#REF!</definedName>
    <definedName name="fg">#REF!</definedName>
    <definedName name="figure" localSheetId="0">#REF!</definedName>
    <definedName name="figure" localSheetId="8">#REF!</definedName>
    <definedName name="figure" localSheetId="7">#REF!</definedName>
    <definedName name="figure" localSheetId="9">#REF!</definedName>
    <definedName name="figure" localSheetId="10">#REF!</definedName>
    <definedName name="figure" localSheetId="11">#REF!</definedName>
    <definedName name="figure">#REF!</definedName>
    <definedName name="FINANCIAL_ACS" localSheetId="0">#REF!</definedName>
    <definedName name="FINANCIAL_ACS" localSheetId="8">#REF!</definedName>
    <definedName name="FINANCIAL_ACS" localSheetId="7">#REF!</definedName>
    <definedName name="FINANCIAL_ACS" localSheetId="9">#REF!</definedName>
    <definedName name="FINANCIAL_ACS" localSheetId="10">#REF!</definedName>
    <definedName name="FINANCIAL_ACS" localSheetId="11">#REF!</definedName>
    <definedName name="FINANCIAL_ACS">#REF!</definedName>
    <definedName name="Finsumm" localSheetId="0">#REF!</definedName>
    <definedName name="Finsumm" localSheetId="8">#REF!</definedName>
    <definedName name="Finsumm" localSheetId="7">#REF!</definedName>
    <definedName name="Finsumm" localSheetId="9">#REF!</definedName>
    <definedName name="Finsumm" localSheetId="10">#REF!</definedName>
    <definedName name="Finsumm" localSheetId="11">#REF!</definedName>
    <definedName name="Finsumm">#REF!</definedName>
    <definedName name="foreign" localSheetId="0">#REF!</definedName>
    <definedName name="foreign" localSheetId="8">#REF!</definedName>
    <definedName name="foreign" localSheetId="7">#REF!</definedName>
    <definedName name="foreign" localSheetId="9">#REF!</definedName>
    <definedName name="foreign" localSheetId="10">#REF!</definedName>
    <definedName name="foreign" localSheetId="11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0" hidden="1">#REF!</definedName>
    <definedName name="ggs" localSheetId="8" hidden="1">#REF!</definedName>
    <definedName name="ggs" localSheetId="7" hidden="1">#REF!</definedName>
    <definedName name="ggs" localSheetId="9" hidden="1">#REF!</definedName>
    <definedName name="ggs" localSheetId="10" hidden="1">#REF!</definedName>
    <definedName name="ggs" localSheetId="1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0">#REF!</definedName>
    <definedName name="GROSS_PROFIT" localSheetId="8">#REF!</definedName>
    <definedName name="GROSS_PROFIT" localSheetId="7">#REF!</definedName>
    <definedName name="GROSS_PROFIT" localSheetId="9">#REF!</definedName>
    <definedName name="GROSS_PROFIT" localSheetId="10">#REF!</definedName>
    <definedName name="GROSS_PROFIT" localSheetId="11">#REF!</definedName>
    <definedName name="GROSS_PROFIT">#REF!</definedName>
    <definedName name="h" localSheetId="0" hidden="1">#REF!</definedName>
    <definedName name="h" localSheetId="8" hidden="1">#REF!</definedName>
    <definedName name="h" localSheetId="7" hidden="1">#REF!</definedName>
    <definedName name="h" localSheetId="9" hidden="1">#REF!</definedName>
    <definedName name="h" localSheetId="10" hidden="1">#REF!</definedName>
    <definedName name="h" localSheetId="11" hidden="1">#REF!</definedName>
    <definedName name="h" hidden="1">#REF!</definedName>
    <definedName name="H_LINE1" localSheetId="0">#REF!</definedName>
    <definedName name="H_LINE1" localSheetId="8">#REF!</definedName>
    <definedName name="H_LINE1" localSheetId="7">#REF!</definedName>
    <definedName name="H_LINE1" localSheetId="9">#REF!</definedName>
    <definedName name="H_LINE1" localSheetId="10">#REF!</definedName>
    <definedName name="H_LINE1" localSheetId="11">#REF!</definedName>
    <definedName name="H_LINE1">#REF!</definedName>
    <definedName name="H_LINE2" localSheetId="0">#REF!</definedName>
    <definedName name="H_LINE2" localSheetId="8">#REF!</definedName>
    <definedName name="H_LINE2" localSheetId="7">#REF!</definedName>
    <definedName name="H_LINE2" localSheetId="9">#REF!</definedName>
    <definedName name="H_LINE2" localSheetId="10">#REF!</definedName>
    <definedName name="H_LINE2" localSheetId="11">#REF!</definedName>
    <definedName name="H_LINE2">#REF!</definedName>
    <definedName name="H_LINE3" localSheetId="0">#REF!</definedName>
    <definedName name="H_LINE3" localSheetId="8">#REF!</definedName>
    <definedName name="H_LINE3" localSheetId="7">#REF!</definedName>
    <definedName name="H_LINE3" localSheetId="9">#REF!</definedName>
    <definedName name="H_LINE3" localSheetId="10">#REF!</definedName>
    <definedName name="H_LINE3" localSheetId="11">#REF!</definedName>
    <definedName name="H_LINE3">#REF!</definedName>
    <definedName name="H_LINE4" localSheetId="0">#REF!</definedName>
    <definedName name="H_LINE4" localSheetId="8">#REF!</definedName>
    <definedName name="H_LINE4" localSheetId="7">#REF!</definedName>
    <definedName name="H_LINE4" localSheetId="9">#REF!</definedName>
    <definedName name="H_LINE4" localSheetId="10">#REF!</definedName>
    <definedName name="H_LINE4" localSheetId="11">#REF!</definedName>
    <definedName name="H_LINE4">#REF!</definedName>
    <definedName name="H_LINE5" localSheetId="0">#REF!</definedName>
    <definedName name="H_LINE5" localSheetId="8">#REF!</definedName>
    <definedName name="H_LINE5" localSheetId="7">#REF!</definedName>
    <definedName name="H_LINE5" localSheetId="9">#REF!</definedName>
    <definedName name="H_LINE5" localSheetId="10">#REF!</definedName>
    <definedName name="H_LINE5" localSheetId="11">#REF!</definedName>
    <definedName name="H_LINE5">#REF!</definedName>
    <definedName name="hh" localSheetId="0">#REF!</definedName>
    <definedName name="hh" localSheetId="8">#REF!</definedName>
    <definedName name="hh" localSheetId="7">#REF!</definedName>
    <definedName name="hh" localSheetId="9">#REF!</definedName>
    <definedName name="hh" localSheetId="10">#REF!</definedName>
    <definedName name="hh" localSheetId="11">#REF!</definedName>
    <definedName name="hh">#REF!</definedName>
    <definedName name="hhh" localSheetId="8">[52]M_Maincomp!#REF!</definedName>
    <definedName name="hhh" localSheetId="7">[52]M_Maincomp!#REF!</definedName>
    <definedName name="hhh" localSheetId="9">[52]M_Maincomp!#REF!</definedName>
    <definedName name="hhh" localSheetId="10">[52]M_Maincomp!#REF!</definedName>
    <definedName name="hhh" localSheetId="11">[52]M_Maincomp!#REF!</definedName>
    <definedName name="hhh">[52]M_Maincomp!#REF!</definedName>
    <definedName name="hho" localSheetId="0" hidden="1">#REF!</definedName>
    <definedName name="hho" localSheetId="8" hidden="1">#REF!</definedName>
    <definedName name="hho" localSheetId="7" hidden="1">#REF!</definedName>
    <definedName name="hho" localSheetId="9" hidden="1">#REF!</definedName>
    <definedName name="hho" localSheetId="10" hidden="1">#REF!</definedName>
    <definedName name="hho" localSheetId="11" hidden="1">#REF!</definedName>
    <definedName name="hho" hidden="1">#REF!</definedName>
    <definedName name="hikhihu" localSheetId="0">#REF!</definedName>
    <definedName name="hikhihu" localSheetId="8">#REF!</definedName>
    <definedName name="hikhihu" localSheetId="7">#REF!</definedName>
    <definedName name="hikhihu" localSheetId="9">#REF!</definedName>
    <definedName name="hikhihu" localSheetId="10">#REF!</definedName>
    <definedName name="hikhihu" localSheetId="11">#REF!</definedName>
    <definedName name="hikhihu">#REF!</definedName>
    <definedName name="hitech" localSheetId="0" hidden="1">#REF!</definedName>
    <definedName name="hitech" localSheetId="8" hidden="1">#REF!</definedName>
    <definedName name="hitech" localSheetId="7" hidden="1">#REF!</definedName>
    <definedName name="hitech" localSheetId="9" hidden="1">#REF!</definedName>
    <definedName name="hitech" localSheetId="10" hidden="1">#REF!</definedName>
    <definedName name="hitech" localSheetId="11" hidden="1">#REF!</definedName>
    <definedName name="hitech" hidden="1">#REF!</definedName>
    <definedName name="hjk" localSheetId="0" hidden="1">#REF!</definedName>
    <definedName name="hjk" localSheetId="8" hidden="1">#REF!</definedName>
    <definedName name="hjk" localSheetId="7" hidden="1">#REF!</definedName>
    <definedName name="hjk" localSheetId="9" hidden="1">#REF!</definedName>
    <definedName name="hjk" localSheetId="10" hidden="1">#REF!</definedName>
    <definedName name="hjk" localSheetId="1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0">#REF!</definedName>
    <definedName name="hyu" localSheetId="8">#REF!</definedName>
    <definedName name="hyu" localSheetId="7">#REF!</definedName>
    <definedName name="hyu" localSheetId="9">#REF!</definedName>
    <definedName name="hyu" localSheetId="10">#REF!</definedName>
    <definedName name="hyu" localSheetId="11">#REF!</definedName>
    <definedName name="hyu">#REF!</definedName>
    <definedName name="I" localSheetId="8">[29]M_Maincomp!#REF!</definedName>
    <definedName name="I" localSheetId="7">[29]M_Maincomp!#REF!</definedName>
    <definedName name="I" localSheetId="9">[29]M_Maincomp!#REF!</definedName>
    <definedName name="I" localSheetId="10">[29]M_Maincomp!#REF!</definedName>
    <definedName name="I" localSheetId="11">[29]M_Maincomp!#REF!</definedName>
    <definedName name="I">[29]M_Maincomp!#REF!</definedName>
    <definedName name="IA" localSheetId="0">#REF!</definedName>
    <definedName name="IA" localSheetId="8">#REF!</definedName>
    <definedName name="IA" localSheetId="7">#REF!</definedName>
    <definedName name="IA" localSheetId="9">#REF!</definedName>
    <definedName name="IA" localSheetId="10">#REF!</definedName>
    <definedName name="IA" localSheetId="11">#REF!</definedName>
    <definedName name="IA">#REF!</definedName>
    <definedName name="ii" localSheetId="8">'[17]U-2.1'!#REF!</definedName>
    <definedName name="ii" localSheetId="7">'[17]U-2.1'!#REF!</definedName>
    <definedName name="ii" localSheetId="9">'[17]U-2.1'!#REF!</definedName>
    <definedName name="ii" localSheetId="10">'[17]U-2.1'!#REF!</definedName>
    <definedName name="ii" localSheetId="11">'[17]U-2.1'!#REF!</definedName>
    <definedName name="ii">'[17]U-2.1'!#REF!</definedName>
    <definedName name="iiii" localSheetId="0">#REF!</definedName>
    <definedName name="iiii" localSheetId="8">#REF!</definedName>
    <definedName name="iiii" localSheetId="7">#REF!</definedName>
    <definedName name="iiii" localSheetId="9">#REF!</definedName>
    <definedName name="iiii" localSheetId="10">#REF!</definedName>
    <definedName name="iiii" localSheetId="11">#REF!</definedName>
    <definedName name="iiii">#REF!</definedName>
    <definedName name="iiiii" localSheetId="0">#REF!</definedName>
    <definedName name="iiiii" localSheetId="8">#REF!</definedName>
    <definedName name="iiiii" localSheetId="7">#REF!</definedName>
    <definedName name="iiiii" localSheetId="9">#REF!</definedName>
    <definedName name="iiiii" localSheetId="10">#REF!</definedName>
    <definedName name="iiiii" localSheetId="11">#REF!</definedName>
    <definedName name="iiiii">#REF!</definedName>
    <definedName name="ikk" localSheetId="8">[11]M_Maincomp!#REF!</definedName>
    <definedName name="ikk" localSheetId="7">[11]M_Maincomp!#REF!</definedName>
    <definedName name="ikk" localSheetId="9">[11]M_Maincomp!#REF!</definedName>
    <definedName name="ikk" localSheetId="10">[11]M_Maincomp!#REF!</definedName>
    <definedName name="ikk" localSheetId="11">[11]M_Maincomp!#REF!</definedName>
    <definedName name="ikk">[11]M_Maincomp!#REF!</definedName>
    <definedName name="income" localSheetId="0">#REF!</definedName>
    <definedName name="income" localSheetId="8">#REF!</definedName>
    <definedName name="income" localSheetId="7">#REF!</definedName>
    <definedName name="income" localSheetId="9">#REF!</definedName>
    <definedName name="income" localSheetId="10">#REF!</definedName>
    <definedName name="income" localSheetId="11">#REF!</definedName>
    <definedName name="income">#REF!</definedName>
    <definedName name="Index" localSheetId="0">#REF!</definedName>
    <definedName name="Index" localSheetId="8">#REF!</definedName>
    <definedName name="Index" localSheetId="7">#REF!</definedName>
    <definedName name="Index" localSheetId="9">#REF!</definedName>
    <definedName name="Index" localSheetId="10">#REF!</definedName>
    <definedName name="Index" localSheetId="11">#REF!</definedName>
    <definedName name="Index">#REF!</definedName>
    <definedName name="INITIAL_ALLOWAN" localSheetId="0">#REF!</definedName>
    <definedName name="INITIAL_ALLOWAN" localSheetId="8">#REF!</definedName>
    <definedName name="INITIAL_ALLOWAN" localSheetId="7">#REF!</definedName>
    <definedName name="INITIAL_ALLOWAN" localSheetId="9">#REF!</definedName>
    <definedName name="INITIAL_ALLOWAN" localSheetId="10">#REF!</definedName>
    <definedName name="INITIAL_ALLOWAN" localSheetId="11">#REF!</definedName>
    <definedName name="INITIAL_ALLOWAN">#REF!</definedName>
    <definedName name="inputsheet" localSheetId="0">#REF!</definedName>
    <definedName name="inputsheet" localSheetId="8">#REF!</definedName>
    <definedName name="inputsheet" localSheetId="7">#REF!</definedName>
    <definedName name="inputsheet" localSheetId="9">#REF!</definedName>
    <definedName name="inputsheet" localSheetId="10">#REF!</definedName>
    <definedName name="inputsheet" localSheetId="11">#REF!</definedName>
    <definedName name="inputsheet">#REF!</definedName>
    <definedName name="INSERT">#N/A</definedName>
    <definedName name="int" localSheetId="0">#REF!</definedName>
    <definedName name="int" localSheetId="8">#REF!</definedName>
    <definedName name="int" localSheetId="7">#REF!</definedName>
    <definedName name="int" localSheetId="9">#REF!</definedName>
    <definedName name="int" localSheetId="10">#REF!</definedName>
    <definedName name="int" localSheetId="11">#REF!</definedName>
    <definedName name="int">#REF!</definedName>
    <definedName name="intangible" localSheetId="0">#REF!</definedName>
    <definedName name="intangible" localSheetId="8">#REF!</definedName>
    <definedName name="intangible" localSheetId="7">#REF!</definedName>
    <definedName name="intangible" localSheetId="9">#REF!</definedName>
    <definedName name="intangible" localSheetId="10">#REF!</definedName>
    <definedName name="intangible" localSheetId="11">#REF!</definedName>
    <definedName name="intangible">#REF!</definedName>
    <definedName name="intdec00">'[5]IntDec00TespM&amp;B'!$A$7:$M$39</definedName>
    <definedName name="interco" localSheetId="0">#REF!</definedName>
    <definedName name="interco" localSheetId="8">#REF!</definedName>
    <definedName name="interco" localSheetId="7">#REF!</definedName>
    <definedName name="interco" localSheetId="9">#REF!</definedName>
    <definedName name="interco" localSheetId="10">#REF!</definedName>
    <definedName name="interco" localSheetId="11">#REF!</definedName>
    <definedName name="interco">#REF!</definedName>
    <definedName name="interest" localSheetId="8">[45]M_Maincomp!#REF!</definedName>
    <definedName name="interest" localSheetId="7">[45]M_Maincomp!#REF!</definedName>
    <definedName name="interest" localSheetId="9">[45]M_Maincomp!#REF!</definedName>
    <definedName name="interest" localSheetId="10">[45]M_Maincomp!#REF!</definedName>
    <definedName name="interest" localSheetId="11">[45]M_Maincomp!#REF!</definedName>
    <definedName name="interest">[45]M_Maincomp!#REF!</definedName>
    <definedName name="inventory" localSheetId="0">#REF!</definedName>
    <definedName name="inventory" localSheetId="8">#REF!</definedName>
    <definedName name="inventory" localSheetId="7">#REF!</definedName>
    <definedName name="inventory" localSheetId="9">#REF!</definedName>
    <definedName name="inventory" localSheetId="10">#REF!</definedName>
    <definedName name="inventory" localSheetId="11">#REF!</definedName>
    <definedName name="inventory">#REF!</definedName>
    <definedName name="iu" localSheetId="0">#REF!</definedName>
    <definedName name="iu" localSheetId="8">#REF!</definedName>
    <definedName name="iu" localSheetId="7">#REF!</definedName>
    <definedName name="iu" localSheetId="9">#REF!</definedName>
    <definedName name="iu" localSheetId="10">#REF!</definedName>
    <definedName name="iu" localSheetId="11">#REF!</definedName>
    <definedName name="iu">#REF!</definedName>
    <definedName name="j" localSheetId="0">#REF!</definedName>
    <definedName name="j" localSheetId="8">#REF!</definedName>
    <definedName name="j" localSheetId="7">#REF!</definedName>
    <definedName name="j" localSheetId="9">#REF!</definedName>
    <definedName name="j" localSheetId="10">#REF!</definedName>
    <definedName name="j" localSheetId="11">#REF!</definedName>
    <definedName name="j">#REF!</definedName>
    <definedName name="Jan" localSheetId="0">#REF!</definedName>
    <definedName name="Jan" localSheetId="8">#REF!</definedName>
    <definedName name="Jan" localSheetId="7">#REF!</definedName>
    <definedName name="Jan" localSheetId="9">#REF!</definedName>
    <definedName name="Jan" localSheetId="10">#REF!</definedName>
    <definedName name="Jan" localSheetId="11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0">#REF!</definedName>
    <definedName name="JJJ" localSheetId="8">#REF!</definedName>
    <definedName name="JJJ" localSheetId="7">#REF!</definedName>
    <definedName name="JJJ" localSheetId="9">#REF!</definedName>
    <definedName name="JJJ" localSheetId="10">#REF!</definedName>
    <definedName name="JJJ" localSheetId="11">#REF!</definedName>
    <definedName name="JJJ">#REF!</definedName>
    <definedName name="Jul" localSheetId="0">#REF!</definedName>
    <definedName name="Jul" localSheetId="8">#REF!</definedName>
    <definedName name="Jul" localSheetId="7">#REF!</definedName>
    <definedName name="Jul" localSheetId="9">#REF!</definedName>
    <definedName name="Jul" localSheetId="10">#REF!</definedName>
    <definedName name="Jul" localSheetId="11">#REF!</definedName>
    <definedName name="Jul">#REF!</definedName>
    <definedName name="Jul_00" localSheetId="0">#REF!</definedName>
    <definedName name="Jul_00" localSheetId="8">#REF!</definedName>
    <definedName name="Jul_00" localSheetId="7">#REF!</definedName>
    <definedName name="Jul_00" localSheetId="9">#REF!</definedName>
    <definedName name="Jul_00" localSheetId="10">#REF!</definedName>
    <definedName name="Jul_00" localSheetId="11">#REF!</definedName>
    <definedName name="Jul_00">#REF!</definedName>
    <definedName name="Jun" localSheetId="0">#REF!</definedName>
    <definedName name="Jun" localSheetId="8">#REF!</definedName>
    <definedName name="Jun" localSheetId="7">#REF!</definedName>
    <definedName name="Jun" localSheetId="9">#REF!</definedName>
    <definedName name="Jun" localSheetId="10">#REF!</definedName>
    <definedName name="Jun" localSheetId="11">#REF!</definedName>
    <definedName name="Jun">#REF!</definedName>
    <definedName name="JUNE" localSheetId="0">#REF!</definedName>
    <definedName name="JUNE" localSheetId="8">#REF!</definedName>
    <definedName name="JUNE" localSheetId="7">#REF!</definedName>
    <definedName name="JUNE" localSheetId="9">#REF!</definedName>
    <definedName name="JUNE" localSheetId="10">#REF!</definedName>
    <definedName name="JUNE" localSheetId="11">#REF!</definedName>
    <definedName name="JUNE">#REF!</definedName>
    <definedName name="K" localSheetId="0">#REF!</definedName>
    <definedName name="K" localSheetId="8">#REF!</definedName>
    <definedName name="K" localSheetId="7">#REF!</definedName>
    <definedName name="K" localSheetId="9">#REF!</definedName>
    <definedName name="K" localSheetId="10">#REF!</definedName>
    <definedName name="K" localSheetId="11">#REF!</definedName>
    <definedName name="K">#REF!</definedName>
    <definedName name="KBK" localSheetId="0">#REF!</definedName>
    <definedName name="KBK" localSheetId="8">#REF!</definedName>
    <definedName name="KBK" localSheetId="7">#REF!</definedName>
    <definedName name="KBK" localSheetId="9">#REF!</definedName>
    <definedName name="KBK" localSheetId="10">#REF!</definedName>
    <definedName name="KBK" localSheetId="11">#REF!</definedName>
    <definedName name="KBK">#REF!</definedName>
    <definedName name="kk" localSheetId="0">#REF!</definedName>
    <definedName name="kk" localSheetId="8">#REF!</definedName>
    <definedName name="kk" localSheetId="7">#REF!</definedName>
    <definedName name="kk" localSheetId="9">#REF!</definedName>
    <definedName name="kk" localSheetId="10">#REF!</definedName>
    <definedName name="kk" localSheetId="11">#REF!</definedName>
    <definedName name="kk">#REF!</definedName>
    <definedName name="KKK" localSheetId="0">#REF!</definedName>
    <definedName name="KKK" localSheetId="8">#REF!</definedName>
    <definedName name="KKK" localSheetId="7">#REF!</definedName>
    <definedName name="KKK" localSheetId="9">#REF!</definedName>
    <definedName name="KKK" localSheetId="10">#REF!</definedName>
    <definedName name="KKK" localSheetId="11">#REF!</definedName>
    <definedName name="KKK">#REF!</definedName>
    <definedName name="l" localSheetId="0">#REF!</definedName>
    <definedName name="l" localSheetId="8">#REF!</definedName>
    <definedName name="l" localSheetId="7">#REF!</definedName>
    <definedName name="l" localSheetId="9">#REF!</definedName>
    <definedName name="l" localSheetId="10">#REF!</definedName>
    <definedName name="l" localSheetId="11">#REF!</definedName>
    <definedName name="l">#REF!</definedName>
    <definedName name="LEASE" localSheetId="0">#REF!</definedName>
    <definedName name="LEASE" localSheetId="8">#REF!</definedName>
    <definedName name="LEASE" localSheetId="7">#REF!</definedName>
    <definedName name="LEASE" localSheetId="9">#REF!</definedName>
    <definedName name="LEASE" localSheetId="10">#REF!</definedName>
    <definedName name="LEASE" localSheetId="11">#REF!</definedName>
    <definedName name="LEASE">#REF!</definedName>
    <definedName name="lki" localSheetId="0">#REF!</definedName>
    <definedName name="lki" localSheetId="8">#REF!</definedName>
    <definedName name="lki" localSheetId="7">#REF!</definedName>
    <definedName name="lki" localSheetId="9">#REF!</definedName>
    <definedName name="lki" localSheetId="10">#REF!</definedName>
    <definedName name="lki" localSheetId="11">#REF!</definedName>
    <definedName name="lki">#REF!</definedName>
    <definedName name="lll" localSheetId="0" hidden="1">#REF!</definedName>
    <definedName name="lll" localSheetId="8" hidden="1">#REF!</definedName>
    <definedName name="lll" localSheetId="7" hidden="1">#REF!</definedName>
    <definedName name="lll" localSheetId="9" hidden="1">#REF!</definedName>
    <definedName name="lll" localSheetId="10" hidden="1">#REF!</definedName>
    <definedName name="lll" localSheetId="11" hidden="1">#REF!</definedName>
    <definedName name="lll" hidden="1">#REF!</definedName>
    <definedName name="loc" localSheetId="0">#REF!</definedName>
    <definedName name="loc" localSheetId="8">#REF!</definedName>
    <definedName name="loc" localSheetId="7">#REF!</definedName>
    <definedName name="loc" localSheetId="9">#REF!</definedName>
    <definedName name="loc" localSheetId="10">#REF!</definedName>
    <definedName name="loc" localSheetId="11">#REF!</definedName>
    <definedName name="loc">#REF!</definedName>
    <definedName name="loop" localSheetId="0">#REF!</definedName>
    <definedName name="loop" localSheetId="8">#REF!</definedName>
    <definedName name="loop" localSheetId="7">#REF!</definedName>
    <definedName name="loop" localSheetId="9">#REF!</definedName>
    <definedName name="loop" localSheetId="10">#REF!</definedName>
    <definedName name="loop" localSheetId="11">#REF!</definedName>
    <definedName name="loop">#REF!</definedName>
    <definedName name="loop1" localSheetId="0">#REF!</definedName>
    <definedName name="loop1" localSheetId="8">#REF!</definedName>
    <definedName name="loop1" localSheetId="7">#REF!</definedName>
    <definedName name="loop1" localSheetId="9">#REF!</definedName>
    <definedName name="loop1" localSheetId="10">#REF!</definedName>
    <definedName name="loop1" localSheetId="11">#REF!</definedName>
    <definedName name="loop1">#REF!</definedName>
    <definedName name="loop2" localSheetId="0">#REF!</definedName>
    <definedName name="loop2" localSheetId="8">#REF!</definedName>
    <definedName name="loop2" localSheetId="7">#REF!</definedName>
    <definedName name="loop2" localSheetId="9">#REF!</definedName>
    <definedName name="loop2" localSheetId="10">#REF!</definedName>
    <definedName name="loop2" localSheetId="11">#REF!</definedName>
    <definedName name="loop2">#REF!</definedName>
    <definedName name="loop3" localSheetId="0">#REF!</definedName>
    <definedName name="loop3" localSheetId="8">#REF!</definedName>
    <definedName name="loop3" localSheetId="7">#REF!</definedName>
    <definedName name="loop3" localSheetId="9">#REF!</definedName>
    <definedName name="loop3" localSheetId="10">#REF!</definedName>
    <definedName name="loop3" localSheetId="11">#REF!</definedName>
    <definedName name="loop3">#REF!</definedName>
    <definedName name="lpo">'[53]Stock Aging'!$A$2:$S$1606</definedName>
    <definedName name="MACRO" localSheetId="0">#REF!</definedName>
    <definedName name="MACRO" localSheetId="8">#REF!</definedName>
    <definedName name="MACRO" localSheetId="7">#REF!</definedName>
    <definedName name="MACRO" localSheetId="9">#REF!</definedName>
    <definedName name="MACRO" localSheetId="10">#REF!</definedName>
    <definedName name="MACRO" localSheetId="11">#REF!</definedName>
    <definedName name="MACRO">#REF!</definedName>
    <definedName name="MAINMENU">#N/A</definedName>
    <definedName name="MANAGEMENT_ACS" localSheetId="0">#REF!</definedName>
    <definedName name="MANAGEMENT_ACS" localSheetId="8">#REF!</definedName>
    <definedName name="MANAGEMENT_ACS" localSheetId="7">#REF!</definedName>
    <definedName name="MANAGEMENT_ACS" localSheetId="9">#REF!</definedName>
    <definedName name="MANAGEMENT_ACS" localSheetId="10">#REF!</definedName>
    <definedName name="MANAGEMENT_ACS" localSheetId="11">#REF!</definedName>
    <definedName name="MANAGEMENT_ACS">#REF!</definedName>
    <definedName name="MANU">#N/A</definedName>
    <definedName name="MANUAL1">#N/A</definedName>
    <definedName name="MANUAL2">#N/A</definedName>
    <definedName name="Mar" localSheetId="0">#REF!</definedName>
    <definedName name="Mar" localSheetId="8">#REF!</definedName>
    <definedName name="Mar" localSheetId="7">#REF!</definedName>
    <definedName name="Mar" localSheetId="9">#REF!</definedName>
    <definedName name="Mar" localSheetId="10">#REF!</definedName>
    <definedName name="Mar" localSheetId="11">#REF!</definedName>
    <definedName name="Mar">#REF!</definedName>
    <definedName name="May" localSheetId="0">#REF!</definedName>
    <definedName name="May" localSheetId="8">#REF!</definedName>
    <definedName name="May" localSheetId="7">#REF!</definedName>
    <definedName name="May" localSheetId="9">#REF!</definedName>
    <definedName name="May" localSheetId="10">#REF!</definedName>
    <definedName name="May" localSheetId="11">#REF!</definedName>
    <definedName name="May">#REF!</definedName>
    <definedName name="mk" localSheetId="0">#REF!</definedName>
    <definedName name="mk" localSheetId="8">#REF!</definedName>
    <definedName name="mk" localSheetId="7">#REF!</definedName>
    <definedName name="mk" localSheetId="9">#REF!</definedName>
    <definedName name="mk" localSheetId="10">#REF!</definedName>
    <definedName name="mk" localSheetId="11">#REF!</definedName>
    <definedName name="mk">#REF!</definedName>
    <definedName name="mm">[51]FSA!$A$2</definedName>
    <definedName name="mmmm" localSheetId="0">#REF!</definedName>
    <definedName name="mmmm" localSheetId="8">#REF!</definedName>
    <definedName name="mmmm" localSheetId="7">#REF!</definedName>
    <definedName name="mmmm" localSheetId="9">#REF!</definedName>
    <definedName name="mmmm" localSheetId="10">#REF!</definedName>
    <definedName name="mmmm" localSheetId="11">#REF!</definedName>
    <definedName name="mmmm">#REF!</definedName>
    <definedName name="MNOPQ" localSheetId="0">#REF!</definedName>
    <definedName name="MNOPQ" localSheetId="8">#REF!</definedName>
    <definedName name="MNOPQ" localSheetId="7">#REF!</definedName>
    <definedName name="MNOPQ" localSheetId="9">#REF!</definedName>
    <definedName name="MNOPQ" localSheetId="10">#REF!</definedName>
    <definedName name="MNOPQ" localSheetId="11">#REF!</definedName>
    <definedName name="MNOPQ">#REF!</definedName>
    <definedName name="monthcode" localSheetId="8">[54]U!#REF!</definedName>
    <definedName name="monthcode" localSheetId="7">[54]U!#REF!</definedName>
    <definedName name="monthcode" localSheetId="9">[54]U!#REF!</definedName>
    <definedName name="monthcode" localSheetId="10">[54]U!#REF!</definedName>
    <definedName name="monthcode" localSheetId="11">[54]U!#REF!</definedName>
    <definedName name="monthcode">[54]U!#REF!</definedName>
    <definedName name="monthcode___0" localSheetId="8">[55]U!#REF!</definedName>
    <definedName name="monthcode___0" localSheetId="7">[55]U!#REF!</definedName>
    <definedName name="monthcode___0" localSheetId="9">[55]U!#REF!</definedName>
    <definedName name="monthcode___0" localSheetId="10">[55]U!#REF!</definedName>
    <definedName name="monthcode___0" localSheetId="11">[55]U!#REF!</definedName>
    <definedName name="monthcode___0">[55]U!#REF!</definedName>
    <definedName name="monthcode___12" localSheetId="8">[54]U!#REF!</definedName>
    <definedName name="monthcode___12" localSheetId="7">[54]U!#REF!</definedName>
    <definedName name="monthcode___12" localSheetId="9">[54]U!#REF!</definedName>
    <definedName name="monthcode___12" localSheetId="10">[54]U!#REF!</definedName>
    <definedName name="monthcode___12" localSheetId="11">[54]U!#REF!</definedName>
    <definedName name="monthcode___12">[54]U!#REF!</definedName>
    <definedName name="monthcode___14" localSheetId="8">[54]U!#REF!</definedName>
    <definedName name="monthcode___14" localSheetId="7">[54]U!#REF!</definedName>
    <definedName name="monthcode___14" localSheetId="9">[54]U!#REF!</definedName>
    <definedName name="monthcode___14" localSheetId="10">[54]U!#REF!</definedName>
    <definedName name="monthcode___14" localSheetId="11">[54]U!#REF!</definedName>
    <definedName name="monthcode___14">[54]U!#REF!</definedName>
    <definedName name="monthcode___3" localSheetId="8">[54]U!#REF!</definedName>
    <definedName name="monthcode___3" localSheetId="7">[54]U!#REF!</definedName>
    <definedName name="monthcode___3" localSheetId="9">[54]U!#REF!</definedName>
    <definedName name="monthcode___3" localSheetId="10">[54]U!#REF!</definedName>
    <definedName name="monthcode___3" localSheetId="11">[54]U!#REF!</definedName>
    <definedName name="monthcode___3">[54]U!#REF!</definedName>
    <definedName name="monthcode___5" localSheetId="8">[54]U!#REF!</definedName>
    <definedName name="monthcode___5" localSheetId="7">[54]U!#REF!</definedName>
    <definedName name="monthcode___5" localSheetId="9">[54]U!#REF!</definedName>
    <definedName name="monthcode___5" localSheetId="10">[54]U!#REF!</definedName>
    <definedName name="monthcode___5" localSheetId="11">[54]U!#REF!</definedName>
    <definedName name="monthcode___5">[54]U!#REF!</definedName>
    <definedName name="monthcode___6" localSheetId="8">[54]U!#REF!</definedName>
    <definedName name="monthcode___6" localSheetId="7">[54]U!#REF!</definedName>
    <definedName name="monthcode___6" localSheetId="9">[54]U!#REF!</definedName>
    <definedName name="monthcode___6" localSheetId="10">[54]U!#REF!</definedName>
    <definedName name="monthcode___6" localSheetId="11">[54]U!#REF!</definedName>
    <definedName name="monthcode___6">[54]U!#REF!</definedName>
    <definedName name="monthcode___8" localSheetId="8">[54]U!#REF!</definedName>
    <definedName name="monthcode___8" localSheetId="7">[54]U!#REF!</definedName>
    <definedName name="monthcode___8" localSheetId="9">[54]U!#REF!</definedName>
    <definedName name="monthcode___8" localSheetId="10">[54]U!#REF!</definedName>
    <definedName name="monthcode___8" localSheetId="11">[54]U!#REF!</definedName>
    <definedName name="monthcode___8">[54]U!#REF!</definedName>
    <definedName name="Name" localSheetId="0">#REF!</definedName>
    <definedName name="Name" localSheetId="8">#REF!</definedName>
    <definedName name="Name" localSheetId="7">#REF!</definedName>
    <definedName name="Name" localSheetId="9">#REF!</definedName>
    <definedName name="Name" localSheetId="10">#REF!</definedName>
    <definedName name="Name" localSheetId="11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 localSheetId="5">'[56]B131 '!NCode</definedName>
    <definedName name="NCode" localSheetId="6">'[56]B131 '!NCode</definedName>
    <definedName name="NCode" localSheetId="8">'[56]B131 '!NCode</definedName>
    <definedName name="NCode" localSheetId="9">'[56]B131 '!NCode</definedName>
    <definedName name="NCode" localSheetId="10">'[56]B131 '!NCode</definedName>
    <definedName name="NCode">'[56]B131 '!NCode</definedName>
    <definedName name="New" localSheetId="0">#REF!</definedName>
    <definedName name="New" localSheetId="8">#REF!</definedName>
    <definedName name="New" localSheetId="7">#REF!</definedName>
    <definedName name="New" localSheetId="9">#REF!</definedName>
    <definedName name="New" localSheetId="10">#REF!</definedName>
    <definedName name="New" localSheetId="11">#REF!</definedName>
    <definedName name="New">#REF!</definedName>
    <definedName name="nn" localSheetId="0">#REF!</definedName>
    <definedName name="nn" localSheetId="8">#REF!</definedName>
    <definedName name="nn" localSheetId="7">#REF!</definedName>
    <definedName name="nn" localSheetId="9">#REF!</definedName>
    <definedName name="nn" localSheetId="10">#REF!</definedName>
    <definedName name="nn" localSheetId="11">#REF!</definedName>
    <definedName name="nn">#REF!</definedName>
    <definedName name="Notes" localSheetId="0">#REF!</definedName>
    <definedName name="Notes" localSheetId="8">#REF!</definedName>
    <definedName name="Notes" localSheetId="7">#REF!</definedName>
    <definedName name="Notes" localSheetId="9">#REF!</definedName>
    <definedName name="Notes" localSheetId="10">#REF!</definedName>
    <definedName name="Notes" localSheetId="11">#REF!</definedName>
    <definedName name="Notes">#REF!</definedName>
    <definedName name="Nov" localSheetId="0">#REF!</definedName>
    <definedName name="Nov" localSheetId="8">#REF!</definedName>
    <definedName name="Nov" localSheetId="7">#REF!</definedName>
    <definedName name="Nov" localSheetId="9">#REF!</definedName>
    <definedName name="Nov" localSheetId="10">#REF!</definedName>
    <definedName name="Nov" localSheetId="11">#REF!</definedName>
    <definedName name="Nov">#REF!</definedName>
    <definedName name="nuch" localSheetId="0">#REF!</definedName>
    <definedName name="nuch" localSheetId="8">#REF!</definedName>
    <definedName name="nuch" localSheetId="7">#REF!</definedName>
    <definedName name="nuch" localSheetId="9">#REF!</definedName>
    <definedName name="nuch" localSheetId="10">#REF!</definedName>
    <definedName name="nuch" localSheetId="11">#REF!</definedName>
    <definedName name="nuch">#REF!</definedName>
    <definedName name="NUMBER">#N/A</definedName>
    <definedName name="numwa" localSheetId="0">#REF!</definedName>
    <definedName name="numwa" localSheetId="8">#REF!</definedName>
    <definedName name="numwa" localSheetId="7">#REF!</definedName>
    <definedName name="numwa" localSheetId="9">#REF!</definedName>
    <definedName name="numwa" localSheetId="10">#REF!</definedName>
    <definedName name="numwa" localSheetId="11">#REF!</definedName>
    <definedName name="numwa">#REF!</definedName>
    <definedName name="O" localSheetId="0">#REF!</definedName>
    <definedName name="O" localSheetId="8">#REF!</definedName>
    <definedName name="O" localSheetId="7">#REF!</definedName>
    <definedName name="O" localSheetId="9">#REF!</definedName>
    <definedName name="O" localSheetId="10">#REF!</definedName>
    <definedName name="O" localSheetId="11">#REF!</definedName>
    <definedName name="O">#REF!</definedName>
    <definedName name="OAE" localSheetId="0">#REF!</definedName>
    <definedName name="OAE" localSheetId="8">#REF!</definedName>
    <definedName name="OAE" localSheetId="7">#REF!</definedName>
    <definedName name="OAE" localSheetId="9">#REF!</definedName>
    <definedName name="OAE" localSheetId="10">#REF!</definedName>
    <definedName name="OAE" localSheetId="11">#REF!</definedName>
    <definedName name="OAE">#REF!</definedName>
    <definedName name="OCA" localSheetId="0">#REF!</definedName>
    <definedName name="OCA" localSheetId="8">#REF!</definedName>
    <definedName name="OCA" localSheetId="7">#REF!</definedName>
    <definedName name="OCA" localSheetId="9">#REF!</definedName>
    <definedName name="OCA" localSheetId="10">#REF!</definedName>
    <definedName name="OCA" localSheetId="11">#REF!</definedName>
    <definedName name="OCA">#REF!</definedName>
    <definedName name="Oct" localSheetId="0">#REF!</definedName>
    <definedName name="Oct" localSheetId="8">#REF!</definedName>
    <definedName name="Oct" localSheetId="7">#REF!</definedName>
    <definedName name="Oct" localSheetId="9">#REF!</definedName>
    <definedName name="Oct" localSheetId="10">#REF!</definedName>
    <definedName name="Oct" localSheetId="11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0">#REF!</definedName>
    <definedName name="ODD" localSheetId="8">#REF!</definedName>
    <definedName name="ODD" localSheetId="7">#REF!</definedName>
    <definedName name="ODD" localSheetId="9">#REF!</definedName>
    <definedName name="ODD" localSheetId="10">#REF!</definedName>
    <definedName name="ODD" localSheetId="11">#REF!</definedName>
    <definedName name="ODD">#REF!</definedName>
    <definedName name="ODP">#N/A</definedName>
    <definedName name="OI" localSheetId="0">#REF!</definedName>
    <definedName name="OI" localSheetId="8">#REF!</definedName>
    <definedName name="OI" localSheetId="7">#REF!</definedName>
    <definedName name="OI" localSheetId="9">#REF!</definedName>
    <definedName name="OI" localSheetId="10">#REF!</definedName>
    <definedName name="OI" localSheetId="11">#REF!</definedName>
    <definedName name="OI">#REF!</definedName>
    <definedName name="oil" localSheetId="0">#REF!</definedName>
    <definedName name="oil" localSheetId="8">#REF!</definedName>
    <definedName name="oil" localSheetId="7">#REF!</definedName>
    <definedName name="oil" localSheetId="9">#REF!</definedName>
    <definedName name="oil" localSheetId="10">#REF!</definedName>
    <definedName name="oil" localSheetId="11">#REF!</definedName>
    <definedName name="oil">#REF!</definedName>
    <definedName name="ooo" localSheetId="0">#REF!</definedName>
    <definedName name="ooo" localSheetId="8">#REF!</definedName>
    <definedName name="ooo" localSheetId="7">#REF!</definedName>
    <definedName name="ooo" localSheetId="9">#REF!</definedName>
    <definedName name="ooo" localSheetId="10">#REF!</definedName>
    <definedName name="ooo" localSheetId="11">#REF!</definedName>
    <definedName name="ooo">#REF!</definedName>
    <definedName name="other" localSheetId="8">[57]gl!#REF!</definedName>
    <definedName name="other" localSheetId="7">[57]gl!#REF!</definedName>
    <definedName name="other" localSheetId="9">[57]gl!#REF!</definedName>
    <definedName name="other" localSheetId="10">[57]gl!#REF!</definedName>
    <definedName name="other" localSheetId="11">[57]gl!#REF!</definedName>
    <definedName name="other">[57]gl!#REF!</definedName>
    <definedName name="otherliab" localSheetId="0">#REF!</definedName>
    <definedName name="otherliab" localSheetId="8">#REF!</definedName>
    <definedName name="otherliab" localSheetId="7">#REF!</definedName>
    <definedName name="otherliab" localSheetId="9">#REF!</definedName>
    <definedName name="otherliab" localSheetId="10">#REF!</definedName>
    <definedName name="otherliab" localSheetId="11">#REF!</definedName>
    <definedName name="otherliab">#REF!</definedName>
    <definedName name="P" localSheetId="0">#REF!</definedName>
    <definedName name="P" localSheetId="8">#REF!</definedName>
    <definedName name="P" localSheetId="7">#REF!</definedName>
    <definedName name="P" localSheetId="9">#REF!</definedName>
    <definedName name="P" localSheetId="10">#REF!</definedName>
    <definedName name="P" localSheetId="11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0">#REF!</definedName>
    <definedName name="PAGE" localSheetId="8">#REF!</definedName>
    <definedName name="PAGE" localSheetId="7">#REF!</definedName>
    <definedName name="PAGE" localSheetId="9">#REF!</definedName>
    <definedName name="PAGE" localSheetId="10">#REF!</definedName>
    <definedName name="PAGE" localSheetId="11">#REF!</definedName>
    <definedName name="PAGE">#REF!</definedName>
    <definedName name="PAGE1" localSheetId="0">#REF!</definedName>
    <definedName name="PAGE1" localSheetId="8">#REF!</definedName>
    <definedName name="PAGE1" localSheetId="7">#REF!</definedName>
    <definedName name="PAGE1" localSheetId="9">#REF!</definedName>
    <definedName name="PAGE1" localSheetId="10">#REF!</definedName>
    <definedName name="PAGE1" localSheetId="11">#REF!</definedName>
    <definedName name="PAGE1">#REF!</definedName>
    <definedName name="PAGE4" localSheetId="0">#REF!</definedName>
    <definedName name="PAGE4" localSheetId="8">#REF!</definedName>
    <definedName name="PAGE4" localSheetId="7">#REF!</definedName>
    <definedName name="PAGE4" localSheetId="9">#REF!</definedName>
    <definedName name="PAGE4" localSheetId="10">#REF!</definedName>
    <definedName name="PAGE4" localSheetId="11">#REF!</definedName>
    <definedName name="PAGE4">#REF!</definedName>
    <definedName name="PAGE4TO7" localSheetId="0">#REF!</definedName>
    <definedName name="PAGE4TO7" localSheetId="8">#REF!</definedName>
    <definedName name="PAGE4TO7" localSheetId="7">#REF!</definedName>
    <definedName name="PAGE4TO7" localSheetId="9">#REF!</definedName>
    <definedName name="PAGE4TO7" localSheetId="10">#REF!</definedName>
    <definedName name="PAGE4TO7" localSheetId="11">#REF!</definedName>
    <definedName name="PAGE4TO7">#REF!</definedName>
    <definedName name="payables" localSheetId="0">#REF!</definedName>
    <definedName name="payables" localSheetId="8">#REF!</definedName>
    <definedName name="payables" localSheetId="7">#REF!</definedName>
    <definedName name="payables" localSheetId="9">#REF!</definedName>
    <definedName name="payables" localSheetId="10">#REF!</definedName>
    <definedName name="payables" localSheetId="11">#REF!</definedName>
    <definedName name="payables">#REF!</definedName>
    <definedName name="PL" localSheetId="8">[60]M_Maincomp!#REF!</definedName>
    <definedName name="PL" localSheetId="7">[60]M_Maincomp!#REF!</definedName>
    <definedName name="PL" localSheetId="9">[60]M_Maincomp!#REF!</definedName>
    <definedName name="PL" localSheetId="10">[60]M_Maincomp!#REF!</definedName>
    <definedName name="PL" localSheetId="11">[60]M_Maincomp!#REF!</definedName>
    <definedName name="PL">[60]M_Maincomp!#REF!</definedName>
    <definedName name="PLstment" localSheetId="0">#REF!</definedName>
    <definedName name="PLstment" localSheetId="8">#REF!</definedName>
    <definedName name="PLstment" localSheetId="7">#REF!</definedName>
    <definedName name="PLstment" localSheetId="9">#REF!</definedName>
    <definedName name="PLstment" localSheetId="10">#REF!</definedName>
    <definedName name="PLstment" localSheetId="11">#REF!</definedName>
    <definedName name="PLstment">#REF!</definedName>
    <definedName name="PM" localSheetId="0">#REF!</definedName>
    <definedName name="PM" localSheetId="8">#REF!</definedName>
    <definedName name="PM" localSheetId="7">#REF!</definedName>
    <definedName name="PM" localSheetId="9">#REF!</definedName>
    <definedName name="PM" localSheetId="10">#REF!</definedName>
    <definedName name="PM" localSheetId="11">#REF!</definedName>
    <definedName name="PM">#REF!</definedName>
    <definedName name="PO" localSheetId="0">#REF!</definedName>
    <definedName name="PO" localSheetId="8">#REF!</definedName>
    <definedName name="PO" localSheetId="7">#REF!</definedName>
    <definedName name="PO" localSheetId="9">#REF!</definedName>
    <definedName name="PO" localSheetId="10">#REF!</definedName>
    <definedName name="PO" localSheetId="11">#REF!</definedName>
    <definedName name="PO">#REF!</definedName>
    <definedName name="pom" localSheetId="0" hidden="1">#REF!</definedName>
    <definedName name="pom" localSheetId="8" hidden="1">#REF!</definedName>
    <definedName name="pom" localSheetId="7" hidden="1">#REF!</definedName>
    <definedName name="pom" localSheetId="9" hidden="1">#REF!</definedName>
    <definedName name="pom" localSheetId="10" hidden="1">#REF!</definedName>
    <definedName name="pom" localSheetId="11" hidden="1">#REF!</definedName>
    <definedName name="pom" hidden="1">#REF!</definedName>
    <definedName name="PooNim" localSheetId="0">#REF!</definedName>
    <definedName name="PooNim" localSheetId="8">#REF!</definedName>
    <definedName name="PooNim" localSheetId="7">#REF!</definedName>
    <definedName name="PooNim" localSheetId="9">#REF!</definedName>
    <definedName name="PooNim" localSheetId="10">#REF!</definedName>
    <definedName name="PooNim" localSheetId="11">#REF!</definedName>
    <definedName name="PooNim">#REF!</definedName>
    <definedName name="pop" localSheetId="0">#REF!</definedName>
    <definedName name="pop" localSheetId="8">#REF!</definedName>
    <definedName name="pop" localSheetId="7">#REF!</definedName>
    <definedName name="pop" localSheetId="9">#REF!</definedName>
    <definedName name="pop" localSheetId="10">#REF!</definedName>
    <definedName name="pop" localSheetId="11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0">#REF!</definedName>
    <definedName name="ppe" localSheetId="8">#REF!</definedName>
    <definedName name="ppe" localSheetId="7">#REF!</definedName>
    <definedName name="ppe" localSheetId="9">#REF!</definedName>
    <definedName name="ppe" localSheetId="10">#REF!</definedName>
    <definedName name="ppe" localSheetId="11">#REF!</definedName>
    <definedName name="ppe">#REF!</definedName>
    <definedName name="ppp" localSheetId="0" hidden="1">#REF!</definedName>
    <definedName name="ppp" localSheetId="8" hidden="1">#REF!</definedName>
    <definedName name="ppp" localSheetId="7" hidden="1">#REF!</definedName>
    <definedName name="ppp" localSheetId="9" hidden="1">#REF!</definedName>
    <definedName name="ppp" localSheetId="10" hidden="1">#REF!</definedName>
    <definedName name="ppp" localSheetId="11" hidden="1">#REF!</definedName>
    <definedName name="ppp" hidden="1">#REF!</definedName>
    <definedName name="pppp" localSheetId="0">#REF!</definedName>
    <definedName name="pppp" localSheetId="8">#REF!</definedName>
    <definedName name="pppp" localSheetId="7">#REF!</definedName>
    <definedName name="pppp" localSheetId="9">#REF!</definedName>
    <definedName name="pppp" localSheetId="10">#REF!</definedName>
    <definedName name="pppp" localSheetId="11">#REF!</definedName>
    <definedName name="pppp">#REF!</definedName>
    <definedName name="ppppp" localSheetId="0">#REF!</definedName>
    <definedName name="ppppp" localSheetId="8">#REF!</definedName>
    <definedName name="ppppp" localSheetId="7">#REF!</definedName>
    <definedName name="ppppp" localSheetId="9">#REF!</definedName>
    <definedName name="ppppp" localSheetId="10">#REF!</definedName>
    <definedName name="ppppp" localSheetId="11">#REF!</definedName>
    <definedName name="ppppp">#REF!</definedName>
    <definedName name="prepaid" localSheetId="0">#REF!</definedName>
    <definedName name="prepaid" localSheetId="8">#REF!</definedName>
    <definedName name="prepaid" localSheetId="7">#REF!</definedName>
    <definedName name="prepaid" localSheetId="9">#REF!</definedName>
    <definedName name="prepaid" localSheetId="10">#REF!</definedName>
    <definedName name="prepaid" localSheetId="11">#REF!</definedName>
    <definedName name="prepaid">#REF!</definedName>
    <definedName name="prev" localSheetId="0">#REF!</definedName>
    <definedName name="prev" localSheetId="8">#REF!</definedName>
    <definedName name="prev" localSheetId="7">#REF!</definedName>
    <definedName name="prev" localSheetId="9">#REF!</definedName>
    <definedName name="prev" localSheetId="10">#REF!</definedName>
    <definedName name="prev" localSheetId="11">#REF!</definedName>
    <definedName name="prev">#REF!</definedName>
    <definedName name="prev1" localSheetId="0">#REF!</definedName>
    <definedName name="prev1" localSheetId="8">#REF!</definedName>
    <definedName name="prev1" localSheetId="7">#REF!</definedName>
    <definedName name="prev1" localSheetId="9">#REF!</definedName>
    <definedName name="prev1" localSheetId="10">#REF!</definedName>
    <definedName name="prev1" localSheetId="11">#REF!</definedName>
    <definedName name="prev1">#REF!</definedName>
    <definedName name="PRINT">#N/A</definedName>
    <definedName name="_xlnm.Print_Area" localSheetId="4">'Aje&amp;Cje&amp;RjeY''63'!$A$1:$L$42</definedName>
    <definedName name="_xlnm.Print_Area" localSheetId="0">#REF!</definedName>
    <definedName name="_xlnm.Print_Area" localSheetId="5">'X1-Detail_กรอก'!$A$1:$BP$205</definedName>
    <definedName name="_xlnm.Print_Area" localSheetId="6">'X1-Detail_กรอก (2)'!$A$1:$BP$201</definedName>
    <definedName name="_xlnm.Print_Area" localSheetId="8">หมายเหตุ11!$A$1:$U$23</definedName>
    <definedName name="_xlnm.Print_Area" localSheetId="7">'หมายเหตุ1-10'!$A$1:$O$456</definedName>
    <definedName name="_xlnm.Print_Area" localSheetId="9">หมายเหตุ12!$A$1:$O$59</definedName>
    <definedName name="_xlnm.Print_Area" localSheetId="10">'หมายเหตุ13-22'!$A$1:$O$304</definedName>
    <definedName name="_xlnm.Print_Area" localSheetId="11">'หมายเหตุ23-25'!$A$1:$M$220</definedName>
    <definedName name="_xlnm.Print_Area">#REF!</definedName>
    <definedName name="PRINT_AREA_MI" localSheetId="0">#REF!</definedName>
    <definedName name="PRINT_AREA_MI" localSheetId="8">#REF!</definedName>
    <definedName name="PRINT_AREA_MI" localSheetId="7">#REF!</definedName>
    <definedName name="PRINT_AREA_MI" localSheetId="9">#REF!</definedName>
    <definedName name="PRINT_AREA_MI" localSheetId="10">#REF!</definedName>
    <definedName name="PRINT_AREA_MI" localSheetId="11">#REF!</definedName>
    <definedName name="PRINT_AREA_MI">#REF!</definedName>
    <definedName name="Print_Area_MI___0" localSheetId="0">#REF!</definedName>
    <definedName name="Print_Area_MI___0" localSheetId="8">#REF!</definedName>
    <definedName name="Print_Area_MI___0" localSheetId="7">#REF!</definedName>
    <definedName name="Print_Area_MI___0" localSheetId="9">#REF!</definedName>
    <definedName name="Print_Area_MI___0" localSheetId="10">#REF!</definedName>
    <definedName name="Print_Area_MI___0" localSheetId="11">#REF!</definedName>
    <definedName name="Print_Area_MI___0">#REF!</definedName>
    <definedName name="Print_Area_MI___4">[64]_2__xls__2__xls_COV!$A$1:$B$38</definedName>
    <definedName name="Print_Area_MI___5" localSheetId="0">#REF!</definedName>
    <definedName name="Print_Area_MI___5" localSheetId="8">#REF!</definedName>
    <definedName name="Print_Area_MI___5" localSheetId="7">#REF!</definedName>
    <definedName name="Print_Area_MI___5" localSheetId="9">#REF!</definedName>
    <definedName name="Print_Area_MI___5" localSheetId="10">#REF!</definedName>
    <definedName name="Print_Area_MI___5" localSheetId="11">#REF!</definedName>
    <definedName name="Print_Area_MI___5">#REF!</definedName>
    <definedName name="PRINT_TITL01" localSheetId="0">#REF!</definedName>
    <definedName name="PRINT_TITL01" localSheetId="8">#REF!</definedName>
    <definedName name="PRINT_TITL01" localSheetId="7">#REF!</definedName>
    <definedName name="PRINT_TITL01" localSheetId="9">#REF!</definedName>
    <definedName name="PRINT_TITL01" localSheetId="10">#REF!</definedName>
    <definedName name="PRINT_TITL01" localSheetId="11">#REF!</definedName>
    <definedName name="PRINT_TITL01">#REF!</definedName>
    <definedName name="_xlnm.Print_Titles" localSheetId="4">'Aje&amp;Cje&amp;RjeY''63'!$9:$9</definedName>
    <definedName name="_xlnm.Print_Titles" localSheetId="0">#REF!</definedName>
    <definedName name="_xlnm.Print_Titles" localSheetId="5">#REF!</definedName>
    <definedName name="_xlnm.Print_Titles" localSheetId="6">#REF!</definedName>
    <definedName name="_xlnm.Print_Titles">#REF!</definedName>
    <definedName name="PRINT_TITLES_MI" localSheetId="0">#REF!</definedName>
    <definedName name="PRINT_TITLES_MI" localSheetId="8">#REF!</definedName>
    <definedName name="PRINT_TITLES_MI" localSheetId="7">#REF!</definedName>
    <definedName name="PRINT_TITLES_MI" localSheetId="9">#REF!</definedName>
    <definedName name="PRINT_TITLES_MI" localSheetId="10">#REF!</definedName>
    <definedName name="PRINT_TITLES_MI" localSheetId="11">#REF!</definedName>
    <definedName name="PRINT_TITLES_MI">#REF!</definedName>
    <definedName name="Print_Titles_MI___0" localSheetId="0">#REF!</definedName>
    <definedName name="Print_Titles_MI___0" localSheetId="8">#REF!</definedName>
    <definedName name="Print_Titles_MI___0" localSheetId="7">#REF!</definedName>
    <definedName name="Print_Titles_MI___0" localSheetId="9">#REF!</definedName>
    <definedName name="Print_Titles_MI___0" localSheetId="10">#REF!</definedName>
    <definedName name="Print_Titles_MI___0" localSheetId="11">#REF!</definedName>
    <definedName name="Print_Titles_MI___0">#REF!</definedName>
    <definedName name="Print_Titles_MI___12" localSheetId="0">#REF!</definedName>
    <definedName name="Print_Titles_MI___12" localSheetId="8">#REF!</definedName>
    <definedName name="Print_Titles_MI___12" localSheetId="7">#REF!</definedName>
    <definedName name="Print_Titles_MI___12" localSheetId="9">#REF!</definedName>
    <definedName name="Print_Titles_MI___12" localSheetId="10">#REF!</definedName>
    <definedName name="Print_Titles_MI___12" localSheetId="11">#REF!</definedName>
    <definedName name="Print_Titles_MI___12">#REF!</definedName>
    <definedName name="Print_Titles_MI___14" localSheetId="0">#REF!</definedName>
    <definedName name="Print_Titles_MI___14" localSheetId="8">#REF!</definedName>
    <definedName name="Print_Titles_MI___14" localSheetId="7">#REF!</definedName>
    <definedName name="Print_Titles_MI___14" localSheetId="9">#REF!</definedName>
    <definedName name="Print_Titles_MI___14" localSheetId="10">#REF!</definedName>
    <definedName name="Print_Titles_MI___14" localSheetId="11">#REF!</definedName>
    <definedName name="Print_Titles_MI___14">#REF!</definedName>
    <definedName name="Print_Titles_MI___3" localSheetId="0">#REF!</definedName>
    <definedName name="Print_Titles_MI___3" localSheetId="8">#REF!</definedName>
    <definedName name="Print_Titles_MI___3" localSheetId="7">#REF!</definedName>
    <definedName name="Print_Titles_MI___3" localSheetId="9">#REF!</definedName>
    <definedName name="Print_Titles_MI___3" localSheetId="10">#REF!</definedName>
    <definedName name="Print_Titles_MI___3" localSheetId="11">#REF!</definedName>
    <definedName name="Print_Titles_MI___3">#REF!</definedName>
    <definedName name="Print_Titles_MI___5" localSheetId="0">#REF!</definedName>
    <definedName name="Print_Titles_MI___5" localSheetId="8">#REF!</definedName>
    <definedName name="Print_Titles_MI___5" localSheetId="7">#REF!</definedName>
    <definedName name="Print_Titles_MI___5" localSheetId="9">#REF!</definedName>
    <definedName name="Print_Titles_MI___5" localSheetId="10">#REF!</definedName>
    <definedName name="Print_Titles_MI___5" localSheetId="11">#REF!</definedName>
    <definedName name="Print_Titles_MI___5">#REF!</definedName>
    <definedName name="Print_Titles_MI___6" localSheetId="0">#REF!</definedName>
    <definedName name="Print_Titles_MI___6" localSheetId="8">#REF!</definedName>
    <definedName name="Print_Titles_MI___6" localSheetId="7">#REF!</definedName>
    <definedName name="Print_Titles_MI___6" localSheetId="9">#REF!</definedName>
    <definedName name="Print_Titles_MI___6" localSheetId="10">#REF!</definedName>
    <definedName name="Print_Titles_MI___6" localSheetId="11">#REF!</definedName>
    <definedName name="Print_Titles_MI___6">#REF!</definedName>
    <definedName name="Print_Titles_MI___8" localSheetId="0">#REF!</definedName>
    <definedName name="Print_Titles_MI___8" localSheetId="8">#REF!</definedName>
    <definedName name="Print_Titles_MI___8" localSheetId="7">#REF!</definedName>
    <definedName name="Print_Titles_MI___8" localSheetId="9">#REF!</definedName>
    <definedName name="Print_Titles_MI___8" localSheetId="10">#REF!</definedName>
    <definedName name="Print_Titles_MI___8" localSheetId="11">#REF!</definedName>
    <definedName name="Print_Titles_MI___8">#REF!</definedName>
    <definedName name="PROD1" localSheetId="0">#REF!</definedName>
    <definedName name="PROD1" localSheetId="8">#REF!</definedName>
    <definedName name="PROD1" localSheetId="7">#REF!</definedName>
    <definedName name="PROD1" localSheetId="9">#REF!</definedName>
    <definedName name="PROD1" localSheetId="10">#REF!</definedName>
    <definedName name="PROD1" localSheetId="11">#REF!</definedName>
    <definedName name="PROD1">#REF!</definedName>
    <definedName name="PROD2" localSheetId="0">#REF!</definedName>
    <definedName name="PROD2" localSheetId="8">#REF!</definedName>
    <definedName name="PROD2" localSheetId="7">#REF!</definedName>
    <definedName name="PROD2" localSheetId="9">#REF!</definedName>
    <definedName name="PROD2" localSheetId="10">#REF!</definedName>
    <definedName name="PROD2" localSheetId="11">#REF!</definedName>
    <definedName name="PROD2">#REF!</definedName>
    <definedName name="PROD3" localSheetId="0">#REF!</definedName>
    <definedName name="PROD3" localSheetId="8">#REF!</definedName>
    <definedName name="PROD3" localSheetId="7">#REF!</definedName>
    <definedName name="PROD3" localSheetId="9">#REF!</definedName>
    <definedName name="PROD3" localSheetId="10">#REF!</definedName>
    <definedName name="PROD3" localSheetId="11">#REF!</definedName>
    <definedName name="PROD3">#REF!</definedName>
    <definedName name="PROD4" localSheetId="0">#REF!</definedName>
    <definedName name="PROD4" localSheetId="8">#REF!</definedName>
    <definedName name="PROD4" localSheetId="7">#REF!</definedName>
    <definedName name="PROD4" localSheetId="9">#REF!</definedName>
    <definedName name="PROD4" localSheetId="10">#REF!</definedName>
    <definedName name="PROD4" localSheetId="11">#REF!</definedName>
    <definedName name="PROD4">#REF!</definedName>
    <definedName name="PROD5" localSheetId="0">#REF!</definedName>
    <definedName name="PROD5" localSheetId="8">#REF!</definedName>
    <definedName name="PROD5" localSheetId="7">#REF!</definedName>
    <definedName name="PROD5" localSheetId="9">#REF!</definedName>
    <definedName name="PROD5" localSheetId="10">#REF!</definedName>
    <definedName name="PROD5" localSheetId="11">#REF!</definedName>
    <definedName name="PROD5">#REF!</definedName>
    <definedName name="proj" localSheetId="0">#REF!</definedName>
    <definedName name="proj" localSheetId="8">#REF!</definedName>
    <definedName name="proj" localSheetId="7">#REF!</definedName>
    <definedName name="proj" localSheetId="9">#REF!</definedName>
    <definedName name="proj" localSheetId="10">#REF!</definedName>
    <definedName name="proj" localSheetId="11">#REF!</definedName>
    <definedName name="proj">#REF!</definedName>
    <definedName name="proj1" localSheetId="0">#REF!</definedName>
    <definedName name="proj1" localSheetId="8">#REF!</definedName>
    <definedName name="proj1" localSheetId="7">#REF!</definedName>
    <definedName name="proj1" localSheetId="9">#REF!</definedName>
    <definedName name="proj1" localSheetId="10">#REF!</definedName>
    <definedName name="proj1" localSheetId="11">#REF!</definedName>
    <definedName name="proj1">#REF!</definedName>
    <definedName name="proj2" localSheetId="0">#REF!</definedName>
    <definedName name="proj2" localSheetId="8">#REF!</definedName>
    <definedName name="proj2" localSheetId="7">#REF!</definedName>
    <definedName name="proj2" localSheetId="9">#REF!</definedName>
    <definedName name="proj2" localSheetId="10">#REF!</definedName>
    <definedName name="proj2" localSheetId="11">#REF!</definedName>
    <definedName name="proj2">#REF!</definedName>
    <definedName name="Prov" localSheetId="0">#REF!</definedName>
    <definedName name="Prov" localSheetId="8">#REF!</definedName>
    <definedName name="Prov" localSheetId="7">#REF!</definedName>
    <definedName name="Prov" localSheetId="9">#REF!</definedName>
    <definedName name="Prov" localSheetId="10">#REF!</definedName>
    <definedName name="Prov" localSheetId="11">#REF!</definedName>
    <definedName name="Prov">#REF!</definedName>
    <definedName name="prov99">[6]P4DDBFTAS!$A$5:$V$31</definedName>
    <definedName name="PROVISION_FOR_O_DUE_INT._RECEIVABLE" localSheetId="0">#REF!</definedName>
    <definedName name="PROVISION_FOR_O_DUE_INT._RECEIVABLE" localSheetId="8">#REF!</definedName>
    <definedName name="PROVISION_FOR_O_DUE_INT._RECEIVABLE" localSheetId="7">#REF!</definedName>
    <definedName name="PROVISION_FOR_O_DUE_INT._RECEIVABLE" localSheetId="9">#REF!</definedName>
    <definedName name="PROVISION_FOR_O_DUE_INT._RECEIVABLE" localSheetId="10">#REF!</definedName>
    <definedName name="PROVISION_FOR_O_DUE_INT._RECEIVABLE" localSheetId="11">#REF!</definedName>
    <definedName name="PROVISION_FOR_O_DUE_INT._RECEIVABLE">#REF!</definedName>
    <definedName name="pui" localSheetId="0">#REF!</definedName>
    <definedName name="pui" localSheetId="8">#REF!</definedName>
    <definedName name="pui" localSheetId="7">#REF!</definedName>
    <definedName name="pui" localSheetId="9">#REF!</definedName>
    <definedName name="pui" localSheetId="10">#REF!</definedName>
    <definedName name="pui" localSheetId="11">#REF!</definedName>
    <definedName name="pui">#REF!</definedName>
    <definedName name="PYEAR" localSheetId="0">#REF!</definedName>
    <definedName name="PYEAR" localSheetId="8">#REF!</definedName>
    <definedName name="PYEAR" localSheetId="7">#REF!</definedName>
    <definedName name="PYEAR" localSheetId="9">#REF!</definedName>
    <definedName name="PYEAR" localSheetId="10">#REF!</definedName>
    <definedName name="PYEAR" localSheetId="11">#REF!</definedName>
    <definedName name="PYEAR">#REF!</definedName>
    <definedName name="q" localSheetId="0">#REF!</definedName>
    <definedName name="q" localSheetId="8">#REF!</definedName>
    <definedName name="q" localSheetId="7">#REF!</definedName>
    <definedName name="q" localSheetId="9">#REF!</definedName>
    <definedName name="q" localSheetId="10">#REF!</definedName>
    <definedName name="q" localSheetId="11">#REF!</definedName>
    <definedName name="q">#REF!</definedName>
    <definedName name="qdf" localSheetId="0">#REF!</definedName>
    <definedName name="qdf" localSheetId="8">#REF!</definedName>
    <definedName name="qdf" localSheetId="7">#REF!</definedName>
    <definedName name="qdf" localSheetId="9">#REF!</definedName>
    <definedName name="qdf" localSheetId="10">#REF!</definedName>
    <definedName name="qdf" localSheetId="11">#REF!</definedName>
    <definedName name="qdf">#REF!</definedName>
    <definedName name="qdm" localSheetId="0">#REF!</definedName>
    <definedName name="qdm" localSheetId="8">#REF!</definedName>
    <definedName name="qdm" localSheetId="7">#REF!</definedName>
    <definedName name="qdm" localSheetId="9">#REF!</definedName>
    <definedName name="qdm" localSheetId="10">#REF!</definedName>
    <definedName name="qdm" localSheetId="11">#REF!</definedName>
    <definedName name="qdm">#REF!</definedName>
    <definedName name="QE_ADDITION" localSheetId="0">#REF!</definedName>
    <definedName name="QE_ADDITION" localSheetId="8">#REF!</definedName>
    <definedName name="QE_ADDITION" localSheetId="7">#REF!</definedName>
    <definedName name="QE_ADDITION" localSheetId="9">#REF!</definedName>
    <definedName name="QE_ADDITION" localSheetId="10">#REF!</definedName>
    <definedName name="QE_ADDITION" localSheetId="11">#REF!</definedName>
    <definedName name="QE_ADDITION">#REF!</definedName>
    <definedName name="QE_B_FORWARD" localSheetId="0">#REF!</definedName>
    <definedName name="QE_B_FORWARD" localSheetId="8">#REF!</definedName>
    <definedName name="QE_B_FORWARD" localSheetId="7">#REF!</definedName>
    <definedName name="QE_B_FORWARD" localSheetId="9">#REF!</definedName>
    <definedName name="QE_B_FORWARD" localSheetId="10">#REF!</definedName>
    <definedName name="QE_B_FORWARD" localSheetId="11">#REF!</definedName>
    <definedName name="QE_B_FORWARD">#REF!</definedName>
    <definedName name="QE_DISPOSAL" localSheetId="0">#REF!</definedName>
    <definedName name="QE_DISPOSAL" localSheetId="8">#REF!</definedName>
    <definedName name="QE_DISPOSAL" localSheetId="7">#REF!</definedName>
    <definedName name="QE_DISPOSAL" localSheetId="9">#REF!</definedName>
    <definedName name="QE_DISPOSAL" localSheetId="10">#REF!</definedName>
    <definedName name="QE_DISPOSAL" localSheetId="11">#REF!</definedName>
    <definedName name="QE_DISPOSAL">#REF!</definedName>
    <definedName name="qf" localSheetId="0">#REF!</definedName>
    <definedName name="qf" localSheetId="8">#REF!</definedName>
    <definedName name="qf" localSheetId="7">#REF!</definedName>
    <definedName name="qf" localSheetId="9">#REF!</definedName>
    <definedName name="qf" localSheetId="10">#REF!</definedName>
    <definedName name="qf" localSheetId="11">#REF!</definedName>
    <definedName name="qf">#REF!</definedName>
    <definedName name="qh" localSheetId="0">#REF!</definedName>
    <definedName name="qh" localSheetId="8">#REF!</definedName>
    <definedName name="qh" localSheetId="7">#REF!</definedName>
    <definedName name="qh" localSheetId="9">#REF!</definedName>
    <definedName name="qh" localSheetId="10">#REF!</definedName>
    <definedName name="qh" localSheetId="11">#REF!</definedName>
    <definedName name="qh">#REF!</definedName>
    <definedName name="qm" localSheetId="0">#REF!</definedName>
    <definedName name="qm" localSheetId="8">#REF!</definedName>
    <definedName name="qm" localSheetId="7">#REF!</definedName>
    <definedName name="qm" localSheetId="9">#REF!</definedName>
    <definedName name="qm" localSheetId="10">#REF!</definedName>
    <definedName name="qm" localSheetId="11">#REF!</definedName>
    <definedName name="qm">#REF!</definedName>
    <definedName name="qmm" localSheetId="0">#REF!</definedName>
    <definedName name="qmm" localSheetId="8">#REF!</definedName>
    <definedName name="qmm" localSheetId="7">#REF!</definedName>
    <definedName name="qmm" localSheetId="9">#REF!</definedName>
    <definedName name="qmm" localSheetId="10">#REF!</definedName>
    <definedName name="qmm" localSheetId="11">#REF!</definedName>
    <definedName name="qmm">#REF!</definedName>
    <definedName name="qq" localSheetId="0">#REF!</definedName>
    <definedName name="qq" localSheetId="8">#REF!</definedName>
    <definedName name="qq" localSheetId="7">#REF!</definedName>
    <definedName name="qq" localSheetId="9">#REF!</definedName>
    <definedName name="qq" localSheetId="10">#REF!</definedName>
    <definedName name="qq" localSheetId="11">#REF!</definedName>
    <definedName name="qq">#REF!</definedName>
    <definedName name="qqq" localSheetId="8">'[17]U-2.1'!#REF!</definedName>
    <definedName name="qqq" localSheetId="7">'[17]U-2.1'!#REF!</definedName>
    <definedName name="qqq" localSheetId="9">'[17]U-2.1'!#REF!</definedName>
    <definedName name="qqq" localSheetId="10">'[17]U-2.1'!#REF!</definedName>
    <definedName name="qqq" localSheetId="11">'[17]U-2.1'!#REF!</definedName>
    <definedName name="qqq">'[17]U-2.1'!#REF!</definedName>
    <definedName name="QQW" localSheetId="0">#REF!</definedName>
    <definedName name="QQW" localSheetId="8">#REF!</definedName>
    <definedName name="QQW" localSheetId="7">#REF!</definedName>
    <definedName name="QQW" localSheetId="9">#REF!</definedName>
    <definedName name="QQW" localSheetId="10">#REF!</definedName>
    <definedName name="QQW" localSheetId="11">#REF!</definedName>
    <definedName name="QQW">#REF!</definedName>
    <definedName name="qw" localSheetId="0" hidden="1">#REF!</definedName>
    <definedName name="qw" localSheetId="8" hidden="1">#REF!</definedName>
    <definedName name="qw" localSheetId="7" hidden="1">#REF!</definedName>
    <definedName name="qw" localSheetId="9" hidden="1">#REF!</definedName>
    <definedName name="qw" localSheetId="10" hidden="1">#REF!</definedName>
    <definedName name="qw" localSheetId="11" hidden="1">#REF!</definedName>
    <definedName name="qw" hidden="1">#REF!</definedName>
    <definedName name="QWE" localSheetId="0">#REF!</definedName>
    <definedName name="QWE" localSheetId="8">#REF!</definedName>
    <definedName name="QWE" localSheetId="7">#REF!</definedName>
    <definedName name="QWE" localSheetId="9">#REF!</definedName>
    <definedName name="QWE" localSheetId="10">#REF!</definedName>
    <definedName name="QWE" localSheetId="11">#REF!</definedName>
    <definedName name="QWE">#REF!</definedName>
    <definedName name="rate" localSheetId="0">#REF!</definedName>
    <definedName name="rate" localSheetId="8">#REF!</definedName>
    <definedName name="rate" localSheetId="7">#REF!</definedName>
    <definedName name="rate" localSheetId="9">#REF!</definedName>
    <definedName name="rate" localSheetId="10">#REF!</definedName>
    <definedName name="rate" localSheetId="11">#REF!</definedName>
    <definedName name="rate">#REF!</definedName>
    <definedName name="RATE_OF_AA" localSheetId="0">#REF!</definedName>
    <definedName name="RATE_OF_AA" localSheetId="8">#REF!</definedName>
    <definedName name="RATE_OF_AA" localSheetId="7">#REF!</definedName>
    <definedName name="RATE_OF_AA" localSheetId="9">#REF!</definedName>
    <definedName name="RATE_OF_AA" localSheetId="10">#REF!</definedName>
    <definedName name="RATE_OF_AA" localSheetId="11">#REF!</definedName>
    <definedName name="RATE_OF_AA">#REF!</definedName>
    <definedName name="RATE_OF_IA" localSheetId="0">#REF!</definedName>
    <definedName name="RATE_OF_IA" localSheetId="8">#REF!</definedName>
    <definedName name="RATE_OF_IA" localSheetId="7">#REF!</definedName>
    <definedName name="RATE_OF_IA" localSheetId="9">#REF!</definedName>
    <definedName name="RATE_OF_IA" localSheetId="10">#REF!</definedName>
    <definedName name="RATE_OF_IA" localSheetId="11">#REF!</definedName>
    <definedName name="RATE_OF_IA">#REF!</definedName>
    <definedName name="RBUD" localSheetId="0">#REF!</definedName>
    <definedName name="RBUD" localSheetId="8">#REF!</definedName>
    <definedName name="RBUD" localSheetId="7">#REF!</definedName>
    <definedName name="RBUD" localSheetId="9">#REF!</definedName>
    <definedName name="RBUD" localSheetId="10">#REF!</definedName>
    <definedName name="RBUD" localSheetId="11">#REF!</definedName>
    <definedName name="RBUD">#REF!</definedName>
    <definedName name="RCAR" localSheetId="0">#REF!</definedName>
    <definedName name="RCAR" localSheetId="8">#REF!</definedName>
    <definedName name="RCAR" localSheetId="7">#REF!</definedName>
    <definedName name="RCAR" localSheetId="9">#REF!</definedName>
    <definedName name="RCAR" localSheetId="10">#REF!</definedName>
    <definedName name="RCAR" localSheetId="11">#REF!</definedName>
    <definedName name="RCAR">#REF!</definedName>
    <definedName name="RCO" localSheetId="8">'[65]TB Worksheet'!#REF!</definedName>
    <definedName name="RCO" localSheetId="7">'[65]TB Worksheet'!#REF!</definedName>
    <definedName name="RCO" localSheetId="9">'[65]TB Worksheet'!#REF!</definedName>
    <definedName name="RCO" localSheetId="10">'[65]TB Worksheet'!#REF!</definedName>
    <definedName name="RCO" localSheetId="11">'[65]TB Worksheet'!#REF!</definedName>
    <definedName name="RCO">'[65]TB Worksheet'!#REF!</definedName>
    <definedName name="RE" localSheetId="0">#REF!</definedName>
    <definedName name="RE" localSheetId="8">#REF!</definedName>
    <definedName name="RE" localSheetId="7">#REF!</definedName>
    <definedName name="RE" localSheetId="9">#REF!</definedName>
    <definedName name="RE" localSheetId="10">#REF!</definedName>
    <definedName name="RE" localSheetId="11">#REF!</definedName>
    <definedName name="RE">#REF!</definedName>
    <definedName name="RE_ADDITION" localSheetId="0">#REF!</definedName>
    <definedName name="RE_ADDITION" localSheetId="8">#REF!</definedName>
    <definedName name="RE_ADDITION" localSheetId="7">#REF!</definedName>
    <definedName name="RE_ADDITION" localSheetId="9">#REF!</definedName>
    <definedName name="RE_ADDITION" localSheetId="10">#REF!</definedName>
    <definedName name="RE_ADDITION" localSheetId="11">#REF!</definedName>
    <definedName name="RE_ADDITION">#REF!</definedName>
    <definedName name="RE_B_FORWARD" localSheetId="0">#REF!</definedName>
    <definedName name="RE_B_FORWARD" localSheetId="8">#REF!</definedName>
    <definedName name="RE_B_FORWARD" localSheetId="7">#REF!</definedName>
    <definedName name="RE_B_FORWARD" localSheetId="9">#REF!</definedName>
    <definedName name="RE_B_FORWARD" localSheetId="10">#REF!</definedName>
    <definedName name="RE_B_FORWARD" localSheetId="11">#REF!</definedName>
    <definedName name="RE_B_FORWARD">#REF!</definedName>
    <definedName name="RE_DISPOSAL" localSheetId="0">#REF!</definedName>
    <definedName name="RE_DISPOSAL" localSheetId="8">#REF!</definedName>
    <definedName name="RE_DISPOSAL" localSheetId="7">#REF!</definedName>
    <definedName name="RE_DISPOSAL" localSheetId="9">#REF!</definedName>
    <definedName name="RE_DISPOSAL" localSheetId="10">#REF!</definedName>
    <definedName name="RE_DISPOSAL" localSheetId="11">#REF!</definedName>
    <definedName name="RE_DISPOSAL">#REF!</definedName>
    <definedName name="RE_TOTAL" localSheetId="0">#REF!</definedName>
    <definedName name="RE_TOTAL" localSheetId="8">#REF!</definedName>
    <definedName name="RE_TOTAL" localSheetId="7">#REF!</definedName>
    <definedName name="RE_TOTAL" localSheetId="9">#REF!</definedName>
    <definedName name="RE_TOTAL" localSheetId="10">#REF!</definedName>
    <definedName name="RE_TOTAL" localSheetId="11">#REF!</definedName>
    <definedName name="RE_TOTAL">#REF!</definedName>
    <definedName name="recblelocal" localSheetId="0">#REF!</definedName>
    <definedName name="recblelocal" localSheetId="8">#REF!</definedName>
    <definedName name="recblelocal" localSheetId="7">#REF!</definedName>
    <definedName name="recblelocal" localSheetId="9">#REF!</definedName>
    <definedName name="recblelocal" localSheetId="10">#REF!</definedName>
    <definedName name="recblelocal" localSheetId="11">#REF!</definedName>
    <definedName name="recblelocal">#REF!</definedName>
    <definedName name="receivables" localSheetId="0">#REF!</definedName>
    <definedName name="receivables" localSheetId="8">#REF!</definedName>
    <definedName name="receivables" localSheetId="7">#REF!</definedName>
    <definedName name="receivables" localSheetId="9">#REF!</definedName>
    <definedName name="receivables" localSheetId="10">#REF!</definedName>
    <definedName name="receivables" localSheetId="11">#REF!</definedName>
    <definedName name="receivables">#REF!</definedName>
    <definedName name="Reclass1" localSheetId="0">#REF!</definedName>
    <definedName name="Reclass1" localSheetId="8">#REF!</definedName>
    <definedName name="Reclass1" localSheetId="7">#REF!</definedName>
    <definedName name="Reclass1" localSheetId="9">#REF!</definedName>
    <definedName name="Reclass1" localSheetId="10">#REF!</definedName>
    <definedName name="Reclass1" localSheetId="11">#REF!</definedName>
    <definedName name="Reclass1">#REF!</definedName>
    <definedName name="_xlnm.Recorder" localSheetId="0">#REF!</definedName>
    <definedName name="_xlnm.Recorder" localSheetId="8">#REF!</definedName>
    <definedName name="_xlnm.Recorder" localSheetId="7">#REF!</definedName>
    <definedName name="_xlnm.Recorder" localSheetId="9">#REF!</definedName>
    <definedName name="_xlnm.Recorder" localSheetId="10">#REF!</definedName>
    <definedName name="_xlnm.Recorder" localSheetId="11">#REF!</definedName>
    <definedName name="_xlnm.Recorder">#REF!</definedName>
    <definedName name="recvbleexport" localSheetId="0">#REF!</definedName>
    <definedName name="recvbleexport" localSheetId="8">#REF!</definedName>
    <definedName name="recvbleexport" localSheetId="7">#REF!</definedName>
    <definedName name="recvbleexport" localSheetId="9">#REF!</definedName>
    <definedName name="recvbleexport" localSheetId="10">#REF!</definedName>
    <definedName name="recvbleexport" localSheetId="11">#REF!</definedName>
    <definedName name="recvbleexport">#REF!</definedName>
    <definedName name="ref" localSheetId="0">#REF!</definedName>
    <definedName name="ref" localSheetId="8">#REF!</definedName>
    <definedName name="ref" localSheetId="7">#REF!</definedName>
    <definedName name="ref" localSheetId="9">#REF!</definedName>
    <definedName name="ref" localSheetId="10">#REF!</definedName>
    <definedName name="ref" localSheetId="11">#REF!</definedName>
    <definedName name="ref">#REF!</definedName>
    <definedName name="rental" localSheetId="8">[45]M_Maincomp!#REF!</definedName>
    <definedName name="rental" localSheetId="7">[45]M_Maincomp!#REF!</definedName>
    <definedName name="rental" localSheetId="9">[45]M_Maincomp!#REF!</definedName>
    <definedName name="rental" localSheetId="10">[45]M_Maincomp!#REF!</definedName>
    <definedName name="rental" localSheetId="11">[45]M_Maincomp!#REF!</definedName>
    <definedName name="rental">[45]M_Maincomp!#REF!</definedName>
    <definedName name="REPLACE" localSheetId="0">#REF!</definedName>
    <definedName name="REPLACE" localSheetId="8">#REF!</definedName>
    <definedName name="REPLACE" localSheetId="7">#REF!</definedName>
    <definedName name="REPLACE" localSheetId="9">#REF!</definedName>
    <definedName name="REPLACE" localSheetId="10">#REF!</definedName>
    <definedName name="REPLACE" localSheetId="11">#REF!</definedName>
    <definedName name="REPLACE">#REF!</definedName>
    <definedName name="Report" localSheetId="0">#REF!</definedName>
    <definedName name="Report" localSheetId="8">#REF!</definedName>
    <definedName name="Report" localSheetId="7">#REF!</definedName>
    <definedName name="Report" localSheetId="9">#REF!</definedName>
    <definedName name="Report" localSheetId="10">#REF!</definedName>
    <definedName name="Report" localSheetId="11">#REF!</definedName>
    <definedName name="Report">#REF!</definedName>
    <definedName name="Reporttt" localSheetId="0">#REF!</definedName>
    <definedName name="Reporttt" localSheetId="8">#REF!</definedName>
    <definedName name="Reporttt" localSheetId="7">#REF!</definedName>
    <definedName name="Reporttt" localSheetId="9">#REF!</definedName>
    <definedName name="Reporttt" localSheetId="10">#REF!</definedName>
    <definedName name="Reporttt" localSheetId="11">#REF!</definedName>
    <definedName name="Reporttt">#REF!</definedName>
    <definedName name="RES_EXPEN_CF" localSheetId="0">#REF!</definedName>
    <definedName name="RES_EXPEN_CF" localSheetId="8">#REF!</definedName>
    <definedName name="RES_EXPEN_CF" localSheetId="7">#REF!</definedName>
    <definedName name="RES_EXPEN_CF" localSheetId="9">#REF!</definedName>
    <definedName name="RES_EXPEN_CF" localSheetId="10">#REF!</definedName>
    <definedName name="RES_EXPEN_CF" localSheetId="11">#REF!</definedName>
    <definedName name="RES_EXPEN_CF">#REF!</definedName>
    <definedName name="RFUR" localSheetId="0">#REF!</definedName>
    <definedName name="RFUR" localSheetId="8">#REF!</definedName>
    <definedName name="RFUR" localSheetId="7">#REF!</definedName>
    <definedName name="RFUR" localSheetId="9">#REF!</definedName>
    <definedName name="RFUR" localSheetId="10">#REF!</definedName>
    <definedName name="RFUR" localSheetId="11">#REF!</definedName>
    <definedName name="RFUR">#REF!</definedName>
    <definedName name="rk" localSheetId="0">#REF!</definedName>
    <definedName name="rk" localSheetId="8">#REF!</definedName>
    <definedName name="rk" localSheetId="7">#REF!</definedName>
    <definedName name="rk" localSheetId="9">#REF!</definedName>
    <definedName name="rk" localSheetId="10">#REF!</definedName>
    <definedName name="rk" localSheetId="11">#REF!</definedName>
    <definedName name="rk">#REF!</definedName>
    <definedName name="RLAN" localSheetId="0">#REF!</definedName>
    <definedName name="RLAN" localSheetId="8">#REF!</definedName>
    <definedName name="RLAN" localSheetId="7">#REF!</definedName>
    <definedName name="RLAN" localSheetId="9">#REF!</definedName>
    <definedName name="RLAN" localSheetId="10">#REF!</definedName>
    <definedName name="RLAN" localSheetId="11">#REF!</definedName>
    <definedName name="RLAN">#REF!</definedName>
    <definedName name="RM" localSheetId="0">#REF!</definedName>
    <definedName name="RM" localSheetId="8">#REF!</definedName>
    <definedName name="RM" localSheetId="7">#REF!</definedName>
    <definedName name="RM" localSheetId="9">#REF!</definedName>
    <definedName name="RM" localSheetId="10">#REF!</definedName>
    <definedName name="RM" localSheetId="11">#REF!</definedName>
    <definedName name="RM">#REF!</definedName>
    <definedName name="RMAC" localSheetId="0">#REF!</definedName>
    <definedName name="RMAC" localSheetId="8">#REF!</definedName>
    <definedName name="RMAC" localSheetId="7">#REF!</definedName>
    <definedName name="RMAC" localSheetId="9">#REF!</definedName>
    <definedName name="RMAC" localSheetId="10">#REF!</definedName>
    <definedName name="RMAC" localSheetId="11">#REF!</definedName>
    <definedName name="RMAC">#REF!</definedName>
    <definedName name="RMACc" localSheetId="0">#REF!</definedName>
    <definedName name="RMACc" localSheetId="8">#REF!</definedName>
    <definedName name="RMACc" localSheetId="7">#REF!</definedName>
    <definedName name="RMACc" localSheetId="9">#REF!</definedName>
    <definedName name="RMACc" localSheetId="10">#REF!</definedName>
    <definedName name="RMACc" localSheetId="11">#REF!</definedName>
    <definedName name="RMACc">#REF!</definedName>
    <definedName name="RPB" localSheetId="0" hidden="1">#REF!</definedName>
    <definedName name="RPB" localSheetId="8" hidden="1">#REF!</definedName>
    <definedName name="RPB" localSheetId="7" hidden="1">#REF!</definedName>
    <definedName name="RPB" localSheetId="9" hidden="1">#REF!</definedName>
    <definedName name="RPB" localSheetId="10" hidden="1">#REF!</definedName>
    <definedName name="RPB" localSheetId="11" hidden="1">#REF!</definedName>
    <definedName name="RPB" hidden="1">#REF!</definedName>
    <definedName name="rrr" localSheetId="0">#REF!</definedName>
    <definedName name="rrr" localSheetId="8">#REF!</definedName>
    <definedName name="rrr" localSheetId="7">#REF!</definedName>
    <definedName name="rrr" localSheetId="9">#REF!</definedName>
    <definedName name="rrr" localSheetId="10">#REF!</definedName>
    <definedName name="rrr" localSheetId="11">#REF!</definedName>
    <definedName name="rrr">#REF!</definedName>
    <definedName name="RRRR" localSheetId="0">#REF!</definedName>
    <definedName name="RRRR" localSheetId="8">#REF!</definedName>
    <definedName name="RRRR" localSheetId="7">#REF!</definedName>
    <definedName name="RRRR" localSheetId="9">#REF!</definedName>
    <definedName name="RRRR" localSheetId="10">#REF!</definedName>
    <definedName name="RRRR" localSheetId="11">#REF!</definedName>
    <definedName name="RRRR">#REF!</definedName>
    <definedName name="rte" localSheetId="0">#REF!</definedName>
    <definedName name="rte" localSheetId="8">#REF!</definedName>
    <definedName name="rte" localSheetId="7">#REF!</definedName>
    <definedName name="rte" localSheetId="9">#REF!</definedName>
    <definedName name="rte" localSheetId="10">#REF!</definedName>
    <definedName name="rte" localSheetId="11">#REF!</definedName>
    <definedName name="rte">#REF!</definedName>
    <definedName name="rte_curr" localSheetId="0">#REF!</definedName>
    <definedName name="rte_curr" localSheetId="8">#REF!</definedName>
    <definedName name="rte_curr" localSheetId="7">#REF!</definedName>
    <definedName name="rte_curr" localSheetId="9">#REF!</definedName>
    <definedName name="rte_curr" localSheetId="10">#REF!</definedName>
    <definedName name="rte_curr" localSheetId="11">#REF!</definedName>
    <definedName name="rte_curr">#REF!</definedName>
    <definedName name="rtg" localSheetId="0">#REF!</definedName>
    <definedName name="rtg" localSheetId="8">#REF!</definedName>
    <definedName name="rtg" localSheetId="7">#REF!</definedName>
    <definedName name="rtg" localSheetId="9">#REF!</definedName>
    <definedName name="rtg" localSheetId="10">#REF!</definedName>
    <definedName name="rtg" localSheetId="11">#REF!</definedName>
    <definedName name="rtg">#REF!</definedName>
    <definedName name="RTOO" localSheetId="0">#REF!</definedName>
    <definedName name="RTOO" localSheetId="8">#REF!</definedName>
    <definedName name="RTOO" localSheetId="7">#REF!</definedName>
    <definedName name="RTOO" localSheetId="9">#REF!</definedName>
    <definedName name="RTOO" localSheetId="10">#REF!</definedName>
    <definedName name="RTOO" localSheetId="11">#REF!</definedName>
    <definedName name="RTOO">#REF!</definedName>
    <definedName name="s" localSheetId="0">#REF!</definedName>
    <definedName name="s" localSheetId="8">#REF!</definedName>
    <definedName name="s" localSheetId="7">#REF!</definedName>
    <definedName name="s" localSheetId="9">#REF!</definedName>
    <definedName name="s" localSheetId="10">#REF!</definedName>
    <definedName name="s" localSheetId="11">#REF!</definedName>
    <definedName name="s">#REF!</definedName>
    <definedName name="sadadad" localSheetId="8">'[14]QR_4.1'!#REF!</definedName>
    <definedName name="sadadad" localSheetId="7">'[14]QR_4.1'!#REF!</definedName>
    <definedName name="sadadad" localSheetId="9">'[14]QR_4.1'!#REF!</definedName>
    <definedName name="sadadad" localSheetId="10">'[14]QR_4.1'!#REF!</definedName>
    <definedName name="sadadad" localSheetId="11">'[14]QR_4.1'!#REF!</definedName>
    <definedName name="sadadad">'[14]QR_4.1'!#REF!</definedName>
    <definedName name="sadfl" localSheetId="0">#REF!</definedName>
    <definedName name="sadfl" localSheetId="8">#REF!</definedName>
    <definedName name="sadfl" localSheetId="7">#REF!</definedName>
    <definedName name="sadfl" localSheetId="9">#REF!</definedName>
    <definedName name="sadfl" localSheetId="10">#REF!</definedName>
    <definedName name="sadfl" localSheetId="11">#REF!</definedName>
    <definedName name="sadfl">#REF!</definedName>
    <definedName name="Sale">[66]List!$B$7:$B$10</definedName>
    <definedName name="SALECONTR" localSheetId="0">#REF!</definedName>
    <definedName name="SALECONTR" localSheetId="8">#REF!</definedName>
    <definedName name="SALECONTR" localSheetId="7">#REF!</definedName>
    <definedName name="SALECONTR" localSheetId="9">#REF!</definedName>
    <definedName name="SALECONTR" localSheetId="10">#REF!</definedName>
    <definedName name="SALECONTR" localSheetId="11">#REF!</definedName>
    <definedName name="SALECONTR">#REF!</definedName>
    <definedName name="SALES" localSheetId="0">#REF!</definedName>
    <definedName name="SALES" localSheetId="8">#REF!</definedName>
    <definedName name="SALES" localSheetId="7">#REF!</definedName>
    <definedName name="SALES" localSheetId="9">#REF!</definedName>
    <definedName name="SALES" localSheetId="10">#REF!</definedName>
    <definedName name="SALES" localSheetId="11">#REF!</definedName>
    <definedName name="SALES">#REF!</definedName>
    <definedName name="SalesAnalysis" localSheetId="0">#REF!</definedName>
    <definedName name="SalesAnalysis" localSheetId="8">#REF!</definedName>
    <definedName name="SalesAnalysis" localSheetId="7">#REF!</definedName>
    <definedName name="SalesAnalysis" localSheetId="9">#REF!</definedName>
    <definedName name="SalesAnalysis" localSheetId="10">#REF!</definedName>
    <definedName name="SalesAnalysis" localSheetId="11">#REF!</definedName>
    <definedName name="SalesAnalysis">#REF!</definedName>
    <definedName name="SAVE" localSheetId="0">#REF!</definedName>
    <definedName name="SAVE" localSheetId="8">#REF!</definedName>
    <definedName name="SAVE" localSheetId="7">#REF!</definedName>
    <definedName name="SAVE" localSheetId="9">#REF!</definedName>
    <definedName name="SAVE" localSheetId="10">#REF!</definedName>
    <definedName name="SAVE" localSheetId="11">#REF!</definedName>
    <definedName name="SAVE">#REF!</definedName>
    <definedName name="SBUD" localSheetId="0">#REF!</definedName>
    <definedName name="SBUD" localSheetId="8">#REF!</definedName>
    <definedName name="SBUD" localSheetId="7">#REF!</definedName>
    <definedName name="SBUD" localSheetId="9">#REF!</definedName>
    <definedName name="SBUD" localSheetId="10">#REF!</definedName>
    <definedName name="SBUD" localSheetId="11">#REF!</definedName>
    <definedName name="SBUD">#REF!</definedName>
    <definedName name="SCALRAS" localSheetId="0">#REF!</definedName>
    <definedName name="SCALRAS" localSheetId="8">#REF!</definedName>
    <definedName name="SCALRAS" localSheetId="7">#REF!</definedName>
    <definedName name="SCALRAS" localSheetId="9">#REF!</definedName>
    <definedName name="SCALRAS" localSheetId="10">#REF!</definedName>
    <definedName name="SCALRAS" localSheetId="11">#REF!</definedName>
    <definedName name="SCALRAS">#REF!</definedName>
    <definedName name="SCAR" localSheetId="0">#REF!</definedName>
    <definedName name="SCAR" localSheetId="8">#REF!</definedName>
    <definedName name="SCAR" localSheetId="7">#REF!</definedName>
    <definedName name="SCAR" localSheetId="9">#REF!</definedName>
    <definedName name="SCAR" localSheetId="10">#REF!</definedName>
    <definedName name="SCAR" localSheetId="11">#REF!</definedName>
    <definedName name="SCAR">#REF!</definedName>
    <definedName name="SCEXP" localSheetId="0">#REF!</definedName>
    <definedName name="SCEXP" localSheetId="8">#REF!</definedName>
    <definedName name="SCEXP" localSheetId="7">#REF!</definedName>
    <definedName name="SCEXP" localSheetId="9">#REF!</definedName>
    <definedName name="SCEXP" localSheetId="10">#REF!</definedName>
    <definedName name="SCEXP" localSheetId="11">#REF!</definedName>
    <definedName name="SCEXP">#REF!</definedName>
    <definedName name="SCLOCAL" localSheetId="0">#REF!</definedName>
    <definedName name="SCLOCAL" localSheetId="8">#REF!</definedName>
    <definedName name="SCLOCAL" localSheetId="7">#REF!</definedName>
    <definedName name="SCLOCAL" localSheetId="9">#REF!</definedName>
    <definedName name="SCLOCAL" localSheetId="10">#REF!</definedName>
    <definedName name="SCLOCAL" localSheetId="11">#REF!</definedName>
    <definedName name="SCLOCAL">#REF!</definedName>
    <definedName name="SCREEXP" localSheetId="0">#REF!</definedName>
    <definedName name="SCREEXP" localSheetId="8">#REF!</definedName>
    <definedName name="SCREEXP" localSheetId="7">#REF!</definedName>
    <definedName name="SCREEXP" localSheetId="9">#REF!</definedName>
    <definedName name="SCREEXP" localSheetId="10">#REF!</definedName>
    <definedName name="SCREEXP" localSheetId="11">#REF!</definedName>
    <definedName name="SCREEXP">#REF!</definedName>
    <definedName name="SCTOTAL" localSheetId="0">#REF!</definedName>
    <definedName name="SCTOTAL" localSheetId="8">#REF!</definedName>
    <definedName name="SCTOTAL" localSheetId="7">#REF!</definedName>
    <definedName name="SCTOTAL" localSheetId="9">#REF!</definedName>
    <definedName name="SCTOTAL" localSheetId="10">#REF!</definedName>
    <definedName name="SCTOTAL" localSheetId="11">#REF!</definedName>
    <definedName name="SCTOTAL">#REF!</definedName>
    <definedName name="Scub" localSheetId="0">#REF!</definedName>
    <definedName name="Scub" localSheetId="8">#REF!</definedName>
    <definedName name="Scub" localSheetId="7">#REF!</definedName>
    <definedName name="Scub" localSheetId="9">#REF!</definedName>
    <definedName name="Scub" localSheetId="10">#REF!</definedName>
    <definedName name="Scub" localSheetId="11">#REF!</definedName>
    <definedName name="Scub">#REF!</definedName>
    <definedName name="sd" localSheetId="0">#REF!</definedName>
    <definedName name="sd" localSheetId="8">#REF!</definedName>
    <definedName name="sd" localSheetId="7">#REF!</definedName>
    <definedName name="sd" localSheetId="9">#REF!</definedName>
    <definedName name="sd" localSheetId="10">#REF!</definedName>
    <definedName name="sd" localSheetId="11">#REF!</definedName>
    <definedName name="sd">#REF!</definedName>
    <definedName name="sds" localSheetId="0">#REF!</definedName>
    <definedName name="sds" localSheetId="8">#REF!</definedName>
    <definedName name="sds" localSheetId="7">#REF!</definedName>
    <definedName name="sds" localSheetId="9">#REF!</definedName>
    <definedName name="sds" localSheetId="10">#REF!</definedName>
    <definedName name="sds" localSheetId="11">#REF!</definedName>
    <definedName name="sds">#REF!</definedName>
    <definedName name="SE" localSheetId="0">#REF!</definedName>
    <definedName name="SE" localSheetId="8">#REF!</definedName>
    <definedName name="SE" localSheetId="7">#REF!</definedName>
    <definedName name="SE" localSheetId="9">#REF!</definedName>
    <definedName name="SE" localSheetId="10">#REF!</definedName>
    <definedName name="SE" localSheetId="11">#REF!</definedName>
    <definedName name="SE">#REF!</definedName>
    <definedName name="SECTION108" localSheetId="8">[67]M_Maincomp!#REF!</definedName>
    <definedName name="SECTION108" localSheetId="7">[67]M_Maincomp!#REF!</definedName>
    <definedName name="SECTION108" localSheetId="9">[67]M_Maincomp!#REF!</definedName>
    <definedName name="SECTION108" localSheetId="10">[67]M_Maincomp!#REF!</definedName>
    <definedName name="SECTION108" localSheetId="11">[67]M_Maincomp!#REF!</definedName>
    <definedName name="SECTION108">[67]M_Maincomp!#REF!</definedName>
    <definedName name="SELLOH">'[21]Expense Summary'!$C$29</definedName>
    <definedName name="Sep" localSheetId="0">#REF!</definedName>
    <definedName name="Sep" localSheetId="8">#REF!</definedName>
    <definedName name="Sep" localSheetId="7">#REF!</definedName>
    <definedName name="Sep" localSheetId="9">#REF!</definedName>
    <definedName name="Sep" localSheetId="10">#REF!</definedName>
    <definedName name="Sep" localSheetId="11">#REF!</definedName>
    <definedName name="Sep">#REF!</definedName>
    <definedName name="sfe" localSheetId="0">#REF!</definedName>
    <definedName name="sfe" localSheetId="8">#REF!</definedName>
    <definedName name="sfe" localSheetId="7">#REF!</definedName>
    <definedName name="sfe" localSheetId="9">#REF!</definedName>
    <definedName name="sfe" localSheetId="10">#REF!</definedName>
    <definedName name="sfe" localSheetId="11">#REF!</definedName>
    <definedName name="sfe">#REF!</definedName>
    <definedName name="SFUR" localSheetId="0">#REF!</definedName>
    <definedName name="SFUR" localSheetId="8">#REF!</definedName>
    <definedName name="SFUR" localSheetId="7">#REF!</definedName>
    <definedName name="SFUR" localSheetId="9">#REF!</definedName>
    <definedName name="SFUR" localSheetId="10">#REF!</definedName>
    <definedName name="SFUR" localSheetId="11">#REF!</definedName>
    <definedName name="SFUR">#REF!</definedName>
    <definedName name="SheLett" localSheetId="0">#REF!</definedName>
    <definedName name="SheLett" localSheetId="8">#REF!</definedName>
    <definedName name="SheLett" localSheetId="7">#REF!</definedName>
    <definedName name="SheLett" localSheetId="9">#REF!</definedName>
    <definedName name="SheLett" localSheetId="10">#REF!</definedName>
    <definedName name="SheLett" localSheetId="11">#REF!</definedName>
    <definedName name="SheLett">#REF!</definedName>
    <definedName name="SLAN" localSheetId="0">#REF!</definedName>
    <definedName name="SLAN" localSheetId="8">#REF!</definedName>
    <definedName name="SLAN" localSheetId="7">#REF!</definedName>
    <definedName name="SLAN" localSheetId="9">#REF!</definedName>
    <definedName name="SLAN" localSheetId="10">#REF!</definedName>
    <definedName name="SLAN" localSheetId="11">#REF!</definedName>
    <definedName name="SLAN">#REF!</definedName>
    <definedName name="SMAC" localSheetId="0">#REF!</definedName>
    <definedName name="SMAC" localSheetId="8">#REF!</definedName>
    <definedName name="SMAC" localSheetId="7">#REF!</definedName>
    <definedName name="SMAC" localSheetId="9">#REF!</definedName>
    <definedName name="SMAC" localSheetId="10">#REF!</definedName>
    <definedName name="SMAC" localSheetId="11">#REF!</definedName>
    <definedName name="SMAC">#REF!</definedName>
    <definedName name="So" localSheetId="0">#REF!</definedName>
    <definedName name="So" localSheetId="8">#REF!</definedName>
    <definedName name="So" localSheetId="7">#REF!</definedName>
    <definedName name="So" localSheetId="9">#REF!</definedName>
    <definedName name="So" localSheetId="10">#REF!</definedName>
    <definedName name="So" localSheetId="11">#REF!</definedName>
    <definedName name="So">#REF!</definedName>
    <definedName name="software" localSheetId="0" hidden="1">{"'Eng (page2)'!$A$1:$D$52"}</definedName>
    <definedName name="software" localSheetId="5" hidden="1">{"'Eng (page2)'!$A$1:$D$52"}</definedName>
    <definedName name="software" localSheetId="6" hidden="1">{"'Eng (page2)'!$A$1:$D$52"}</definedName>
    <definedName name="software" localSheetId="8" hidden="1">{"'Eng (page2)'!$A$1:$D$52"}</definedName>
    <definedName name="software" localSheetId="7" hidden="1">{"'Eng (page2)'!$A$1:$D$52"}</definedName>
    <definedName name="software" localSheetId="9" hidden="1">{"'Eng (page2)'!$A$1:$D$52"}</definedName>
    <definedName name="software" localSheetId="10" hidden="1">{"'Eng (page2)'!$A$1:$D$52"}</definedName>
    <definedName name="software" localSheetId="11" hidden="1">{"'Eng (page2)'!$A$1:$D$52"}</definedName>
    <definedName name="software" hidden="1">{"'Eng (page2)'!$A$1:$D$52"}</definedName>
    <definedName name="sq">0.195*1.21</definedName>
    <definedName name="SRate" localSheetId="0">#REF!</definedName>
    <definedName name="SRate" localSheetId="8">#REF!</definedName>
    <definedName name="SRate" localSheetId="7">#REF!</definedName>
    <definedName name="SRate" localSheetId="9">#REF!</definedName>
    <definedName name="SRate" localSheetId="10">#REF!</definedName>
    <definedName name="SRate" localSheetId="11">#REF!</definedName>
    <definedName name="SRate">#REF!</definedName>
    <definedName name="ss" localSheetId="0" hidden="1">#REF!</definedName>
    <definedName name="ss" localSheetId="8" hidden="1">#REF!</definedName>
    <definedName name="ss" localSheetId="7" hidden="1">#REF!</definedName>
    <definedName name="ss" localSheetId="9" hidden="1">#REF!</definedName>
    <definedName name="ss" localSheetId="10" hidden="1">#REF!</definedName>
    <definedName name="ss" localSheetId="11" hidden="1">#REF!</definedName>
    <definedName name="ss" hidden="1">#REF!</definedName>
    <definedName name="ssss" localSheetId="0">#REF!</definedName>
    <definedName name="ssss" localSheetId="8">#REF!</definedName>
    <definedName name="ssss" localSheetId="7">#REF!</definedName>
    <definedName name="ssss" localSheetId="9">#REF!</definedName>
    <definedName name="ssss" localSheetId="10">#REF!</definedName>
    <definedName name="ssss" localSheetId="11">#REF!</definedName>
    <definedName name="ssss">#REF!</definedName>
    <definedName name="ST" localSheetId="0">#REF!</definedName>
    <definedName name="ST" localSheetId="8">#REF!</definedName>
    <definedName name="ST" localSheetId="7">#REF!</definedName>
    <definedName name="ST" localSheetId="9">#REF!</definedName>
    <definedName name="ST" localSheetId="10">#REF!</definedName>
    <definedName name="ST" localSheetId="11">#REF!</definedName>
    <definedName name="ST">#REF!</definedName>
    <definedName name="st_year" localSheetId="0">#REF!</definedName>
    <definedName name="st_year" localSheetId="8">#REF!</definedName>
    <definedName name="st_year" localSheetId="7">#REF!</definedName>
    <definedName name="st_year" localSheetId="9">#REF!</definedName>
    <definedName name="st_year" localSheetId="10">#REF!</definedName>
    <definedName name="st_year" localSheetId="11">#REF!</definedName>
    <definedName name="st_year">#REF!</definedName>
    <definedName name="st14.1" localSheetId="0">#REF!</definedName>
    <definedName name="st14.1" localSheetId="8">#REF!</definedName>
    <definedName name="st14.1" localSheetId="7">#REF!</definedName>
    <definedName name="st14.1" localSheetId="9">#REF!</definedName>
    <definedName name="st14.1" localSheetId="10">#REF!</definedName>
    <definedName name="st14.1" localSheetId="11">#REF!</definedName>
    <definedName name="st14.1">#REF!</definedName>
    <definedName name="start_yr" localSheetId="0">#REF!</definedName>
    <definedName name="start_yr" localSheetId="8">#REF!</definedName>
    <definedName name="start_yr" localSheetId="7">#REF!</definedName>
    <definedName name="start_yr" localSheetId="9">#REF!</definedName>
    <definedName name="start_yr" localSheetId="10">#REF!</definedName>
    <definedName name="start_yr" localSheetId="11">#REF!</definedName>
    <definedName name="start_yr">#REF!</definedName>
    <definedName name="Status">[66]List!$C$2:$C$10</definedName>
    <definedName name="STEP1_Match" localSheetId="0">#REF!</definedName>
    <definedName name="STEP1_Match" localSheetId="8">#REF!</definedName>
    <definedName name="STEP1_Match" localSheetId="7">#REF!</definedName>
    <definedName name="STEP1_Match" localSheetId="9">#REF!</definedName>
    <definedName name="STEP1_Match" localSheetId="10">#REF!</definedName>
    <definedName name="STEP1_Match" localSheetId="11">#REF!</definedName>
    <definedName name="STEP1_Match">#REF!</definedName>
    <definedName name="STK" localSheetId="0">#REF!</definedName>
    <definedName name="STK" localSheetId="8">#REF!</definedName>
    <definedName name="STK" localSheetId="7">#REF!</definedName>
    <definedName name="STK" localSheetId="9">#REF!</definedName>
    <definedName name="STK" localSheetId="10">#REF!</definedName>
    <definedName name="STK" localSheetId="11">#REF!</definedName>
    <definedName name="STK">#REF!</definedName>
    <definedName name="STOCK">#N/A</definedName>
    <definedName name="STOO" localSheetId="0">#REF!</definedName>
    <definedName name="STOO" localSheetId="8">#REF!</definedName>
    <definedName name="STOO" localSheetId="7">#REF!</definedName>
    <definedName name="STOO" localSheetId="9">#REF!</definedName>
    <definedName name="STOO" localSheetId="10">#REF!</definedName>
    <definedName name="STOO" localSheetId="11">#REF!</definedName>
    <definedName name="STOO">#REF!</definedName>
    <definedName name="sub" localSheetId="0">#REF!</definedName>
    <definedName name="sub" localSheetId="8">#REF!</definedName>
    <definedName name="sub" localSheetId="7">#REF!</definedName>
    <definedName name="sub" localSheetId="9">#REF!</definedName>
    <definedName name="sub" localSheetId="10">#REF!</definedName>
    <definedName name="sub" localSheetId="11">#REF!</definedName>
    <definedName name="sub">#REF!</definedName>
    <definedName name="SUNCON" localSheetId="0">#REF!</definedName>
    <definedName name="SUNCON" localSheetId="8">#REF!</definedName>
    <definedName name="SUNCON" localSheetId="7">#REF!</definedName>
    <definedName name="SUNCON" localSheetId="9">#REF!</definedName>
    <definedName name="SUNCON" localSheetId="10">#REF!</definedName>
    <definedName name="SUNCON" localSheetId="11">#REF!</definedName>
    <definedName name="SUNCON">#REF!</definedName>
    <definedName name="sundry" localSheetId="8">[45]M_Maincomp!#REF!</definedName>
    <definedName name="sundry" localSheetId="7">[45]M_Maincomp!#REF!</definedName>
    <definedName name="sundry" localSheetId="9">[45]M_Maincomp!#REF!</definedName>
    <definedName name="sundry" localSheetId="10">[45]M_Maincomp!#REF!</definedName>
    <definedName name="sundry" localSheetId="11">[45]M_Maincomp!#REF!</definedName>
    <definedName name="sundry">[45]M_Maincomp!#REF!</definedName>
    <definedName name="SV" localSheetId="0">#REF!</definedName>
    <definedName name="SV" localSheetId="8">#REF!</definedName>
    <definedName name="SV" localSheetId="7">#REF!</definedName>
    <definedName name="SV" localSheetId="9">#REF!</definedName>
    <definedName name="SV" localSheetId="10">#REF!</definedName>
    <definedName name="SV" localSheetId="11">#REF!</definedName>
    <definedName name="SV">#REF!</definedName>
    <definedName name="SVFctr14" localSheetId="0">#REF!</definedName>
    <definedName name="SVFctr14" localSheetId="8">#REF!</definedName>
    <definedName name="SVFctr14" localSheetId="7">#REF!</definedName>
    <definedName name="SVFctr14" localSheetId="9">#REF!</definedName>
    <definedName name="SVFctr14" localSheetId="10">#REF!</definedName>
    <definedName name="SVFctr14" localSheetId="11">#REF!</definedName>
    <definedName name="SVFctr14">#REF!</definedName>
    <definedName name="SVFctr15" localSheetId="0">#REF!</definedName>
    <definedName name="SVFctr15" localSheetId="8">#REF!</definedName>
    <definedName name="SVFctr15" localSheetId="7">#REF!</definedName>
    <definedName name="SVFctr15" localSheetId="9">#REF!</definedName>
    <definedName name="SVFctr15" localSheetId="10">#REF!</definedName>
    <definedName name="SVFctr15" localSheetId="11">#REF!</definedName>
    <definedName name="SVFctr15">#REF!</definedName>
    <definedName name="t" localSheetId="0" hidden="1">#REF!</definedName>
    <definedName name="t" localSheetId="8" hidden="1">#REF!</definedName>
    <definedName name="t" localSheetId="7" hidden="1">#REF!</definedName>
    <definedName name="t" localSheetId="9" hidden="1">#REF!</definedName>
    <definedName name="t" localSheetId="10" hidden="1">#REF!</definedName>
    <definedName name="t" localSheetId="1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0">#REF!</definedName>
    <definedName name="table2" localSheetId="8">#REF!</definedName>
    <definedName name="table2" localSheetId="7">#REF!</definedName>
    <definedName name="table2" localSheetId="9">#REF!</definedName>
    <definedName name="table2" localSheetId="10">#REF!</definedName>
    <definedName name="table2" localSheetId="11">#REF!</definedName>
    <definedName name="table2">#REF!</definedName>
    <definedName name="temp" localSheetId="0">#REF!</definedName>
    <definedName name="temp" localSheetId="8">#REF!</definedName>
    <definedName name="temp" localSheetId="7">#REF!</definedName>
    <definedName name="temp" localSheetId="9">#REF!</definedName>
    <definedName name="temp" localSheetId="10">#REF!</definedName>
    <definedName name="temp" localSheetId="11">#REF!</definedName>
    <definedName name="temp">#REF!</definedName>
    <definedName name="termloan" localSheetId="0">#REF!</definedName>
    <definedName name="termloan" localSheetId="8">#REF!</definedName>
    <definedName name="termloan" localSheetId="7">#REF!</definedName>
    <definedName name="termloan" localSheetId="9">#REF!</definedName>
    <definedName name="termloan" localSheetId="10">#REF!</definedName>
    <definedName name="termloan" localSheetId="11">#REF!</definedName>
    <definedName name="termloan">#REF!</definedName>
    <definedName name="test" localSheetId="0">#REF!</definedName>
    <definedName name="test" localSheetId="8">#REF!</definedName>
    <definedName name="test" localSheetId="7">#REF!</definedName>
    <definedName name="test" localSheetId="9">#REF!</definedName>
    <definedName name="test" localSheetId="10">#REF!</definedName>
    <definedName name="test" localSheetId="11">#REF!</definedName>
    <definedName name="test">#REF!</definedName>
    <definedName name="tot" localSheetId="0">#REF!</definedName>
    <definedName name="tot" localSheetId="8">#REF!</definedName>
    <definedName name="tot" localSheetId="7">#REF!</definedName>
    <definedName name="tot" localSheetId="9">#REF!</definedName>
    <definedName name="tot" localSheetId="10">#REF!</definedName>
    <definedName name="tot" localSheetId="11">#REF!</definedName>
    <definedName name="tot">#REF!</definedName>
    <definedName name="total" localSheetId="0">#REF!</definedName>
    <definedName name="total" localSheetId="8">#REF!</definedName>
    <definedName name="total" localSheetId="7">#REF!</definedName>
    <definedName name="total" localSheetId="9">#REF!</definedName>
    <definedName name="total" localSheetId="10">#REF!</definedName>
    <definedName name="total" localSheetId="11">#REF!</definedName>
    <definedName name="total">#REF!</definedName>
    <definedName name="total1" localSheetId="0">#REF!</definedName>
    <definedName name="total1" localSheetId="8">#REF!</definedName>
    <definedName name="total1" localSheetId="7">#REF!</definedName>
    <definedName name="total1" localSheetId="9">#REF!</definedName>
    <definedName name="total1" localSheetId="10">#REF!</definedName>
    <definedName name="total1" localSheetId="11">#REF!</definedName>
    <definedName name="total1">#REF!</definedName>
    <definedName name="total2" localSheetId="0">#REF!</definedName>
    <definedName name="total2" localSheetId="8">#REF!</definedName>
    <definedName name="total2" localSheetId="7">#REF!</definedName>
    <definedName name="total2" localSheetId="9">#REF!</definedName>
    <definedName name="total2" localSheetId="10">#REF!</definedName>
    <definedName name="total2" localSheetId="11">#REF!</definedName>
    <definedName name="total2">#REF!</definedName>
    <definedName name="total3" localSheetId="0">#REF!</definedName>
    <definedName name="total3" localSheetId="8">#REF!</definedName>
    <definedName name="total3" localSheetId="7">#REF!</definedName>
    <definedName name="total3" localSheetId="9">#REF!</definedName>
    <definedName name="total3" localSheetId="10">#REF!</definedName>
    <definedName name="total3" localSheetId="11">#REF!</definedName>
    <definedName name="total3">#REF!</definedName>
    <definedName name="TotalCA" localSheetId="8">'[37]CA Comp'!#REF!</definedName>
    <definedName name="TotalCA" localSheetId="7">'[37]CA Comp'!#REF!</definedName>
    <definedName name="TotalCA" localSheetId="9">'[37]CA Comp'!#REF!</definedName>
    <definedName name="TotalCA" localSheetId="10">'[37]CA Comp'!#REF!</definedName>
    <definedName name="TotalCA" localSheetId="11">'[37]CA Comp'!#REF!</definedName>
    <definedName name="TotalCA">'[37]CA Comp'!#REF!</definedName>
    <definedName name="TotalCA___0" localSheetId="8">'[38]CA Comp'!#REF!</definedName>
    <definedName name="TotalCA___0" localSheetId="7">'[38]CA Comp'!#REF!</definedName>
    <definedName name="TotalCA___0" localSheetId="9">'[38]CA Comp'!#REF!</definedName>
    <definedName name="TotalCA___0" localSheetId="10">'[38]CA Comp'!#REF!</definedName>
    <definedName name="TotalCA___0" localSheetId="11">'[38]CA Comp'!#REF!</definedName>
    <definedName name="TotalCA___0">'[38]CA Comp'!#REF!</definedName>
    <definedName name="TotalCA___12" localSheetId="8">'[37]CA Comp'!#REF!</definedName>
    <definedName name="TotalCA___12" localSheetId="7">'[37]CA Comp'!#REF!</definedName>
    <definedName name="TotalCA___12" localSheetId="9">'[37]CA Comp'!#REF!</definedName>
    <definedName name="TotalCA___12" localSheetId="10">'[37]CA Comp'!#REF!</definedName>
    <definedName name="TotalCA___12" localSheetId="11">'[37]CA Comp'!#REF!</definedName>
    <definedName name="TotalCA___12">'[37]CA Comp'!#REF!</definedName>
    <definedName name="TotalCA___14" localSheetId="8">'[37]CA Comp'!#REF!</definedName>
    <definedName name="TotalCA___14" localSheetId="7">'[37]CA Comp'!#REF!</definedName>
    <definedName name="TotalCA___14" localSheetId="9">'[37]CA Comp'!#REF!</definedName>
    <definedName name="TotalCA___14" localSheetId="10">'[37]CA Comp'!#REF!</definedName>
    <definedName name="TotalCA___14" localSheetId="11">'[37]CA Comp'!#REF!</definedName>
    <definedName name="TotalCA___14">'[37]CA Comp'!#REF!</definedName>
    <definedName name="TotalCA___3" localSheetId="8">'[37]CA Comp'!#REF!</definedName>
    <definedName name="TotalCA___3" localSheetId="7">'[37]CA Comp'!#REF!</definedName>
    <definedName name="TotalCA___3" localSheetId="9">'[37]CA Comp'!#REF!</definedName>
    <definedName name="TotalCA___3" localSheetId="10">'[37]CA Comp'!#REF!</definedName>
    <definedName name="TotalCA___3" localSheetId="11">'[37]CA Comp'!#REF!</definedName>
    <definedName name="TotalCA___3">'[37]CA Comp'!#REF!</definedName>
    <definedName name="TotalCA___5" localSheetId="8">'[37]CA Comp'!#REF!</definedName>
    <definedName name="TotalCA___5" localSheetId="7">'[37]CA Comp'!#REF!</definedName>
    <definedName name="TotalCA___5" localSheetId="9">'[37]CA Comp'!#REF!</definedName>
    <definedName name="TotalCA___5" localSheetId="10">'[37]CA Comp'!#REF!</definedName>
    <definedName name="TotalCA___5" localSheetId="11">'[37]CA Comp'!#REF!</definedName>
    <definedName name="TotalCA___5">'[37]CA Comp'!#REF!</definedName>
    <definedName name="TotalCA___6" localSheetId="8">'[37]CA Comp'!#REF!</definedName>
    <definedName name="TotalCA___6" localSheetId="7">'[37]CA Comp'!#REF!</definedName>
    <definedName name="TotalCA___6" localSheetId="9">'[37]CA Comp'!#REF!</definedName>
    <definedName name="TotalCA___6" localSheetId="10">'[37]CA Comp'!#REF!</definedName>
    <definedName name="TotalCA___6" localSheetId="11">'[37]CA Comp'!#REF!</definedName>
    <definedName name="TotalCA___6">'[37]CA Comp'!#REF!</definedName>
    <definedName name="TotalCA___8" localSheetId="8">'[37]CA Comp'!#REF!</definedName>
    <definedName name="TotalCA___8" localSheetId="7">'[37]CA Comp'!#REF!</definedName>
    <definedName name="TotalCA___8" localSheetId="9">'[37]CA Comp'!#REF!</definedName>
    <definedName name="TotalCA___8" localSheetId="10">'[37]CA Comp'!#REF!</definedName>
    <definedName name="TotalCA___8" localSheetId="11">'[37]CA Comp'!#REF!</definedName>
    <definedName name="TotalCA___8">'[37]CA Comp'!#REF!</definedName>
    <definedName name="TotalIBA" localSheetId="0">#REF!</definedName>
    <definedName name="TotalIBA" localSheetId="8">#REF!</definedName>
    <definedName name="TotalIBA" localSheetId="7">#REF!</definedName>
    <definedName name="TotalIBA" localSheetId="9">#REF!</definedName>
    <definedName name="TotalIBA" localSheetId="10">#REF!</definedName>
    <definedName name="TotalIBA" localSheetId="11">#REF!</definedName>
    <definedName name="TotalIBA">#REF!</definedName>
    <definedName name="TRIAL">#N/A</definedName>
    <definedName name="trialbal1" localSheetId="8">[22]gl!#REF!</definedName>
    <definedName name="trialbal1" localSheetId="7">[22]gl!#REF!</definedName>
    <definedName name="trialbal1" localSheetId="9">[22]gl!#REF!</definedName>
    <definedName name="trialbal1" localSheetId="10">[22]gl!#REF!</definedName>
    <definedName name="trialbal1" localSheetId="11">[22]gl!#REF!</definedName>
    <definedName name="trialbal1">[22]gl!#REF!</definedName>
    <definedName name="trialbal1___0" localSheetId="8">[23]gl!#REF!</definedName>
    <definedName name="trialbal1___0" localSheetId="7">[23]gl!#REF!</definedName>
    <definedName name="trialbal1___0" localSheetId="9">[23]gl!#REF!</definedName>
    <definedName name="trialbal1___0" localSheetId="10">[23]gl!#REF!</definedName>
    <definedName name="trialbal1___0" localSheetId="11">[23]gl!#REF!</definedName>
    <definedName name="trialbal1___0">[23]gl!#REF!</definedName>
    <definedName name="trialbal1___12" localSheetId="8">[24]gl!#REF!</definedName>
    <definedName name="trialbal1___12" localSheetId="7">[24]gl!#REF!</definedName>
    <definedName name="trialbal1___12" localSheetId="9">[24]gl!#REF!</definedName>
    <definedName name="trialbal1___12" localSheetId="10">[24]gl!#REF!</definedName>
    <definedName name="trialbal1___12" localSheetId="11">[24]gl!#REF!</definedName>
    <definedName name="trialbal1___12">[24]gl!#REF!</definedName>
    <definedName name="trialbal1___14" localSheetId="8">[24]gl!#REF!</definedName>
    <definedName name="trialbal1___14" localSheetId="7">[24]gl!#REF!</definedName>
    <definedName name="trialbal1___14" localSheetId="9">[24]gl!#REF!</definedName>
    <definedName name="trialbal1___14" localSheetId="10">[24]gl!#REF!</definedName>
    <definedName name="trialbal1___14" localSheetId="11">[24]gl!#REF!</definedName>
    <definedName name="trialbal1___14">[24]gl!#REF!</definedName>
    <definedName name="trialbal1___3" localSheetId="8">[24]gl!#REF!</definedName>
    <definedName name="trialbal1___3" localSheetId="7">[24]gl!#REF!</definedName>
    <definedName name="trialbal1___3" localSheetId="9">[24]gl!#REF!</definedName>
    <definedName name="trialbal1___3" localSheetId="10">[24]gl!#REF!</definedName>
    <definedName name="trialbal1___3" localSheetId="11">[24]gl!#REF!</definedName>
    <definedName name="trialbal1___3">[24]gl!#REF!</definedName>
    <definedName name="trialbal1___5" localSheetId="8">[24]gl!#REF!</definedName>
    <definedName name="trialbal1___5" localSheetId="7">[24]gl!#REF!</definedName>
    <definedName name="trialbal1___5" localSheetId="9">[24]gl!#REF!</definedName>
    <definedName name="trialbal1___5" localSheetId="10">[24]gl!#REF!</definedName>
    <definedName name="trialbal1___5" localSheetId="11">[24]gl!#REF!</definedName>
    <definedName name="trialbal1___5">[24]gl!#REF!</definedName>
    <definedName name="trialbal1___6" localSheetId="8">[24]gl!#REF!</definedName>
    <definedName name="trialbal1___6" localSheetId="7">[24]gl!#REF!</definedName>
    <definedName name="trialbal1___6" localSheetId="9">[24]gl!#REF!</definedName>
    <definedName name="trialbal1___6" localSheetId="10">[24]gl!#REF!</definedName>
    <definedName name="trialbal1___6" localSheetId="11">[24]gl!#REF!</definedName>
    <definedName name="trialbal1___6">[24]gl!#REF!</definedName>
    <definedName name="trialbal1___8" localSheetId="8">[24]gl!#REF!</definedName>
    <definedName name="trialbal1___8" localSheetId="7">[24]gl!#REF!</definedName>
    <definedName name="trialbal1___8" localSheetId="9">[24]gl!#REF!</definedName>
    <definedName name="trialbal1___8" localSheetId="10">[24]gl!#REF!</definedName>
    <definedName name="trialbal1___8" localSheetId="11">[24]gl!#REF!</definedName>
    <definedName name="trialbal1___8">[24]gl!#REF!</definedName>
    <definedName name="tt" localSheetId="8">'[14]QR_4.1'!#REF!</definedName>
    <definedName name="tt" localSheetId="7">'[14]QR_4.1'!#REF!</definedName>
    <definedName name="tt" localSheetId="9">'[14]QR_4.1'!#REF!</definedName>
    <definedName name="tt" localSheetId="10">'[14]QR_4.1'!#REF!</definedName>
    <definedName name="tt" localSheetId="11">'[14]QR_4.1'!#REF!</definedName>
    <definedName name="tt">'[14]QR_4.1'!#REF!</definedName>
    <definedName name="ttt" localSheetId="0">#REF!</definedName>
    <definedName name="ttt" localSheetId="8">#REF!</definedName>
    <definedName name="ttt" localSheetId="7">#REF!</definedName>
    <definedName name="ttt" localSheetId="9">#REF!</definedName>
    <definedName name="ttt" localSheetId="10">#REF!</definedName>
    <definedName name="ttt" localSheetId="11">#REF!</definedName>
    <definedName name="ttt">#REF!</definedName>
    <definedName name="ttttt" localSheetId="0">#REF!</definedName>
    <definedName name="ttttt" localSheetId="8">#REF!</definedName>
    <definedName name="ttttt" localSheetId="7">#REF!</definedName>
    <definedName name="ttttt" localSheetId="9">#REF!</definedName>
    <definedName name="ttttt" localSheetId="10">#REF!</definedName>
    <definedName name="ttttt" localSheetId="11">#REF!</definedName>
    <definedName name="ttttt">#REF!</definedName>
    <definedName name="tyu">[51]B!$C$7</definedName>
    <definedName name="u">[51]B!$D$7</definedName>
    <definedName name="uio" localSheetId="0">#REF!</definedName>
    <definedName name="uio" localSheetId="8">#REF!</definedName>
    <definedName name="uio" localSheetId="7">#REF!</definedName>
    <definedName name="uio" localSheetId="9">#REF!</definedName>
    <definedName name="uio" localSheetId="10">#REF!</definedName>
    <definedName name="uio" localSheetId="11">#REF!</definedName>
    <definedName name="uio">#REF!</definedName>
    <definedName name="uj">[51]FSA!$A$1</definedName>
    <definedName name="uuuu" localSheetId="0" hidden="1">#REF!</definedName>
    <definedName name="uuuu" localSheetId="8" hidden="1">#REF!</definedName>
    <definedName name="uuuu" localSheetId="7" hidden="1">#REF!</definedName>
    <definedName name="uuuu" localSheetId="9" hidden="1">#REF!</definedName>
    <definedName name="uuuu" localSheetId="10" hidden="1">#REF!</definedName>
    <definedName name="uuuu" localSheetId="11" hidden="1">#REF!</definedName>
    <definedName name="uuuu" hidden="1">#REF!</definedName>
    <definedName name="uuuuuuu" localSheetId="0">#REF!</definedName>
    <definedName name="uuuuuuu" localSheetId="8">#REF!</definedName>
    <definedName name="uuuuuuu" localSheetId="7">#REF!</definedName>
    <definedName name="uuuuuuu" localSheetId="9">#REF!</definedName>
    <definedName name="uuuuuuu" localSheetId="10">#REF!</definedName>
    <definedName name="uuuuuuu" localSheetId="11">#REF!</definedName>
    <definedName name="uuuuuuu">#REF!</definedName>
    <definedName name="uyt" localSheetId="0">#REF!</definedName>
    <definedName name="uyt" localSheetId="8">#REF!</definedName>
    <definedName name="uyt" localSheetId="7">#REF!</definedName>
    <definedName name="uyt" localSheetId="9">#REF!</definedName>
    <definedName name="uyt" localSheetId="10">#REF!</definedName>
    <definedName name="uyt" localSheetId="11">#REF!</definedName>
    <definedName name="uyt">#REF!</definedName>
    <definedName name="v" localSheetId="0">#REF!</definedName>
    <definedName name="v" localSheetId="8">#REF!</definedName>
    <definedName name="v" localSheetId="7">#REF!</definedName>
    <definedName name="v" localSheetId="9">#REF!</definedName>
    <definedName name="v" localSheetId="10">#REF!</definedName>
    <definedName name="v" localSheetId="11">#REF!</definedName>
    <definedName name="v">#REF!</definedName>
    <definedName name="VBUD" localSheetId="0">#REF!</definedName>
    <definedName name="VBUD" localSheetId="8">#REF!</definedName>
    <definedName name="VBUD" localSheetId="7">#REF!</definedName>
    <definedName name="VBUD" localSheetId="9">#REF!</definedName>
    <definedName name="VBUD" localSheetId="10">#REF!</definedName>
    <definedName name="VBUD" localSheetId="11">#REF!</definedName>
    <definedName name="VBUD">#REF!</definedName>
    <definedName name="VCAR" localSheetId="0">#REF!</definedName>
    <definedName name="VCAR" localSheetId="8">#REF!</definedName>
    <definedName name="VCAR" localSheetId="7">#REF!</definedName>
    <definedName name="VCAR" localSheetId="9">#REF!</definedName>
    <definedName name="VCAR" localSheetId="10">#REF!</definedName>
    <definedName name="VCAR" localSheetId="11">#REF!</definedName>
    <definedName name="VCAR">#REF!</definedName>
    <definedName name="VFUR" localSheetId="0">#REF!</definedName>
    <definedName name="VFUR" localSheetId="8">#REF!</definedName>
    <definedName name="VFUR" localSheetId="7">#REF!</definedName>
    <definedName name="VFUR" localSheetId="9">#REF!</definedName>
    <definedName name="VFUR" localSheetId="10">#REF!</definedName>
    <definedName name="VFUR" localSheetId="11">#REF!</definedName>
    <definedName name="VFUR">#REF!</definedName>
    <definedName name="VLAN" localSheetId="0">#REF!</definedName>
    <definedName name="VLAN" localSheetId="8">#REF!</definedName>
    <definedName name="VLAN" localSheetId="7">#REF!</definedName>
    <definedName name="VLAN" localSheetId="9">#REF!</definedName>
    <definedName name="VLAN" localSheetId="10">#REF!</definedName>
    <definedName name="VLAN" localSheetId="11">#REF!</definedName>
    <definedName name="VLAN">#REF!</definedName>
    <definedName name="VMAC" localSheetId="0">#REF!</definedName>
    <definedName name="VMAC" localSheetId="8">#REF!</definedName>
    <definedName name="VMAC" localSheetId="7">#REF!</definedName>
    <definedName name="VMAC" localSheetId="9">#REF!</definedName>
    <definedName name="VMAC" localSheetId="10">#REF!</definedName>
    <definedName name="VMAC" localSheetId="11">#REF!</definedName>
    <definedName name="VMAC">#REF!</definedName>
    <definedName name="VTOO" localSheetId="0">#REF!</definedName>
    <definedName name="VTOO" localSheetId="8">#REF!</definedName>
    <definedName name="VTOO" localSheetId="7">#REF!</definedName>
    <definedName name="VTOO" localSheetId="9">#REF!</definedName>
    <definedName name="VTOO" localSheetId="10">#REF!</definedName>
    <definedName name="VTOO" localSheetId="11">#REF!</definedName>
    <definedName name="VTOO">#REF!</definedName>
    <definedName name="w" localSheetId="0">#REF!</definedName>
    <definedName name="w" localSheetId="8">#REF!</definedName>
    <definedName name="w" localSheetId="7">#REF!</definedName>
    <definedName name="w" localSheetId="9">#REF!</definedName>
    <definedName name="w" localSheetId="10">#REF!</definedName>
    <definedName name="w" localSheetId="11">#REF!</definedName>
    <definedName name="w">#REF!</definedName>
    <definedName name="waaaaa" localSheetId="0">#REF!</definedName>
    <definedName name="waaaaa" localSheetId="8">#REF!</definedName>
    <definedName name="waaaaa" localSheetId="7">#REF!</definedName>
    <definedName name="waaaaa" localSheetId="9">#REF!</definedName>
    <definedName name="waaaaa" localSheetId="10">#REF!</definedName>
    <definedName name="waaaaa" localSheetId="11">#REF!</definedName>
    <definedName name="waaaaa">#REF!</definedName>
    <definedName name="wanumwa" localSheetId="0">#REF!</definedName>
    <definedName name="wanumwa" localSheetId="8">#REF!</definedName>
    <definedName name="wanumwa" localSheetId="7">#REF!</definedName>
    <definedName name="wanumwa" localSheetId="9">#REF!</definedName>
    <definedName name="wanumwa" localSheetId="10">#REF!</definedName>
    <definedName name="wanumwa" localSheetId="11">#REF!</definedName>
    <definedName name="wanumwa">#REF!</definedName>
    <definedName name="wawa" localSheetId="0">#REF!</definedName>
    <definedName name="wawa" localSheetId="8">#REF!</definedName>
    <definedName name="wawa" localSheetId="7">#REF!</definedName>
    <definedName name="wawa" localSheetId="9">#REF!</definedName>
    <definedName name="wawa" localSheetId="10">#REF!</definedName>
    <definedName name="wawa" localSheetId="11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0">#REF!</definedName>
    <definedName name="ww" localSheetId="8">#REF!</definedName>
    <definedName name="ww" localSheetId="7">#REF!</definedName>
    <definedName name="ww" localSheetId="9">#REF!</definedName>
    <definedName name="ww" localSheetId="10">#REF!</definedName>
    <definedName name="ww" localSheetId="11">#REF!</definedName>
    <definedName name="ww">#REF!</definedName>
    <definedName name="wwww" localSheetId="0">#REF!</definedName>
    <definedName name="wwww" localSheetId="8">#REF!</definedName>
    <definedName name="wwww" localSheetId="7">#REF!</definedName>
    <definedName name="wwww" localSheetId="9">#REF!</definedName>
    <definedName name="wwww" localSheetId="10">#REF!</definedName>
    <definedName name="wwww" localSheetId="11">#REF!</definedName>
    <definedName name="wwww">#REF!</definedName>
    <definedName name="x" localSheetId="0">#REF!</definedName>
    <definedName name="x" localSheetId="8">#REF!</definedName>
    <definedName name="x" localSheetId="7">#REF!</definedName>
    <definedName name="x" localSheetId="9">#REF!</definedName>
    <definedName name="x" localSheetId="10">#REF!</definedName>
    <definedName name="x" localSheetId="11">#REF!</definedName>
    <definedName name="x">#REF!</definedName>
    <definedName name="xsa" localSheetId="0">#REF!</definedName>
    <definedName name="xsa" localSheetId="8">#REF!</definedName>
    <definedName name="xsa" localSheetId="7">#REF!</definedName>
    <definedName name="xsa" localSheetId="9">#REF!</definedName>
    <definedName name="xsa" localSheetId="10">#REF!</definedName>
    <definedName name="xsa" localSheetId="11">#REF!</definedName>
    <definedName name="xsa">#REF!</definedName>
    <definedName name="xzzs" localSheetId="0">#REF!</definedName>
    <definedName name="xzzs" localSheetId="8">#REF!</definedName>
    <definedName name="xzzs" localSheetId="7">#REF!</definedName>
    <definedName name="xzzs" localSheetId="9">#REF!</definedName>
    <definedName name="xzzs" localSheetId="10">#REF!</definedName>
    <definedName name="xzzs" localSheetId="11">#REF!</definedName>
    <definedName name="xzzs">#REF!</definedName>
    <definedName name="y" localSheetId="0">#REF!</definedName>
    <definedName name="y" localSheetId="8">#REF!</definedName>
    <definedName name="y" localSheetId="7">#REF!</definedName>
    <definedName name="y" localSheetId="9">#REF!</definedName>
    <definedName name="y" localSheetId="10">#REF!</definedName>
    <definedName name="y" localSheetId="11">#REF!</definedName>
    <definedName name="y">#REF!</definedName>
    <definedName name="YA">'[70]110'!$D$5</definedName>
    <definedName name="YA_Tbl" localSheetId="0">#REF!</definedName>
    <definedName name="YA_Tbl" localSheetId="8">#REF!</definedName>
    <definedName name="YA_Tbl" localSheetId="7">#REF!</definedName>
    <definedName name="YA_Tbl" localSheetId="9">#REF!</definedName>
    <definedName name="YA_Tbl" localSheetId="10">#REF!</definedName>
    <definedName name="YA_Tbl" localSheetId="11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0">#REF!</definedName>
    <definedName name="YEAR" localSheetId="8">#REF!</definedName>
    <definedName name="YEAR" localSheetId="7">#REF!</definedName>
    <definedName name="YEAR" localSheetId="9">#REF!</definedName>
    <definedName name="YEAR" localSheetId="10">#REF!</definedName>
    <definedName name="YEAR" localSheetId="11">#REF!</definedName>
    <definedName name="YEAR">#REF!</definedName>
    <definedName name="year_st" localSheetId="0">#REF!</definedName>
    <definedName name="year_st" localSheetId="8">#REF!</definedName>
    <definedName name="year_st" localSheetId="7">#REF!</definedName>
    <definedName name="year_st" localSheetId="9">#REF!</definedName>
    <definedName name="year_st" localSheetId="10">#REF!</definedName>
    <definedName name="year_st" localSheetId="11">#REF!</definedName>
    <definedName name="year_st">#REF!</definedName>
    <definedName name="yr" localSheetId="0">#REF!</definedName>
    <definedName name="yr" localSheetId="8">#REF!</definedName>
    <definedName name="yr" localSheetId="7">#REF!</definedName>
    <definedName name="yr" localSheetId="9">#REF!</definedName>
    <definedName name="yr" localSheetId="10">#REF!</definedName>
    <definedName name="yr" localSheetId="11">#REF!</definedName>
    <definedName name="yr">#REF!</definedName>
    <definedName name="yr_curr" localSheetId="0">#REF!</definedName>
    <definedName name="yr_curr" localSheetId="8">#REF!</definedName>
    <definedName name="yr_curr" localSheetId="7">#REF!</definedName>
    <definedName name="yr_curr" localSheetId="9">#REF!</definedName>
    <definedName name="yr_curr" localSheetId="10">#REF!</definedName>
    <definedName name="yr_curr" localSheetId="11">#REF!</definedName>
    <definedName name="yr_curr">#REF!</definedName>
    <definedName name="yr_start" localSheetId="0">#REF!</definedName>
    <definedName name="yr_start" localSheetId="8">#REF!</definedName>
    <definedName name="yr_start" localSheetId="7">#REF!</definedName>
    <definedName name="yr_start" localSheetId="9">#REF!</definedName>
    <definedName name="yr_start" localSheetId="10">#REF!</definedName>
    <definedName name="yr_start" localSheetId="11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0">#REF!</definedName>
    <definedName name="yuphin" localSheetId="8">#REF!</definedName>
    <definedName name="yuphin" localSheetId="7">#REF!</definedName>
    <definedName name="yuphin" localSheetId="9">#REF!</definedName>
    <definedName name="yuphin" localSheetId="10">#REF!</definedName>
    <definedName name="yuphin" localSheetId="11">#REF!</definedName>
    <definedName name="yuphin">#REF!</definedName>
    <definedName name="z" localSheetId="8">[72]C2!#REF!</definedName>
    <definedName name="z" localSheetId="7">[72]C2!#REF!</definedName>
    <definedName name="z" localSheetId="9">[72]C2!#REF!</definedName>
    <definedName name="z" localSheetId="10">[72]C2!#REF!</definedName>
    <definedName name="z" localSheetId="11">[72]C2!#REF!</definedName>
    <definedName name="z">[72]C2!#REF!</definedName>
    <definedName name="zzzzz" localSheetId="0">#REF!</definedName>
    <definedName name="zzzzz" localSheetId="8">#REF!</definedName>
    <definedName name="zzzzz" localSheetId="7">#REF!</definedName>
    <definedName name="zzzzz" localSheetId="9">#REF!</definedName>
    <definedName name="zzzzz" localSheetId="10">#REF!</definedName>
    <definedName name="zzzzz" localSheetId="11">#REF!</definedName>
    <definedName name="zzzzz">#REF!</definedName>
    <definedName name="เด" localSheetId="0">#REF!</definedName>
    <definedName name="เด" localSheetId="8">#REF!</definedName>
    <definedName name="เด" localSheetId="7">#REF!</definedName>
    <definedName name="เด" localSheetId="9">#REF!</definedName>
    <definedName name="เด" localSheetId="10">#REF!</definedName>
    <definedName name="เด" localSheetId="11">#REF!</definedName>
    <definedName name="เด">#REF!</definedName>
    <definedName name="เดกะ" localSheetId="0">#REF!</definedName>
    <definedName name="เดกะ" localSheetId="8">#REF!</definedName>
    <definedName name="เดกะ" localSheetId="7">#REF!</definedName>
    <definedName name="เดกะ" localSheetId="9">#REF!</definedName>
    <definedName name="เดกะ" localSheetId="10">#REF!</definedName>
    <definedName name="เดกะ" localSheetId="11">#REF!</definedName>
    <definedName name="เดกะ">#REF!</definedName>
    <definedName name="แ" localSheetId="0">#REF!</definedName>
    <definedName name="แ" localSheetId="8">#REF!</definedName>
    <definedName name="แ" localSheetId="7">#REF!</definedName>
    <definedName name="แ" localSheetId="9">#REF!</definedName>
    <definedName name="แ" localSheetId="10">#REF!</definedName>
    <definedName name="แ" localSheetId="11">#REF!</definedName>
    <definedName name="แ">#REF!</definedName>
    <definedName name="แก" localSheetId="0">#REF!</definedName>
    <definedName name="แก" localSheetId="8">#REF!</definedName>
    <definedName name="แก" localSheetId="7">#REF!</definedName>
    <definedName name="แก" localSheetId="9">#REF!</definedName>
    <definedName name="แก" localSheetId="10">#REF!</definedName>
    <definedName name="แก" localSheetId="11">#REF!</definedName>
    <definedName name="แก">#REF!</definedName>
    <definedName name="ก" localSheetId="0">#REF!</definedName>
    <definedName name="ก" localSheetId="8">#REF!</definedName>
    <definedName name="ก" localSheetId="7">#REF!</definedName>
    <definedName name="ก" localSheetId="9">#REF!</definedName>
    <definedName name="ก" localSheetId="10">#REF!</definedName>
    <definedName name="ก" localSheetId="11">#REF!</definedName>
    <definedName name="ก">#REF!</definedName>
    <definedName name="กก" localSheetId="0" hidden="1">#REF!</definedName>
    <definedName name="กก" localSheetId="8" hidden="1">#REF!</definedName>
    <definedName name="กก" localSheetId="7" hidden="1">#REF!</definedName>
    <definedName name="กก" localSheetId="9" hidden="1">#REF!</definedName>
    <definedName name="กก" localSheetId="10" hidden="1">#REF!</definedName>
    <definedName name="กก" localSheetId="11" hidden="1">#REF!</definedName>
    <definedName name="กก" hidden="1">#REF!</definedName>
    <definedName name="กกก" localSheetId="0">#REF!</definedName>
    <definedName name="กกก" localSheetId="8">#REF!</definedName>
    <definedName name="กกก" localSheetId="7">#REF!</definedName>
    <definedName name="กกก" localSheetId="9">#REF!</definedName>
    <definedName name="กกก" localSheetId="10">#REF!</definedName>
    <definedName name="กกก" localSheetId="11" hidden="1">#REF!</definedName>
    <definedName name="กกก">#REF!</definedName>
    <definedName name="กหดฟหฟ" localSheetId="0">#REF!</definedName>
    <definedName name="กหดฟหฟ" localSheetId="8">#REF!</definedName>
    <definedName name="กหดฟหฟ" localSheetId="7">#REF!</definedName>
    <definedName name="กหดฟหฟ" localSheetId="9">#REF!</definedName>
    <definedName name="กหดฟหฟ" localSheetId="10">#REF!</definedName>
    <definedName name="กหดฟหฟ" localSheetId="11">#REF!</definedName>
    <definedName name="กหดฟหฟ">#REF!</definedName>
    <definedName name="การสว" localSheetId="0">#REF!</definedName>
    <definedName name="การสว" localSheetId="8">#REF!</definedName>
    <definedName name="การสว" localSheetId="7">#REF!</definedName>
    <definedName name="การสว" localSheetId="9">#REF!</definedName>
    <definedName name="การสว" localSheetId="10">#REF!</definedName>
    <definedName name="การสว" localSheetId="11">#REF!</definedName>
    <definedName name="การสว">#REF!</definedName>
    <definedName name="ขขข" localSheetId="0">#REF!</definedName>
    <definedName name="ขขข" localSheetId="8">#REF!</definedName>
    <definedName name="ขขข" localSheetId="7">#REF!</definedName>
    <definedName name="ขขข" localSheetId="9">#REF!</definedName>
    <definedName name="ขขข" localSheetId="10">#REF!</definedName>
    <definedName name="ขขข" localSheetId="11">#REF!</definedName>
    <definedName name="ขขข">#REF!</definedName>
    <definedName name="ฆฆ" localSheetId="0">#REF!</definedName>
    <definedName name="ฆฆ" localSheetId="8">#REF!</definedName>
    <definedName name="ฆฆ" localSheetId="7">#REF!</definedName>
    <definedName name="ฆฆ" localSheetId="9">#REF!</definedName>
    <definedName name="ฆฆ" localSheetId="10">#REF!</definedName>
    <definedName name="ฆฆ" localSheetId="11">#REF!</definedName>
    <definedName name="ฆฆ">#REF!</definedName>
    <definedName name="งงง" localSheetId="0">#REF!</definedName>
    <definedName name="งงง" localSheetId="8">#REF!</definedName>
    <definedName name="งงง" localSheetId="7">#REF!</definedName>
    <definedName name="งงง" localSheetId="9">#REF!</definedName>
    <definedName name="งงง" localSheetId="10">#REF!</definedName>
    <definedName name="งงง" localSheetId="11">#REF!</definedName>
    <definedName name="งงง">#REF!</definedName>
    <definedName name="จู" localSheetId="0">#REF!</definedName>
    <definedName name="จู" localSheetId="8">#REF!</definedName>
    <definedName name="จู" localSheetId="7">#REF!</definedName>
    <definedName name="จู" localSheetId="9">#REF!</definedName>
    <definedName name="จู" localSheetId="10">#REF!</definedName>
    <definedName name="จู" localSheetId="11">#REF!</definedName>
    <definedName name="จู">#REF!</definedName>
    <definedName name="ด" localSheetId="0">#REF!</definedName>
    <definedName name="ด" localSheetId="8">#REF!</definedName>
    <definedName name="ด" localSheetId="7">#REF!</definedName>
    <definedName name="ด" localSheetId="9">#REF!</definedName>
    <definedName name="ด" localSheetId="10">#REF!</definedName>
    <definedName name="ด" localSheetId="11">#REF!</definedName>
    <definedName name="ด">#REF!</definedName>
    <definedName name="ดกด" localSheetId="0">#REF!</definedName>
    <definedName name="ดกด" localSheetId="8">#REF!</definedName>
    <definedName name="ดกด" localSheetId="7">#REF!</definedName>
    <definedName name="ดกด" localSheetId="9">#REF!</definedName>
    <definedName name="ดกด" localSheetId="10">#REF!</definedName>
    <definedName name="ดกด" localSheetId="11">#REF!</definedName>
    <definedName name="ดกด">#REF!</definedName>
    <definedName name="ดดด" localSheetId="0">#REF!</definedName>
    <definedName name="ดดด" localSheetId="8">#REF!</definedName>
    <definedName name="ดดด" localSheetId="7">#REF!</definedName>
    <definedName name="ดดด" localSheetId="9">#REF!</definedName>
    <definedName name="ดดด" localSheetId="10">#REF!</definedName>
    <definedName name="ดดด" localSheetId="11">#REF!</definedName>
    <definedName name="ดดด">#REF!</definedName>
    <definedName name="ตาราง">[73]TB!$A$1:$IV$65536</definedName>
    <definedName name="ตาราง1" localSheetId="0">#REF!</definedName>
    <definedName name="ตาราง1" localSheetId="8">#REF!</definedName>
    <definedName name="ตาราง1" localSheetId="7">#REF!</definedName>
    <definedName name="ตาราง1" localSheetId="9">#REF!</definedName>
    <definedName name="ตาราง1" localSheetId="10">#REF!</definedName>
    <definedName name="ตาราง1" localSheetId="11">#REF!</definedName>
    <definedName name="ตาราง1">#REF!</definedName>
    <definedName name="ตารางเดือน7" localSheetId="0">#REF!</definedName>
    <definedName name="ตารางเดือน7" localSheetId="8">#REF!</definedName>
    <definedName name="ตารางเดือน7" localSheetId="7">#REF!</definedName>
    <definedName name="ตารางเดือน7" localSheetId="9">#REF!</definedName>
    <definedName name="ตารางเดือน7" localSheetId="10">#REF!</definedName>
    <definedName name="ตารางเดือน7" localSheetId="11">#REF!</definedName>
    <definedName name="ตารางเดือน7">#REF!</definedName>
    <definedName name="ท" localSheetId="0">#REF!</definedName>
    <definedName name="ท" localSheetId="8">#REF!</definedName>
    <definedName name="ท" localSheetId="7">#REF!</definedName>
    <definedName name="ท" localSheetId="9">#REF!</definedName>
    <definedName name="ท" localSheetId="10">#REF!</definedName>
    <definedName name="ท" localSheetId="11">#REF!</definedName>
    <definedName name="ท">#REF!</definedName>
    <definedName name="ททท" localSheetId="0" hidden="1">#REF!</definedName>
    <definedName name="ททท" localSheetId="8" hidden="1">#REF!</definedName>
    <definedName name="ททท" localSheetId="7" hidden="1">#REF!</definedName>
    <definedName name="ททท" localSheetId="9" hidden="1">#REF!</definedName>
    <definedName name="ททท" localSheetId="10" hidden="1">#REF!</definedName>
    <definedName name="ททท" localSheetId="11" hidden="1">#REF!</definedName>
    <definedName name="ททท" hidden="1">#REF!</definedName>
    <definedName name="ทม" localSheetId="0" hidden="1">#REF!</definedName>
    <definedName name="ทม" localSheetId="8" hidden="1">#REF!</definedName>
    <definedName name="ทม" localSheetId="7" hidden="1">#REF!</definedName>
    <definedName name="ทม" localSheetId="9" hidden="1">#REF!</definedName>
    <definedName name="ทม" localSheetId="10" hidden="1">#REF!</definedName>
    <definedName name="ทม" localSheetId="11" hidden="1">#REF!</definedName>
    <definedName name="ทม" hidden="1">#REF!</definedName>
    <definedName name="น" localSheetId="0">#REF!</definedName>
    <definedName name="น" localSheetId="8">#REF!</definedName>
    <definedName name="น" localSheetId="7">#REF!</definedName>
    <definedName name="น" localSheetId="9">#REF!</definedName>
    <definedName name="น" localSheetId="10">#REF!</definedName>
    <definedName name="น" localSheetId="11">#REF!</definedName>
    <definedName name="น">#REF!</definedName>
    <definedName name="ปปป" localSheetId="0">#REF!</definedName>
    <definedName name="ปปป" localSheetId="8">#REF!</definedName>
    <definedName name="ปปป" localSheetId="7">#REF!</definedName>
    <definedName name="ปปป" localSheetId="9">#REF!</definedName>
    <definedName name="ปปป" localSheetId="10">#REF!</definedName>
    <definedName name="ปปป" localSheetId="11">#REF!</definedName>
    <definedName name="ปปป">#REF!</definedName>
    <definedName name="ปผ" localSheetId="0">#REF!</definedName>
    <definedName name="ปผ" localSheetId="8">#REF!</definedName>
    <definedName name="ปผ" localSheetId="7">#REF!</definedName>
    <definedName name="ปผ" localSheetId="9">#REF!</definedName>
    <definedName name="ปผ" localSheetId="10">#REF!</definedName>
    <definedName name="ปผ" localSheetId="11">#REF!</definedName>
    <definedName name="ปผ">#REF!</definedName>
    <definedName name="ผผผ" localSheetId="0">#REF!</definedName>
    <definedName name="ผผผ" localSheetId="8">#REF!</definedName>
    <definedName name="ผผผ" localSheetId="7">#REF!</definedName>
    <definedName name="ผผผ" localSheetId="9">#REF!</definedName>
    <definedName name="ผผผ" localSheetId="10">#REF!</definedName>
    <definedName name="ผผผ" localSheetId="11">#REF!</definedName>
    <definedName name="ผผผ">#REF!</definedName>
    <definedName name="ฝ" localSheetId="0">#REF!</definedName>
    <definedName name="ฝ" localSheetId="8">#REF!</definedName>
    <definedName name="ฝ" localSheetId="7">#REF!</definedName>
    <definedName name="ฝ" localSheetId="9">#REF!</definedName>
    <definedName name="ฝ" localSheetId="10">#REF!</definedName>
    <definedName name="ฝ" localSheetId="11">#REF!</definedName>
    <definedName name="ฝ">#REF!</definedName>
    <definedName name="พำ" localSheetId="0">#REF!</definedName>
    <definedName name="พำ" localSheetId="8">#REF!</definedName>
    <definedName name="พำ" localSheetId="7">#REF!</definedName>
    <definedName name="พำ" localSheetId="9">#REF!</definedName>
    <definedName name="พำ" localSheetId="10">#REF!</definedName>
    <definedName name="พำ" localSheetId="11">#REF!</definedName>
    <definedName name="พำ">#REF!</definedName>
    <definedName name="ฟ" localSheetId="0">#REF!</definedName>
    <definedName name="ฟ" localSheetId="8">#REF!</definedName>
    <definedName name="ฟ" localSheetId="7">#REF!</definedName>
    <definedName name="ฟ" localSheetId="9">#REF!</definedName>
    <definedName name="ฟ" localSheetId="10">#REF!</definedName>
    <definedName name="ฟ" localSheetId="11">#REF!</definedName>
    <definedName name="ฟ">#REF!</definedName>
    <definedName name="ฟ1" localSheetId="0">#REF!</definedName>
    <definedName name="ฟ1" localSheetId="8">#REF!</definedName>
    <definedName name="ฟ1" localSheetId="7">#REF!</definedName>
    <definedName name="ฟ1" localSheetId="9">#REF!</definedName>
    <definedName name="ฟ1" localSheetId="10">#REF!</definedName>
    <definedName name="ฟ1" localSheetId="11">#REF!</definedName>
    <definedName name="ฟ1">#REF!</definedName>
    <definedName name="ฟ1000" localSheetId="0">#REF!</definedName>
    <definedName name="ฟ1000" localSheetId="8">#REF!</definedName>
    <definedName name="ฟ1000" localSheetId="7">#REF!</definedName>
    <definedName name="ฟ1000" localSheetId="9">#REF!</definedName>
    <definedName name="ฟ1000" localSheetId="10">#REF!</definedName>
    <definedName name="ฟ1000" localSheetId="11">#REF!</definedName>
    <definedName name="ฟ1000">#REF!</definedName>
    <definedName name="ฟ200" localSheetId="0">#REF!</definedName>
    <definedName name="ฟ200" localSheetId="8">#REF!</definedName>
    <definedName name="ฟ200" localSheetId="7">#REF!</definedName>
    <definedName name="ฟ200" localSheetId="9">#REF!</definedName>
    <definedName name="ฟ200" localSheetId="10">#REF!</definedName>
    <definedName name="ฟ200" localSheetId="11">#REF!</definedName>
    <definedName name="ฟ200">#REF!</definedName>
    <definedName name="ฟ360" localSheetId="0">#REF!</definedName>
    <definedName name="ฟ360" localSheetId="8">#REF!</definedName>
    <definedName name="ฟ360" localSheetId="7">#REF!</definedName>
    <definedName name="ฟ360" localSheetId="9">#REF!</definedName>
    <definedName name="ฟ360" localSheetId="10">#REF!</definedName>
    <definedName name="ฟ360" localSheetId="11">#REF!</definedName>
    <definedName name="ฟ360">#REF!</definedName>
    <definedName name="ฟ850" localSheetId="0">#REF!</definedName>
    <definedName name="ฟ850" localSheetId="8">#REF!</definedName>
    <definedName name="ฟ850" localSheetId="7">#REF!</definedName>
    <definedName name="ฟ850" localSheetId="9">#REF!</definedName>
    <definedName name="ฟ850" localSheetId="10">#REF!</definedName>
    <definedName name="ฟ850" localSheetId="11">#REF!</definedName>
    <definedName name="ฟ850">#REF!</definedName>
    <definedName name="ฟผ" localSheetId="0">#REF!</definedName>
    <definedName name="ฟผ" localSheetId="8">#REF!</definedName>
    <definedName name="ฟผ" localSheetId="7">#REF!</definedName>
    <definedName name="ฟผ" localSheetId="9">#REF!</definedName>
    <definedName name="ฟผ" localSheetId="10">#REF!</definedName>
    <definedName name="ฟผ" localSheetId="11">#REF!</definedName>
    <definedName name="ฟผ">#REF!</definedName>
    <definedName name="ฟฟก" localSheetId="8">'[14]QR_4.1'!#REF!</definedName>
    <definedName name="ฟฟก" localSheetId="7">'[14]QR_4.1'!#REF!</definedName>
    <definedName name="ฟฟก" localSheetId="9">'[14]QR_4.1'!#REF!</definedName>
    <definedName name="ฟฟก" localSheetId="10">'[14]QR_4.1'!#REF!</definedName>
    <definedName name="ฟฟก" localSheetId="11">'[14]QR_4.1'!#REF!</definedName>
    <definedName name="ฟฟก">'[14]QR_4.1'!#REF!</definedName>
    <definedName name="ฟฟฟ" localSheetId="0">#REF!</definedName>
    <definedName name="ฟฟฟ" localSheetId="8">#REF!</definedName>
    <definedName name="ฟฟฟ" localSheetId="7">#REF!</definedName>
    <definedName name="ฟฟฟ" localSheetId="9">#REF!</definedName>
    <definedName name="ฟฟฟ" localSheetId="10">#REF!</definedName>
    <definedName name="ฟฟฟ" localSheetId="11">#REF!</definedName>
    <definedName name="ฟฟฟ">#REF!</definedName>
    <definedName name="มมม" localSheetId="0">#REF!</definedName>
    <definedName name="มมม" localSheetId="8">#REF!</definedName>
    <definedName name="มมม" localSheetId="7">#REF!</definedName>
    <definedName name="มมม" localSheetId="9">#REF!</definedName>
    <definedName name="มมม" localSheetId="10">#REF!</definedName>
    <definedName name="มมม" localSheetId="11">#REF!</definedName>
    <definedName name="มมม">#REF!</definedName>
    <definedName name="รร" localSheetId="0">#REF!</definedName>
    <definedName name="รร" localSheetId="8">#REF!</definedName>
    <definedName name="รร" localSheetId="7">#REF!</definedName>
    <definedName name="รร" localSheetId="9">#REF!</definedName>
    <definedName name="รร" localSheetId="10">#REF!</definedName>
    <definedName name="รร" localSheetId="11">#REF!</definedName>
    <definedName name="รร">#REF!</definedName>
    <definedName name="รรน" localSheetId="0">#REF!</definedName>
    <definedName name="รรน" localSheetId="8">#REF!</definedName>
    <definedName name="รรน" localSheetId="7">#REF!</definedName>
    <definedName name="รรน" localSheetId="9">#REF!</definedName>
    <definedName name="รรน" localSheetId="10">#REF!</definedName>
    <definedName name="รรน" localSheetId="11">#REF!</definedName>
    <definedName name="รรน">#REF!</definedName>
    <definedName name="ร่าง" localSheetId="8">'[14]QR_4.1'!#REF!</definedName>
    <definedName name="ร่าง" localSheetId="7">'[14]QR_4.1'!#REF!</definedName>
    <definedName name="ร่าง" localSheetId="9">'[14]QR_4.1'!#REF!</definedName>
    <definedName name="ร่าง" localSheetId="10">'[14]QR_4.1'!#REF!</definedName>
    <definedName name="ร่าง" localSheetId="11">'[14]QR_4.1'!#REF!</definedName>
    <definedName name="ร่าง">'[14]QR_4.1'!#REF!</definedName>
    <definedName name="รี" localSheetId="0">#REF!</definedName>
    <definedName name="รี" localSheetId="8">#REF!</definedName>
    <definedName name="รี" localSheetId="7">#REF!</definedName>
    <definedName name="รี" localSheetId="9">#REF!</definedName>
    <definedName name="รี" localSheetId="10">#REF!</definedName>
    <definedName name="รี" localSheetId="11">#REF!</definedName>
    <definedName name="รี">#REF!</definedName>
    <definedName name="ฤ355" localSheetId="0">#REF!</definedName>
    <definedName name="ฤ355" localSheetId="8">#REF!</definedName>
    <definedName name="ฤ355" localSheetId="7">#REF!</definedName>
    <definedName name="ฤ355" localSheetId="9">#REF!</definedName>
    <definedName name="ฤ355" localSheetId="10">#REF!</definedName>
    <definedName name="ฤ355" localSheetId="11">#REF!</definedName>
    <definedName name="ฤ355">#REF!</definedName>
    <definedName name="ส1117" localSheetId="0">#REF!</definedName>
    <definedName name="ส1117" localSheetId="8">#REF!</definedName>
    <definedName name="ส1117" localSheetId="7">#REF!</definedName>
    <definedName name="ส1117" localSheetId="9">#REF!</definedName>
    <definedName name="ส1117" localSheetId="10">#REF!</definedName>
    <definedName name="ส1117" localSheetId="11">#REF!</definedName>
    <definedName name="ส1117">#REF!</definedName>
    <definedName name="สส" localSheetId="8">'[14]QR_4.1'!#REF!</definedName>
    <definedName name="สส" localSheetId="7">'[14]QR_4.1'!#REF!</definedName>
    <definedName name="สส" localSheetId="9">'[14]QR_4.1'!#REF!</definedName>
    <definedName name="สส" localSheetId="10">'[14]QR_4.1'!#REF!</definedName>
    <definedName name="สส" localSheetId="11">'[14]QR_4.1'!#REF!</definedName>
    <definedName name="สส">'[14]QR_4.1'!#REF!</definedName>
    <definedName name="หกด" localSheetId="0">#REF!</definedName>
    <definedName name="หกด" localSheetId="8">#REF!</definedName>
    <definedName name="หกด" localSheetId="7">#REF!</definedName>
    <definedName name="หกด" localSheetId="9">#REF!</definedName>
    <definedName name="หกด" localSheetId="10">#REF!</definedName>
    <definedName name="หกด" localSheetId="11">#REF!</definedName>
    <definedName name="หกด">#REF!</definedName>
    <definedName name="หด" localSheetId="0">#REF!</definedName>
    <definedName name="หด" localSheetId="8">#REF!</definedName>
    <definedName name="หด" localSheetId="7">#REF!</definedName>
    <definedName name="หด" localSheetId="9">#REF!</definedName>
    <definedName name="หด" localSheetId="10">#REF!</definedName>
    <definedName name="หด" localSheetId="11">#REF!</definedName>
    <definedName name="หด">#REF!</definedName>
    <definedName name="หมายเหตุประกอบงบ" localSheetId="0" hidden="1">#REF!</definedName>
    <definedName name="หมายเหตุประกอบงบ" localSheetId="8" hidden="1">#REF!</definedName>
    <definedName name="หมายเหตุประกอบงบ" localSheetId="7" hidden="1">#REF!</definedName>
    <definedName name="หมายเหตุประกอบงบ" localSheetId="9" hidden="1">#REF!</definedName>
    <definedName name="หมายเหตุประกอบงบ" localSheetId="10" hidden="1">#REF!</definedName>
    <definedName name="หมายเหตุประกอบงบ" localSheetId="11" hidden="1">#REF!</definedName>
    <definedName name="หมายเหตุประกอบงบ" hidden="1">#REF!</definedName>
    <definedName name="อแ" localSheetId="0">#REF!</definedName>
    <definedName name="อแ" localSheetId="8">#REF!</definedName>
    <definedName name="อแ" localSheetId="7">#REF!</definedName>
    <definedName name="อแ" localSheetId="9">#REF!</definedName>
    <definedName name="อแ" localSheetId="10">#REF!</definedName>
    <definedName name="อแ" localSheetId="11">#REF!</definedName>
    <definedName name="อแ">#REF!</definedName>
    <definedName name="อด" localSheetId="0">#REF!</definedName>
    <definedName name="อด" localSheetId="8">#REF!</definedName>
    <definedName name="อด" localSheetId="7">#REF!</definedName>
    <definedName name="อด" localSheetId="9">#REF!</definedName>
    <definedName name="อด" localSheetId="10">#REF!</definedName>
    <definedName name="อด" localSheetId="11">#REF!</definedName>
    <definedName name="อด">#REF!</definedName>
    <definedName name="ๆๆ" localSheetId="0">#REF!</definedName>
    <definedName name="ๆๆ" localSheetId="8">#REF!</definedName>
    <definedName name="ๆๆ" localSheetId="7">#REF!</definedName>
    <definedName name="ๆๆ" localSheetId="9">#REF!</definedName>
    <definedName name="ๆๆ" localSheetId="10">#REF!</definedName>
    <definedName name="ๆๆ" localSheetId="11">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74" i="258" l="1"/>
  <c r="AJ174" i="258" s="1"/>
  <c r="AI174" i="258"/>
  <c r="AG174" i="258"/>
  <c r="Y174" i="258"/>
  <c r="V174" i="258"/>
  <c r="R174" i="258"/>
  <c r="R175" i="258"/>
  <c r="O174" i="258"/>
  <c r="K174" i="258"/>
  <c r="H174" i="258"/>
  <c r="U173" i="258" l="1"/>
  <c r="T173" i="258"/>
  <c r="S173" i="258"/>
  <c r="U175" i="258" l="1"/>
  <c r="S175" i="258"/>
  <c r="G175" i="258"/>
  <c r="BP200" i="258"/>
  <c r="BI200" i="258"/>
  <c r="BB200" i="258"/>
  <c r="BM200" i="258" s="1"/>
  <c r="BO198" i="258"/>
  <c r="BN198" i="258"/>
  <c r="BI198" i="258"/>
  <c r="BL198" i="258" s="1"/>
  <c r="BB198" i="258"/>
  <c r="BE198" i="258" s="1"/>
  <c r="AU198" i="258"/>
  <c r="AX198" i="258" s="1"/>
  <c r="AN198" i="258"/>
  <c r="BM198" i="258" s="1"/>
  <c r="AI198" i="258"/>
  <c r="AH198" i="258"/>
  <c r="AC198" i="258"/>
  <c r="AF198" i="258" s="1"/>
  <c r="V198" i="258"/>
  <c r="Y198" i="258" s="1"/>
  <c r="O198" i="258"/>
  <c r="R198" i="258" s="1"/>
  <c r="H198" i="258"/>
  <c r="K198" i="258" s="1"/>
  <c r="BO197" i="258"/>
  <c r="BN197" i="258"/>
  <c r="BI197" i="258"/>
  <c r="BL197" i="258" s="1"/>
  <c r="BB197" i="258"/>
  <c r="BE197" i="258" s="1"/>
  <c r="AU197" i="258"/>
  <c r="AX197" i="258" s="1"/>
  <c r="AN197" i="258"/>
  <c r="AI197" i="258"/>
  <c r="AH197" i="258"/>
  <c r="AC197" i="258"/>
  <c r="AF197" i="258" s="1"/>
  <c r="V197" i="258"/>
  <c r="Y197" i="258" s="1"/>
  <c r="O197" i="258"/>
  <c r="R197" i="258" s="1"/>
  <c r="H197" i="258"/>
  <c r="BO196" i="258"/>
  <c r="BN196" i="258"/>
  <c r="BI196" i="258"/>
  <c r="BL196" i="258" s="1"/>
  <c r="BE196" i="258"/>
  <c r="BB196" i="258"/>
  <c r="AU196" i="258"/>
  <c r="AN196" i="258"/>
  <c r="AQ196" i="258" s="1"/>
  <c r="AI196" i="258"/>
  <c r="AH196" i="258"/>
  <c r="AC196" i="258"/>
  <c r="AF196" i="258" s="1"/>
  <c r="V196" i="258"/>
  <c r="Y196" i="258" s="1"/>
  <c r="R196" i="258"/>
  <c r="O196" i="258"/>
  <c r="H196" i="258"/>
  <c r="K196" i="258" s="1"/>
  <c r="BO195" i="258"/>
  <c r="BN195" i="258"/>
  <c r="BI195" i="258"/>
  <c r="BL195" i="258" s="1"/>
  <c r="BB195" i="258"/>
  <c r="BE195" i="258" s="1"/>
  <c r="AU195" i="258"/>
  <c r="AX195" i="258" s="1"/>
  <c r="AN195" i="258"/>
  <c r="AQ195" i="258" s="1"/>
  <c r="AI195" i="258"/>
  <c r="AH195" i="258"/>
  <c r="AC195" i="258"/>
  <c r="AF195" i="258" s="1"/>
  <c r="V195" i="258"/>
  <c r="Y195" i="258" s="1"/>
  <c r="O195" i="258"/>
  <c r="R195" i="258" s="1"/>
  <c r="K195" i="258"/>
  <c r="H195" i="258"/>
  <c r="BO194" i="258"/>
  <c r="BN194" i="258"/>
  <c r="BI194" i="258"/>
  <c r="BL194" i="258" s="1"/>
  <c r="BB194" i="258"/>
  <c r="BE194" i="258" s="1"/>
  <c r="AU194" i="258"/>
  <c r="AN194" i="258"/>
  <c r="AQ194" i="258" s="1"/>
  <c r="AI194" i="258"/>
  <c r="AH194" i="258"/>
  <c r="AC194" i="258"/>
  <c r="AF194" i="258" s="1"/>
  <c r="V194" i="258"/>
  <c r="Y194" i="258" s="1"/>
  <c r="O194" i="258"/>
  <c r="R194" i="258" s="1"/>
  <c r="K194" i="258"/>
  <c r="H194" i="258"/>
  <c r="BO193" i="258"/>
  <c r="BN193" i="258"/>
  <c r="BI193" i="258"/>
  <c r="BL193" i="258" s="1"/>
  <c r="BB193" i="258"/>
  <c r="BE193" i="258" s="1"/>
  <c r="AU193" i="258"/>
  <c r="AX193" i="258" s="1"/>
  <c r="AN193" i="258"/>
  <c r="AQ193" i="258" s="1"/>
  <c r="AI193" i="258"/>
  <c r="AH193" i="258"/>
  <c r="AC193" i="258"/>
  <c r="AF193" i="258" s="1"/>
  <c r="V193" i="258"/>
  <c r="Y193" i="258" s="1"/>
  <c r="O193" i="258"/>
  <c r="R193" i="258" s="1"/>
  <c r="K193" i="258"/>
  <c r="H193" i="258"/>
  <c r="BO192" i="258"/>
  <c r="BN192" i="258"/>
  <c r="BL192" i="258"/>
  <c r="BI192" i="258"/>
  <c r="BB192" i="258"/>
  <c r="BE192" i="258" s="1"/>
  <c r="AU192" i="258"/>
  <c r="AN192" i="258"/>
  <c r="AQ192" i="258" s="1"/>
  <c r="AI192" i="258"/>
  <c r="AH192" i="258"/>
  <c r="AC192" i="258"/>
  <c r="AF192" i="258" s="1"/>
  <c r="V192" i="258"/>
  <c r="Y192" i="258" s="1"/>
  <c r="O192" i="258"/>
  <c r="R192" i="258" s="1"/>
  <c r="K192" i="258"/>
  <c r="H192" i="258"/>
  <c r="BO191" i="258"/>
  <c r="BN191" i="258"/>
  <c r="BI191" i="258"/>
  <c r="BL191" i="258" s="1"/>
  <c r="BB191" i="258"/>
  <c r="BE191" i="258" s="1"/>
  <c r="AU191" i="258"/>
  <c r="AX191" i="258" s="1"/>
  <c r="AN191" i="258"/>
  <c r="AI191" i="258"/>
  <c r="AH191" i="258"/>
  <c r="AC191" i="258"/>
  <c r="AF191" i="258" s="1"/>
  <c r="V191" i="258"/>
  <c r="Y191" i="258" s="1"/>
  <c r="O191" i="258"/>
  <c r="R191" i="258" s="1"/>
  <c r="H191" i="258"/>
  <c r="BO190" i="258"/>
  <c r="BN190" i="258"/>
  <c r="BI190" i="258"/>
  <c r="BL190" i="258" s="1"/>
  <c r="BE190" i="258"/>
  <c r="BB190" i="258"/>
  <c r="AU190" i="258"/>
  <c r="AN190" i="258"/>
  <c r="AQ190" i="258" s="1"/>
  <c r="AI190" i="258"/>
  <c r="AH190" i="258"/>
  <c r="AC190" i="258"/>
  <c r="AF190" i="258" s="1"/>
  <c r="V190" i="258"/>
  <c r="Y190" i="258" s="1"/>
  <c r="R190" i="258"/>
  <c r="O190" i="258"/>
  <c r="H190" i="258"/>
  <c r="K190" i="258" s="1"/>
  <c r="BO189" i="258"/>
  <c r="BN189" i="258"/>
  <c r="BI189" i="258"/>
  <c r="BL189" i="258" s="1"/>
  <c r="BB189" i="258"/>
  <c r="BE189" i="258" s="1"/>
  <c r="AU189" i="258"/>
  <c r="AX189" i="258" s="1"/>
  <c r="AN189" i="258"/>
  <c r="AQ189" i="258" s="1"/>
  <c r="AI189" i="258"/>
  <c r="AH189" i="258"/>
  <c r="AC189" i="258"/>
  <c r="AF189" i="258" s="1"/>
  <c r="V189" i="258"/>
  <c r="Y189" i="258" s="1"/>
  <c r="O189" i="258"/>
  <c r="R189" i="258" s="1"/>
  <c r="H189" i="258"/>
  <c r="K189" i="258" s="1"/>
  <c r="BO188" i="258"/>
  <c r="BN188" i="258"/>
  <c r="BI188" i="258"/>
  <c r="BL188" i="258" s="1"/>
  <c r="BB188" i="258"/>
  <c r="BE188" i="258" s="1"/>
  <c r="AU188" i="258"/>
  <c r="AN188" i="258"/>
  <c r="AQ188" i="258" s="1"/>
  <c r="AI188" i="258"/>
  <c r="AH188" i="258"/>
  <c r="AC188" i="258"/>
  <c r="AF188" i="258" s="1"/>
  <c r="V188" i="258"/>
  <c r="Y188" i="258" s="1"/>
  <c r="O188" i="258"/>
  <c r="R188" i="258" s="1"/>
  <c r="H188" i="258"/>
  <c r="K188" i="258" s="1"/>
  <c r="BO187" i="258"/>
  <c r="BN187" i="258"/>
  <c r="BI187" i="258"/>
  <c r="BL187" i="258" s="1"/>
  <c r="BB187" i="258"/>
  <c r="BE187" i="258" s="1"/>
  <c r="AU187" i="258"/>
  <c r="AX187" i="258" s="1"/>
  <c r="AN187" i="258"/>
  <c r="AI187" i="258"/>
  <c r="AH187" i="258"/>
  <c r="AC187" i="258"/>
  <c r="AF187" i="258" s="1"/>
  <c r="V187" i="258"/>
  <c r="Y187" i="258" s="1"/>
  <c r="O187" i="258"/>
  <c r="R187" i="258" s="1"/>
  <c r="H187" i="258"/>
  <c r="BO186" i="258"/>
  <c r="BN186" i="258"/>
  <c r="BL186" i="258"/>
  <c r="BI186" i="258"/>
  <c r="BB186" i="258"/>
  <c r="BE186" i="258" s="1"/>
  <c r="AU186" i="258"/>
  <c r="AN186" i="258"/>
  <c r="AQ186" i="258" s="1"/>
  <c r="AI186" i="258"/>
  <c r="AH186" i="258"/>
  <c r="AC186" i="258"/>
  <c r="AF186" i="258" s="1"/>
  <c r="V186" i="258"/>
  <c r="Y186" i="258" s="1"/>
  <c r="O186" i="258"/>
  <c r="R186" i="258" s="1"/>
  <c r="H186" i="258"/>
  <c r="K186" i="258" s="1"/>
  <c r="BO185" i="258"/>
  <c r="BN185" i="258"/>
  <c r="BL185" i="258"/>
  <c r="BI185" i="258"/>
  <c r="BB185" i="258"/>
  <c r="BE185" i="258" s="1"/>
  <c r="AU185" i="258"/>
  <c r="AX185" i="258" s="1"/>
  <c r="AN185" i="258"/>
  <c r="AQ185" i="258" s="1"/>
  <c r="AI185" i="258"/>
  <c r="AH185" i="258"/>
  <c r="AC185" i="258"/>
  <c r="AF185" i="258" s="1"/>
  <c r="V185" i="258"/>
  <c r="Y185" i="258" s="1"/>
  <c r="O185" i="258"/>
  <c r="R185" i="258" s="1"/>
  <c r="K185" i="258"/>
  <c r="H185" i="258"/>
  <c r="BO184" i="258"/>
  <c r="BN184" i="258"/>
  <c r="BL184" i="258"/>
  <c r="BI184" i="258"/>
  <c r="BB184" i="258"/>
  <c r="BE184" i="258" s="1"/>
  <c r="AU184" i="258"/>
  <c r="AN184" i="258"/>
  <c r="AQ184" i="258" s="1"/>
  <c r="AI184" i="258"/>
  <c r="AH184" i="258"/>
  <c r="AC184" i="258"/>
  <c r="AF184" i="258" s="1"/>
  <c r="V184" i="258"/>
  <c r="Y184" i="258" s="1"/>
  <c r="O184" i="258"/>
  <c r="R184" i="258" s="1"/>
  <c r="H184" i="258"/>
  <c r="K184" i="258" s="1"/>
  <c r="BO183" i="258"/>
  <c r="BN183" i="258"/>
  <c r="BI183" i="258"/>
  <c r="BL183" i="258" s="1"/>
  <c r="BB183" i="258"/>
  <c r="BE183" i="258" s="1"/>
  <c r="AU183" i="258"/>
  <c r="AX183" i="258" s="1"/>
  <c r="AN183" i="258"/>
  <c r="AI183" i="258"/>
  <c r="AH183" i="258"/>
  <c r="AC183" i="258"/>
  <c r="AF183" i="258" s="1"/>
  <c r="V183" i="258"/>
  <c r="Y183" i="258" s="1"/>
  <c r="O183" i="258"/>
  <c r="R183" i="258" s="1"/>
  <c r="H183" i="258"/>
  <c r="BO182" i="258"/>
  <c r="BN182" i="258"/>
  <c r="BI182" i="258"/>
  <c r="BL182" i="258" s="1"/>
  <c r="BB182" i="258"/>
  <c r="BE182" i="258" s="1"/>
  <c r="AU182" i="258"/>
  <c r="AN182" i="258"/>
  <c r="AQ182" i="258" s="1"/>
  <c r="AI182" i="258"/>
  <c r="AH182" i="258"/>
  <c r="AC182" i="258"/>
  <c r="AF182" i="258" s="1"/>
  <c r="V182" i="258"/>
  <c r="Y182" i="258" s="1"/>
  <c r="O182" i="258"/>
  <c r="R182" i="258" s="1"/>
  <c r="H182" i="258"/>
  <c r="K182" i="258" s="1"/>
  <c r="BO181" i="258"/>
  <c r="BN181" i="258"/>
  <c r="BI181" i="258"/>
  <c r="BL181" i="258" s="1"/>
  <c r="BB181" i="258"/>
  <c r="BE181" i="258" s="1"/>
  <c r="AU181" i="258"/>
  <c r="AX181" i="258" s="1"/>
  <c r="AN181" i="258"/>
  <c r="AI181" i="258"/>
  <c r="AH181" i="258"/>
  <c r="AC181" i="258"/>
  <c r="AF181" i="258" s="1"/>
  <c r="V181" i="258"/>
  <c r="Y181" i="258" s="1"/>
  <c r="O181" i="258"/>
  <c r="R181" i="258" s="1"/>
  <c r="H181" i="258"/>
  <c r="K181" i="258" s="1"/>
  <c r="BO180" i="258"/>
  <c r="BN180" i="258"/>
  <c r="BI180" i="258"/>
  <c r="BL180" i="258" s="1"/>
  <c r="BB180" i="258"/>
  <c r="BE180" i="258" s="1"/>
  <c r="AU180" i="258"/>
  <c r="AX180" i="258" s="1"/>
  <c r="AN180" i="258"/>
  <c r="AQ180" i="258" s="1"/>
  <c r="AI180" i="258"/>
  <c r="AH180" i="258"/>
  <c r="AC180" i="258"/>
  <c r="AF180" i="258" s="1"/>
  <c r="V180" i="258"/>
  <c r="Y180" i="258" s="1"/>
  <c r="O180" i="258"/>
  <c r="R180" i="258" s="1"/>
  <c r="H180" i="258"/>
  <c r="K180" i="258" s="1"/>
  <c r="BO179" i="258"/>
  <c r="BN179" i="258"/>
  <c r="BI179" i="258"/>
  <c r="BL179" i="258" s="1"/>
  <c r="BB179" i="258"/>
  <c r="BM179" i="258" s="1"/>
  <c r="AU179" i="258"/>
  <c r="AX179" i="258" s="1"/>
  <c r="AN179" i="258"/>
  <c r="AQ179" i="258" s="1"/>
  <c r="AI179" i="258"/>
  <c r="AH179" i="258"/>
  <c r="AC179" i="258"/>
  <c r="AF179" i="258" s="1"/>
  <c r="V179" i="258"/>
  <c r="Y179" i="258" s="1"/>
  <c r="O179" i="258"/>
  <c r="R179" i="258" s="1"/>
  <c r="H179" i="258"/>
  <c r="K179" i="258" s="1"/>
  <c r="BO178" i="258"/>
  <c r="BN178" i="258"/>
  <c r="BI178" i="258"/>
  <c r="BL178" i="258" s="1"/>
  <c r="BB178" i="258"/>
  <c r="BE178" i="258" s="1"/>
  <c r="AU178" i="258"/>
  <c r="AX178" i="258" s="1"/>
  <c r="AN178" i="258"/>
  <c r="AQ178" i="258" s="1"/>
  <c r="AI178" i="258"/>
  <c r="AH178" i="258"/>
  <c r="AC178" i="258"/>
  <c r="AF178" i="258" s="1"/>
  <c r="V178" i="258"/>
  <c r="R178" i="258"/>
  <c r="O178" i="258"/>
  <c r="H178" i="258"/>
  <c r="K178" i="258" s="1"/>
  <c r="BO177" i="258"/>
  <c r="BN177" i="258"/>
  <c r="BI177" i="258"/>
  <c r="BL177" i="258" s="1"/>
  <c r="BB177" i="258"/>
  <c r="BE177" i="258" s="1"/>
  <c r="AU177" i="258"/>
  <c r="AX177" i="258" s="1"/>
  <c r="AN177" i="258"/>
  <c r="AQ177" i="258" s="1"/>
  <c r="AI177" i="258"/>
  <c r="AH177" i="258"/>
  <c r="AC177" i="258"/>
  <c r="AF177" i="258" s="1"/>
  <c r="V177" i="258"/>
  <c r="Y177" i="258" s="1"/>
  <c r="O177" i="258"/>
  <c r="R177" i="258" s="1"/>
  <c r="H177" i="258"/>
  <c r="K177" i="258" s="1"/>
  <c r="BK176" i="258"/>
  <c r="BJ176" i="258"/>
  <c r="BD176" i="258"/>
  <c r="BC176" i="258"/>
  <c r="AW176" i="258"/>
  <c r="AV176" i="258"/>
  <c r="AP176" i="258"/>
  <c r="AO176" i="258"/>
  <c r="AE176" i="258"/>
  <c r="AD176" i="258"/>
  <c r="Q176" i="258"/>
  <c r="P176" i="258"/>
  <c r="J176" i="258"/>
  <c r="I176" i="258"/>
  <c r="F176" i="258"/>
  <c r="BO175" i="258"/>
  <c r="BN175" i="258"/>
  <c r="BI175" i="258"/>
  <c r="BL175" i="258" s="1"/>
  <c r="BB175" i="258"/>
  <c r="BE175" i="258" s="1"/>
  <c r="AU175" i="258"/>
  <c r="AX175" i="258" s="1"/>
  <c r="AN175" i="258"/>
  <c r="AQ175" i="258" s="1"/>
  <c r="AC175" i="258"/>
  <c r="AF175" i="258" s="1"/>
  <c r="V175" i="258"/>
  <c r="O175" i="258"/>
  <c r="H175" i="258"/>
  <c r="K175" i="258" s="1"/>
  <c r="G176" i="258"/>
  <c r="BO173" i="258"/>
  <c r="BN173" i="258"/>
  <c r="BI173" i="258"/>
  <c r="BL173" i="258" s="1"/>
  <c r="BB173" i="258"/>
  <c r="BE173" i="258" s="1"/>
  <c r="AU173" i="258"/>
  <c r="AX173" i="258" s="1"/>
  <c r="AM173" i="258"/>
  <c r="AN173" i="258" s="1"/>
  <c r="AK173" i="258"/>
  <c r="AK176" i="258" s="1"/>
  <c r="AI173" i="258"/>
  <c r="AH173" i="258"/>
  <c r="AC173" i="258"/>
  <c r="AF173" i="258" s="1"/>
  <c r="V173" i="258"/>
  <c r="Y173" i="258" s="1"/>
  <c r="N173" i="258"/>
  <c r="M173" i="258"/>
  <c r="M176" i="258" s="1"/>
  <c r="H173" i="258"/>
  <c r="K173" i="258" s="1"/>
  <c r="BO172" i="258"/>
  <c r="BN172" i="258"/>
  <c r="BI172" i="258"/>
  <c r="BB172" i="258"/>
  <c r="BE172" i="258" s="1"/>
  <c r="BF171" i="258" s="1"/>
  <c r="BF176" i="258" s="1"/>
  <c r="AU172" i="258"/>
  <c r="AX172" i="258" s="1"/>
  <c r="AN172" i="258"/>
  <c r="AQ172" i="258" s="1"/>
  <c r="AI172" i="258"/>
  <c r="AH172" i="258"/>
  <c r="AC172" i="258"/>
  <c r="V172" i="258"/>
  <c r="Y172" i="258" s="1"/>
  <c r="O172" i="258"/>
  <c r="R172" i="258" s="1"/>
  <c r="K172" i="258"/>
  <c r="O171" i="258" s="1"/>
  <c r="H172" i="258"/>
  <c r="BO171" i="258"/>
  <c r="BN171" i="258"/>
  <c r="BM171" i="258"/>
  <c r="BH171" i="258"/>
  <c r="BH176" i="258" s="1"/>
  <c r="BG171" i="258"/>
  <c r="BG176" i="258" s="1"/>
  <c r="BA171" i="258"/>
  <c r="BA176" i="258" s="1"/>
  <c r="AZ171" i="258"/>
  <c r="AZ176" i="258" s="1"/>
  <c r="AY171" i="258"/>
  <c r="AT171" i="258"/>
  <c r="AT176" i="258" s="1"/>
  <c r="AS171" i="258"/>
  <c r="AS176" i="258" s="1"/>
  <c r="AN171" i="258"/>
  <c r="AM171" i="258"/>
  <c r="AL171" i="258"/>
  <c r="AL176" i="258" s="1"/>
  <c r="AI171" i="258"/>
  <c r="AH171" i="258"/>
  <c r="AB171" i="258"/>
  <c r="AB176" i="258" s="1"/>
  <c r="AA171" i="258"/>
  <c r="AA176" i="258" s="1"/>
  <c r="U171" i="258"/>
  <c r="U176" i="258" s="1"/>
  <c r="T171" i="258"/>
  <c r="T176" i="258" s="1"/>
  <c r="N171" i="258"/>
  <c r="N176" i="258" s="1"/>
  <c r="M171" i="258"/>
  <c r="E171" i="258"/>
  <c r="E176" i="258" s="1"/>
  <c r="BK169" i="258"/>
  <c r="BJ169" i="258"/>
  <c r="BD169" i="258"/>
  <c r="BC169" i="258"/>
  <c r="BA169" i="258"/>
  <c r="AW169" i="258"/>
  <c r="AV169" i="258"/>
  <c r="AP169" i="258"/>
  <c r="AO169" i="258"/>
  <c r="AK169" i="258"/>
  <c r="AE169" i="258"/>
  <c r="AD169" i="258"/>
  <c r="X169" i="258"/>
  <c r="W169" i="258"/>
  <c r="Q169" i="258"/>
  <c r="P169" i="258"/>
  <c r="J169" i="258"/>
  <c r="I169" i="258"/>
  <c r="G169" i="258"/>
  <c r="F169" i="258"/>
  <c r="BO168" i="258"/>
  <c r="BN168" i="258"/>
  <c r="BI168" i="258"/>
  <c r="BL168" i="258" s="1"/>
  <c r="BB168" i="258"/>
  <c r="BE168" i="258" s="1"/>
  <c r="BF167" i="258" s="1"/>
  <c r="AU168" i="258"/>
  <c r="AX168" i="258" s="1"/>
  <c r="AY167" i="258" s="1"/>
  <c r="AN168" i="258"/>
  <c r="AR167" i="258" s="1"/>
  <c r="AI168" i="258"/>
  <c r="AH168" i="258"/>
  <c r="AC168" i="258"/>
  <c r="AF168" i="258" s="1"/>
  <c r="V168" i="258"/>
  <c r="AG168" i="258" s="1"/>
  <c r="O168" i="258"/>
  <c r="R168" i="258" s="1"/>
  <c r="H168" i="258"/>
  <c r="K168" i="258" s="1"/>
  <c r="O167" i="258" s="1"/>
  <c r="BO167" i="258"/>
  <c r="BN167" i="258"/>
  <c r="BM167" i="258"/>
  <c r="BH167" i="258"/>
  <c r="BH169" i="258" s="1"/>
  <c r="BG167" i="258"/>
  <c r="BG169" i="258" s="1"/>
  <c r="BA167" i="258"/>
  <c r="AZ167" i="258"/>
  <c r="AZ169" i="258" s="1"/>
  <c r="AT167" i="258"/>
  <c r="AT169" i="258" s="1"/>
  <c r="AS167" i="258"/>
  <c r="AS169" i="258" s="1"/>
  <c r="AN167" i="258"/>
  <c r="AQ167" i="258" s="1"/>
  <c r="AM167" i="258"/>
  <c r="AM169" i="258" s="1"/>
  <c r="AL167" i="258"/>
  <c r="AL169" i="258" s="1"/>
  <c r="AI167" i="258"/>
  <c r="AH167" i="258"/>
  <c r="AB167" i="258"/>
  <c r="AB169" i="258" s="1"/>
  <c r="AA167" i="258"/>
  <c r="AA169" i="258" s="1"/>
  <c r="U167" i="258"/>
  <c r="U169" i="258" s="1"/>
  <c r="T167" i="258"/>
  <c r="T169" i="258" s="1"/>
  <c r="N167" i="258"/>
  <c r="N169" i="258" s="1"/>
  <c r="M167" i="258"/>
  <c r="M169" i="258" s="1"/>
  <c r="E167" i="258"/>
  <c r="H167" i="258" s="1"/>
  <c r="K167" i="258" s="1"/>
  <c r="BO165" i="258"/>
  <c r="BN165" i="258"/>
  <c r="BI165" i="258"/>
  <c r="BL165" i="258" s="1"/>
  <c r="BB165" i="258"/>
  <c r="BE165" i="258" s="1"/>
  <c r="AU165" i="258"/>
  <c r="AX165" i="258" s="1"/>
  <c r="AN165" i="258"/>
  <c r="AI165" i="258"/>
  <c r="AH165" i="258"/>
  <c r="AC165" i="258"/>
  <c r="AF165" i="258" s="1"/>
  <c r="V165" i="258"/>
  <c r="Y165" i="258" s="1"/>
  <c r="O165" i="258"/>
  <c r="R165" i="258" s="1"/>
  <c r="H165" i="258"/>
  <c r="BO164" i="258"/>
  <c r="BN164" i="258"/>
  <c r="BI164" i="258"/>
  <c r="BL164" i="258" s="1"/>
  <c r="BB164" i="258"/>
  <c r="BE164" i="258" s="1"/>
  <c r="AU164" i="258"/>
  <c r="AX164" i="258" s="1"/>
  <c r="AN164" i="258"/>
  <c r="AI164" i="258"/>
  <c r="AH164" i="258"/>
  <c r="AC164" i="258"/>
  <c r="AF164" i="258" s="1"/>
  <c r="V164" i="258"/>
  <c r="Y164" i="258" s="1"/>
  <c r="O164" i="258"/>
  <c r="R164" i="258" s="1"/>
  <c r="H164" i="258"/>
  <c r="K164" i="258" s="1"/>
  <c r="BK162" i="258"/>
  <c r="BJ162" i="258"/>
  <c r="BH162" i="258"/>
  <c r="BG162" i="258"/>
  <c r="BF162" i="258"/>
  <c r="BD162" i="258"/>
  <c r="BC162" i="258"/>
  <c r="BA162" i="258"/>
  <c r="AZ162" i="258"/>
  <c r="AY162" i="258"/>
  <c r="AW162" i="258"/>
  <c r="AV162" i="258"/>
  <c r="AT162" i="258"/>
  <c r="AS162" i="258"/>
  <c r="AR162" i="258"/>
  <c r="AP162" i="258"/>
  <c r="AO162" i="258"/>
  <c r="AM162" i="258"/>
  <c r="AL162" i="258"/>
  <c r="AK162" i="258"/>
  <c r="AE162" i="258"/>
  <c r="AD162" i="258"/>
  <c r="AB162" i="258"/>
  <c r="AA162" i="258"/>
  <c r="Z162" i="258"/>
  <c r="X162" i="258"/>
  <c r="W162" i="258"/>
  <c r="U162" i="258"/>
  <c r="T162" i="258"/>
  <c r="S162" i="258"/>
  <c r="Q162" i="258"/>
  <c r="P162" i="258"/>
  <c r="N162" i="258"/>
  <c r="M162" i="258"/>
  <c r="L162" i="258"/>
  <c r="J162" i="258"/>
  <c r="I162" i="258"/>
  <c r="G162" i="258"/>
  <c r="F162" i="258"/>
  <c r="E162" i="258"/>
  <c r="BO161" i="258"/>
  <c r="BN161" i="258"/>
  <c r="BI161" i="258"/>
  <c r="BL161" i="258" s="1"/>
  <c r="BE161" i="258"/>
  <c r="BB161" i="258"/>
  <c r="AU161" i="258"/>
  <c r="AX161" i="258" s="1"/>
  <c r="AN161" i="258"/>
  <c r="AI161" i="258"/>
  <c r="AH161" i="258"/>
  <c r="AC161" i="258"/>
  <c r="AF161" i="258" s="1"/>
  <c r="V161" i="258"/>
  <c r="Y161" i="258" s="1"/>
  <c r="R161" i="258"/>
  <c r="O161" i="258"/>
  <c r="H161" i="258"/>
  <c r="K161" i="258" s="1"/>
  <c r="BO160" i="258"/>
  <c r="BN160" i="258"/>
  <c r="BI160" i="258"/>
  <c r="BL160" i="258" s="1"/>
  <c r="BB160" i="258"/>
  <c r="BE160" i="258" s="1"/>
  <c r="AU160" i="258"/>
  <c r="AX160" i="258" s="1"/>
  <c r="AN160" i="258"/>
  <c r="AQ160" i="258" s="1"/>
  <c r="AI160" i="258"/>
  <c r="AH160" i="258"/>
  <c r="AC160" i="258"/>
  <c r="AF160" i="258" s="1"/>
  <c r="V160" i="258"/>
  <c r="Y160" i="258" s="1"/>
  <c r="O160" i="258"/>
  <c r="R160" i="258" s="1"/>
  <c r="H160" i="258"/>
  <c r="K160" i="258" s="1"/>
  <c r="BO159" i="258"/>
  <c r="BN159" i="258"/>
  <c r="BI159" i="258"/>
  <c r="BL159" i="258" s="1"/>
  <c r="BB159" i="258"/>
  <c r="BE159" i="258" s="1"/>
  <c r="AU159" i="258"/>
  <c r="AX159" i="258" s="1"/>
  <c r="AN159" i="258"/>
  <c r="AI159" i="258"/>
  <c r="AH159" i="258"/>
  <c r="AC159" i="258"/>
  <c r="AF159" i="258" s="1"/>
  <c r="V159" i="258"/>
  <c r="Y159" i="258" s="1"/>
  <c r="O159" i="258"/>
  <c r="R159" i="258" s="1"/>
  <c r="H159" i="258"/>
  <c r="K159" i="258" s="1"/>
  <c r="BO158" i="258"/>
  <c r="BN158" i="258"/>
  <c r="BL158" i="258"/>
  <c r="BL162" i="258" s="1"/>
  <c r="BI158" i="258"/>
  <c r="BB158" i="258"/>
  <c r="BE158" i="258" s="1"/>
  <c r="AU158" i="258"/>
  <c r="AN158" i="258"/>
  <c r="AQ158" i="258" s="1"/>
  <c r="AI158" i="258"/>
  <c r="AH158" i="258"/>
  <c r="AC158" i="258"/>
  <c r="V158" i="258"/>
  <c r="O158" i="258"/>
  <c r="O162" i="258" s="1"/>
  <c r="H158" i="258"/>
  <c r="K158" i="258" s="1"/>
  <c r="BK156" i="258"/>
  <c r="BJ156" i="258"/>
  <c r="BH156" i="258"/>
  <c r="BG156" i="258"/>
  <c r="BF156" i="258"/>
  <c r="BD156" i="258"/>
  <c r="BC156" i="258"/>
  <c r="BA156" i="258"/>
  <c r="AZ156" i="258"/>
  <c r="AY156" i="258"/>
  <c r="AW156" i="258"/>
  <c r="AV156" i="258"/>
  <c r="AT156" i="258"/>
  <c r="AS156" i="258"/>
  <c r="AR156" i="258"/>
  <c r="AP156" i="258"/>
  <c r="AO156" i="258"/>
  <c r="AM156" i="258"/>
  <c r="AL156" i="258"/>
  <c r="AK156" i="258"/>
  <c r="AE156" i="258"/>
  <c r="AD156" i="258"/>
  <c r="AB156" i="258"/>
  <c r="AA156" i="258"/>
  <c r="Z156" i="258"/>
  <c r="X156" i="258"/>
  <c r="W156" i="258"/>
  <c r="U156" i="258"/>
  <c r="T156" i="258"/>
  <c r="S156" i="258"/>
  <c r="Q156" i="258"/>
  <c r="P156" i="258"/>
  <c r="N156" i="258"/>
  <c r="M156" i="258"/>
  <c r="L156" i="258"/>
  <c r="J156" i="258"/>
  <c r="I156" i="258"/>
  <c r="G156" i="258"/>
  <c r="F156" i="258"/>
  <c r="E156" i="258"/>
  <c r="BO155" i="258"/>
  <c r="BN155" i="258"/>
  <c r="BL155" i="258"/>
  <c r="BI155" i="258"/>
  <c r="BB155" i="258"/>
  <c r="BE155" i="258" s="1"/>
  <c r="AU155" i="258"/>
  <c r="AX155" i="258" s="1"/>
  <c r="AN155" i="258"/>
  <c r="AQ155" i="258" s="1"/>
  <c r="AI155" i="258"/>
  <c r="AH155" i="258"/>
  <c r="AC155" i="258"/>
  <c r="AF155" i="258" s="1"/>
  <c r="V155" i="258"/>
  <c r="Y155" i="258" s="1"/>
  <c r="O155" i="258"/>
  <c r="R155" i="258" s="1"/>
  <c r="H155" i="258"/>
  <c r="K155" i="258" s="1"/>
  <c r="BO154" i="258"/>
  <c r="BN154" i="258"/>
  <c r="BL154" i="258"/>
  <c r="BI154" i="258"/>
  <c r="BB154" i="258"/>
  <c r="BE154" i="258" s="1"/>
  <c r="AU154" i="258"/>
  <c r="AX154" i="258" s="1"/>
  <c r="AN154" i="258"/>
  <c r="AQ154" i="258" s="1"/>
  <c r="AI154" i="258"/>
  <c r="AH154" i="258"/>
  <c r="AC154" i="258"/>
  <c r="AF154" i="258" s="1"/>
  <c r="V154" i="258"/>
  <c r="Y154" i="258" s="1"/>
  <c r="O154" i="258"/>
  <c r="R154" i="258" s="1"/>
  <c r="K154" i="258"/>
  <c r="H154" i="258"/>
  <c r="BO153" i="258"/>
  <c r="BN153" i="258"/>
  <c r="BI153" i="258"/>
  <c r="BL153" i="258" s="1"/>
  <c r="BB153" i="258"/>
  <c r="BE153" i="258" s="1"/>
  <c r="AU153" i="258"/>
  <c r="AN153" i="258"/>
  <c r="AQ153" i="258" s="1"/>
  <c r="AI153" i="258"/>
  <c r="AH153" i="258"/>
  <c r="AC153" i="258"/>
  <c r="AF153" i="258" s="1"/>
  <c r="V153" i="258"/>
  <c r="Y153" i="258" s="1"/>
  <c r="O153" i="258"/>
  <c r="R153" i="258" s="1"/>
  <c r="H153" i="258"/>
  <c r="K153" i="258" s="1"/>
  <c r="BO152" i="258"/>
  <c r="BN152" i="258"/>
  <c r="BL152" i="258"/>
  <c r="BI152" i="258"/>
  <c r="BB152" i="258"/>
  <c r="BE152" i="258" s="1"/>
  <c r="AU152" i="258"/>
  <c r="AX152" i="258" s="1"/>
  <c r="AN152" i="258"/>
  <c r="AI152" i="258"/>
  <c r="AH152" i="258"/>
  <c r="AC152" i="258"/>
  <c r="AF152" i="258" s="1"/>
  <c r="V152" i="258"/>
  <c r="Y152" i="258" s="1"/>
  <c r="O152" i="258"/>
  <c r="R152" i="258" s="1"/>
  <c r="H152" i="258"/>
  <c r="BO151" i="258"/>
  <c r="BN151" i="258"/>
  <c r="BI151" i="258"/>
  <c r="BL151" i="258" s="1"/>
  <c r="BB151" i="258"/>
  <c r="BE151" i="258" s="1"/>
  <c r="BE156" i="258" s="1"/>
  <c r="AU151" i="258"/>
  <c r="AN151" i="258"/>
  <c r="AQ151" i="258" s="1"/>
  <c r="AI151" i="258"/>
  <c r="AH151" i="258"/>
  <c r="AC151" i="258"/>
  <c r="AF151" i="258" s="1"/>
  <c r="V151" i="258"/>
  <c r="Y151" i="258" s="1"/>
  <c r="O151" i="258"/>
  <c r="R151" i="258" s="1"/>
  <c r="H151" i="258"/>
  <c r="K151" i="258" s="1"/>
  <c r="BO150" i="258"/>
  <c r="BN150" i="258"/>
  <c r="BN156" i="258" s="1"/>
  <c r="BI150" i="258"/>
  <c r="BB150" i="258"/>
  <c r="BE150" i="258" s="1"/>
  <c r="AU150" i="258"/>
  <c r="AN150" i="258"/>
  <c r="AI150" i="258"/>
  <c r="AH150" i="258"/>
  <c r="AC150" i="258"/>
  <c r="V150" i="258"/>
  <c r="O150" i="258"/>
  <c r="R150" i="258" s="1"/>
  <c r="H150" i="258"/>
  <c r="BO149" i="258"/>
  <c r="BN149" i="258"/>
  <c r="BM149" i="258"/>
  <c r="AI149" i="258"/>
  <c r="AH149" i="258"/>
  <c r="AG149" i="258"/>
  <c r="BK148" i="258"/>
  <c r="BJ148" i="258"/>
  <c r="BH148" i="258"/>
  <c r="BG148" i="258"/>
  <c r="BF148" i="258"/>
  <c r="BD148" i="258"/>
  <c r="BC148" i="258"/>
  <c r="BA148" i="258"/>
  <c r="AZ148" i="258"/>
  <c r="AY148" i="258"/>
  <c r="AW148" i="258"/>
  <c r="AV148" i="258"/>
  <c r="AT148" i="258"/>
  <c r="AS148" i="258"/>
  <c r="AR148" i="258"/>
  <c r="AP148" i="258"/>
  <c r="AO148" i="258"/>
  <c r="AM148" i="258"/>
  <c r="AL148" i="258"/>
  <c r="AK148" i="258"/>
  <c r="AE148" i="258"/>
  <c r="AD148" i="258"/>
  <c r="AB148" i="258"/>
  <c r="AA148" i="258"/>
  <c r="Z148" i="258"/>
  <c r="X148" i="258"/>
  <c r="W148" i="258"/>
  <c r="U148" i="258"/>
  <c r="T148" i="258"/>
  <c r="S148" i="258"/>
  <c r="Q148" i="258"/>
  <c r="P148" i="258"/>
  <c r="N148" i="258"/>
  <c r="M148" i="258"/>
  <c r="L148" i="258"/>
  <c r="J148" i="258"/>
  <c r="I148" i="258"/>
  <c r="G148" i="258"/>
  <c r="F148" i="258"/>
  <c r="E148" i="258"/>
  <c r="BO147" i="258"/>
  <c r="BN147" i="258"/>
  <c r="BI147" i="258"/>
  <c r="BL147" i="258" s="1"/>
  <c r="BB147" i="258"/>
  <c r="BE147" i="258" s="1"/>
  <c r="AU147" i="258"/>
  <c r="AX147" i="258" s="1"/>
  <c r="AN147" i="258"/>
  <c r="AI147" i="258"/>
  <c r="AH147" i="258"/>
  <c r="AC147" i="258"/>
  <c r="AF147" i="258" s="1"/>
  <c r="V147" i="258"/>
  <c r="O147" i="258"/>
  <c r="R147" i="258" s="1"/>
  <c r="H147" i="258"/>
  <c r="K147" i="258" s="1"/>
  <c r="BO146" i="258"/>
  <c r="BN146" i="258"/>
  <c r="BI146" i="258"/>
  <c r="BL146" i="258" s="1"/>
  <c r="BB146" i="258"/>
  <c r="BE146" i="258" s="1"/>
  <c r="AU146" i="258"/>
  <c r="AX146" i="258" s="1"/>
  <c r="AN146" i="258"/>
  <c r="AI146" i="258"/>
  <c r="AH146" i="258"/>
  <c r="AC146" i="258"/>
  <c r="AF146" i="258" s="1"/>
  <c r="V146" i="258"/>
  <c r="Y146" i="258" s="1"/>
  <c r="O146" i="258"/>
  <c r="R146" i="258" s="1"/>
  <c r="H146" i="258"/>
  <c r="BO145" i="258"/>
  <c r="BN145" i="258"/>
  <c r="BI145" i="258"/>
  <c r="BB145" i="258"/>
  <c r="BE145" i="258" s="1"/>
  <c r="AU145" i="258"/>
  <c r="AX145" i="258" s="1"/>
  <c r="AN145" i="258"/>
  <c r="AQ145" i="258" s="1"/>
  <c r="AI145" i="258"/>
  <c r="AH145" i="258"/>
  <c r="AC145" i="258"/>
  <c r="AF145" i="258" s="1"/>
  <c r="V145" i="258"/>
  <c r="Y145" i="258" s="1"/>
  <c r="O145" i="258"/>
  <c r="R145" i="258" s="1"/>
  <c r="H145" i="258"/>
  <c r="BO144" i="258"/>
  <c r="BN144" i="258"/>
  <c r="BI144" i="258"/>
  <c r="BL144" i="258" s="1"/>
  <c r="BB144" i="258"/>
  <c r="AU144" i="258"/>
  <c r="BM144" i="258" s="1"/>
  <c r="BP144" i="258" s="1"/>
  <c r="AN144" i="258"/>
  <c r="AQ144" i="258" s="1"/>
  <c r="AI144" i="258"/>
  <c r="AH144" i="258"/>
  <c r="AC144" i="258"/>
  <c r="AF144" i="258" s="1"/>
  <c r="V144" i="258"/>
  <c r="Y144" i="258" s="1"/>
  <c r="O144" i="258"/>
  <c r="O148" i="258" s="1"/>
  <c r="H144" i="258"/>
  <c r="K144" i="258" s="1"/>
  <c r="BK143" i="258"/>
  <c r="BJ143" i="258"/>
  <c r="BH143" i="258"/>
  <c r="BG143" i="258"/>
  <c r="BF143" i="258"/>
  <c r="BD143" i="258"/>
  <c r="BC143" i="258"/>
  <c r="BA143" i="258"/>
  <c r="AZ143" i="258"/>
  <c r="AY143" i="258"/>
  <c r="AW143" i="258"/>
  <c r="AV143" i="258"/>
  <c r="AT143" i="258"/>
  <c r="AS143" i="258"/>
  <c r="AR143" i="258"/>
  <c r="AP143" i="258"/>
  <c r="AO143" i="258"/>
  <c r="AM143" i="258"/>
  <c r="AL143" i="258"/>
  <c r="AK143" i="258"/>
  <c r="AE143" i="258"/>
  <c r="AD143" i="258"/>
  <c r="AB143" i="258"/>
  <c r="AA143" i="258"/>
  <c r="Z143" i="258"/>
  <c r="X143" i="258"/>
  <c r="W143" i="258"/>
  <c r="U143" i="258"/>
  <c r="T143" i="258"/>
  <c r="S143" i="258"/>
  <c r="Q143" i="258"/>
  <c r="P143" i="258"/>
  <c r="N143" i="258"/>
  <c r="M143" i="258"/>
  <c r="L143" i="258"/>
  <c r="J143" i="258"/>
  <c r="I143" i="258"/>
  <c r="G143" i="258"/>
  <c r="F143" i="258"/>
  <c r="E143" i="258"/>
  <c r="BO142" i="258"/>
  <c r="BN142" i="258"/>
  <c r="BI142" i="258"/>
  <c r="BL142" i="258" s="1"/>
  <c r="BB142" i="258"/>
  <c r="BE142" i="258" s="1"/>
  <c r="AX142" i="258"/>
  <c r="AU142" i="258"/>
  <c r="AN142" i="258"/>
  <c r="AQ142" i="258" s="1"/>
  <c r="AI142" i="258"/>
  <c r="AH142" i="258"/>
  <c r="AF142" i="258"/>
  <c r="AC142" i="258"/>
  <c r="V142" i="258"/>
  <c r="Y142" i="258" s="1"/>
  <c r="O142" i="258"/>
  <c r="R142" i="258" s="1"/>
  <c r="H142" i="258"/>
  <c r="K142" i="258" s="1"/>
  <c r="BO141" i="258"/>
  <c r="BN141" i="258"/>
  <c r="BI141" i="258"/>
  <c r="BL141" i="258" s="1"/>
  <c r="BB141" i="258"/>
  <c r="BE141" i="258" s="1"/>
  <c r="AU141" i="258"/>
  <c r="AX141" i="258" s="1"/>
  <c r="AN141" i="258"/>
  <c r="AI141" i="258"/>
  <c r="AH141" i="258"/>
  <c r="AC141" i="258"/>
  <c r="AF141" i="258" s="1"/>
  <c r="Y141" i="258"/>
  <c r="V141" i="258"/>
  <c r="O141" i="258"/>
  <c r="R141" i="258" s="1"/>
  <c r="H141" i="258"/>
  <c r="K141" i="258" s="1"/>
  <c r="BO140" i="258"/>
  <c r="BN140" i="258"/>
  <c r="BI140" i="258"/>
  <c r="BB140" i="258"/>
  <c r="BE140" i="258" s="1"/>
  <c r="AU140" i="258"/>
  <c r="AX140" i="258" s="1"/>
  <c r="AN140" i="258"/>
  <c r="AQ140" i="258" s="1"/>
  <c r="AI140" i="258"/>
  <c r="AH140" i="258"/>
  <c r="AC140" i="258"/>
  <c r="AF140" i="258" s="1"/>
  <c r="V140" i="258"/>
  <c r="Y140" i="258" s="1"/>
  <c r="O140" i="258"/>
  <c r="R140" i="258" s="1"/>
  <c r="H140" i="258"/>
  <c r="BO139" i="258"/>
  <c r="BN139" i="258"/>
  <c r="BI139" i="258"/>
  <c r="BL139" i="258" s="1"/>
  <c r="BB139" i="258"/>
  <c r="BE139" i="258" s="1"/>
  <c r="AU139" i="258"/>
  <c r="AN139" i="258"/>
  <c r="AQ139" i="258" s="1"/>
  <c r="AI139" i="258"/>
  <c r="AH139" i="258"/>
  <c r="AC139" i="258"/>
  <c r="AF139" i="258" s="1"/>
  <c r="V139" i="258"/>
  <c r="Y139" i="258" s="1"/>
  <c r="O139" i="258"/>
  <c r="R139" i="258" s="1"/>
  <c r="H139" i="258"/>
  <c r="BO138" i="258"/>
  <c r="BN138" i="258"/>
  <c r="BI138" i="258"/>
  <c r="BB138" i="258"/>
  <c r="BE138" i="258" s="1"/>
  <c r="AU138" i="258"/>
  <c r="AX138" i="258" s="1"/>
  <c r="AN138" i="258"/>
  <c r="AQ138" i="258" s="1"/>
  <c r="AI138" i="258"/>
  <c r="AH138" i="258"/>
  <c r="AC138" i="258"/>
  <c r="AF138" i="258" s="1"/>
  <c r="V138" i="258"/>
  <c r="Y138" i="258" s="1"/>
  <c r="O138" i="258"/>
  <c r="R138" i="258" s="1"/>
  <c r="H138" i="258"/>
  <c r="K138" i="258" s="1"/>
  <c r="BO137" i="258"/>
  <c r="BN137" i="258"/>
  <c r="BI137" i="258"/>
  <c r="BL137" i="258" s="1"/>
  <c r="BB137" i="258"/>
  <c r="BE137" i="258" s="1"/>
  <c r="AU137" i="258"/>
  <c r="AX137" i="258" s="1"/>
  <c r="AN137" i="258"/>
  <c r="AQ137" i="258" s="1"/>
  <c r="AI137" i="258"/>
  <c r="AH137" i="258"/>
  <c r="AC137" i="258"/>
  <c r="AF137" i="258" s="1"/>
  <c r="V137" i="258"/>
  <c r="O137" i="258"/>
  <c r="R137" i="258" s="1"/>
  <c r="K137" i="258"/>
  <c r="H137" i="258"/>
  <c r="BO136" i="258"/>
  <c r="BN136" i="258"/>
  <c r="BI136" i="258"/>
  <c r="BL136" i="258" s="1"/>
  <c r="BB136" i="258"/>
  <c r="AU136" i="258"/>
  <c r="AX136" i="258" s="1"/>
  <c r="AN136" i="258"/>
  <c r="AQ136" i="258" s="1"/>
  <c r="AI136" i="258"/>
  <c r="AH136" i="258"/>
  <c r="AC136" i="258"/>
  <c r="AF136" i="258" s="1"/>
  <c r="V136" i="258"/>
  <c r="Y136" i="258" s="1"/>
  <c r="O136" i="258"/>
  <c r="R136" i="258" s="1"/>
  <c r="H136" i="258"/>
  <c r="K136" i="258" s="1"/>
  <c r="BO135" i="258"/>
  <c r="BN135" i="258"/>
  <c r="BI135" i="258"/>
  <c r="BL135" i="258" s="1"/>
  <c r="BB135" i="258"/>
  <c r="BE135" i="258" s="1"/>
  <c r="AU135" i="258"/>
  <c r="AX135" i="258" s="1"/>
  <c r="AN135" i="258"/>
  <c r="AQ135" i="258" s="1"/>
  <c r="AI135" i="258"/>
  <c r="AH135" i="258"/>
  <c r="AC135" i="258"/>
  <c r="AF135" i="258" s="1"/>
  <c r="V135" i="258"/>
  <c r="Y135" i="258" s="1"/>
  <c r="O135" i="258"/>
  <c r="R135" i="258" s="1"/>
  <c r="K135" i="258"/>
  <c r="H135" i="258"/>
  <c r="BO134" i="258"/>
  <c r="BN134" i="258"/>
  <c r="BI134" i="258"/>
  <c r="BL134" i="258" s="1"/>
  <c r="BB134" i="258"/>
  <c r="BE134" i="258" s="1"/>
  <c r="AU134" i="258"/>
  <c r="AX134" i="258" s="1"/>
  <c r="AN134" i="258"/>
  <c r="AQ134" i="258" s="1"/>
  <c r="AI134" i="258"/>
  <c r="AH134" i="258"/>
  <c r="AC134" i="258"/>
  <c r="AF134" i="258" s="1"/>
  <c r="V134" i="258"/>
  <c r="Y134" i="258" s="1"/>
  <c r="O134" i="258"/>
  <c r="R134" i="258" s="1"/>
  <c r="H134" i="258"/>
  <c r="K134" i="258" s="1"/>
  <c r="BO133" i="258"/>
  <c r="BN133" i="258"/>
  <c r="BI133" i="258"/>
  <c r="BL133" i="258" s="1"/>
  <c r="BB133" i="258"/>
  <c r="BE133" i="258" s="1"/>
  <c r="AU133" i="258"/>
  <c r="AX133" i="258" s="1"/>
  <c r="AN133" i="258"/>
  <c r="AQ133" i="258" s="1"/>
  <c r="AI133" i="258"/>
  <c r="AH133" i="258"/>
  <c r="AC133" i="258"/>
  <c r="AF133" i="258" s="1"/>
  <c r="V133" i="258"/>
  <c r="Y133" i="258" s="1"/>
  <c r="O133" i="258"/>
  <c r="R133" i="258" s="1"/>
  <c r="H133" i="258"/>
  <c r="K133" i="258" s="1"/>
  <c r="BO132" i="258"/>
  <c r="BN132" i="258"/>
  <c r="BI132" i="258"/>
  <c r="BL132" i="258" s="1"/>
  <c r="BB132" i="258"/>
  <c r="BE132" i="258" s="1"/>
  <c r="AU132" i="258"/>
  <c r="AX132" i="258" s="1"/>
  <c r="AN132" i="258"/>
  <c r="AQ132" i="258" s="1"/>
  <c r="AI132" i="258"/>
  <c r="AH132" i="258"/>
  <c r="AC132" i="258"/>
  <c r="AF132" i="258" s="1"/>
  <c r="V132" i="258"/>
  <c r="Y132" i="258" s="1"/>
  <c r="O132" i="258"/>
  <c r="R132" i="258" s="1"/>
  <c r="H132" i="258"/>
  <c r="BO131" i="258"/>
  <c r="BN131" i="258"/>
  <c r="BI131" i="258"/>
  <c r="BB131" i="258"/>
  <c r="BE131" i="258" s="1"/>
  <c r="AU131" i="258"/>
  <c r="AX131" i="258" s="1"/>
  <c r="AN131" i="258"/>
  <c r="AQ131" i="258" s="1"/>
  <c r="AI131" i="258"/>
  <c r="AH131" i="258"/>
  <c r="AC131" i="258"/>
  <c r="AF131" i="258" s="1"/>
  <c r="V131" i="258"/>
  <c r="Y131" i="258" s="1"/>
  <c r="O131" i="258"/>
  <c r="R131" i="258" s="1"/>
  <c r="H131" i="258"/>
  <c r="BO130" i="258"/>
  <c r="BN130" i="258"/>
  <c r="BI130" i="258"/>
  <c r="BL130" i="258" s="1"/>
  <c r="BB130" i="258"/>
  <c r="BE130" i="258" s="1"/>
  <c r="AU130" i="258"/>
  <c r="AN130" i="258"/>
  <c r="AQ130" i="258" s="1"/>
  <c r="AI130" i="258"/>
  <c r="AH130" i="258"/>
  <c r="AC130" i="258"/>
  <c r="V130" i="258"/>
  <c r="O130" i="258"/>
  <c r="K130" i="258"/>
  <c r="H130" i="258"/>
  <c r="BK129" i="258"/>
  <c r="BJ129" i="258"/>
  <c r="BH129" i="258"/>
  <c r="BG129" i="258"/>
  <c r="BF129" i="258"/>
  <c r="BD129" i="258"/>
  <c r="BC129" i="258"/>
  <c r="BA129" i="258"/>
  <c r="AZ129" i="258"/>
  <c r="AY129" i="258"/>
  <c r="AW129" i="258"/>
  <c r="AV129" i="258"/>
  <c r="AT129" i="258"/>
  <c r="AS129" i="258"/>
  <c r="AR129" i="258"/>
  <c r="AP129" i="258"/>
  <c r="AO129" i="258"/>
  <c r="AM129" i="258"/>
  <c r="AL129" i="258"/>
  <c r="AK129" i="258"/>
  <c r="AE129" i="258"/>
  <c r="AD129" i="258"/>
  <c r="AB129" i="258"/>
  <c r="AA129" i="258"/>
  <c r="Z129" i="258"/>
  <c r="X129" i="258"/>
  <c r="W129" i="258"/>
  <c r="U129" i="258"/>
  <c r="T129" i="258"/>
  <c r="S129" i="258"/>
  <c r="Q129" i="258"/>
  <c r="P129" i="258"/>
  <c r="N129" i="258"/>
  <c r="M129" i="258"/>
  <c r="L129" i="258"/>
  <c r="J129" i="258"/>
  <c r="I129" i="258"/>
  <c r="G129" i="258"/>
  <c r="F129" i="258"/>
  <c r="E129" i="258"/>
  <c r="BO128" i="258"/>
  <c r="BN128" i="258"/>
  <c r="BI128" i="258"/>
  <c r="BL128" i="258" s="1"/>
  <c r="BE128" i="258"/>
  <c r="BB128" i="258"/>
  <c r="AU128" i="258"/>
  <c r="AX128" i="258" s="1"/>
  <c r="AN128" i="258"/>
  <c r="AQ128" i="258" s="1"/>
  <c r="AI128" i="258"/>
  <c r="AH128" i="258"/>
  <c r="AC128" i="258"/>
  <c r="AF128" i="258" s="1"/>
  <c r="V128" i="258"/>
  <c r="Y128" i="258" s="1"/>
  <c r="O128" i="258"/>
  <c r="R128" i="258" s="1"/>
  <c r="H128" i="258"/>
  <c r="K128" i="258" s="1"/>
  <c r="BO127" i="258"/>
  <c r="BN127" i="258"/>
  <c r="BI127" i="258"/>
  <c r="BL127" i="258" s="1"/>
  <c r="BB127" i="258"/>
  <c r="BE127" i="258" s="1"/>
  <c r="AU127" i="258"/>
  <c r="AX127" i="258" s="1"/>
  <c r="AN127" i="258"/>
  <c r="AQ127" i="258" s="1"/>
  <c r="AI127" i="258"/>
  <c r="AH127" i="258"/>
  <c r="AC127" i="258"/>
  <c r="AF127" i="258" s="1"/>
  <c r="V127" i="258"/>
  <c r="Y127" i="258" s="1"/>
  <c r="O127" i="258"/>
  <c r="R127" i="258" s="1"/>
  <c r="H127" i="258"/>
  <c r="K127" i="258" s="1"/>
  <c r="BO126" i="258"/>
  <c r="BN126" i="258"/>
  <c r="BI126" i="258"/>
  <c r="BL126" i="258" s="1"/>
  <c r="BB126" i="258"/>
  <c r="BE126" i="258" s="1"/>
  <c r="AU126" i="258"/>
  <c r="AX126" i="258" s="1"/>
  <c r="AN126" i="258"/>
  <c r="AQ126" i="258" s="1"/>
  <c r="AI126" i="258"/>
  <c r="AH126" i="258"/>
  <c r="AC126" i="258"/>
  <c r="AF126" i="258" s="1"/>
  <c r="V126" i="258"/>
  <c r="Y126" i="258" s="1"/>
  <c r="O126" i="258"/>
  <c r="R126" i="258" s="1"/>
  <c r="K126" i="258"/>
  <c r="H126" i="258"/>
  <c r="BO124" i="258"/>
  <c r="BN124" i="258"/>
  <c r="BI124" i="258"/>
  <c r="BL124" i="258" s="1"/>
  <c r="BB124" i="258"/>
  <c r="BE124" i="258" s="1"/>
  <c r="AU124" i="258"/>
  <c r="AX124" i="258" s="1"/>
  <c r="AN124" i="258"/>
  <c r="AQ124" i="258" s="1"/>
  <c r="AI124" i="258"/>
  <c r="AH124" i="258"/>
  <c r="AC124" i="258"/>
  <c r="AF124" i="258" s="1"/>
  <c r="V124" i="258"/>
  <c r="Y124" i="258" s="1"/>
  <c r="O124" i="258"/>
  <c r="R124" i="258" s="1"/>
  <c r="H124" i="258"/>
  <c r="BO123" i="258"/>
  <c r="BN123" i="258"/>
  <c r="BI123" i="258"/>
  <c r="BL123" i="258" s="1"/>
  <c r="BB123" i="258"/>
  <c r="BE123" i="258" s="1"/>
  <c r="AU123" i="258"/>
  <c r="AX123" i="258" s="1"/>
  <c r="AN123" i="258"/>
  <c r="AQ123" i="258" s="1"/>
  <c r="AI123" i="258"/>
  <c r="AH123" i="258"/>
  <c r="AC123" i="258"/>
  <c r="AF123" i="258" s="1"/>
  <c r="V123" i="258"/>
  <c r="Y123" i="258" s="1"/>
  <c r="O123" i="258"/>
  <c r="R123" i="258" s="1"/>
  <c r="H123" i="258"/>
  <c r="K123" i="258" s="1"/>
  <c r="BO121" i="258"/>
  <c r="BN121" i="258"/>
  <c r="BI121" i="258"/>
  <c r="BL121" i="258" s="1"/>
  <c r="BB121" i="258"/>
  <c r="AU121" i="258"/>
  <c r="AX121" i="258" s="1"/>
  <c r="AN121" i="258"/>
  <c r="AQ121" i="258" s="1"/>
  <c r="AI121" i="258"/>
  <c r="AH121" i="258"/>
  <c r="AC121" i="258"/>
  <c r="V121" i="258"/>
  <c r="Y121" i="258" s="1"/>
  <c r="O121" i="258"/>
  <c r="AG121" i="258" s="1"/>
  <c r="H121" i="258"/>
  <c r="K121" i="258" s="1"/>
  <c r="BK119" i="258"/>
  <c r="BJ119" i="258"/>
  <c r="BH119" i="258"/>
  <c r="BG119" i="258"/>
  <c r="BF119" i="258"/>
  <c r="BD119" i="258"/>
  <c r="BC119" i="258"/>
  <c r="BA119" i="258"/>
  <c r="AZ119" i="258"/>
  <c r="AY119" i="258"/>
  <c r="AW119" i="258"/>
  <c r="AV119" i="258"/>
  <c r="AT119" i="258"/>
  <c r="AS119" i="258"/>
  <c r="AR119" i="258"/>
  <c r="AP119" i="258"/>
  <c r="AO119" i="258"/>
  <c r="AM119" i="258"/>
  <c r="AL119" i="258"/>
  <c r="AK119" i="258"/>
  <c r="AE119" i="258"/>
  <c r="AD119" i="258"/>
  <c r="AB119" i="258"/>
  <c r="AA119" i="258"/>
  <c r="Z119" i="258"/>
  <c r="X119" i="258"/>
  <c r="W119" i="258"/>
  <c r="U119" i="258"/>
  <c r="T119" i="258"/>
  <c r="S119" i="258"/>
  <c r="Q119" i="258"/>
  <c r="P119" i="258"/>
  <c r="N119" i="258"/>
  <c r="M119" i="258"/>
  <c r="L119" i="258"/>
  <c r="J119" i="258"/>
  <c r="I119" i="258"/>
  <c r="G119" i="258"/>
  <c r="F119" i="258"/>
  <c r="E119" i="258"/>
  <c r="BO118" i="258"/>
  <c r="BN118" i="258"/>
  <c r="BI118" i="258"/>
  <c r="BL118" i="258" s="1"/>
  <c r="BB118" i="258"/>
  <c r="BE118" i="258" s="1"/>
  <c r="AU118" i="258"/>
  <c r="AX118" i="258" s="1"/>
  <c r="AN118" i="258"/>
  <c r="AQ118" i="258" s="1"/>
  <c r="AI118" i="258"/>
  <c r="AH118" i="258"/>
  <c r="AC118" i="258"/>
  <c r="AF118" i="258" s="1"/>
  <c r="V118" i="258"/>
  <c r="Y118" i="258" s="1"/>
  <c r="O118" i="258"/>
  <c r="R118" i="258" s="1"/>
  <c r="H118" i="258"/>
  <c r="K118" i="258" s="1"/>
  <c r="BO117" i="258"/>
  <c r="BN117" i="258"/>
  <c r="BI117" i="258"/>
  <c r="BL117" i="258" s="1"/>
  <c r="BB117" i="258"/>
  <c r="BE117" i="258" s="1"/>
  <c r="AU117" i="258"/>
  <c r="AX117" i="258" s="1"/>
  <c r="AN117" i="258"/>
  <c r="AQ117" i="258" s="1"/>
  <c r="AI117" i="258"/>
  <c r="AH117" i="258"/>
  <c r="AC117" i="258"/>
  <c r="AF117" i="258" s="1"/>
  <c r="V117" i="258"/>
  <c r="Y117" i="258" s="1"/>
  <c r="O117" i="258"/>
  <c r="R117" i="258" s="1"/>
  <c r="H117" i="258"/>
  <c r="K117" i="258" s="1"/>
  <c r="BO116" i="258"/>
  <c r="BN116" i="258"/>
  <c r="BI116" i="258"/>
  <c r="BL116" i="258" s="1"/>
  <c r="BB116" i="258"/>
  <c r="BE116" i="258" s="1"/>
  <c r="AU116" i="258"/>
  <c r="AN116" i="258"/>
  <c r="AQ116" i="258" s="1"/>
  <c r="AI116" i="258"/>
  <c r="AH116" i="258"/>
  <c r="AC116" i="258"/>
  <c r="AF116" i="258" s="1"/>
  <c r="V116" i="258"/>
  <c r="Y116" i="258" s="1"/>
  <c r="O116" i="258"/>
  <c r="H116" i="258"/>
  <c r="K116" i="258" s="1"/>
  <c r="BO115" i="258"/>
  <c r="BN115" i="258"/>
  <c r="BI115" i="258"/>
  <c r="BL115" i="258" s="1"/>
  <c r="BB115" i="258"/>
  <c r="BE115" i="258" s="1"/>
  <c r="AU115" i="258"/>
  <c r="AX115" i="258" s="1"/>
  <c r="AN115" i="258"/>
  <c r="AQ115" i="258" s="1"/>
  <c r="AI115" i="258"/>
  <c r="AH115" i="258"/>
  <c r="AC115" i="258"/>
  <c r="V115" i="258"/>
  <c r="Y115" i="258" s="1"/>
  <c r="O115" i="258"/>
  <c r="R115" i="258" s="1"/>
  <c r="H115" i="258"/>
  <c r="BO114" i="258"/>
  <c r="BO119" i="258" s="1"/>
  <c r="BN114" i="258"/>
  <c r="BI114" i="258"/>
  <c r="BB114" i="258"/>
  <c r="AU114" i="258"/>
  <c r="AX114" i="258" s="1"/>
  <c r="AN114" i="258"/>
  <c r="AQ114" i="258" s="1"/>
  <c r="AI114" i="258"/>
  <c r="AI119" i="258" s="1"/>
  <c r="AH114" i="258"/>
  <c r="AG114" i="258"/>
  <c r="AC114" i="258"/>
  <c r="AF114" i="258" s="1"/>
  <c r="V114" i="258"/>
  <c r="Y114" i="258" s="1"/>
  <c r="O114" i="258"/>
  <c r="R114" i="258" s="1"/>
  <c r="H114" i="258"/>
  <c r="BK113" i="258"/>
  <c r="BJ113" i="258"/>
  <c r="BH113" i="258"/>
  <c r="BG113" i="258"/>
  <c r="BF113" i="258"/>
  <c r="BD113" i="258"/>
  <c r="BC113" i="258"/>
  <c r="BA113" i="258"/>
  <c r="AZ113" i="258"/>
  <c r="AY113" i="258"/>
  <c r="AW113" i="258"/>
  <c r="AV113" i="258"/>
  <c r="AT113" i="258"/>
  <c r="AS113" i="258"/>
  <c r="AR113" i="258"/>
  <c r="AP113" i="258"/>
  <c r="AO113" i="258"/>
  <c r="AM113" i="258"/>
  <c r="AL113" i="258"/>
  <c r="AK113" i="258"/>
  <c r="AE113" i="258"/>
  <c r="AD113" i="258"/>
  <c r="AB113" i="258"/>
  <c r="AA113" i="258"/>
  <c r="Z113" i="258"/>
  <c r="X113" i="258"/>
  <c r="W113" i="258"/>
  <c r="U113" i="258"/>
  <c r="T113" i="258"/>
  <c r="S113" i="258"/>
  <c r="Q113" i="258"/>
  <c r="P113" i="258"/>
  <c r="N113" i="258"/>
  <c r="M113" i="258"/>
  <c r="L113" i="258"/>
  <c r="J113" i="258"/>
  <c r="I113" i="258"/>
  <c r="G113" i="258"/>
  <c r="F113" i="258"/>
  <c r="E113" i="258"/>
  <c r="BO112" i="258"/>
  <c r="BN112" i="258"/>
  <c r="BI112" i="258"/>
  <c r="BL112" i="258" s="1"/>
  <c r="BB112" i="258"/>
  <c r="BE112" i="258" s="1"/>
  <c r="AU112" i="258"/>
  <c r="AX112" i="258" s="1"/>
  <c r="AN112" i="258"/>
  <c r="AQ112" i="258" s="1"/>
  <c r="AI112" i="258"/>
  <c r="AH112" i="258"/>
  <c r="AC112" i="258"/>
  <c r="AF112" i="258" s="1"/>
  <c r="V112" i="258"/>
  <c r="Y112" i="258" s="1"/>
  <c r="O112" i="258"/>
  <c r="R112" i="258" s="1"/>
  <c r="H112" i="258"/>
  <c r="K112" i="258" s="1"/>
  <c r="BO111" i="258"/>
  <c r="BN111" i="258"/>
  <c r="BI111" i="258"/>
  <c r="BL111" i="258" s="1"/>
  <c r="BB111" i="258"/>
  <c r="BE111" i="258" s="1"/>
  <c r="AU111" i="258"/>
  <c r="AX111" i="258" s="1"/>
  <c r="AN111" i="258"/>
  <c r="AQ111" i="258" s="1"/>
  <c r="AI111" i="258"/>
  <c r="AH111" i="258"/>
  <c r="AC111" i="258"/>
  <c r="AF111" i="258" s="1"/>
  <c r="V111" i="258"/>
  <c r="Y111" i="258" s="1"/>
  <c r="O111" i="258"/>
  <c r="R111" i="258" s="1"/>
  <c r="H111" i="258"/>
  <c r="BO110" i="258"/>
  <c r="BN110" i="258"/>
  <c r="BI110" i="258"/>
  <c r="BL110" i="258" s="1"/>
  <c r="BB110" i="258"/>
  <c r="BE110" i="258" s="1"/>
  <c r="AU110" i="258"/>
  <c r="AX110" i="258" s="1"/>
  <c r="AN110" i="258"/>
  <c r="AQ110" i="258" s="1"/>
  <c r="AI110" i="258"/>
  <c r="AH110" i="258"/>
  <c r="AC110" i="258"/>
  <c r="AF110" i="258" s="1"/>
  <c r="V110" i="258"/>
  <c r="Y110" i="258" s="1"/>
  <c r="O110" i="258"/>
  <c r="R110" i="258" s="1"/>
  <c r="H110" i="258"/>
  <c r="K110" i="258" s="1"/>
  <c r="BO109" i="258"/>
  <c r="BN109" i="258"/>
  <c r="BI109" i="258"/>
  <c r="BL109" i="258" s="1"/>
  <c r="BB109" i="258"/>
  <c r="BE109" i="258" s="1"/>
  <c r="AU109" i="258"/>
  <c r="AX109" i="258" s="1"/>
  <c r="AN109" i="258"/>
  <c r="AQ109" i="258" s="1"/>
  <c r="AI109" i="258"/>
  <c r="AH109" i="258"/>
  <c r="AC109" i="258"/>
  <c r="AF109" i="258" s="1"/>
  <c r="V109" i="258"/>
  <c r="Y109" i="258" s="1"/>
  <c r="O109" i="258"/>
  <c r="R109" i="258" s="1"/>
  <c r="H109" i="258"/>
  <c r="BO108" i="258"/>
  <c r="BN108" i="258"/>
  <c r="BI108" i="258"/>
  <c r="BL108" i="258" s="1"/>
  <c r="BB108" i="258"/>
  <c r="BE108" i="258" s="1"/>
  <c r="AU108" i="258"/>
  <c r="AX108" i="258" s="1"/>
  <c r="AN108" i="258"/>
  <c r="AQ108" i="258" s="1"/>
  <c r="AI108" i="258"/>
  <c r="AH108" i="258"/>
  <c r="AC108" i="258"/>
  <c r="AF108" i="258" s="1"/>
  <c r="V108" i="258"/>
  <c r="O108" i="258"/>
  <c r="R108" i="258" s="1"/>
  <c r="H108" i="258"/>
  <c r="K108" i="258" s="1"/>
  <c r="BO107" i="258"/>
  <c r="BN107" i="258"/>
  <c r="BI107" i="258"/>
  <c r="BL107" i="258" s="1"/>
  <c r="BB107" i="258"/>
  <c r="BE107" i="258" s="1"/>
  <c r="AU107" i="258"/>
  <c r="AX107" i="258" s="1"/>
  <c r="AN107" i="258"/>
  <c r="AQ107" i="258" s="1"/>
  <c r="AI107" i="258"/>
  <c r="AH107" i="258"/>
  <c r="AC107" i="258"/>
  <c r="AF107" i="258" s="1"/>
  <c r="V107" i="258"/>
  <c r="Y107" i="258" s="1"/>
  <c r="O107" i="258"/>
  <c r="R107" i="258" s="1"/>
  <c r="H107" i="258"/>
  <c r="K107" i="258" s="1"/>
  <c r="BO106" i="258"/>
  <c r="BN106" i="258"/>
  <c r="BI106" i="258"/>
  <c r="BL106" i="258" s="1"/>
  <c r="BB106" i="258"/>
  <c r="BE106" i="258" s="1"/>
  <c r="AU106" i="258"/>
  <c r="AX106" i="258" s="1"/>
  <c r="AN106" i="258"/>
  <c r="AQ106" i="258" s="1"/>
  <c r="AI106" i="258"/>
  <c r="AH106" i="258"/>
  <c r="AC106" i="258"/>
  <c r="AF106" i="258" s="1"/>
  <c r="V106" i="258"/>
  <c r="Y106" i="258" s="1"/>
  <c r="O106" i="258"/>
  <c r="H106" i="258"/>
  <c r="K106" i="258" s="1"/>
  <c r="BO105" i="258"/>
  <c r="BN105" i="258"/>
  <c r="BI105" i="258"/>
  <c r="BL105" i="258" s="1"/>
  <c r="BB105" i="258"/>
  <c r="BE105" i="258" s="1"/>
  <c r="AU105" i="258"/>
  <c r="AX105" i="258" s="1"/>
  <c r="AN105" i="258"/>
  <c r="AQ105" i="258" s="1"/>
  <c r="AI105" i="258"/>
  <c r="AH105" i="258"/>
  <c r="AC105" i="258"/>
  <c r="AF105" i="258" s="1"/>
  <c r="V105" i="258"/>
  <c r="Y105" i="258" s="1"/>
  <c r="O105" i="258"/>
  <c r="R105" i="258" s="1"/>
  <c r="H105" i="258"/>
  <c r="BO104" i="258"/>
  <c r="BN104" i="258"/>
  <c r="BI104" i="258"/>
  <c r="BL104" i="258" s="1"/>
  <c r="BB104" i="258"/>
  <c r="BE104" i="258" s="1"/>
  <c r="AU104" i="258"/>
  <c r="AX104" i="258" s="1"/>
  <c r="AN104" i="258"/>
  <c r="AQ104" i="258" s="1"/>
  <c r="AI104" i="258"/>
  <c r="AH104" i="258"/>
  <c r="AC104" i="258"/>
  <c r="AF104" i="258" s="1"/>
  <c r="V104" i="258"/>
  <c r="Y104" i="258" s="1"/>
  <c r="O104" i="258"/>
  <c r="R104" i="258" s="1"/>
  <c r="H104" i="258"/>
  <c r="K104" i="258" s="1"/>
  <c r="BO103" i="258"/>
  <c r="BN103" i="258"/>
  <c r="BI103" i="258"/>
  <c r="BL103" i="258" s="1"/>
  <c r="BB103" i="258"/>
  <c r="BE103" i="258" s="1"/>
  <c r="AU103" i="258"/>
  <c r="AX103" i="258" s="1"/>
  <c r="AN103" i="258"/>
  <c r="AI103" i="258"/>
  <c r="AH103" i="258"/>
  <c r="AC103" i="258"/>
  <c r="AF103" i="258" s="1"/>
  <c r="V103" i="258"/>
  <c r="Y103" i="258" s="1"/>
  <c r="O103" i="258"/>
  <c r="H103" i="258"/>
  <c r="K103" i="258" s="1"/>
  <c r="BO102" i="258"/>
  <c r="BN102" i="258"/>
  <c r="BI102" i="258"/>
  <c r="BL102" i="258" s="1"/>
  <c r="BB102" i="258"/>
  <c r="BE102" i="258" s="1"/>
  <c r="AU102" i="258"/>
  <c r="AX102" i="258" s="1"/>
  <c r="AN102" i="258"/>
  <c r="AI102" i="258"/>
  <c r="AH102" i="258"/>
  <c r="AC102" i="258"/>
  <c r="AF102" i="258" s="1"/>
  <c r="V102" i="258"/>
  <c r="Y102" i="258" s="1"/>
  <c r="O102" i="258"/>
  <c r="R102" i="258" s="1"/>
  <c r="H102" i="258"/>
  <c r="BO101" i="258"/>
  <c r="BN101" i="258"/>
  <c r="BI101" i="258"/>
  <c r="BL101" i="258" s="1"/>
  <c r="BB101" i="258"/>
  <c r="BE101" i="258" s="1"/>
  <c r="AU101" i="258"/>
  <c r="AX101" i="258" s="1"/>
  <c r="AN101" i="258"/>
  <c r="AI101" i="258"/>
  <c r="AH101" i="258"/>
  <c r="AC101" i="258"/>
  <c r="AF101" i="258" s="1"/>
  <c r="V101" i="258"/>
  <c r="Y101" i="258" s="1"/>
  <c r="O101" i="258"/>
  <c r="R101" i="258" s="1"/>
  <c r="H101" i="258"/>
  <c r="BO100" i="258"/>
  <c r="BN100" i="258"/>
  <c r="BI100" i="258"/>
  <c r="BL100" i="258" s="1"/>
  <c r="BB100" i="258"/>
  <c r="BE100" i="258" s="1"/>
  <c r="AU100" i="258"/>
  <c r="AX100" i="258" s="1"/>
  <c r="AN100" i="258"/>
  <c r="AQ100" i="258" s="1"/>
  <c r="AI100" i="258"/>
  <c r="AH100" i="258"/>
  <c r="AC100" i="258"/>
  <c r="AF100" i="258" s="1"/>
  <c r="V100" i="258"/>
  <c r="Y100" i="258" s="1"/>
  <c r="O100" i="258"/>
  <c r="R100" i="258" s="1"/>
  <c r="H100" i="258"/>
  <c r="K100" i="258" s="1"/>
  <c r="BO99" i="258"/>
  <c r="BN99" i="258"/>
  <c r="BI99" i="258"/>
  <c r="BL99" i="258" s="1"/>
  <c r="BB99" i="258"/>
  <c r="BE99" i="258" s="1"/>
  <c r="AU99" i="258"/>
  <c r="AX99" i="258" s="1"/>
  <c r="AN99" i="258"/>
  <c r="AQ99" i="258" s="1"/>
  <c r="AI99" i="258"/>
  <c r="AH99" i="258"/>
  <c r="AC99" i="258"/>
  <c r="AF99" i="258" s="1"/>
  <c r="V99" i="258"/>
  <c r="Y99" i="258" s="1"/>
  <c r="O99" i="258"/>
  <c r="R99" i="258" s="1"/>
  <c r="H99" i="258"/>
  <c r="BO98" i="258"/>
  <c r="BN98" i="258"/>
  <c r="BI98" i="258"/>
  <c r="BL98" i="258" s="1"/>
  <c r="BB98" i="258"/>
  <c r="BE98" i="258" s="1"/>
  <c r="AU98" i="258"/>
  <c r="AX98" i="258" s="1"/>
  <c r="AN98" i="258"/>
  <c r="AQ98" i="258" s="1"/>
  <c r="AI98" i="258"/>
  <c r="AH98" i="258"/>
  <c r="AC98" i="258"/>
  <c r="AF98" i="258" s="1"/>
  <c r="V98" i="258"/>
  <c r="Y98" i="258" s="1"/>
  <c r="O98" i="258"/>
  <c r="R98" i="258" s="1"/>
  <c r="K98" i="258"/>
  <c r="H98" i="258"/>
  <c r="BO97" i="258"/>
  <c r="BN97" i="258"/>
  <c r="BI97" i="258"/>
  <c r="BL97" i="258" s="1"/>
  <c r="BB97" i="258"/>
  <c r="BE97" i="258" s="1"/>
  <c r="AU97" i="258"/>
  <c r="AN97" i="258"/>
  <c r="AQ97" i="258" s="1"/>
  <c r="AI97" i="258"/>
  <c r="AH97" i="258"/>
  <c r="AC97" i="258"/>
  <c r="AF97" i="258" s="1"/>
  <c r="V97" i="258"/>
  <c r="Y97" i="258" s="1"/>
  <c r="O97" i="258"/>
  <c r="R97" i="258" s="1"/>
  <c r="H97" i="258"/>
  <c r="K97" i="258" s="1"/>
  <c r="BO96" i="258"/>
  <c r="BN96" i="258"/>
  <c r="BI96" i="258"/>
  <c r="BL96" i="258" s="1"/>
  <c r="BB96" i="258"/>
  <c r="BE96" i="258" s="1"/>
  <c r="AU96" i="258"/>
  <c r="AX96" i="258" s="1"/>
  <c r="AN96" i="258"/>
  <c r="AQ96" i="258" s="1"/>
  <c r="AI96" i="258"/>
  <c r="AH96" i="258"/>
  <c r="AC96" i="258"/>
  <c r="AF96" i="258" s="1"/>
  <c r="V96" i="258"/>
  <c r="Y96" i="258" s="1"/>
  <c r="O96" i="258"/>
  <c r="R96" i="258" s="1"/>
  <c r="H96" i="258"/>
  <c r="K96" i="258" s="1"/>
  <c r="BO95" i="258"/>
  <c r="BN95" i="258"/>
  <c r="BI95" i="258"/>
  <c r="BL95" i="258" s="1"/>
  <c r="BB95" i="258"/>
  <c r="BE95" i="258" s="1"/>
  <c r="AU95" i="258"/>
  <c r="AX95" i="258" s="1"/>
  <c r="AN95" i="258"/>
  <c r="AI95" i="258"/>
  <c r="AH95" i="258"/>
  <c r="AC95" i="258"/>
  <c r="AF95" i="258" s="1"/>
  <c r="V95" i="258"/>
  <c r="Y95" i="258" s="1"/>
  <c r="O95" i="258"/>
  <c r="H95" i="258"/>
  <c r="K95" i="258" s="1"/>
  <c r="BO94" i="258"/>
  <c r="BN94" i="258"/>
  <c r="BI94" i="258"/>
  <c r="BL94" i="258" s="1"/>
  <c r="BB94" i="258"/>
  <c r="BE94" i="258" s="1"/>
  <c r="AU94" i="258"/>
  <c r="AX94" i="258" s="1"/>
  <c r="AN94" i="258"/>
  <c r="AQ94" i="258" s="1"/>
  <c r="AI94" i="258"/>
  <c r="AH94" i="258"/>
  <c r="AC94" i="258"/>
  <c r="AF94" i="258" s="1"/>
  <c r="V94" i="258"/>
  <c r="Y94" i="258" s="1"/>
  <c r="O94" i="258"/>
  <c r="R94" i="258" s="1"/>
  <c r="H94" i="258"/>
  <c r="K94" i="258" s="1"/>
  <c r="BO93" i="258"/>
  <c r="BN93" i="258"/>
  <c r="BI93" i="258"/>
  <c r="BL93" i="258" s="1"/>
  <c r="BE93" i="258"/>
  <c r="BB93" i="258"/>
  <c r="AU93" i="258"/>
  <c r="AX93" i="258" s="1"/>
  <c r="AN93" i="258"/>
  <c r="AQ93" i="258" s="1"/>
  <c r="AI93" i="258"/>
  <c r="AH93" i="258"/>
  <c r="AC93" i="258"/>
  <c r="AF93" i="258" s="1"/>
  <c r="V93" i="258"/>
  <c r="O93" i="258"/>
  <c r="R93" i="258" s="1"/>
  <c r="H93" i="258"/>
  <c r="K93" i="258" s="1"/>
  <c r="BO92" i="258"/>
  <c r="BN92" i="258"/>
  <c r="BI92" i="258"/>
  <c r="BB92" i="258"/>
  <c r="BE92" i="258" s="1"/>
  <c r="AU92" i="258"/>
  <c r="AX92" i="258" s="1"/>
  <c r="AN92" i="258"/>
  <c r="AQ92" i="258" s="1"/>
  <c r="AI92" i="258"/>
  <c r="AH92" i="258"/>
  <c r="AC92" i="258"/>
  <c r="AF92" i="258" s="1"/>
  <c r="V92" i="258"/>
  <c r="Y92" i="258" s="1"/>
  <c r="O92" i="258"/>
  <c r="R92" i="258" s="1"/>
  <c r="H92" i="258"/>
  <c r="BO91" i="258"/>
  <c r="BN91" i="258"/>
  <c r="BL91" i="258"/>
  <c r="BI91" i="258"/>
  <c r="BB91" i="258"/>
  <c r="AU91" i="258"/>
  <c r="AX91" i="258" s="1"/>
  <c r="AN91" i="258"/>
  <c r="AQ91" i="258" s="1"/>
  <c r="AI91" i="258"/>
  <c r="AH91" i="258"/>
  <c r="AC91" i="258"/>
  <c r="AF91" i="258" s="1"/>
  <c r="V91" i="258"/>
  <c r="Y91" i="258" s="1"/>
  <c r="O91" i="258"/>
  <c r="R91" i="258" s="1"/>
  <c r="H91" i="258"/>
  <c r="K91" i="258" s="1"/>
  <c r="BO90" i="258"/>
  <c r="BN90" i="258"/>
  <c r="BI90" i="258"/>
  <c r="BL90" i="258" s="1"/>
  <c r="BB90" i="258"/>
  <c r="BE90" i="258" s="1"/>
  <c r="AU90" i="258"/>
  <c r="AX90" i="258" s="1"/>
  <c r="AN90" i="258"/>
  <c r="AQ90" i="258" s="1"/>
  <c r="AI90" i="258"/>
  <c r="AH90" i="258"/>
  <c r="AC90" i="258"/>
  <c r="V90" i="258"/>
  <c r="Y90" i="258" s="1"/>
  <c r="O90" i="258"/>
  <c r="R90" i="258" s="1"/>
  <c r="H90" i="258"/>
  <c r="K90" i="258" s="1"/>
  <c r="BO89" i="258"/>
  <c r="BN89" i="258"/>
  <c r="BI89" i="258"/>
  <c r="BL89" i="258" s="1"/>
  <c r="BB89" i="258"/>
  <c r="BE89" i="258" s="1"/>
  <c r="AU89" i="258"/>
  <c r="AX89" i="258" s="1"/>
  <c r="AN89" i="258"/>
  <c r="AQ89" i="258" s="1"/>
  <c r="AI89" i="258"/>
  <c r="AH89" i="258"/>
  <c r="AF89" i="258"/>
  <c r="AC89" i="258"/>
  <c r="V89" i="258"/>
  <c r="Y89" i="258" s="1"/>
  <c r="O89" i="258"/>
  <c r="R89" i="258" s="1"/>
  <c r="H89" i="258"/>
  <c r="BO88" i="258"/>
  <c r="BN88" i="258"/>
  <c r="BI88" i="258"/>
  <c r="BL88" i="258" s="1"/>
  <c r="BB88" i="258"/>
  <c r="BE88" i="258" s="1"/>
  <c r="AU88" i="258"/>
  <c r="AX88" i="258" s="1"/>
  <c r="AN88" i="258"/>
  <c r="AQ88" i="258" s="1"/>
  <c r="AI88" i="258"/>
  <c r="AH88" i="258"/>
  <c r="AC88" i="258"/>
  <c r="AF88" i="258" s="1"/>
  <c r="V88" i="258"/>
  <c r="Y88" i="258" s="1"/>
  <c r="O88" i="258"/>
  <c r="R88" i="258" s="1"/>
  <c r="H88" i="258"/>
  <c r="K88" i="258" s="1"/>
  <c r="BO87" i="258"/>
  <c r="BN87" i="258"/>
  <c r="BI87" i="258"/>
  <c r="BL87" i="258" s="1"/>
  <c r="BB87" i="258"/>
  <c r="BE87" i="258" s="1"/>
  <c r="AU87" i="258"/>
  <c r="AX87" i="258" s="1"/>
  <c r="AN87" i="258"/>
  <c r="AQ87" i="258" s="1"/>
  <c r="AI87" i="258"/>
  <c r="AH87" i="258"/>
  <c r="AC87" i="258"/>
  <c r="AF87" i="258" s="1"/>
  <c r="V87" i="258"/>
  <c r="Y87" i="258" s="1"/>
  <c r="O87" i="258"/>
  <c r="R87" i="258" s="1"/>
  <c r="H87" i="258"/>
  <c r="BO86" i="258"/>
  <c r="BN86" i="258"/>
  <c r="BI86" i="258"/>
  <c r="BL86" i="258" s="1"/>
  <c r="BB86" i="258"/>
  <c r="BE86" i="258" s="1"/>
  <c r="AU86" i="258"/>
  <c r="AX86" i="258" s="1"/>
  <c r="AN86" i="258"/>
  <c r="AQ86" i="258" s="1"/>
  <c r="AI86" i="258"/>
  <c r="AH86" i="258"/>
  <c r="AC86" i="258"/>
  <c r="AF86" i="258" s="1"/>
  <c r="V86" i="258"/>
  <c r="Y86" i="258" s="1"/>
  <c r="O86" i="258"/>
  <c r="R86" i="258" s="1"/>
  <c r="H86" i="258"/>
  <c r="K86" i="258" s="1"/>
  <c r="BO85" i="258"/>
  <c r="BN85" i="258"/>
  <c r="BI85" i="258"/>
  <c r="BL85" i="258" s="1"/>
  <c r="BB85" i="258"/>
  <c r="BE85" i="258" s="1"/>
  <c r="AU85" i="258"/>
  <c r="AX85" i="258" s="1"/>
  <c r="AN85" i="258"/>
  <c r="AQ85" i="258" s="1"/>
  <c r="AI85" i="258"/>
  <c r="AH85" i="258"/>
  <c r="AC85" i="258"/>
  <c r="AF85" i="258" s="1"/>
  <c r="V85" i="258"/>
  <c r="Y85" i="258" s="1"/>
  <c r="O85" i="258"/>
  <c r="R85" i="258" s="1"/>
  <c r="H85" i="258"/>
  <c r="K85" i="258" s="1"/>
  <c r="BO84" i="258"/>
  <c r="BN84" i="258"/>
  <c r="BI84" i="258"/>
  <c r="BL84" i="258" s="1"/>
  <c r="BB84" i="258"/>
  <c r="BE84" i="258" s="1"/>
  <c r="AU84" i="258"/>
  <c r="AX84" i="258" s="1"/>
  <c r="AN84" i="258"/>
  <c r="AQ84" i="258" s="1"/>
  <c r="AI84" i="258"/>
  <c r="AH84" i="258"/>
  <c r="AC84" i="258"/>
  <c r="AF84" i="258" s="1"/>
  <c r="V84" i="258"/>
  <c r="Y84" i="258" s="1"/>
  <c r="O84" i="258"/>
  <c r="H84" i="258"/>
  <c r="K84" i="258" s="1"/>
  <c r="BO83" i="258"/>
  <c r="BN83" i="258"/>
  <c r="BI83" i="258"/>
  <c r="BL83" i="258" s="1"/>
  <c r="BB83" i="258"/>
  <c r="BE83" i="258" s="1"/>
  <c r="AU83" i="258"/>
  <c r="AX83" i="258" s="1"/>
  <c r="AN83" i="258"/>
  <c r="AQ83" i="258" s="1"/>
  <c r="AI83" i="258"/>
  <c r="AH83" i="258"/>
  <c r="AC83" i="258"/>
  <c r="AF83" i="258" s="1"/>
  <c r="V83" i="258"/>
  <c r="Y83" i="258" s="1"/>
  <c r="O83" i="258"/>
  <c r="R83" i="258" s="1"/>
  <c r="H83" i="258"/>
  <c r="K83" i="258" s="1"/>
  <c r="BO82" i="258"/>
  <c r="BN82" i="258"/>
  <c r="BI82" i="258"/>
  <c r="BL82" i="258" s="1"/>
  <c r="BB82" i="258"/>
  <c r="AU82" i="258"/>
  <c r="AX82" i="258" s="1"/>
  <c r="AN82" i="258"/>
  <c r="AQ82" i="258" s="1"/>
  <c r="AI82" i="258"/>
  <c r="AH82" i="258"/>
  <c r="AC82" i="258"/>
  <c r="AF82" i="258" s="1"/>
  <c r="V82" i="258"/>
  <c r="Y82" i="258" s="1"/>
  <c r="O82" i="258"/>
  <c r="H82" i="258"/>
  <c r="K82" i="258" s="1"/>
  <c r="BO81" i="258"/>
  <c r="BN81" i="258"/>
  <c r="BI81" i="258"/>
  <c r="BL81" i="258" s="1"/>
  <c r="BB81" i="258"/>
  <c r="BE81" i="258" s="1"/>
  <c r="AU81" i="258"/>
  <c r="AX81" i="258" s="1"/>
  <c r="AN81" i="258"/>
  <c r="AQ81" i="258" s="1"/>
  <c r="AI81" i="258"/>
  <c r="AH81" i="258"/>
  <c r="AC81" i="258"/>
  <c r="AF81" i="258" s="1"/>
  <c r="V81" i="258"/>
  <c r="Y81" i="258" s="1"/>
  <c r="O81" i="258"/>
  <c r="R81" i="258" s="1"/>
  <c r="H81" i="258"/>
  <c r="K81" i="258" s="1"/>
  <c r="BO80" i="258"/>
  <c r="BN80" i="258"/>
  <c r="BI80" i="258"/>
  <c r="BB80" i="258"/>
  <c r="AU80" i="258"/>
  <c r="AX80" i="258" s="1"/>
  <c r="AN80" i="258"/>
  <c r="AI80" i="258"/>
  <c r="AH80" i="258"/>
  <c r="AC80" i="258"/>
  <c r="AF80" i="258" s="1"/>
  <c r="V80" i="258"/>
  <c r="Y80" i="258" s="1"/>
  <c r="O80" i="258"/>
  <c r="H80" i="258"/>
  <c r="BK78" i="258"/>
  <c r="BJ78" i="258"/>
  <c r="BH78" i="258"/>
  <c r="BG78" i="258"/>
  <c r="BF78" i="258"/>
  <c r="BD78" i="258"/>
  <c r="BC78" i="258"/>
  <c r="BA78" i="258"/>
  <c r="AZ78" i="258"/>
  <c r="AY78" i="258"/>
  <c r="AW78" i="258"/>
  <c r="AV78" i="258"/>
  <c r="AT78" i="258"/>
  <c r="AS78" i="258"/>
  <c r="AR78" i="258"/>
  <c r="AP78" i="258"/>
  <c r="AO78" i="258"/>
  <c r="AM78" i="258"/>
  <c r="AL78" i="258"/>
  <c r="AK78" i="258"/>
  <c r="AE78" i="258"/>
  <c r="AD78" i="258"/>
  <c r="AB78" i="258"/>
  <c r="AA78" i="258"/>
  <c r="Z78" i="258"/>
  <c r="X78" i="258"/>
  <c r="W78" i="258"/>
  <c r="U78" i="258"/>
  <c r="T78" i="258"/>
  <c r="S78" i="258"/>
  <c r="Q78" i="258"/>
  <c r="P78" i="258"/>
  <c r="N78" i="258"/>
  <c r="M78" i="258"/>
  <c r="L78" i="258"/>
  <c r="J78" i="258"/>
  <c r="I78" i="258"/>
  <c r="G78" i="258"/>
  <c r="F78" i="258"/>
  <c r="E78" i="258"/>
  <c r="BO77" i="258"/>
  <c r="BN77" i="258"/>
  <c r="BL77" i="258"/>
  <c r="BI77" i="258"/>
  <c r="BB77" i="258"/>
  <c r="BE77" i="258" s="1"/>
  <c r="AX77" i="258"/>
  <c r="AU77" i="258"/>
  <c r="AN77" i="258"/>
  <c r="AQ77" i="258" s="1"/>
  <c r="AI77" i="258"/>
  <c r="AH77" i="258"/>
  <c r="AC77" i="258"/>
  <c r="AF77" i="258" s="1"/>
  <c r="V77" i="258"/>
  <c r="O77" i="258"/>
  <c r="R77" i="258" s="1"/>
  <c r="H77" i="258"/>
  <c r="K77" i="258" s="1"/>
  <c r="BO76" i="258"/>
  <c r="BN76" i="258"/>
  <c r="BI76" i="258"/>
  <c r="BL76" i="258" s="1"/>
  <c r="BB76" i="258"/>
  <c r="BE76" i="258" s="1"/>
  <c r="AU76" i="258"/>
  <c r="AX76" i="258" s="1"/>
  <c r="AN76" i="258"/>
  <c r="AQ76" i="258" s="1"/>
  <c r="AI76" i="258"/>
  <c r="AH76" i="258"/>
  <c r="AC76" i="258"/>
  <c r="AF76" i="258" s="1"/>
  <c r="V76" i="258"/>
  <c r="Y76" i="258" s="1"/>
  <c r="O76" i="258"/>
  <c r="R76" i="258" s="1"/>
  <c r="K76" i="258"/>
  <c r="H76" i="258"/>
  <c r="BO75" i="258"/>
  <c r="BN75" i="258"/>
  <c r="BI75" i="258"/>
  <c r="BL75" i="258" s="1"/>
  <c r="BB75" i="258"/>
  <c r="AU75" i="258"/>
  <c r="AX75" i="258" s="1"/>
  <c r="AN75" i="258"/>
  <c r="AQ75" i="258" s="1"/>
  <c r="AI75" i="258"/>
  <c r="AH75" i="258"/>
  <c r="AF75" i="258"/>
  <c r="AC75" i="258"/>
  <c r="V75" i="258"/>
  <c r="Y75" i="258" s="1"/>
  <c r="O75" i="258"/>
  <c r="R75" i="258" s="1"/>
  <c r="H75" i="258"/>
  <c r="K75" i="258" s="1"/>
  <c r="BO74" i="258"/>
  <c r="BO78" i="258" s="1"/>
  <c r="BN74" i="258"/>
  <c r="BN78" i="258" s="1"/>
  <c r="BI74" i="258"/>
  <c r="BL74" i="258" s="1"/>
  <c r="BB74" i="258"/>
  <c r="BE74" i="258" s="1"/>
  <c r="AU74" i="258"/>
  <c r="AX74" i="258" s="1"/>
  <c r="AN74" i="258"/>
  <c r="AI74" i="258"/>
  <c r="AI78" i="258" s="1"/>
  <c r="AH74" i="258"/>
  <c r="AC74" i="258"/>
  <c r="V74" i="258"/>
  <c r="Y74" i="258" s="1"/>
  <c r="O74" i="258"/>
  <c r="H74" i="258"/>
  <c r="K74" i="258" s="1"/>
  <c r="BK73" i="258"/>
  <c r="BJ73" i="258"/>
  <c r="BH73" i="258"/>
  <c r="BG73" i="258"/>
  <c r="BF73" i="258"/>
  <c r="BD73" i="258"/>
  <c r="BC73" i="258"/>
  <c r="BA73" i="258"/>
  <c r="AZ73" i="258"/>
  <c r="AY73" i="258"/>
  <c r="AW73" i="258"/>
  <c r="AV73" i="258"/>
  <c r="AT73" i="258"/>
  <c r="AS73" i="258"/>
  <c r="AR73" i="258"/>
  <c r="AP73" i="258"/>
  <c r="AO73" i="258"/>
  <c r="AM73" i="258"/>
  <c r="AL73" i="258"/>
  <c r="AK73" i="258"/>
  <c r="AE73" i="258"/>
  <c r="AD73" i="258"/>
  <c r="AB73" i="258"/>
  <c r="AA73" i="258"/>
  <c r="Z73" i="258"/>
  <c r="X73" i="258"/>
  <c r="W73" i="258"/>
  <c r="U73" i="258"/>
  <c r="T73" i="258"/>
  <c r="S73" i="258"/>
  <c r="Q73" i="258"/>
  <c r="P73" i="258"/>
  <c r="N73" i="258"/>
  <c r="M73" i="258"/>
  <c r="L73" i="258"/>
  <c r="J73" i="258"/>
  <c r="I73" i="258"/>
  <c r="G73" i="258"/>
  <c r="F73" i="258"/>
  <c r="E73" i="258"/>
  <c r="BO72" i="258"/>
  <c r="BN72" i="258"/>
  <c r="BI72" i="258"/>
  <c r="BL72" i="258" s="1"/>
  <c r="BB72" i="258"/>
  <c r="BE72" i="258" s="1"/>
  <c r="AX72" i="258"/>
  <c r="AU72" i="258"/>
  <c r="AN72" i="258"/>
  <c r="AI72" i="258"/>
  <c r="AH72" i="258"/>
  <c r="AC72" i="258"/>
  <c r="AF72" i="258" s="1"/>
  <c r="V72" i="258"/>
  <c r="Y72" i="258" s="1"/>
  <c r="O72" i="258"/>
  <c r="R72" i="258" s="1"/>
  <c r="H72" i="258"/>
  <c r="K72" i="258" s="1"/>
  <c r="BO71" i="258"/>
  <c r="BN71" i="258"/>
  <c r="BI71" i="258"/>
  <c r="BL71" i="258" s="1"/>
  <c r="BB71" i="258"/>
  <c r="BE71" i="258" s="1"/>
  <c r="AU71" i="258"/>
  <c r="AX71" i="258" s="1"/>
  <c r="AN71" i="258"/>
  <c r="AQ71" i="258" s="1"/>
  <c r="AI71" i="258"/>
  <c r="AH71" i="258"/>
  <c r="AF71" i="258"/>
  <c r="AC71" i="258"/>
  <c r="V71" i="258"/>
  <c r="Y71" i="258" s="1"/>
  <c r="O71" i="258"/>
  <c r="R71" i="258" s="1"/>
  <c r="H71" i="258"/>
  <c r="BO70" i="258"/>
  <c r="BN70" i="258"/>
  <c r="BI70" i="258"/>
  <c r="BL70" i="258" s="1"/>
  <c r="BB70" i="258"/>
  <c r="BE70" i="258" s="1"/>
  <c r="AU70" i="258"/>
  <c r="AX70" i="258" s="1"/>
  <c r="AN70" i="258"/>
  <c r="AQ70" i="258" s="1"/>
  <c r="AI70" i="258"/>
  <c r="AH70" i="258"/>
  <c r="AC70" i="258"/>
  <c r="AF70" i="258" s="1"/>
  <c r="V70" i="258"/>
  <c r="Y70" i="258" s="1"/>
  <c r="O70" i="258"/>
  <c r="R70" i="258" s="1"/>
  <c r="H70" i="258"/>
  <c r="K70" i="258" s="1"/>
  <c r="BO69" i="258"/>
  <c r="BN69" i="258"/>
  <c r="BI69" i="258"/>
  <c r="BB69" i="258"/>
  <c r="BE69" i="258" s="1"/>
  <c r="AU69" i="258"/>
  <c r="AX69" i="258" s="1"/>
  <c r="AN69" i="258"/>
  <c r="AQ69" i="258" s="1"/>
  <c r="AI69" i="258"/>
  <c r="AH69" i="258"/>
  <c r="AH73" i="258" s="1"/>
  <c r="AC69" i="258"/>
  <c r="AF69" i="258" s="1"/>
  <c r="V69" i="258"/>
  <c r="Y69" i="258" s="1"/>
  <c r="O69" i="258"/>
  <c r="R69" i="258" s="1"/>
  <c r="H69" i="258"/>
  <c r="K69" i="258" s="1"/>
  <c r="BK68" i="258"/>
  <c r="BJ68" i="258"/>
  <c r="BH68" i="258"/>
  <c r="BG68" i="258"/>
  <c r="BF68" i="258"/>
  <c r="BD68" i="258"/>
  <c r="BC68" i="258"/>
  <c r="BA68" i="258"/>
  <c r="AZ68" i="258"/>
  <c r="AY68" i="258"/>
  <c r="AW68" i="258"/>
  <c r="AV68" i="258"/>
  <c r="AT68" i="258"/>
  <c r="AS68" i="258"/>
  <c r="AR68" i="258"/>
  <c r="AP68" i="258"/>
  <c r="AO68" i="258"/>
  <c r="AM68" i="258"/>
  <c r="AL68" i="258"/>
  <c r="AK68" i="258"/>
  <c r="AE68" i="258"/>
  <c r="AD68" i="258"/>
  <c r="AB68" i="258"/>
  <c r="AA68" i="258"/>
  <c r="Z68" i="258"/>
  <c r="X68" i="258"/>
  <c r="W68" i="258"/>
  <c r="U68" i="258"/>
  <c r="T68" i="258"/>
  <c r="S68" i="258"/>
  <c r="Q68" i="258"/>
  <c r="P68" i="258"/>
  <c r="N68" i="258"/>
  <c r="M68" i="258"/>
  <c r="L68" i="258"/>
  <c r="J68" i="258"/>
  <c r="I68" i="258"/>
  <c r="G68" i="258"/>
  <c r="F68" i="258"/>
  <c r="E68" i="258"/>
  <c r="BO67" i="258"/>
  <c r="BN67" i="258"/>
  <c r="BI67" i="258"/>
  <c r="BL67" i="258" s="1"/>
  <c r="BB67" i="258"/>
  <c r="BE67" i="258" s="1"/>
  <c r="AU67" i="258"/>
  <c r="AX67" i="258" s="1"/>
  <c r="AN67" i="258"/>
  <c r="AQ67" i="258" s="1"/>
  <c r="AI67" i="258"/>
  <c r="AH67" i="258"/>
  <c r="AC67" i="258"/>
  <c r="AF67" i="258" s="1"/>
  <c r="V67" i="258"/>
  <c r="Y67" i="258" s="1"/>
  <c r="O67" i="258"/>
  <c r="R67" i="258" s="1"/>
  <c r="H67" i="258"/>
  <c r="K67" i="258" s="1"/>
  <c r="BO66" i="258"/>
  <c r="BN66" i="258"/>
  <c r="BI66" i="258"/>
  <c r="BL66" i="258" s="1"/>
  <c r="BB66" i="258"/>
  <c r="BE66" i="258" s="1"/>
  <c r="AU66" i="258"/>
  <c r="AX66" i="258" s="1"/>
  <c r="AN66" i="258"/>
  <c r="AI66" i="258"/>
  <c r="AH66" i="258"/>
  <c r="AC66" i="258"/>
  <c r="AF66" i="258" s="1"/>
  <c r="V66" i="258"/>
  <c r="Y66" i="258" s="1"/>
  <c r="O66" i="258"/>
  <c r="R66" i="258" s="1"/>
  <c r="H66" i="258"/>
  <c r="K66" i="258" s="1"/>
  <c r="BO65" i="258"/>
  <c r="BN65" i="258"/>
  <c r="BI65" i="258"/>
  <c r="BL65" i="258" s="1"/>
  <c r="BE65" i="258"/>
  <c r="BB65" i="258"/>
  <c r="AU65" i="258"/>
  <c r="AX65" i="258" s="1"/>
  <c r="AN65" i="258"/>
  <c r="AQ65" i="258" s="1"/>
  <c r="AI65" i="258"/>
  <c r="AH65" i="258"/>
  <c r="AF65" i="258"/>
  <c r="AC65" i="258"/>
  <c r="V65" i="258"/>
  <c r="O65" i="258"/>
  <c r="R65" i="258" s="1"/>
  <c r="K65" i="258"/>
  <c r="H65" i="258"/>
  <c r="BO64" i="258"/>
  <c r="BN64" i="258"/>
  <c r="BN68" i="258" s="1"/>
  <c r="BI64" i="258"/>
  <c r="BB64" i="258"/>
  <c r="BE64" i="258" s="1"/>
  <c r="AU64" i="258"/>
  <c r="AX64" i="258" s="1"/>
  <c r="AN64" i="258"/>
  <c r="AQ64" i="258" s="1"/>
  <c r="AI64" i="258"/>
  <c r="AH64" i="258"/>
  <c r="AC64" i="258"/>
  <c r="AF64" i="258" s="1"/>
  <c r="V64" i="258"/>
  <c r="Y64" i="258" s="1"/>
  <c r="O64" i="258"/>
  <c r="R64" i="258" s="1"/>
  <c r="H64" i="258"/>
  <c r="K64" i="258" s="1"/>
  <c r="K68" i="258" s="1"/>
  <c r="BK63" i="258"/>
  <c r="BJ63" i="258"/>
  <c r="BH63" i="258"/>
  <c r="BG63" i="258"/>
  <c r="BF63" i="258"/>
  <c r="BD63" i="258"/>
  <c r="BC63" i="258"/>
  <c r="BA63" i="258"/>
  <c r="AZ63" i="258"/>
  <c r="AY63" i="258"/>
  <c r="AW63" i="258"/>
  <c r="AV63" i="258"/>
  <c r="AT63" i="258"/>
  <c r="AS63" i="258"/>
  <c r="AR63" i="258"/>
  <c r="AP63" i="258"/>
  <c r="AO63" i="258"/>
  <c r="AM63" i="258"/>
  <c r="AL63" i="258"/>
  <c r="AK63" i="258"/>
  <c r="AE63" i="258"/>
  <c r="AD63" i="258"/>
  <c r="AB63" i="258"/>
  <c r="AA63" i="258"/>
  <c r="Z63" i="258"/>
  <c r="X63" i="258"/>
  <c r="W63" i="258"/>
  <c r="U63" i="258"/>
  <c r="T63" i="258"/>
  <c r="S63" i="258"/>
  <c r="Q63" i="258"/>
  <c r="P63" i="258"/>
  <c r="N63" i="258"/>
  <c r="M63" i="258"/>
  <c r="L63" i="258"/>
  <c r="J63" i="258"/>
  <c r="I63" i="258"/>
  <c r="G63" i="258"/>
  <c r="F63" i="258"/>
  <c r="E63" i="258"/>
  <c r="BO62" i="258"/>
  <c r="BN62" i="258"/>
  <c r="BI62" i="258"/>
  <c r="BL62" i="258" s="1"/>
  <c r="BB62" i="258"/>
  <c r="BE62" i="258" s="1"/>
  <c r="AU62" i="258"/>
  <c r="AX62" i="258" s="1"/>
  <c r="AN62" i="258"/>
  <c r="AQ62" i="258" s="1"/>
  <c r="AI62" i="258"/>
  <c r="AH62" i="258"/>
  <c r="AF62" i="258"/>
  <c r="AC62" i="258"/>
  <c r="V62" i="258"/>
  <c r="Y62" i="258" s="1"/>
  <c r="O62" i="258"/>
  <c r="R62" i="258" s="1"/>
  <c r="H62" i="258"/>
  <c r="BO61" i="258"/>
  <c r="BN61" i="258"/>
  <c r="BI61" i="258"/>
  <c r="BL61" i="258" s="1"/>
  <c r="BB61" i="258"/>
  <c r="BE61" i="258" s="1"/>
  <c r="AU61" i="258"/>
  <c r="AX61" i="258" s="1"/>
  <c r="AN61" i="258"/>
  <c r="AQ61" i="258" s="1"/>
  <c r="AI61" i="258"/>
  <c r="AH61" i="258"/>
  <c r="AC61" i="258"/>
  <c r="AF61" i="258" s="1"/>
  <c r="Y61" i="258"/>
  <c r="V61" i="258"/>
  <c r="O61" i="258"/>
  <c r="R61" i="258" s="1"/>
  <c r="H61" i="258"/>
  <c r="K61" i="258" s="1"/>
  <c r="BO60" i="258"/>
  <c r="BN60" i="258"/>
  <c r="BI60" i="258"/>
  <c r="BL60" i="258" s="1"/>
  <c r="BB60" i="258"/>
  <c r="BE60" i="258" s="1"/>
  <c r="AU60" i="258"/>
  <c r="AX60" i="258" s="1"/>
  <c r="AN60" i="258"/>
  <c r="AQ60" i="258" s="1"/>
  <c r="AI60" i="258"/>
  <c r="AH60" i="258"/>
  <c r="AF60" i="258"/>
  <c r="AC60" i="258"/>
  <c r="V60" i="258"/>
  <c r="Y60" i="258" s="1"/>
  <c r="O60" i="258"/>
  <c r="R60" i="258" s="1"/>
  <c r="H60" i="258"/>
  <c r="K60" i="258" s="1"/>
  <c r="BO59" i="258"/>
  <c r="BN59" i="258"/>
  <c r="BI59" i="258"/>
  <c r="BB59" i="258"/>
  <c r="BB63" i="258" s="1"/>
  <c r="AU59" i="258"/>
  <c r="AN59" i="258"/>
  <c r="AI59" i="258"/>
  <c r="AH59" i="258"/>
  <c r="AC59" i="258"/>
  <c r="V59" i="258"/>
  <c r="Y59" i="258" s="1"/>
  <c r="O59" i="258"/>
  <c r="R59" i="258" s="1"/>
  <c r="H59" i="258"/>
  <c r="K59" i="258" s="1"/>
  <c r="BK58" i="258"/>
  <c r="BJ58" i="258"/>
  <c r="BH58" i="258"/>
  <c r="BG58" i="258"/>
  <c r="BF58" i="258"/>
  <c r="BD58" i="258"/>
  <c r="BC58" i="258"/>
  <c r="BA58" i="258"/>
  <c r="AZ58" i="258"/>
  <c r="AY58" i="258"/>
  <c r="AW58" i="258"/>
  <c r="AV58" i="258"/>
  <c r="AT58" i="258"/>
  <c r="AS58" i="258"/>
  <c r="AR58" i="258"/>
  <c r="AP58" i="258"/>
  <c r="AO58" i="258"/>
  <c r="AM58" i="258"/>
  <c r="AL58" i="258"/>
  <c r="AK58" i="258"/>
  <c r="AE58" i="258"/>
  <c r="AD58" i="258"/>
  <c r="AB58" i="258"/>
  <c r="AA58" i="258"/>
  <c r="Z58" i="258"/>
  <c r="X58" i="258"/>
  <c r="W58" i="258"/>
  <c r="U58" i="258"/>
  <c r="T58" i="258"/>
  <c r="S58" i="258"/>
  <c r="Q58" i="258"/>
  <c r="P58" i="258"/>
  <c r="N58" i="258"/>
  <c r="M58" i="258"/>
  <c r="L58" i="258"/>
  <c r="J58" i="258"/>
  <c r="I58" i="258"/>
  <c r="G58" i="258"/>
  <c r="F58" i="258"/>
  <c r="E58" i="258"/>
  <c r="BO57" i="258"/>
  <c r="BN57" i="258"/>
  <c r="BI57" i="258"/>
  <c r="BL57" i="258" s="1"/>
  <c r="BB57" i="258"/>
  <c r="BE57" i="258" s="1"/>
  <c r="AU57" i="258"/>
  <c r="AX57" i="258" s="1"/>
  <c r="AN57" i="258"/>
  <c r="AQ57" i="258" s="1"/>
  <c r="AI57" i="258"/>
  <c r="AH57" i="258"/>
  <c r="AF57" i="258"/>
  <c r="AC57" i="258"/>
  <c r="V57" i="258"/>
  <c r="Y57" i="258" s="1"/>
  <c r="O57" i="258"/>
  <c r="R57" i="258" s="1"/>
  <c r="H57" i="258"/>
  <c r="K57" i="258" s="1"/>
  <c r="BO56" i="258"/>
  <c r="BN56" i="258"/>
  <c r="BI56" i="258"/>
  <c r="BL56" i="258" s="1"/>
  <c r="BE56" i="258"/>
  <c r="BB56" i="258"/>
  <c r="AU56" i="258"/>
  <c r="AX56" i="258" s="1"/>
  <c r="AN56" i="258"/>
  <c r="AI56" i="258"/>
  <c r="AH56" i="258"/>
  <c r="AC56" i="258"/>
  <c r="AF56" i="258" s="1"/>
  <c r="V56" i="258"/>
  <c r="Y56" i="258" s="1"/>
  <c r="O56" i="258"/>
  <c r="R56" i="258" s="1"/>
  <c r="H56" i="258"/>
  <c r="K56" i="258" s="1"/>
  <c r="BO55" i="258"/>
  <c r="BN55" i="258"/>
  <c r="BI55" i="258"/>
  <c r="BL55" i="258" s="1"/>
  <c r="BB55" i="258"/>
  <c r="BE55" i="258" s="1"/>
  <c r="AU55" i="258"/>
  <c r="AX55" i="258" s="1"/>
  <c r="AN55" i="258"/>
  <c r="AQ55" i="258" s="1"/>
  <c r="AI55" i="258"/>
  <c r="AH55" i="258"/>
  <c r="AC55" i="258"/>
  <c r="AF55" i="258" s="1"/>
  <c r="V55" i="258"/>
  <c r="Y55" i="258" s="1"/>
  <c r="O55" i="258"/>
  <c r="R55" i="258" s="1"/>
  <c r="H55" i="258"/>
  <c r="K55" i="258" s="1"/>
  <c r="BO54" i="258"/>
  <c r="BN54" i="258"/>
  <c r="BN58" i="258" s="1"/>
  <c r="BI54" i="258"/>
  <c r="BB54" i="258"/>
  <c r="BE54" i="258" s="1"/>
  <c r="AU54" i="258"/>
  <c r="AQ54" i="258"/>
  <c r="AN54" i="258"/>
  <c r="AI54" i="258"/>
  <c r="AH54" i="258"/>
  <c r="AH58" i="258" s="1"/>
  <c r="AF54" i="258"/>
  <c r="AC54" i="258"/>
  <c r="Y54" i="258"/>
  <c r="V54" i="258"/>
  <c r="V58" i="258" s="1"/>
  <c r="O54" i="258"/>
  <c r="R54" i="258" s="1"/>
  <c r="H54" i="258"/>
  <c r="BK53" i="258"/>
  <c r="BJ53" i="258"/>
  <c r="BH53" i="258"/>
  <c r="BG53" i="258"/>
  <c r="BF53" i="258"/>
  <c r="BD53" i="258"/>
  <c r="BC53" i="258"/>
  <c r="BA53" i="258"/>
  <c r="AZ53" i="258"/>
  <c r="AY53" i="258"/>
  <c r="AW53" i="258"/>
  <c r="AV53" i="258"/>
  <c r="AT53" i="258"/>
  <c r="AS53" i="258"/>
  <c r="AR53" i="258"/>
  <c r="AP53" i="258"/>
  <c r="AO53" i="258"/>
  <c r="AM53" i="258"/>
  <c r="AL53" i="258"/>
  <c r="AK53" i="258"/>
  <c r="AE53" i="258"/>
  <c r="AD53" i="258"/>
  <c r="AB53" i="258"/>
  <c r="AA53" i="258"/>
  <c r="Z53" i="258"/>
  <c r="X53" i="258"/>
  <c r="W53" i="258"/>
  <c r="U53" i="258"/>
  <c r="T53" i="258"/>
  <c r="S53" i="258"/>
  <c r="Q53" i="258"/>
  <c r="P53" i="258"/>
  <c r="N53" i="258"/>
  <c r="M53" i="258"/>
  <c r="L53" i="258"/>
  <c r="J53" i="258"/>
  <c r="I53" i="258"/>
  <c r="G53" i="258"/>
  <c r="F53" i="258"/>
  <c r="E53" i="258"/>
  <c r="BO52" i="258"/>
  <c r="BN52" i="258"/>
  <c r="BI52" i="258"/>
  <c r="BL52" i="258" s="1"/>
  <c r="BB52" i="258"/>
  <c r="BE52" i="258" s="1"/>
  <c r="AU52" i="258"/>
  <c r="AX52" i="258" s="1"/>
  <c r="AN52" i="258"/>
  <c r="AQ52" i="258" s="1"/>
  <c r="AI52" i="258"/>
  <c r="AH52" i="258"/>
  <c r="AC52" i="258"/>
  <c r="AF52" i="258" s="1"/>
  <c r="V52" i="258"/>
  <c r="Y52" i="258" s="1"/>
  <c r="O52" i="258"/>
  <c r="R52" i="258" s="1"/>
  <c r="H52" i="258"/>
  <c r="BO51" i="258"/>
  <c r="BN51" i="258"/>
  <c r="BI51" i="258"/>
  <c r="BL51" i="258" s="1"/>
  <c r="BB51" i="258"/>
  <c r="BE51" i="258" s="1"/>
  <c r="AU51" i="258"/>
  <c r="AX51" i="258" s="1"/>
  <c r="AN51" i="258"/>
  <c r="AQ51" i="258" s="1"/>
  <c r="AI51" i="258"/>
  <c r="AH51" i="258"/>
  <c r="AC51" i="258"/>
  <c r="AF51" i="258" s="1"/>
  <c r="V51" i="258"/>
  <c r="V53" i="258" s="1"/>
  <c r="O51" i="258"/>
  <c r="R51" i="258" s="1"/>
  <c r="H51" i="258"/>
  <c r="BO50" i="258"/>
  <c r="BN50" i="258"/>
  <c r="BI50" i="258"/>
  <c r="BL50" i="258" s="1"/>
  <c r="BB50" i="258"/>
  <c r="BE50" i="258" s="1"/>
  <c r="AU50" i="258"/>
  <c r="AX50" i="258" s="1"/>
  <c r="AN50" i="258"/>
  <c r="AQ50" i="258" s="1"/>
  <c r="AI50" i="258"/>
  <c r="AH50" i="258"/>
  <c r="AC50" i="258"/>
  <c r="AF50" i="258" s="1"/>
  <c r="V50" i="258"/>
  <c r="Y50" i="258" s="1"/>
  <c r="O50" i="258"/>
  <c r="R50" i="258" s="1"/>
  <c r="H50" i="258"/>
  <c r="K50" i="258" s="1"/>
  <c r="BO49" i="258"/>
  <c r="BN49" i="258"/>
  <c r="BN53" i="258" s="1"/>
  <c r="BI49" i="258"/>
  <c r="BB49" i="258"/>
  <c r="AU49" i="258"/>
  <c r="AX49" i="258" s="1"/>
  <c r="AN49" i="258"/>
  <c r="AI49" i="258"/>
  <c r="AI53" i="258" s="1"/>
  <c r="AH49" i="258"/>
  <c r="AH53" i="258" s="1"/>
  <c r="AC49" i="258"/>
  <c r="AF49" i="258" s="1"/>
  <c r="V49" i="258"/>
  <c r="Y49" i="258" s="1"/>
  <c r="O49" i="258"/>
  <c r="R49" i="258" s="1"/>
  <c r="H49" i="258"/>
  <c r="K49" i="258" s="1"/>
  <c r="BK48" i="258"/>
  <c r="BJ48" i="258"/>
  <c r="BH48" i="258"/>
  <c r="BG48" i="258"/>
  <c r="BF48" i="258"/>
  <c r="BD48" i="258"/>
  <c r="BC48" i="258"/>
  <c r="BA48" i="258"/>
  <c r="AZ48" i="258"/>
  <c r="AY48" i="258"/>
  <c r="AW48" i="258"/>
  <c r="AV48" i="258"/>
  <c r="AT48" i="258"/>
  <c r="AS48" i="258"/>
  <c r="AR48" i="258"/>
  <c r="AP48" i="258"/>
  <c r="AO48" i="258"/>
  <c r="AM48" i="258"/>
  <c r="AL48" i="258"/>
  <c r="AK48" i="258"/>
  <c r="AE48" i="258"/>
  <c r="AD48" i="258"/>
  <c r="AB48" i="258"/>
  <c r="AA48" i="258"/>
  <c r="Z48" i="258"/>
  <c r="X48" i="258"/>
  <c r="W48" i="258"/>
  <c r="U48" i="258"/>
  <c r="T48" i="258"/>
  <c r="S48" i="258"/>
  <c r="Q48" i="258"/>
  <c r="P48" i="258"/>
  <c r="N48" i="258"/>
  <c r="M48" i="258"/>
  <c r="L48" i="258"/>
  <c r="J48" i="258"/>
  <c r="I48" i="258"/>
  <c r="G48" i="258"/>
  <c r="F48" i="258"/>
  <c r="E48" i="258"/>
  <c r="BO47" i="258"/>
  <c r="BN47" i="258"/>
  <c r="BI47" i="258"/>
  <c r="BL47" i="258" s="1"/>
  <c r="BE47" i="258"/>
  <c r="BB47" i="258"/>
  <c r="AU47" i="258"/>
  <c r="AX47" i="258" s="1"/>
  <c r="AN47" i="258"/>
  <c r="AI47" i="258"/>
  <c r="AH47" i="258"/>
  <c r="AF47" i="258"/>
  <c r="AC47" i="258"/>
  <c r="V47" i="258"/>
  <c r="Y47" i="258" s="1"/>
  <c r="O47" i="258"/>
  <c r="R47" i="258" s="1"/>
  <c r="H47" i="258"/>
  <c r="K47" i="258" s="1"/>
  <c r="BO46" i="258"/>
  <c r="BN46" i="258"/>
  <c r="BI46" i="258"/>
  <c r="BL46" i="258" s="1"/>
  <c r="BB46" i="258"/>
  <c r="BE46" i="258" s="1"/>
  <c r="AU46" i="258"/>
  <c r="AX46" i="258" s="1"/>
  <c r="AN46" i="258"/>
  <c r="AQ46" i="258" s="1"/>
  <c r="AI46" i="258"/>
  <c r="AH46" i="258"/>
  <c r="AF46" i="258"/>
  <c r="AC46" i="258"/>
  <c r="V46" i="258"/>
  <c r="Y46" i="258" s="1"/>
  <c r="O46" i="258"/>
  <c r="R46" i="258" s="1"/>
  <c r="H46" i="258"/>
  <c r="K46" i="258" s="1"/>
  <c r="BO45" i="258"/>
  <c r="BN45" i="258"/>
  <c r="BI45" i="258"/>
  <c r="BL45" i="258" s="1"/>
  <c r="BB45" i="258"/>
  <c r="BE45" i="258" s="1"/>
  <c r="AU45" i="258"/>
  <c r="AX45" i="258" s="1"/>
  <c r="AQ45" i="258"/>
  <c r="AN45" i="258"/>
  <c r="AI45" i="258"/>
  <c r="AH45" i="258"/>
  <c r="AC45" i="258"/>
  <c r="AF45" i="258" s="1"/>
  <c r="Y45" i="258"/>
  <c r="V45" i="258"/>
  <c r="O45" i="258"/>
  <c r="R45" i="258" s="1"/>
  <c r="H45" i="258"/>
  <c r="K45" i="258" s="1"/>
  <c r="BO44" i="258"/>
  <c r="BN44" i="258"/>
  <c r="BI44" i="258"/>
  <c r="BL44" i="258" s="1"/>
  <c r="BB44" i="258"/>
  <c r="BE44" i="258" s="1"/>
  <c r="AU44" i="258"/>
  <c r="AX44" i="258" s="1"/>
  <c r="AN44" i="258"/>
  <c r="AI44" i="258"/>
  <c r="AH44" i="258"/>
  <c r="AC44" i="258"/>
  <c r="AF44" i="258" s="1"/>
  <c r="V44" i="258"/>
  <c r="Y44" i="258" s="1"/>
  <c r="O44" i="258"/>
  <c r="R44" i="258" s="1"/>
  <c r="H44" i="258"/>
  <c r="K44" i="258" s="1"/>
  <c r="BO43" i="258"/>
  <c r="BN43" i="258"/>
  <c r="BI43" i="258"/>
  <c r="BL43" i="258" s="1"/>
  <c r="BB43" i="258"/>
  <c r="BE43" i="258" s="1"/>
  <c r="AU43" i="258"/>
  <c r="AX43" i="258" s="1"/>
  <c r="AN43" i="258"/>
  <c r="AQ43" i="258" s="1"/>
  <c r="AI43" i="258"/>
  <c r="AH43" i="258"/>
  <c r="AC43" i="258"/>
  <c r="AF43" i="258" s="1"/>
  <c r="V43" i="258"/>
  <c r="Y43" i="258" s="1"/>
  <c r="O43" i="258"/>
  <c r="R43" i="258" s="1"/>
  <c r="H43" i="258"/>
  <c r="BO42" i="258"/>
  <c r="BN42" i="258"/>
  <c r="BI42" i="258"/>
  <c r="BL42" i="258" s="1"/>
  <c r="BB42" i="258"/>
  <c r="BE42" i="258" s="1"/>
  <c r="AU42" i="258"/>
  <c r="AX42" i="258" s="1"/>
  <c r="AN42" i="258"/>
  <c r="AQ42" i="258" s="1"/>
  <c r="AI42" i="258"/>
  <c r="AH42" i="258"/>
  <c r="AC42" i="258"/>
  <c r="AF42" i="258" s="1"/>
  <c r="V42" i="258"/>
  <c r="Y42" i="258" s="1"/>
  <c r="O42" i="258"/>
  <c r="R42" i="258" s="1"/>
  <c r="H42" i="258"/>
  <c r="AG42" i="258" s="1"/>
  <c r="AJ42" i="258" s="1"/>
  <c r="BO41" i="258"/>
  <c r="BN41" i="258"/>
  <c r="BI41" i="258"/>
  <c r="BL41" i="258" s="1"/>
  <c r="BB41" i="258"/>
  <c r="BE41" i="258" s="1"/>
  <c r="AU41" i="258"/>
  <c r="AX41" i="258" s="1"/>
  <c r="AN41" i="258"/>
  <c r="AQ41" i="258" s="1"/>
  <c r="AI41" i="258"/>
  <c r="AH41" i="258"/>
  <c r="AC41" i="258"/>
  <c r="AF41" i="258" s="1"/>
  <c r="V41" i="258"/>
  <c r="Y41" i="258" s="1"/>
  <c r="O41" i="258"/>
  <c r="R41" i="258" s="1"/>
  <c r="K41" i="258"/>
  <c r="H41" i="258"/>
  <c r="BO40" i="258"/>
  <c r="BO48" i="258" s="1"/>
  <c r="BN40" i="258"/>
  <c r="BI40" i="258"/>
  <c r="BB40" i="258"/>
  <c r="AU40" i="258"/>
  <c r="AX40" i="258" s="1"/>
  <c r="AN40" i="258"/>
  <c r="AI40" i="258"/>
  <c r="AH40" i="258"/>
  <c r="AC40" i="258"/>
  <c r="AF40" i="258" s="1"/>
  <c r="V40" i="258"/>
  <c r="Y40" i="258" s="1"/>
  <c r="O40" i="258"/>
  <c r="R40" i="258" s="1"/>
  <c r="H40" i="258"/>
  <c r="K40" i="258" s="1"/>
  <c r="BK39" i="258"/>
  <c r="BJ39" i="258"/>
  <c r="BH39" i="258"/>
  <c r="BG39" i="258"/>
  <c r="BF39" i="258"/>
  <c r="BD39" i="258"/>
  <c r="BC39" i="258"/>
  <c r="BA39" i="258"/>
  <c r="AZ39" i="258"/>
  <c r="AY39" i="258"/>
  <c r="AW39" i="258"/>
  <c r="AV39" i="258"/>
  <c r="AT39" i="258"/>
  <c r="AS39" i="258"/>
  <c r="AR39" i="258"/>
  <c r="AP39" i="258"/>
  <c r="AO39" i="258"/>
  <c r="AM39" i="258"/>
  <c r="AL39" i="258"/>
  <c r="AK39" i="258"/>
  <c r="AE39" i="258"/>
  <c r="AD39" i="258"/>
  <c r="AB39" i="258"/>
  <c r="AA39" i="258"/>
  <c r="Z39" i="258"/>
  <c r="X39" i="258"/>
  <c r="W39" i="258"/>
  <c r="U39" i="258"/>
  <c r="T39" i="258"/>
  <c r="S39" i="258"/>
  <c r="Q39" i="258"/>
  <c r="P39" i="258"/>
  <c r="N39" i="258"/>
  <c r="M39" i="258"/>
  <c r="L39" i="258"/>
  <c r="J39" i="258"/>
  <c r="I39" i="258"/>
  <c r="G39" i="258"/>
  <c r="F39" i="258"/>
  <c r="E39" i="258"/>
  <c r="BO38" i="258"/>
  <c r="BN38" i="258"/>
  <c r="BI38" i="258"/>
  <c r="BL38" i="258" s="1"/>
  <c r="BB38" i="258"/>
  <c r="BE38" i="258" s="1"/>
  <c r="AU38" i="258"/>
  <c r="AX38" i="258" s="1"/>
  <c r="AN38" i="258"/>
  <c r="AQ38" i="258" s="1"/>
  <c r="AI38" i="258"/>
  <c r="AH38" i="258"/>
  <c r="AF38" i="258"/>
  <c r="AC38" i="258"/>
  <c r="V38" i="258"/>
  <c r="AG38" i="258" s="1"/>
  <c r="AJ38" i="258" s="1"/>
  <c r="O38" i="258"/>
  <c r="R38" i="258" s="1"/>
  <c r="H38" i="258"/>
  <c r="K38" i="258" s="1"/>
  <c r="BO37" i="258"/>
  <c r="BN37" i="258"/>
  <c r="BI37" i="258"/>
  <c r="BL37" i="258" s="1"/>
  <c r="BB37" i="258"/>
  <c r="BE37" i="258" s="1"/>
  <c r="AU37" i="258"/>
  <c r="AQ37" i="258"/>
  <c r="AN37" i="258"/>
  <c r="AI37" i="258"/>
  <c r="AH37" i="258"/>
  <c r="AC37" i="258"/>
  <c r="AF37" i="258" s="1"/>
  <c r="V37" i="258"/>
  <c r="Y37" i="258" s="1"/>
  <c r="O37" i="258"/>
  <c r="R37" i="258" s="1"/>
  <c r="H37" i="258"/>
  <c r="BO36" i="258"/>
  <c r="BN36" i="258"/>
  <c r="BI36" i="258"/>
  <c r="BL36" i="258" s="1"/>
  <c r="BB36" i="258"/>
  <c r="BE36" i="258" s="1"/>
  <c r="AU36" i="258"/>
  <c r="AX36" i="258" s="1"/>
  <c r="AN36" i="258"/>
  <c r="AQ36" i="258" s="1"/>
  <c r="AI36" i="258"/>
  <c r="AH36" i="258"/>
  <c r="AC36" i="258"/>
  <c r="AF36" i="258" s="1"/>
  <c r="Y36" i="258"/>
  <c r="V36" i="258"/>
  <c r="O36" i="258"/>
  <c r="R36" i="258" s="1"/>
  <c r="K36" i="258"/>
  <c r="H36" i="258"/>
  <c r="BO35" i="258"/>
  <c r="BN35" i="258"/>
  <c r="BI35" i="258"/>
  <c r="BL35" i="258" s="1"/>
  <c r="BB35" i="258"/>
  <c r="BE35" i="258" s="1"/>
  <c r="AU35" i="258"/>
  <c r="AX35" i="258" s="1"/>
  <c r="AQ35" i="258"/>
  <c r="AN35" i="258"/>
  <c r="AI35" i="258"/>
  <c r="AH35" i="258"/>
  <c r="AC35" i="258"/>
  <c r="AF35" i="258" s="1"/>
  <c r="V35" i="258"/>
  <c r="Y35" i="258" s="1"/>
  <c r="O35" i="258"/>
  <c r="R35" i="258" s="1"/>
  <c r="H35" i="258"/>
  <c r="K35" i="258" s="1"/>
  <c r="BO34" i="258"/>
  <c r="BN34" i="258"/>
  <c r="BI34" i="258"/>
  <c r="BL34" i="258" s="1"/>
  <c r="BB34" i="258"/>
  <c r="BE34" i="258" s="1"/>
  <c r="AU34" i="258"/>
  <c r="AX34" i="258" s="1"/>
  <c r="AN34" i="258"/>
  <c r="AQ34" i="258" s="1"/>
  <c r="AI34" i="258"/>
  <c r="AH34" i="258"/>
  <c r="AF34" i="258"/>
  <c r="AC34" i="258"/>
  <c r="V34" i="258"/>
  <c r="Y34" i="258" s="1"/>
  <c r="O34" i="258"/>
  <c r="R34" i="258" s="1"/>
  <c r="H34" i="258"/>
  <c r="K34" i="258" s="1"/>
  <c r="BO33" i="258"/>
  <c r="BN33" i="258"/>
  <c r="BI33" i="258"/>
  <c r="BL33" i="258" s="1"/>
  <c r="BE33" i="258"/>
  <c r="BB33" i="258"/>
  <c r="AU33" i="258"/>
  <c r="AX33" i="258" s="1"/>
  <c r="AN33" i="258"/>
  <c r="AQ33" i="258" s="1"/>
  <c r="AI33" i="258"/>
  <c r="AH33" i="258"/>
  <c r="AC33" i="258"/>
  <c r="AF33" i="258" s="1"/>
  <c r="V33" i="258"/>
  <c r="Y33" i="258" s="1"/>
  <c r="O33" i="258"/>
  <c r="R33" i="258" s="1"/>
  <c r="H33" i="258"/>
  <c r="BO32" i="258"/>
  <c r="BN32" i="258"/>
  <c r="BI32" i="258"/>
  <c r="BL32" i="258" s="1"/>
  <c r="BE32" i="258"/>
  <c r="BB32" i="258"/>
  <c r="AU32" i="258"/>
  <c r="AX32" i="258" s="1"/>
  <c r="AN32" i="258"/>
  <c r="AQ32" i="258" s="1"/>
  <c r="AI32" i="258"/>
  <c r="AH32" i="258"/>
  <c r="AC32" i="258"/>
  <c r="Y32" i="258"/>
  <c r="V32" i="258"/>
  <c r="O32" i="258"/>
  <c r="R32" i="258" s="1"/>
  <c r="K32" i="258"/>
  <c r="H32" i="258"/>
  <c r="BO31" i="258"/>
  <c r="BN31" i="258"/>
  <c r="BN39" i="258" s="1"/>
  <c r="BI31" i="258"/>
  <c r="BL31" i="258" s="1"/>
  <c r="BE31" i="258"/>
  <c r="BB31" i="258"/>
  <c r="AU31" i="258"/>
  <c r="AX31" i="258" s="1"/>
  <c r="AN31" i="258"/>
  <c r="AI31" i="258"/>
  <c r="AH31" i="258"/>
  <c r="AC31" i="258"/>
  <c r="AF31" i="258" s="1"/>
  <c r="V31" i="258"/>
  <c r="Y31" i="258" s="1"/>
  <c r="O31" i="258"/>
  <c r="R31" i="258" s="1"/>
  <c r="K31" i="258"/>
  <c r="H31" i="258"/>
  <c r="BO30" i="258"/>
  <c r="BN30" i="258"/>
  <c r="BI30" i="258"/>
  <c r="BL30" i="258" s="1"/>
  <c r="BB30" i="258"/>
  <c r="BE30" i="258" s="1"/>
  <c r="AU30" i="258"/>
  <c r="AX30" i="258" s="1"/>
  <c r="AQ30" i="258"/>
  <c r="AN30" i="258"/>
  <c r="AI30" i="258"/>
  <c r="AH30" i="258"/>
  <c r="AC30" i="258"/>
  <c r="AF30" i="258" s="1"/>
  <c r="V30" i="258"/>
  <c r="Y30" i="258" s="1"/>
  <c r="O30" i="258"/>
  <c r="R30" i="258" s="1"/>
  <c r="K30" i="258"/>
  <c r="H30" i="258"/>
  <c r="BO29" i="258"/>
  <c r="BN29" i="258"/>
  <c r="BI29" i="258"/>
  <c r="BL29" i="258" s="1"/>
  <c r="BB29" i="258"/>
  <c r="BE29" i="258" s="1"/>
  <c r="AX29" i="258"/>
  <c r="AU29" i="258"/>
  <c r="AN29" i="258"/>
  <c r="AQ29" i="258" s="1"/>
  <c r="AI29" i="258"/>
  <c r="AH29" i="258"/>
  <c r="AC29" i="258"/>
  <c r="AF29" i="258" s="1"/>
  <c r="V29" i="258"/>
  <c r="Y29" i="258" s="1"/>
  <c r="R29" i="258"/>
  <c r="O29" i="258"/>
  <c r="H29" i="258"/>
  <c r="K29" i="258" s="1"/>
  <c r="BO28" i="258"/>
  <c r="BN28" i="258"/>
  <c r="BI28" i="258"/>
  <c r="BL28" i="258" s="1"/>
  <c r="BE28" i="258"/>
  <c r="BB28" i="258"/>
  <c r="AU28" i="258"/>
  <c r="AX28" i="258" s="1"/>
  <c r="AN28" i="258"/>
  <c r="AI28" i="258"/>
  <c r="AH28" i="258"/>
  <c r="AC28" i="258"/>
  <c r="AF28" i="258" s="1"/>
  <c r="V28" i="258"/>
  <c r="R28" i="258"/>
  <c r="O28" i="258"/>
  <c r="H28" i="258"/>
  <c r="K28" i="258" s="1"/>
  <c r="BK26" i="258"/>
  <c r="BJ26" i="258"/>
  <c r="BH26" i="258"/>
  <c r="BG26" i="258"/>
  <c r="BF26" i="258"/>
  <c r="BD26" i="258"/>
  <c r="BC26" i="258"/>
  <c r="BA26" i="258"/>
  <c r="AZ26" i="258"/>
  <c r="AY26" i="258"/>
  <c r="AW26" i="258"/>
  <c r="AV26" i="258"/>
  <c r="AT26" i="258"/>
  <c r="AS26" i="258"/>
  <c r="AR26" i="258"/>
  <c r="AP26" i="258"/>
  <c r="AO26" i="258"/>
  <c r="AM26" i="258"/>
  <c r="AL26" i="258"/>
  <c r="AK26" i="258"/>
  <c r="AE26" i="258"/>
  <c r="AD26" i="258"/>
  <c r="AB26" i="258"/>
  <c r="AA26" i="258"/>
  <c r="Z26" i="258"/>
  <c r="X26" i="258"/>
  <c r="W26" i="258"/>
  <c r="U26" i="258"/>
  <c r="T26" i="258"/>
  <c r="S26" i="258"/>
  <c r="Q26" i="258"/>
  <c r="P26" i="258"/>
  <c r="N26" i="258"/>
  <c r="M26" i="258"/>
  <c r="L26" i="258"/>
  <c r="J26" i="258"/>
  <c r="I26" i="258"/>
  <c r="G26" i="258"/>
  <c r="F26" i="258"/>
  <c r="E26" i="258"/>
  <c r="BO25" i="258"/>
  <c r="BN25" i="258"/>
  <c r="BI25" i="258"/>
  <c r="BL25" i="258" s="1"/>
  <c r="BB25" i="258"/>
  <c r="BE25" i="258" s="1"/>
  <c r="AU25" i="258"/>
  <c r="AX25" i="258" s="1"/>
  <c r="AN25" i="258"/>
  <c r="AQ25" i="258" s="1"/>
  <c r="AI25" i="258"/>
  <c r="AH25" i="258"/>
  <c r="AC25" i="258"/>
  <c r="AF25" i="258" s="1"/>
  <c r="V25" i="258"/>
  <c r="Y25" i="258" s="1"/>
  <c r="O25" i="258"/>
  <c r="R25" i="258" s="1"/>
  <c r="H25" i="258"/>
  <c r="BO24" i="258"/>
  <c r="BN24" i="258"/>
  <c r="BI24" i="258"/>
  <c r="BL24" i="258" s="1"/>
  <c r="BB24" i="258"/>
  <c r="BE24" i="258" s="1"/>
  <c r="AX24" i="258"/>
  <c r="AU24" i="258"/>
  <c r="AN24" i="258"/>
  <c r="AQ24" i="258" s="1"/>
  <c r="AI24" i="258"/>
  <c r="AH24" i="258"/>
  <c r="AC24" i="258"/>
  <c r="AF24" i="258" s="1"/>
  <c r="V24" i="258"/>
  <c r="Y24" i="258" s="1"/>
  <c r="O24" i="258"/>
  <c r="R24" i="258" s="1"/>
  <c r="H24" i="258"/>
  <c r="K24" i="258" s="1"/>
  <c r="BO23" i="258"/>
  <c r="BN23" i="258"/>
  <c r="BI23" i="258"/>
  <c r="BL23" i="258" s="1"/>
  <c r="BB23" i="258"/>
  <c r="BE23" i="258" s="1"/>
  <c r="AU23" i="258"/>
  <c r="AX23" i="258" s="1"/>
  <c r="AN23" i="258"/>
  <c r="AQ23" i="258" s="1"/>
  <c r="AI23" i="258"/>
  <c r="AH23" i="258"/>
  <c r="AC23" i="258"/>
  <c r="AF23" i="258" s="1"/>
  <c r="V23" i="258"/>
  <c r="Y23" i="258" s="1"/>
  <c r="O23" i="258"/>
  <c r="R23" i="258" s="1"/>
  <c r="H23" i="258"/>
  <c r="K23" i="258" s="1"/>
  <c r="BO22" i="258"/>
  <c r="BN22" i="258"/>
  <c r="BI22" i="258"/>
  <c r="BL22" i="258" s="1"/>
  <c r="BB22" i="258"/>
  <c r="BE22" i="258" s="1"/>
  <c r="AU22" i="258"/>
  <c r="AX22" i="258" s="1"/>
  <c r="AN22" i="258"/>
  <c r="AQ22" i="258" s="1"/>
  <c r="AI22" i="258"/>
  <c r="AH22" i="258"/>
  <c r="AC22" i="258"/>
  <c r="AF22" i="258" s="1"/>
  <c r="V22" i="258"/>
  <c r="Y22" i="258" s="1"/>
  <c r="O22" i="258"/>
  <c r="R22" i="258" s="1"/>
  <c r="H22" i="258"/>
  <c r="K22" i="258" s="1"/>
  <c r="BO21" i="258"/>
  <c r="BN21" i="258"/>
  <c r="BI21" i="258"/>
  <c r="BB21" i="258"/>
  <c r="BE21" i="258" s="1"/>
  <c r="AU21" i="258"/>
  <c r="AX21" i="258" s="1"/>
  <c r="AN21" i="258"/>
  <c r="AQ21" i="258" s="1"/>
  <c r="AI21" i="258"/>
  <c r="AH21" i="258"/>
  <c r="AC21" i="258"/>
  <c r="AF21" i="258" s="1"/>
  <c r="V21" i="258"/>
  <c r="Y21" i="258" s="1"/>
  <c r="O21" i="258"/>
  <c r="R21" i="258" s="1"/>
  <c r="K21" i="258"/>
  <c r="H21" i="258"/>
  <c r="BK19" i="258"/>
  <c r="BK27" i="258" s="1"/>
  <c r="BJ19" i="258"/>
  <c r="BH19" i="258"/>
  <c r="BG19" i="258"/>
  <c r="BF19" i="258"/>
  <c r="BD19" i="258"/>
  <c r="BD27" i="258" s="1"/>
  <c r="BC19" i="258"/>
  <c r="BA19" i="258"/>
  <c r="BA27" i="258" s="1"/>
  <c r="AZ19" i="258"/>
  <c r="AZ27" i="258" s="1"/>
  <c r="AY19" i="258"/>
  <c r="AW19" i="258"/>
  <c r="AV19" i="258"/>
  <c r="AT19" i="258"/>
  <c r="AS19" i="258"/>
  <c r="AR19" i="258"/>
  <c r="AR27" i="258" s="1"/>
  <c r="AP19" i="258"/>
  <c r="AP27" i="258" s="1"/>
  <c r="AO19" i="258"/>
  <c r="AM19" i="258"/>
  <c r="AL19" i="258"/>
  <c r="AK19" i="258"/>
  <c r="AE19" i="258"/>
  <c r="AD19" i="258"/>
  <c r="AB19" i="258"/>
  <c r="AB27" i="258" s="1"/>
  <c r="AA19" i="258"/>
  <c r="AA27" i="258" s="1"/>
  <c r="Z19" i="258"/>
  <c r="X19" i="258"/>
  <c r="W19" i="258"/>
  <c r="U19" i="258"/>
  <c r="T19" i="258"/>
  <c r="S19" i="258"/>
  <c r="Q19" i="258"/>
  <c r="Q27" i="258" s="1"/>
  <c r="P19" i="258"/>
  <c r="P27" i="258" s="1"/>
  <c r="N19" i="258"/>
  <c r="M19" i="258"/>
  <c r="L19" i="258"/>
  <c r="J19" i="258"/>
  <c r="I19" i="258"/>
  <c r="G19" i="258"/>
  <c r="G27" i="258" s="1"/>
  <c r="F19" i="258"/>
  <c r="F27" i="258" s="1"/>
  <c r="E19" i="258"/>
  <c r="BO18" i="258"/>
  <c r="BN18" i="258"/>
  <c r="BI18" i="258"/>
  <c r="BL18" i="258" s="1"/>
  <c r="BB18" i="258"/>
  <c r="BE18" i="258" s="1"/>
  <c r="AU18" i="258"/>
  <c r="AX18" i="258" s="1"/>
  <c r="AN18" i="258"/>
  <c r="AQ18" i="258" s="1"/>
  <c r="AI18" i="258"/>
  <c r="AH18" i="258"/>
  <c r="AC18" i="258"/>
  <c r="AF18" i="258" s="1"/>
  <c r="V18" i="258"/>
  <c r="Y18" i="258" s="1"/>
  <c r="O18" i="258"/>
  <c r="R18" i="258" s="1"/>
  <c r="H18" i="258"/>
  <c r="AG18" i="258" s="1"/>
  <c r="AJ18" i="258" s="1"/>
  <c r="BO17" i="258"/>
  <c r="BN17" i="258"/>
  <c r="BI17" i="258"/>
  <c r="BL17" i="258" s="1"/>
  <c r="BB17" i="258"/>
  <c r="BE17" i="258" s="1"/>
  <c r="AU17" i="258"/>
  <c r="AX17" i="258" s="1"/>
  <c r="AN17" i="258"/>
  <c r="AI17" i="258"/>
  <c r="AH17" i="258"/>
  <c r="AC17" i="258"/>
  <c r="AF17" i="258" s="1"/>
  <c r="V17" i="258"/>
  <c r="Y17" i="258" s="1"/>
  <c r="O17" i="258"/>
  <c r="R17" i="258" s="1"/>
  <c r="H17" i="258"/>
  <c r="BO16" i="258"/>
  <c r="BN16" i="258"/>
  <c r="BL16" i="258"/>
  <c r="BI16" i="258"/>
  <c r="BB16" i="258"/>
  <c r="BE16" i="258" s="1"/>
  <c r="AU16" i="258"/>
  <c r="AX16" i="258" s="1"/>
  <c r="AN16" i="258"/>
  <c r="AQ16" i="258" s="1"/>
  <c r="AI16" i="258"/>
  <c r="AH16" i="258"/>
  <c r="AC16" i="258"/>
  <c r="AF16" i="258" s="1"/>
  <c r="V16" i="258"/>
  <c r="Y16" i="258" s="1"/>
  <c r="O16" i="258"/>
  <c r="R16" i="258" s="1"/>
  <c r="H16" i="258"/>
  <c r="BO15" i="258"/>
  <c r="BN15" i="258"/>
  <c r="BI15" i="258"/>
  <c r="BL15" i="258" s="1"/>
  <c r="BB15" i="258"/>
  <c r="BE15" i="258" s="1"/>
  <c r="AU15" i="258"/>
  <c r="AX15" i="258" s="1"/>
  <c r="AN15" i="258"/>
  <c r="AQ15" i="258" s="1"/>
  <c r="AI15" i="258"/>
  <c r="AH15" i="258"/>
  <c r="AC15" i="258"/>
  <c r="AF15" i="258" s="1"/>
  <c r="V15" i="258"/>
  <c r="Y15" i="258" s="1"/>
  <c r="O15" i="258"/>
  <c r="R15" i="258" s="1"/>
  <c r="K15" i="258"/>
  <c r="H15" i="258"/>
  <c r="BO14" i="258"/>
  <c r="BN14" i="258"/>
  <c r="BI14" i="258"/>
  <c r="BL14" i="258" s="1"/>
  <c r="BB14" i="258"/>
  <c r="BE14" i="258" s="1"/>
  <c r="AU14" i="258"/>
  <c r="AX14" i="258" s="1"/>
  <c r="AN14" i="258"/>
  <c r="AI14" i="258"/>
  <c r="AH14" i="258"/>
  <c r="AC14" i="258"/>
  <c r="AF14" i="258" s="1"/>
  <c r="V14" i="258"/>
  <c r="Y14" i="258" s="1"/>
  <c r="O14" i="258"/>
  <c r="R14" i="258" s="1"/>
  <c r="H14" i="258"/>
  <c r="AG14" i="258" s="1"/>
  <c r="AJ14" i="258" s="1"/>
  <c r="BO13" i="258"/>
  <c r="BN13" i="258"/>
  <c r="BI13" i="258"/>
  <c r="BL13" i="258" s="1"/>
  <c r="BB13" i="258"/>
  <c r="BE13" i="258" s="1"/>
  <c r="AU13" i="258"/>
  <c r="AX13" i="258" s="1"/>
  <c r="AN13" i="258"/>
  <c r="AI13" i="258"/>
  <c r="AH13" i="258"/>
  <c r="AC13" i="258"/>
  <c r="AF13" i="258" s="1"/>
  <c r="V13" i="258"/>
  <c r="Y13" i="258" s="1"/>
  <c r="O13" i="258"/>
  <c r="R13" i="258" s="1"/>
  <c r="H13" i="258"/>
  <c r="BO12" i="258"/>
  <c r="BN12" i="258"/>
  <c r="BL12" i="258"/>
  <c r="BI12" i="258"/>
  <c r="BB12" i="258"/>
  <c r="AU12" i="258"/>
  <c r="AN12" i="258"/>
  <c r="AQ12" i="258" s="1"/>
  <c r="AI12" i="258"/>
  <c r="AH12" i="258"/>
  <c r="AH19" i="258" s="1"/>
  <c r="AC12" i="258"/>
  <c r="AF12" i="258" s="1"/>
  <c r="V12" i="258"/>
  <c r="Y12" i="258" s="1"/>
  <c r="O12" i="258"/>
  <c r="H12" i="258"/>
  <c r="BI11" i="258"/>
  <c r="BB11" i="258"/>
  <c r="AC11" i="258"/>
  <c r="V11" i="258"/>
  <c r="AK9" i="258"/>
  <c r="BM11" i="258" s="1"/>
  <c r="E9" i="258"/>
  <c r="AB11" i="258" s="1"/>
  <c r="A6" i="258"/>
  <c r="A4" i="258"/>
  <c r="AK11" i="258" l="1"/>
  <c r="AA11" i="258"/>
  <c r="BE26" i="258"/>
  <c r="I27" i="258"/>
  <c r="V73" i="258"/>
  <c r="BL129" i="258"/>
  <c r="BM140" i="258"/>
  <c r="BP140" i="258" s="1"/>
  <c r="AU26" i="258"/>
  <c r="AT27" i="258"/>
  <c r="AV27" i="258"/>
  <c r="L27" i="258"/>
  <c r="W27" i="258"/>
  <c r="AL27" i="258"/>
  <c r="AW27" i="258"/>
  <c r="AG30" i="258"/>
  <c r="AG32" i="258"/>
  <c r="K42" i="258"/>
  <c r="BM47" i="258"/>
  <c r="BP47" i="258" s="1"/>
  <c r="Y51" i="258"/>
  <c r="AG85" i="258"/>
  <c r="AJ85" i="258" s="1"/>
  <c r="H119" i="258"/>
  <c r="BL140" i="258"/>
  <c r="R144" i="258"/>
  <c r="AI162" i="258"/>
  <c r="AE27" i="258"/>
  <c r="J27" i="258"/>
  <c r="AU19" i="258"/>
  <c r="M27" i="258"/>
  <c r="X27" i="258"/>
  <c r="AM27" i="258"/>
  <c r="BJ27" i="258"/>
  <c r="BI26" i="258"/>
  <c r="BM24" i="258"/>
  <c r="BP24" i="258" s="1"/>
  <c r="BO39" i="258"/>
  <c r="BM40" i="258"/>
  <c r="AC63" i="258"/>
  <c r="BO63" i="258"/>
  <c r="V68" i="258"/>
  <c r="AH143" i="258"/>
  <c r="BF27" i="258"/>
  <c r="AK27" i="258"/>
  <c r="S10" i="258"/>
  <c r="Y11" i="258" s="1"/>
  <c r="AK10" i="258"/>
  <c r="AQ11" i="258" s="1"/>
  <c r="BF10" i="258"/>
  <c r="BL11" i="258" s="1"/>
  <c r="BB19" i="258"/>
  <c r="AG36" i="258"/>
  <c r="AJ36" i="258" s="1"/>
  <c r="Y65" i="258"/>
  <c r="Y68" i="258" s="1"/>
  <c r="AH129" i="258"/>
  <c r="BI143" i="258"/>
  <c r="BN143" i="258"/>
  <c r="BB156" i="258"/>
  <c r="AJ168" i="258"/>
  <c r="BE179" i="258"/>
  <c r="T27" i="258"/>
  <c r="U27" i="258"/>
  <c r="BG27" i="258"/>
  <c r="Y19" i="258"/>
  <c r="Y27" i="258" s="1"/>
  <c r="Y58" i="258"/>
  <c r="BE58" i="258"/>
  <c r="BL131" i="258"/>
  <c r="BO148" i="258"/>
  <c r="AI169" i="258"/>
  <c r="BN176" i="258"/>
  <c r="AG180" i="258"/>
  <c r="AJ180" i="258" s="1"/>
  <c r="AC148" i="258"/>
  <c r="H162" i="258"/>
  <c r="BM10" i="258"/>
  <c r="BP11" i="258" s="1"/>
  <c r="AL11" i="258"/>
  <c r="G11" i="258"/>
  <c r="AM11" i="258"/>
  <c r="AU11" i="258"/>
  <c r="O11" i="258"/>
  <c r="L11" i="258"/>
  <c r="E10" i="258"/>
  <c r="K11" i="258" s="1"/>
  <c r="BH11" i="258"/>
  <c r="AG175" i="258"/>
  <c r="AU27" i="258"/>
  <c r="AG111" i="258"/>
  <c r="K111" i="258"/>
  <c r="AG197" i="258"/>
  <c r="AJ197" i="258" s="1"/>
  <c r="K197" i="258"/>
  <c r="AG10" i="258"/>
  <c r="AJ11" i="258" s="1"/>
  <c r="M11" i="258"/>
  <c r="BG11" i="258"/>
  <c r="AC19" i="258"/>
  <c r="BE12" i="258"/>
  <c r="BE19" i="258" s="1"/>
  <c r="BE27" i="258" s="1"/>
  <c r="K14" i="258"/>
  <c r="BM14" i="258"/>
  <c r="BP14" i="258" s="1"/>
  <c r="K18" i="258"/>
  <c r="Y26" i="258"/>
  <c r="BB26" i="258"/>
  <c r="AG23" i="258"/>
  <c r="AJ23" i="258" s="1"/>
  <c r="BM30" i="258"/>
  <c r="BP30" i="258" s="1"/>
  <c r="BM33" i="258"/>
  <c r="BP33" i="258" s="1"/>
  <c r="BM34" i="258"/>
  <c r="BP34" i="258" s="1"/>
  <c r="BM36" i="258"/>
  <c r="BP36" i="258" s="1"/>
  <c r="Y38" i="258"/>
  <c r="AQ40" i="258"/>
  <c r="V63" i="258"/>
  <c r="BE59" i="258"/>
  <c r="BE63" i="258" s="1"/>
  <c r="AF73" i="258"/>
  <c r="BE73" i="258"/>
  <c r="K89" i="258"/>
  <c r="AG89" i="258"/>
  <c r="AJ89" i="258" s="1"/>
  <c r="K99" i="258"/>
  <c r="AG99" i="258"/>
  <c r="AJ99" i="258" s="1"/>
  <c r="AQ101" i="258"/>
  <c r="BM101" i="258"/>
  <c r="BP101" i="258" s="1"/>
  <c r="AI156" i="258"/>
  <c r="K165" i="258"/>
  <c r="AG165" i="258"/>
  <c r="AJ165" i="258" s="1"/>
  <c r="AU167" i="258"/>
  <c r="AU169" i="258" s="1"/>
  <c r="AR169" i="258"/>
  <c r="R26" i="258"/>
  <c r="Y53" i="258"/>
  <c r="BF157" i="258"/>
  <c r="N11" i="258"/>
  <c r="AF19" i="258"/>
  <c r="BI19" i="258"/>
  <c r="BI27" i="258" s="1"/>
  <c r="AG15" i="258"/>
  <c r="AJ15" i="258" s="1"/>
  <c r="E27" i="258"/>
  <c r="N27" i="258"/>
  <c r="Z27" i="258"/>
  <c r="AO27" i="258"/>
  <c r="AY27" i="258"/>
  <c r="BH27" i="258"/>
  <c r="AC26" i="258"/>
  <c r="AH39" i="258"/>
  <c r="BM31" i="258"/>
  <c r="BP31" i="258" s="1"/>
  <c r="AJ32" i="258"/>
  <c r="AG33" i="258"/>
  <c r="AJ33" i="258" s="1"/>
  <c r="AG35" i="258"/>
  <c r="AJ35" i="258" s="1"/>
  <c r="BM35" i="258"/>
  <c r="BP35" i="258" s="1"/>
  <c r="V48" i="258"/>
  <c r="AI48" i="258"/>
  <c r="AG47" i="258"/>
  <c r="AJ47" i="258" s="1"/>
  <c r="Y63" i="258"/>
  <c r="BM72" i="258"/>
  <c r="BP72" i="258" s="1"/>
  <c r="AQ72" i="258"/>
  <c r="K78" i="258"/>
  <c r="AG100" i="258"/>
  <c r="AJ100" i="258" s="1"/>
  <c r="AG107" i="258"/>
  <c r="V119" i="258"/>
  <c r="AX139" i="258"/>
  <c r="BM139" i="258"/>
  <c r="BP139" i="258" s="1"/>
  <c r="BM150" i="258"/>
  <c r="AQ150" i="258"/>
  <c r="AY169" i="258"/>
  <c r="BB167" i="258"/>
  <c r="AF26" i="258"/>
  <c r="H26" i="258"/>
  <c r="AI39" i="258"/>
  <c r="AG43" i="258"/>
  <c r="AJ43" i="258" s="1"/>
  <c r="AG51" i="258"/>
  <c r="AJ51" i="258" s="1"/>
  <c r="AG52" i="258"/>
  <c r="AJ52" i="258" s="1"/>
  <c r="R106" i="258"/>
  <c r="AG106" i="258"/>
  <c r="AJ106" i="258" s="1"/>
  <c r="AF148" i="258"/>
  <c r="AG150" i="258"/>
  <c r="H156" i="258"/>
  <c r="K150" i="258"/>
  <c r="S11" i="258"/>
  <c r="AG12" i="258"/>
  <c r="AI19" i="258"/>
  <c r="BN19" i="258"/>
  <c r="AG16" i="258"/>
  <c r="AJ16" i="258" s="1"/>
  <c r="AH26" i="258"/>
  <c r="AH27" i="258" s="1"/>
  <c r="BL21" i="258"/>
  <c r="BL26" i="258" s="1"/>
  <c r="AG37" i="258"/>
  <c r="AJ37" i="258" s="1"/>
  <c r="BB48" i="258"/>
  <c r="K43" i="258"/>
  <c r="K48" i="258" s="1"/>
  <c r="BM44" i="258"/>
  <c r="BP44" i="258" s="1"/>
  <c r="AQ47" i="258"/>
  <c r="BM49" i="258"/>
  <c r="BP49" i="258" s="1"/>
  <c r="AQ49" i="258"/>
  <c r="AQ53" i="258" s="1"/>
  <c r="K51" i="258"/>
  <c r="K53" i="258" s="1"/>
  <c r="K52" i="258"/>
  <c r="BM56" i="258"/>
  <c r="BP56" i="258" s="1"/>
  <c r="AG104" i="258"/>
  <c r="AJ104" i="258" s="1"/>
  <c r="AX26" i="258"/>
  <c r="BL19" i="258"/>
  <c r="AG24" i="258"/>
  <c r="AJ24" i="258" s="1"/>
  <c r="E11" i="258"/>
  <c r="T11" i="258"/>
  <c r="AR11" i="258"/>
  <c r="K12" i="258"/>
  <c r="BO19" i="258"/>
  <c r="K16" i="258"/>
  <c r="H19" i="258"/>
  <c r="H27" i="258" s="1"/>
  <c r="S27" i="258"/>
  <c r="AD27" i="258"/>
  <c r="AS27" i="258"/>
  <c r="BC27" i="258"/>
  <c r="AG21" i="258"/>
  <c r="AI26" i="258"/>
  <c r="BN26" i="258"/>
  <c r="O39" i="258"/>
  <c r="AG29" i="258"/>
  <c r="AJ29" i="258" s="1"/>
  <c r="BB39" i="258"/>
  <c r="K37" i="258"/>
  <c r="BE40" i="258"/>
  <c r="AQ44" i="258"/>
  <c r="AQ56" i="258"/>
  <c r="AQ58" i="258" s="1"/>
  <c r="R73" i="258"/>
  <c r="AQ73" i="258"/>
  <c r="Y108" i="258"/>
  <c r="AG108" i="258"/>
  <c r="AJ108" i="258" s="1"/>
  <c r="K162" i="258"/>
  <c r="AG13" i="258"/>
  <c r="AJ13" i="258" s="1"/>
  <c r="R39" i="258"/>
  <c r="AJ30" i="258"/>
  <c r="BM59" i="258"/>
  <c r="BP59" i="258" s="1"/>
  <c r="AQ59" i="258"/>
  <c r="AQ63" i="258" s="1"/>
  <c r="BE162" i="258"/>
  <c r="K169" i="258"/>
  <c r="BB27" i="258"/>
  <c r="BF163" i="258"/>
  <c r="BF166" i="258" s="1"/>
  <c r="O19" i="258"/>
  <c r="AG17" i="258"/>
  <c r="AJ17" i="258" s="1"/>
  <c r="BO26" i="258"/>
  <c r="AG25" i="258"/>
  <c r="AJ25" i="258" s="1"/>
  <c r="L10" i="258"/>
  <c r="R11" i="258" s="1"/>
  <c r="H11" i="258"/>
  <c r="Z11" i="258"/>
  <c r="AY11" i="258"/>
  <c r="R12" i="258"/>
  <c r="R19" i="258" s="1"/>
  <c r="AX12" i="258"/>
  <c r="AX19" i="258" s="1"/>
  <c r="K13" i="258"/>
  <c r="BM13" i="258"/>
  <c r="BP13" i="258" s="1"/>
  <c r="K17" i="258"/>
  <c r="BM17" i="258"/>
  <c r="BP17" i="258" s="1"/>
  <c r="O26" i="258"/>
  <c r="AG22" i="258"/>
  <c r="AJ22" i="258" s="1"/>
  <c r="K25" i="258"/>
  <c r="K26" i="258" s="1"/>
  <c r="V39" i="258"/>
  <c r="AC39" i="258"/>
  <c r="BM37" i="258"/>
  <c r="BP37" i="258" s="1"/>
  <c r="BM38" i="258"/>
  <c r="BP38" i="258" s="1"/>
  <c r="BE49" i="258"/>
  <c r="BE53" i="258" s="1"/>
  <c r="BB53" i="258"/>
  <c r="AU58" i="258"/>
  <c r="BB58" i="258"/>
  <c r="AG76" i="258"/>
  <c r="AJ76" i="258" s="1"/>
  <c r="AG93" i="258"/>
  <c r="AJ93" i="258" s="1"/>
  <c r="AG95" i="258"/>
  <c r="AJ95" i="258" s="1"/>
  <c r="R95" i="258"/>
  <c r="AG110" i="258"/>
  <c r="AJ110" i="258" s="1"/>
  <c r="BO156" i="258"/>
  <c r="BM181" i="258"/>
  <c r="BP181" i="258" s="1"/>
  <c r="AQ181" i="258"/>
  <c r="BM197" i="258"/>
  <c r="BP197" i="258" s="1"/>
  <c r="AQ197" i="258"/>
  <c r="BO53" i="258"/>
  <c r="AG54" i="258"/>
  <c r="BO58" i="258"/>
  <c r="AI58" i="258"/>
  <c r="AH63" i="258"/>
  <c r="AG62" i="258"/>
  <c r="AJ62" i="258" s="1"/>
  <c r="AG65" i="258"/>
  <c r="AJ65" i="258" s="1"/>
  <c r="AI68" i="258"/>
  <c r="AI73" i="258"/>
  <c r="BN73" i="258"/>
  <c r="AC78" i="258"/>
  <c r="BM75" i="258"/>
  <c r="BP75" i="258" s="1"/>
  <c r="BM92" i="258"/>
  <c r="AH119" i="258"/>
  <c r="V129" i="258"/>
  <c r="AG142" i="258"/>
  <c r="AJ142" i="258" s="1"/>
  <c r="AI143" i="258"/>
  <c r="AG152" i="258"/>
  <c r="AJ152" i="258" s="1"/>
  <c r="BM152" i="258"/>
  <c r="BP152" i="258" s="1"/>
  <c r="BM155" i="258"/>
  <c r="BP155" i="258" s="1"/>
  <c r="AG178" i="258"/>
  <c r="AJ178" i="258" s="1"/>
  <c r="AG183" i="258"/>
  <c r="AJ183" i="258" s="1"/>
  <c r="BM183" i="258"/>
  <c r="BP183" i="258" s="1"/>
  <c r="BP198" i="258"/>
  <c r="K54" i="258"/>
  <c r="K58" i="258" s="1"/>
  <c r="AG55" i="258"/>
  <c r="AJ55" i="258" s="1"/>
  <c r="AI63" i="258"/>
  <c r="BN63" i="258"/>
  <c r="K62" i="258"/>
  <c r="K63" i="258" s="1"/>
  <c r="BM62" i="258"/>
  <c r="BP62" i="258" s="1"/>
  <c r="AU68" i="258"/>
  <c r="BM65" i="258"/>
  <c r="BP65" i="258" s="1"/>
  <c r="BO68" i="258"/>
  <c r="BO73" i="258"/>
  <c r="AH78" i="258"/>
  <c r="BL78" i="258"/>
  <c r="BE75" i="258"/>
  <c r="BE78" i="258" s="1"/>
  <c r="AG112" i="258"/>
  <c r="AJ112" i="258" s="1"/>
  <c r="AG118" i="258"/>
  <c r="AJ118" i="258" s="1"/>
  <c r="AG141" i="258"/>
  <c r="AJ141" i="258" s="1"/>
  <c r="O156" i="258"/>
  <c r="K152" i="258"/>
  <c r="AQ152" i="258"/>
  <c r="AG154" i="258"/>
  <c r="AJ154" i="258" s="1"/>
  <c r="BM154" i="258"/>
  <c r="BP154" i="258" s="1"/>
  <c r="BO162" i="258"/>
  <c r="BM160" i="258"/>
  <c r="BP160" i="258" s="1"/>
  <c r="BB162" i="258"/>
  <c r="BN169" i="258"/>
  <c r="K183" i="258"/>
  <c r="AQ183" i="258"/>
  <c r="AG185" i="258"/>
  <c r="AJ185" i="258" s="1"/>
  <c r="BM185" i="258"/>
  <c r="BP185" i="258" s="1"/>
  <c r="AQ198" i="258"/>
  <c r="BN129" i="258"/>
  <c r="AG132" i="258"/>
  <c r="AJ132" i="258" s="1"/>
  <c r="R156" i="258"/>
  <c r="BM159" i="258"/>
  <c r="BP159" i="258" s="1"/>
  <c r="AG187" i="258"/>
  <c r="AJ187" i="258" s="1"/>
  <c r="BM187" i="258"/>
  <c r="BP187" i="258" s="1"/>
  <c r="BB68" i="258"/>
  <c r="BM66" i="258"/>
  <c r="BP66" i="258" s="1"/>
  <c r="BM74" i="258"/>
  <c r="BP74" i="258" s="1"/>
  <c r="Z157" i="258"/>
  <c r="AN119" i="258"/>
  <c r="AN129" i="258"/>
  <c r="AG131" i="258"/>
  <c r="AJ131" i="258" s="1"/>
  <c r="K132" i="258"/>
  <c r="BM138" i="258"/>
  <c r="BP138" i="258" s="1"/>
  <c r="AX144" i="258"/>
  <c r="AX148" i="258" s="1"/>
  <c r="AU148" i="258"/>
  <c r="V156" i="258"/>
  <c r="R158" i="258"/>
  <c r="R162" i="258" s="1"/>
  <c r="AQ159" i="258"/>
  <c r="AQ169" i="258"/>
  <c r="Y168" i="258"/>
  <c r="AQ168" i="258"/>
  <c r="E169" i="258"/>
  <c r="K187" i="258"/>
  <c r="AQ187" i="258"/>
  <c r="AG189" i="258"/>
  <c r="AJ189" i="258" s="1"/>
  <c r="BM189" i="258"/>
  <c r="BP189" i="258" s="1"/>
  <c r="AU63" i="258"/>
  <c r="BE68" i="258"/>
  <c r="AQ66" i="258"/>
  <c r="AQ68" i="258" s="1"/>
  <c r="Y73" i="258"/>
  <c r="AG71" i="258"/>
  <c r="AJ71" i="258" s="1"/>
  <c r="AQ74" i="258"/>
  <c r="AQ78" i="258" s="1"/>
  <c r="AN78" i="258"/>
  <c r="AG92" i="258"/>
  <c r="AJ92" i="258" s="1"/>
  <c r="BO129" i="258"/>
  <c r="K131" i="258"/>
  <c r="AG144" i="258"/>
  <c r="AJ144" i="258" s="1"/>
  <c r="BP149" i="258"/>
  <c r="BI156" i="258"/>
  <c r="V162" i="258"/>
  <c r="AR171" i="258"/>
  <c r="BM180" i="258"/>
  <c r="BP180" i="258" s="1"/>
  <c r="AG191" i="258"/>
  <c r="AJ191" i="258" s="1"/>
  <c r="BM191" i="258"/>
  <c r="BP191" i="258" s="1"/>
  <c r="AX59" i="258"/>
  <c r="AH68" i="258"/>
  <c r="BB73" i="258"/>
  <c r="AU73" i="258"/>
  <c r="K71" i="258"/>
  <c r="K73" i="258" s="1"/>
  <c r="BM71" i="258"/>
  <c r="BP71" i="258" s="1"/>
  <c r="AG90" i="258"/>
  <c r="AJ90" i="258" s="1"/>
  <c r="K92" i="258"/>
  <c r="BM94" i="258"/>
  <c r="BP94" i="258" s="1"/>
  <c r="BI119" i="258"/>
  <c r="AQ129" i="258"/>
  <c r="AG135" i="258"/>
  <c r="AJ135" i="258" s="1"/>
  <c r="AG137" i="258"/>
  <c r="AH148" i="258"/>
  <c r="AH156" i="258"/>
  <c r="BL150" i="258"/>
  <c r="BL156" i="258" s="1"/>
  <c r="Y158" i="258"/>
  <c r="AG177" i="258"/>
  <c r="AJ177" i="258" s="1"/>
  <c r="K191" i="258"/>
  <c r="AQ191" i="258"/>
  <c r="AG193" i="258"/>
  <c r="AJ193" i="258" s="1"/>
  <c r="BM193" i="258"/>
  <c r="BP193" i="258" s="1"/>
  <c r="BN119" i="258"/>
  <c r="AG126" i="258"/>
  <c r="AJ126" i="258" s="1"/>
  <c r="BN148" i="258"/>
  <c r="BI162" i="258"/>
  <c r="AG167" i="258"/>
  <c r="AG169" i="258" s="1"/>
  <c r="BP179" i="258"/>
  <c r="AG195" i="258"/>
  <c r="AJ195" i="258" s="1"/>
  <c r="BM195" i="258"/>
  <c r="BP195" i="258" s="1"/>
  <c r="AJ12" i="258"/>
  <c r="AJ19" i="258" s="1"/>
  <c r="AJ21" i="258"/>
  <c r="AQ26" i="258"/>
  <c r="R27" i="258"/>
  <c r="O48" i="258"/>
  <c r="AU48" i="258"/>
  <c r="O63" i="258"/>
  <c r="BI68" i="258"/>
  <c r="BL64" i="258"/>
  <c r="BL68" i="258" s="1"/>
  <c r="AG84" i="258"/>
  <c r="AJ84" i="258" s="1"/>
  <c r="R84" i="258"/>
  <c r="AG116" i="258"/>
  <c r="AJ116" i="258" s="1"/>
  <c r="R116" i="258"/>
  <c r="AR10" i="258"/>
  <c r="AX11" i="258" s="1"/>
  <c r="U11" i="258"/>
  <c r="AG11" i="258"/>
  <c r="AS11" i="258"/>
  <c r="H39" i="258"/>
  <c r="AG28" i="258"/>
  <c r="AQ31" i="258"/>
  <c r="AF32" i="258"/>
  <c r="AF39" i="258" s="1"/>
  <c r="K33" i="258"/>
  <c r="K39" i="258" s="1"/>
  <c r="AX37" i="258"/>
  <c r="AX39" i="258" s="1"/>
  <c r="R48" i="258"/>
  <c r="BP40" i="258"/>
  <c r="BM43" i="258"/>
  <c r="BP43" i="258" s="1"/>
  <c r="AG46" i="258"/>
  <c r="AJ46" i="258" s="1"/>
  <c r="R53" i="258"/>
  <c r="BM52" i="258"/>
  <c r="BP52" i="258" s="1"/>
  <c r="AX54" i="258"/>
  <c r="AX58" i="258" s="1"/>
  <c r="BM55" i="258"/>
  <c r="BP55" i="258" s="1"/>
  <c r="AF59" i="258"/>
  <c r="AF63" i="258" s="1"/>
  <c r="AG61" i="258"/>
  <c r="AJ61" i="258" s="1"/>
  <c r="AG64" i="258"/>
  <c r="AG70" i="258"/>
  <c r="AJ70" i="258" s="1"/>
  <c r="AF74" i="258"/>
  <c r="AF78" i="258" s="1"/>
  <c r="BO113" i="258"/>
  <c r="AI113" i="258"/>
  <c r="K87" i="258"/>
  <c r="AG87" i="258"/>
  <c r="AJ87" i="258" s="1"/>
  <c r="BM91" i="258"/>
  <c r="BP91" i="258" s="1"/>
  <c r="BE91" i="258"/>
  <c r="AJ107" i="258"/>
  <c r="AJ114" i="258"/>
  <c r="AY10" i="258"/>
  <c r="BE11" i="258" s="1"/>
  <c r="AT11" i="258"/>
  <c r="BF11" i="258"/>
  <c r="V19" i="258"/>
  <c r="V26" i="258"/>
  <c r="BE39" i="258"/>
  <c r="AG41" i="258"/>
  <c r="AJ41" i="258" s="1"/>
  <c r="BM46" i="258"/>
  <c r="BP46" i="258" s="1"/>
  <c r="AG50" i="258"/>
  <c r="AJ50" i="258" s="1"/>
  <c r="AC58" i="258"/>
  <c r="O58" i="258"/>
  <c r="BI63" i="258"/>
  <c r="BL59" i="258"/>
  <c r="BL63" i="258" s="1"/>
  <c r="BM61" i="258"/>
  <c r="BP61" i="258" s="1"/>
  <c r="BM64" i="258"/>
  <c r="AG67" i="258"/>
  <c r="AJ67" i="258" s="1"/>
  <c r="AX73" i="258"/>
  <c r="BM70" i="258"/>
  <c r="BP70" i="258" s="1"/>
  <c r="AG82" i="258"/>
  <c r="AJ82" i="258" s="1"/>
  <c r="R82" i="258"/>
  <c r="BP92" i="258"/>
  <c r="BI39" i="258"/>
  <c r="Y48" i="258"/>
  <c r="AX48" i="258"/>
  <c r="BM41" i="258"/>
  <c r="BP41" i="258" s="1"/>
  <c r="AG44" i="258"/>
  <c r="AJ44" i="258" s="1"/>
  <c r="AX53" i="258"/>
  <c r="BM50" i="258"/>
  <c r="BP50" i="258" s="1"/>
  <c r="AF58" i="258"/>
  <c r="AG56" i="258"/>
  <c r="AJ56" i="258" s="1"/>
  <c r="AG59" i="258"/>
  <c r="R68" i="258"/>
  <c r="BM67" i="258"/>
  <c r="BP67" i="258" s="1"/>
  <c r="AC73" i="258"/>
  <c r="O73" i="258"/>
  <c r="AG74" i="258"/>
  <c r="AU78" i="258"/>
  <c r="AN19" i="258"/>
  <c r="AN26" i="258"/>
  <c r="BL39" i="258"/>
  <c r="BM32" i="258"/>
  <c r="BP32" i="258" s="1"/>
  <c r="AG34" i="258"/>
  <c r="AJ34" i="258" s="1"/>
  <c r="AC48" i="258"/>
  <c r="AC53" i="258"/>
  <c r="O53" i="258"/>
  <c r="BI58" i="258"/>
  <c r="BL54" i="258"/>
  <c r="BL58" i="258" s="1"/>
  <c r="AG75" i="258"/>
  <c r="AJ75" i="258" s="1"/>
  <c r="O113" i="258"/>
  <c r="AG80" i="258"/>
  <c r="R80" i="258"/>
  <c r="BE82" i="258"/>
  <c r="BM82" i="258"/>
  <c r="BP82" i="258" s="1"/>
  <c r="BM12" i="258"/>
  <c r="BM15" i="258"/>
  <c r="BP15" i="258" s="1"/>
  <c r="BM16" i="258"/>
  <c r="BP16" i="258" s="1"/>
  <c r="BM18" i="258"/>
  <c r="BP18" i="258" s="1"/>
  <c r="BM21" i="258"/>
  <c r="BM22" i="258"/>
  <c r="BP22" i="258" s="1"/>
  <c r="BM23" i="258"/>
  <c r="BP23" i="258" s="1"/>
  <c r="BM25" i="258"/>
  <c r="BP25" i="258" s="1"/>
  <c r="AN39" i="258"/>
  <c r="BM28" i="258"/>
  <c r="BM29" i="258"/>
  <c r="BP29" i="258" s="1"/>
  <c r="AG31" i="258"/>
  <c r="AJ31" i="258" s="1"/>
  <c r="AU39" i="258"/>
  <c r="AF48" i="258"/>
  <c r="BE48" i="258"/>
  <c r="AF53" i="258"/>
  <c r="AU53" i="258"/>
  <c r="AJ54" i="258"/>
  <c r="R63" i="258"/>
  <c r="AX68" i="258"/>
  <c r="BI73" i="258"/>
  <c r="BL69" i="258"/>
  <c r="BL73" i="258" s="1"/>
  <c r="O78" i="258"/>
  <c r="R74" i="258"/>
  <c r="R78" i="258" s="1"/>
  <c r="AQ103" i="258"/>
  <c r="BM103" i="258"/>
  <c r="BP103" i="258" s="1"/>
  <c r="Z10" i="258"/>
  <c r="AF11" i="258" s="1"/>
  <c r="F11" i="258"/>
  <c r="AN11" i="258"/>
  <c r="AZ11" i="258"/>
  <c r="AQ13" i="258"/>
  <c r="AQ14" i="258"/>
  <c r="AQ17" i="258"/>
  <c r="Y28" i="258"/>
  <c r="AQ28" i="258"/>
  <c r="AQ39" i="258" s="1"/>
  <c r="AH48" i="258"/>
  <c r="BI48" i="258"/>
  <c r="BL40" i="258"/>
  <c r="BL48" i="258" s="1"/>
  <c r="BM42" i="258"/>
  <c r="BP42" i="258" s="1"/>
  <c r="AG45" i="258"/>
  <c r="AJ45" i="258" s="1"/>
  <c r="BI53" i="258"/>
  <c r="BL49" i="258"/>
  <c r="BL53" i="258" s="1"/>
  <c r="BM51" i="258"/>
  <c r="BP51" i="258" s="1"/>
  <c r="BM54" i="258"/>
  <c r="AG57" i="258"/>
  <c r="AJ57" i="258" s="1"/>
  <c r="AG60" i="258"/>
  <c r="AJ60" i="258" s="1"/>
  <c r="AC68" i="258"/>
  <c r="O68" i="258"/>
  <c r="AG69" i="258"/>
  <c r="Y77" i="258"/>
  <c r="Y78" i="258" s="1"/>
  <c r="AG77" i="258"/>
  <c r="AJ77" i="258" s="1"/>
  <c r="H78" i="258"/>
  <c r="BB113" i="258"/>
  <c r="BE80" i="258"/>
  <c r="BM80" i="258"/>
  <c r="AJ111" i="258"/>
  <c r="AX116" i="258"/>
  <c r="AU119" i="258"/>
  <c r="BA11" i="258"/>
  <c r="AG40" i="258"/>
  <c r="BN48" i="258"/>
  <c r="BM45" i="258"/>
  <c r="BP45" i="258" s="1"/>
  <c r="AG49" i="258"/>
  <c r="R58" i="258"/>
  <c r="BM57" i="258"/>
  <c r="BP57" i="258" s="1"/>
  <c r="AX63" i="258"/>
  <c r="BM60" i="258"/>
  <c r="BP60" i="258" s="1"/>
  <c r="BP63" i="258" s="1"/>
  <c r="AF68" i="258"/>
  <c r="AG66" i="258"/>
  <c r="AJ66" i="258" s="1"/>
  <c r="BM69" i="258"/>
  <c r="AG72" i="258"/>
  <c r="AJ72" i="258" s="1"/>
  <c r="AX78" i="258"/>
  <c r="BM76" i="258"/>
  <c r="BP76" i="258" s="1"/>
  <c r="BI78" i="258"/>
  <c r="AQ102" i="258"/>
  <c r="BM102" i="258"/>
  <c r="BP102" i="258" s="1"/>
  <c r="AJ150" i="258"/>
  <c r="BP150" i="258"/>
  <c r="I157" i="258"/>
  <c r="I163" i="258" s="1"/>
  <c r="I166" i="258" s="1"/>
  <c r="I170" i="258" s="1"/>
  <c r="I199" i="258" s="1"/>
  <c r="H48" i="258"/>
  <c r="AN48" i="258"/>
  <c r="H53" i="258"/>
  <c r="AN53" i="258"/>
  <c r="H58" i="258"/>
  <c r="AN58" i="258"/>
  <c r="H63" i="258"/>
  <c r="AN63" i="258"/>
  <c r="H68" i="258"/>
  <c r="AN68" i="258"/>
  <c r="H73" i="258"/>
  <c r="AN73" i="258"/>
  <c r="BM77" i="258"/>
  <c r="BP77" i="258" s="1"/>
  <c r="AQ80" i="258"/>
  <c r="AN113" i="258"/>
  <c r="AG81" i="258"/>
  <c r="AJ81" i="258" s="1"/>
  <c r="AG83" i="258"/>
  <c r="AJ83" i="258" s="1"/>
  <c r="AG88" i="258"/>
  <c r="AJ88" i="258" s="1"/>
  <c r="BG157" i="258"/>
  <c r="BG163" i="258" s="1"/>
  <c r="BG166" i="258" s="1"/>
  <c r="BG170" i="258" s="1"/>
  <c r="BG199" i="258" s="1"/>
  <c r="V78" i="258"/>
  <c r="AG91" i="258"/>
  <c r="AJ91" i="258" s="1"/>
  <c r="BM93" i="258"/>
  <c r="BP93" i="258" s="1"/>
  <c r="AG97" i="258"/>
  <c r="AJ97" i="258" s="1"/>
  <c r="AG101" i="258"/>
  <c r="AJ101" i="258" s="1"/>
  <c r="K101" i="258"/>
  <c r="K102" i="258"/>
  <c r="AG102" i="258"/>
  <c r="AJ102" i="258" s="1"/>
  <c r="AG103" i="258"/>
  <c r="AJ103" i="258" s="1"/>
  <c r="R103" i="258"/>
  <c r="K115" i="258"/>
  <c r="AG115" i="258"/>
  <c r="AJ115" i="258" s="1"/>
  <c r="AG117" i="258"/>
  <c r="AJ117" i="258" s="1"/>
  <c r="O119" i="258"/>
  <c r="O129" i="258"/>
  <c r="R121" i="258"/>
  <c r="R129" i="258" s="1"/>
  <c r="BE121" i="258"/>
  <c r="BE129" i="258" s="1"/>
  <c r="BB129" i="258"/>
  <c r="AG127" i="258"/>
  <c r="AJ127" i="258" s="1"/>
  <c r="K145" i="258"/>
  <c r="H148" i="258"/>
  <c r="AG145" i="258"/>
  <c r="AJ145" i="258" s="1"/>
  <c r="AC113" i="258"/>
  <c r="BM81" i="258"/>
  <c r="BP81" i="258" s="1"/>
  <c r="BM83" i="258"/>
  <c r="BP83" i="258" s="1"/>
  <c r="AG86" i="258"/>
  <c r="AJ86" i="258" s="1"/>
  <c r="AG96" i="258"/>
  <c r="AJ96" i="258" s="1"/>
  <c r="AQ119" i="258"/>
  <c r="Y129" i="258"/>
  <c r="BI129" i="258"/>
  <c r="AQ95" i="258"/>
  <c r="BM95" i="258"/>
  <c r="BP95" i="258" s="1"/>
  <c r="AX97" i="258"/>
  <c r="AX113" i="258" s="1"/>
  <c r="BM97" i="258"/>
  <c r="BP97" i="258" s="1"/>
  <c r="V113" i="258"/>
  <c r="Q157" i="258"/>
  <c r="Q163" i="258" s="1"/>
  <c r="Q166" i="258" s="1"/>
  <c r="Q170" i="258" s="1"/>
  <c r="Q199" i="258" s="1"/>
  <c r="AI129" i="258"/>
  <c r="K124" i="258"/>
  <c r="K129" i="258" s="1"/>
  <c r="AG124" i="258"/>
  <c r="AJ124" i="258" s="1"/>
  <c r="H129" i="258"/>
  <c r="BI113" i="258"/>
  <c r="BL92" i="258"/>
  <c r="Y93" i="258"/>
  <c r="Y113" i="258" s="1"/>
  <c r="AU113" i="258"/>
  <c r="R119" i="258"/>
  <c r="BB119" i="258"/>
  <c r="BE114" i="258"/>
  <c r="BE119" i="258" s="1"/>
  <c r="AF115" i="258"/>
  <c r="AF119" i="258" s="1"/>
  <c r="AC119" i="258"/>
  <c r="AJ121" i="258"/>
  <c r="AX130" i="258"/>
  <c r="AU143" i="258"/>
  <c r="BE136" i="258"/>
  <c r="BE143" i="258" s="1"/>
  <c r="BM136" i="258"/>
  <c r="BP136" i="258" s="1"/>
  <c r="BB78" i="258"/>
  <c r="BL80" i="258"/>
  <c r="BL113" i="258" s="1"/>
  <c r="AF90" i="258"/>
  <c r="AF113" i="258" s="1"/>
  <c r="K105" i="258"/>
  <c r="AG105" i="258"/>
  <c r="AJ105" i="258" s="1"/>
  <c r="K109" i="258"/>
  <c r="AG109" i="258"/>
  <c r="AJ109" i="258" s="1"/>
  <c r="Y119" i="258"/>
  <c r="AD157" i="258"/>
  <c r="AD163" i="258" s="1"/>
  <c r="AD166" i="258" s="1"/>
  <c r="AD170" i="258" s="1"/>
  <c r="AD199" i="258" s="1"/>
  <c r="AP157" i="258"/>
  <c r="AP163" i="258" s="1"/>
  <c r="AP166" i="258" s="1"/>
  <c r="AP170" i="258" s="1"/>
  <c r="AP199" i="258" s="1"/>
  <c r="H113" i="258"/>
  <c r="K80" i="258"/>
  <c r="AG94" i="258"/>
  <c r="AJ94" i="258" s="1"/>
  <c r="AG98" i="258"/>
  <c r="AJ98" i="258" s="1"/>
  <c r="BM98" i="258"/>
  <c r="BP98" i="258" s="1"/>
  <c r="BM100" i="258"/>
  <c r="BP100" i="258" s="1"/>
  <c r="BL114" i="258"/>
  <c r="BL119" i="258" s="1"/>
  <c r="O143" i="258"/>
  <c r="R130" i="258"/>
  <c r="R143" i="258" s="1"/>
  <c r="BM84" i="258"/>
  <c r="BP84" i="258" s="1"/>
  <c r="BM85" i="258"/>
  <c r="BP85" i="258" s="1"/>
  <c r="BM86" i="258"/>
  <c r="BP86" i="258" s="1"/>
  <c r="BM87" i="258"/>
  <c r="BP87" i="258" s="1"/>
  <c r="BM88" i="258"/>
  <c r="BP88" i="258" s="1"/>
  <c r="BM89" i="258"/>
  <c r="BP89" i="258" s="1"/>
  <c r="BM90" i="258"/>
  <c r="BP90" i="258" s="1"/>
  <c r="BM96" i="258"/>
  <c r="BP96" i="258" s="1"/>
  <c r="AG123" i="258"/>
  <c r="AJ123" i="258" s="1"/>
  <c r="AG128" i="258"/>
  <c r="AJ128" i="258" s="1"/>
  <c r="AY157" i="258"/>
  <c r="AY163" i="258" s="1"/>
  <c r="AY166" i="258" s="1"/>
  <c r="AY170" i="258" s="1"/>
  <c r="AG133" i="258"/>
  <c r="AJ133" i="258" s="1"/>
  <c r="AG134" i="258"/>
  <c r="AJ134" i="258" s="1"/>
  <c r="AJ137" i="258"/>
  <c r="AX151" i="258"/>
  <c r="BM151" i="258"/>
  <c r="BP151" i="258" s="1"/>
  <c r="W157" i="258"/>
  <c r="W163" i="258" s="1"/>
  <c r="W166" i="258" s="1"/>
  <c r="W170" i="258" s="1"/>
  <c r="J157" i="258"/>
  <c r="J163" i="258" s="1"/>
  <c r="J166" i="258" s="1"/>
  <c r="J170" i="258" s="1"/>
  <c r="J199" i="258" s="1"/>
  <c r="BM161" i="258"/>
  <c r="BP161" i="258" s="1"/>
  <c r="AQ161" i="258"/>
  <c r="AQ162" i="258" s="1"/>
  <c r="BN113" i="258"/>
  <c r="BM99" i="258"/>
  <c r="BP99" i="258" s="1"/>
  <c r="K114" i="258"/>
  <c r="BJ157" i="258"/>
  <c r="BJ163" i="258" s="1"/>
  <c r="BJ166" i="258" s="1"/>
  <c r="BJ170" i="258" s="1"/>
  <c r="BJ199" i="258" s="1"/>
  <c r="Y137" i="258"/>
  <c r="AG138" i="258"/>
  <c r="AJ138" i="258" s="1"/>
  <c r="BL138" i="258"/>
  <c r="BL143" i="258" s="1"/>
  <c r="BM145" i="258"/>
  <c r="BP145" i="258" s="1"/>
  <c r="BI148" i="258"/>
  <c r="BL145" i="258"/>
  <c r="AX153" i="258"/>
  <c r="BM153" i="258"/>
  <c r="BP153" i="258" s="1"/>
  <c r="AT157" i="258"/>
  <c r="AT163" i="258" s="1"/>
  <c r="AT166" i="258" s="1"/>
  <c r="AT170" i="258" s="1"/>
  <c r="AT199" i="258" s="1"/>
  <c r="Y162" i="258"/>
  <c r="AC143" i="258"/>
  <c r="AF130" i="258"/>
  <c r="AF143" i="258" s="1"/>
  <c r="BM142" i="258"/>
  <c r="BP142" i="258" s="1"/>
  <c r="BL148" i="258"/>
  <c r="BM147" i="258"/>
  <c r="BP147" i="258" s="1"/>
  <c r="AQ147" i="258"/>
  <c r="N157" i="258"/>
  <c r="N163" i="258" s="1"/>
  <c r="N166" i="258" s="1"/>
  <c r="N170" i="258" s="1"/>
  <c r="N199" i="258" s="1"/>
  <c r="AL157" i="258"/>
  <c r="AL163" i="258" s="1"/>
  <c r="AL166" i="258" s="1"/>
  <c r="AL170" i="258" s="1"/>
  <c r="AL199" i="258" s="1"/>
  <c r="AX119" i="258"/>
  <c r="AX129" i="258"/>
  <c r="F157" i="258"/>
  <c r="F163" i="258" s="1"/>
  <c r="F166" i="258" s="1"/>
  <c r="F170" i="258" s="1"/>
  <c r="F199" i="258" s="1"/>
  <c r="AA157" i="258"/>
  <c r="AA163" i="258" s="1"/>
  <c r="AA166" i="258" s="1"/>
  <c r="AA170" i="258" s="1"/>
  <c r="AA199" i="258" s="1"/>
  <c r="AH162" i="258"/>
  <c r="AG136" i="258"/>
  <c r="AJ136" i="258" s="1"/>
  <c r="K139" i="258"/>
  <c r="AG139" i="258"/>
  <c r="AJ139" i="258" s="1"/>
  <c r="K140" i="258"/>
  <c r="AG140" i="258"/>
  <c r="AJ140" i="258" s="1"/>
  <c r="BM141" i="258"/>
  <c r="BP141" i="258" s="1"/>
  <c r="AQ141" i="258"/>
  <c r="AQ143" i="258" s="1"/>
  <c r="R148" i="258"/>
  <c r="K146" i="258"/>
  <c r="AG146" i="258"/>
  <c r="AJ146" i="258" s="1"/>
  <c r="AQ146" i="258"/>
  <c r="BM146" i="258"/>
  <c r="BP146" i="258" s="1"/>
  <c r="AO157" i="258"/>
  <c r="AO163" i="258" s="1"/>
  <c r="AO166" i="258" s="1"/>
  <c r="AO170" i="258" s="1"/>
  <c r="AO199" i="258" s="1"/>
  <c r="BH157" i="258"/>
  <c r="BH163" i="258" s="1"/>
  <c r="BH166" i="258" s="1"/>
  <c r="BH170" i="258" s="1"/>
  <c r="BH199" i="258" s="1"/>
  <c r="AH113" i="258"/>
  <c r="AC129" i="258"/>
  <c r="AF121" i="258"/>
  <c r="AF129" i="258" s="1"/>
  <c r="AU129" i="258"/>
  <c r="AG130" i="258"/>
  <c r="AJ130" i="258" s="1"/>
  <c r="BM137" i="258"/>
  <c r="BP137" i="258" s="1"/>
  <c r="AW157" i="258"/>
  <c r="AW163" i="258" s="1"/>
  <c r="AW166" i="258" s="1"/>
  <c r="AW170" i="258" s="1"/>
  <c r="AW199" i="258" s="1"/>
  <c r="AN148" i="258"/>
  <c r="AG147" i="258"/>
  <c r="AJ147" i="258" s="1"/>
  <c r="AJ148" i="258" s="1"/>
  <c r="Y147" i="258"/>
  <c r="Y148" i="258" s="1"/>
  <c r="S157" i="258"/>
  <c r="S163" i="258" s="1"/>
  <c r="AZ157" i="258"/>
  <c r="AZ163" i="258" s="1"/>
  <c r="AZ166" i="258" s="1"/>
  <c r="AZ170" i="258" s="1"/>
  <c r="AZ199" i="258" s="1"/>
  <c r="BN162" i="258"/>
  <c r="H143" i="258"/>
  <c r="V148" i="258"/>
  <c r="G157" i="258"/>
  <c r="G163" i="258" s="1"/>
  <c r="G166" i="258" s="1"/>
  <c r="G170" i="258" s="1"/>
  <c r="G199" i="258" s="1"/>
  <c r="P157" i="258"/>
  <c r="P163" i="258" s="1"/>
  <c r="P166" i="258" s="1"/>
  <c r="P170" i="258" s="1"/>
  <c r="P199" i="258" s="1"/>
  <c r="X157" i="258"/>
  <c r="X163" i="258" s="1"/>
  <c r="X166" i="258" s="1"/>
  <c r="X170" i="258" s="1"/>
  <c r="AR157" i="258"/>
  <c r="AR163" i="258" s="1"/>
  <c r="AR166" i="258" s="1"/>
  <c r="BA157" i="258"/>
  <c r="BA163" i="258" s="1"/>
  <c r="BA166" i="258" s="1"/>
  <c r="BA170" i="258" s="1"/>
  <c r="BA199" i="258" s="1"/>
  <c r="AX158" i="258"/>
  <c r="AX162" i="258" s="1"/>
  <c r="AU162" i="258"/>
  <c r="AG159" i="258"/>
  <c r="AJ159" i="258" s="1"/>
  <c r="BB169" i="258"/>
  <c r="BE167" i="258"/>
  <c r="BE169" i="258" s="1"/>
  <c r="BB171" i="258"/>
  <c r="AY176" i="258"/>
  <c r="AX196" i="258"/>
  <c r="BM196" i="258"/>
  <c r="BP196" i="258" s="1"/>
  <c r="BB143" i="258"/>
  <c r="AN156" i="258"/>
  <c r="AS157" i="258"/>
  <c r="AS163" i="258" s="1"/>
  <c r="AS166" i="258" s="1"/>
  <c r="AS170" i="258" s="1"/>
  <c r="AS199" i="258" s="1"/>
  <c r="BK157" i="258"/>
  <c r="BK163" i="258" s="1"/>
  <c r="BK166" i="258" s="1"/>
  <c r="BK170" i="258" s="1"/>
  <c r="BK199" i="258" s="1"/>
  <c r="R171" i="258"/>
  <c r="BM173" i="258"/>
  <c r="BP173" i="258" s="1"/>
  <c r="AQ173" i="258"/>
  <c r="AK157" i="258"/>
  <c r="AK163" i="258" s="1"/>
  <c r="AK166" i="258" s="1"/>
  <c r="AK170" i="258" s="1"/>
  <c r="AK199" i="258" s="1"/>
  <c r="BC157" i="258"/>
  <c r="BC163" i="258" s="1"/>
  <c r="BC166" i="258" s="1"/>
  <c r="BC170" i="258" s="1"/>
  <c r="BC199" i="258" s="1"/>
  <c r="AX150" i="258"/>
  <c r="AU156" i="258"/>
  <c r="AG151" i="258"/>
  <c r="AJ151" i="258" s="1"/>
  <c r="AG153" i="258"/>
  <c r="AJ153" i="258" s="1"/>
  <c r="AG155" i="258"/>
  <c r="AJ155" i="258" s="1"/>
  <c r="AV157" i="258"/>
  <c r="AV163" i="258" s="1"/>
  <c r="AV166" i="258" s="1"/>
  <c r="AV170" i="258" s="1"/>
  <c r="AV199" i="258" s="1"/>
  <c r="BD157" i="258"/>
  <c r="BD163" i="258" s="1"/>
  <c r="BD166" i="258" s="1"/>
  <c r="BD170" i="258" s="1"/>
  <c r="BD199" i="258" s="1"/>
  <c r="AC162" i="258"/>
  <c r="AF158" i="258"/>
  <c r="AF162" i="258" s="1"/>
  <c r="AG160" i="258"/>
  <c r="AJ160" i="258" s="1"/>
  <c r="BM172" i="258"/>
  <c r="BP172" i="258" s="1"/>
  <c r="BL172" i="258"/>
  <c r="AN143" i="258"/>
  <c r="BB148" i="258"/>
  <c r="BB157" i="258" s="1"/>
  <c r="BB163" i="258" s="1"/>
  <c r="BB166" i="258" s="1"/>
  <c r="BB170" i="258" s="1"/>
  <c r="BE144" i="258"/>
  <c r="BE148" i="258" s="1"/>
  <c r="Y150" i="258"/>
  <c r="Y156" i="258" s="1"/>
  <c r="T157" i="258"/>
  <c r="T163" i="258" s="1"/>
  <c r="T166" i="258" s="1"/>
  <c r="T170" i="258" s="1"/>
  <c r="T199" i="258" s="1"/>
  <c r="AB157" i="258"/>
  <c r="AB163" i="258" s="1"/>
  <c r="AB166" i="258" s="1"/>
  <c r="AB170" i="258" s="1"/>
  <c r="AB199" i="258" s="1"/>
  <c r="AM157" i="258"/>
  <c r="AM163" i="258" s="1"/>
  <c r="AM166" i="258" s="1"/>
  <c r="AM170" i="258" s="1"/>
  <c r="AG172" i="258"/>
  <c r="AJ172" i="258" s="1"/>
  <c r="AF172" i="258"/>
  <c r="BM104" i="258"/>
  <c r="BP104" i="258" s="1"/>
  <c r="BM105" i="258"/>
  <c r="BP105" i="258" s="1"/>
  <c r="BM106" i="258"/>
  <c r="BP106" i="258" s="1"/>
  <c r="BM107" i="258"/>
  <c r="BP107" i="258" s="1"/>
  <c r="BM108" i="258"/>
  <c r="BP108" i="258" s="1"/>
  <c r="BM109" i="258"/>
  <c r="BP109" i="258" s="1"/>
  <c r="BM110" i="258"/>
  <c r="BP110" i="258" s="1"/>
  <c r="BM111" i="258"/>
  <c r="BP111" i="258" s="1"/>
  <c r="BM112" i="258"/>
  <c r="BP112" i="258" s="1"/>
  <c r="BM114" i="258"/>
  <c r="BM115" i="258"/>
  <c r="BP115" i="258" s="1"/>
  <c r="BM116" i="258"/>
  <c r="BP116" i="258" s="1"/>
  <c r="BM117" i="258"/>
  <c r="BP117" i="258" s="1"/>
  <c r="BM118" i="258"/>
  <c r="BP118" i="258" s="1"/>
  <c r="BM121" i="258"/>
  <c r="BM123" i="258"/>
  <c r="BP123" i="258" s="1"/>
  <c r="BM124" i="258"/>
  <c r="BP124" i="258" s="1"/>
  <c r="BM126" i="258"/>
  <c r="BP126" i="258" s="1"/>
  <c r="BM127" i="258"/>
  <c r="BP127" i="258" s="1"/>
  <c r="BM128" i="258"/>
  <c r="BP128" i="258" s="1"/>
  <c r="V143" i="258"/>
  <c r="BM130" i="258"/>
  <c r="BP130" i="258" s="1"/>
  <c r="BM131" i="258"/>
  <c r="BP131" i="258" s="1"/>
  <c r="BM132" i="258"/>
  <c r="BP132" i="258" s="1"/>
  <c r="BM133" i="258"/>
  <c r="BP133" i="258" s="1"/>
  <c r="BM134" i="258"/>
  <c r="BP134" i="258" s="1"/>
  <c r="BM135" i="258"/>
  <c r="BP135" i="258" s="1"/>
  <c r="K148" i="258"/>
  <c r="AC156" i="258"/>
  <c r="AF150" i="258"/>
  <c r="AF156" i="258" s="1"/>
  <c r="L157" i="258"/>
  <c r="L163" i="258" s="1"/>
  <c r="U157" i="258"/>
  <c r="U163" i="258" s="1"/>
  <c r="U166" i="258" s="1"/>
  <c r="U170" i="258" s="1"/>
  <c r="U199" i="258" s="1"/>
  <c r="AG158" i="258"/>
  <c r="BM158" i="258"/>
  <c r="AQ164" i="258"/>
  <c r="BM164" i="258"/>
  <c r="BP164" i="258" s="1"/>
  <c r="BM165" i="258"/>
  <c r="BP165" i="258" s="1"/>
  <c r="AQ165" i="258"/>
  <c r="BO169" i="258"/>
  <c r="BP167" i="258"/>
  <c r="BI167" i="258"/>
  <c r="BF169" i="258"/>
  <c r="BF170" i="258" s="1"/>
  <c r="BF199" i="258" s="1"/>
  <c r="Y130" i="258"/>
  <c r="BO143" i="258"/>
  <c r="AI148" i="258"/>
  <c r="E157" i="258"/>
  <c r="E163" i="258" s="1"/>
  <c r="E166" i="258" s="1"/>
  <c r="M157" i="258"/>
  <c r="M163" i="258" s="1"/>
  <c r="M166" i="258" s="1"/>
  <c r="M170" i="258" s="1"/>
  <c r="M199" i="258" s="1"/>
  <c r="AE157" i="258"/>
  <c r="AE163" i="258" s="1"/>
  <c r="AE166" i="258" s="1"/>
  <c r="AE170" i="258" s="1"/>
  <c r="AE199" i="258" s="1"/>
  <c r="AN162" i="258"/>
  <c r="AG161" i="258"/>
  <c r="AJ161" i="258" s="1"/>
  <c r="AH169" i="258"/>
  <c r="AJ167" i="258"/>
  <c r="AJ169" i="258" s="1"/>
  <c r="AG164" i="258"/>
  <c r="AJ164" i="258" s="1"/>
  <c r="AM176" i="258"/>
  <c r="AX182" i="258"/>
  <c r="BM182" i="258"/>
  <c r="BP182" i="258" s="1"/>
  <c r="AQ171" i="258"/>
  <c r="AN176" i="258"/>
  <c r="BO176" i="258"/>
  <c r="BM178" i="258"/>
  <c r="BP178" i="258" s="1"/>
  <c r="AX184" i="258"/>
  <c r="BM184" i="258"/>
  <c r="BP184" i="258" s="1"/>
  <c r="AX186" i="258"/>
  <c r="BM186" i="258"/>
  <c r="BP186" i="258" s="1"/>
  <c r="AX188" i="258"/>
  <c r="BM188" i="258"/>
  <c r="BP188" i="258" s="1"/>
  <c r="AX190" i="258"/>
  <c r="BM190" i="258"/>
  <c r="BP190" i="258" s="1"/>
  <c r="O169" i="258"/>
  <c r="R167" i="258"/>
  <c r="R169" i="258" s="1"/>
  <c r="BM168" i="258"/>
  <c r="BP168" i="258" s="1"/>
  <c r="H169" i="258"/>
  <c r="BI171" i="258"/>
  <c r="O173" i="258"/>
  <c r="R173" i="258" s="1"/>
  <c r="BM177" i="258"/>
  <c r="BP177" i="258" s="1"/>
  <c r="Y178" i="258"/>
  <c r="AX192" i="258"/>
  <c r="BM192" i="258"/>
  <c r="BP192" i="258" s="1"/>
  <c r="AN169" i="258"/>
  <c r="AG171" i="258"/>
  <c r="H171" i="258"/>
  <c r="AG179" i="258"/>
  <c r="AJ179" i="258" s="1"/>
  <c r="AX194" i="258"/>
  <c r="BM194" i="258"/>
  <c r="BP194" i="258" s="1"/>
  <c r="BP171" i="258"/>
  <c r="AG182" i="258"/>
  <c r="AJ182" i="258" s="1"/>
  <c r="AG184" i="258"/>
  <c r="AJ184" i="258" s="1"/>
  <c r="AG186" i="258"/>
  <c r="AJ186" i="258" s="1"/>
  <c r="AG188" i="258"/>
  <c r="AJ188" i="258" s="1"/>
  <c r="AG190" i="258"/>
  <c r="AJ190" i="258" s="1"/>
  <c r="AG192" i="258"/>
  <c r="AJ192" i="258" s="1"/>
  <c r="AG194" i="258"/>
  <c r="AJ194" i="258" s="1"/>
  <c r="AG196" i="258"/>
  <c r="AJ196" i="258" s="1"/>
  <c r="AG198" i="258"/>
  <c r="AJ198" i="258" s="1"/>
  <c r="AG181" i="258"/>
  <c r="AJ181" i="258" s="1"/>
  <c r="BM175" i="258"/>
  <c r="BP175" i="258" s="1"/>
  <c r="AX156" i="258" l="1"/>
  <c r="AN27" i="258"/>
  <c r="O27" i="258"/>
  <c r="BL27" i="258"/>
  <c r="BN27" i="258"/>
  <c r="AG173" i="258"/>
  <c r="AJ173" i="258" s="1"/>
  <c r="AX27" i="258"/>
  <c r="BN157" i="258"/>
  <c r="BN163" i="258" s="1"/>
  <c r="BN166" i="258" s="1"/>
  <c r="BN170" i="258" s="1"/>
  <c r="BN199" i="258" s="1"/>
  <c r="AH157" i="258"/>
  <c r="AH163" i="258" s="1"/>
  <c r="AH166" i="258" s="1"/>
  <c r="AH170" i="258" s="1"/>
  <c r="AG156" i="258"/>
  <c r="BI157" i="258"/>
  <c r="BI163" i="258" s="1"/>
  <c r="BI166" i="258" s="1"/>
  <c r="K156" i="258"/>
  <c r="AQ48" i="258"/>
  <c r="E170" i="258"/>
  <c r="E199" i="258" s="1"/>
  <c r="AG19" i="258"/>
  <c r="AF157" i="258"/>
  <c r="AR170" i="258"/>
  <c r="BO27" i="258"/>
  <c r="AI27" i="258"/>
  <c r="AF27" i="258"/>
  <c r="H157" i="258"/>
  <c r="AC157" i="258"/>
  <c r="AC163" i="258" s="1"/>
  <c r="AC166" i="258" s="1"/>
  <c r="AX167" i="258"/>
  <c r="AX169" i="258" s="1"/>
  <c r="K143" i="258"/>
  <c r="AR176" i="258"/>
  <c r="AU171" i="258"/>
  <c r="K19" i="258"/>
  <c r="K27" i="258" s="1"/>
  <c r="BL157" i="258"/>
  <c r="BL163" i="258" s="1"/>
  <c r="BL166" i="258" s="1"/>
  <c r="AQ148" i="258"/>
  <c r="O157" i="258"/>
  <c r="AC27" i="258"/>
  <c r="AQ19" i="258"/>
  <c r="AQ27" i="258" s="1"/>
  <c r="Y143" i="258"/>
  <c r="BM148" i="258"/>
  <c r="BP148" i="258" s="1"/>
  <c r="AQ156" i="258"/>
  <c r="Z163" i="258"/>
  <c r="AI157" i="258"/>
  <c r="BO157" i="258"/>
  <c r="V157" i="258"/>
  <c r="AX143" i="258"/>
  <c r="AX157" i="258" s="1"/>
  <c r="AX163" i="258" s="1"/>
  <c r="AX166" i="258" s="1"/>
  <c r="AX170" i="258" s="1"/>
  <c r="Y39" i="258"/>
  <c r="BM48" i="258"/>
  <c r="AJ26" i="258"/>
  <c r="AJ27" i="258" s="1"/>
  <c r="AG143" i="258"/>
  <c r="J202" i="258"/>
  <c r="BP78" i="258"/>
  <c r="AF163" i="258"/>
  <c r="AF166" i="258" s="1"/>
  <c r="AG26" i="258"/>
  <c r="L166" i="258"/>
  <c r="L167" i="258"/>
  <c r="L169" i="258" s="1"/>
  <c r="L171" i="258"/>
  <c r="L176" i="258" s="1"/>
  <c r="H163" i="258"/>
  <c r="H166" i="258" s="1"/>
  <c r="H170" i="258" s="1"/>
  <c r="S166" i="258"/>
  <c r="S167" i="258"/>
  <c r="S171" i="258"/>
  <c r="BP176" i="258"/>
  <c r="AJ171" i="258"/>
  <c r="BL171" i="258"/>
  <c r="BL176" i="258" s="1"/>
  <c r="BI176" i="258"/>
  <c r="AQ176" i="258"/>
  <c r="R176" i="258"/>
  <c r="AG129" i="258"/>
  <c r="AG148" i="258"/>
  <c r="BM73" i="258"/>
  <c r="BP69" i="258"/>
  <c r="BP73" i="258" s="1"/>
  <c r="BM113" i="258"/>
  <c r="BP80" i="258"/>
  <c r="BP113" i="258" s="1"/>
  <c r="BM19" i="258"/>
  <c r="BP12" i="258"/>
  <c r="BP19" i="258" s="1"/>
  <c r="AG63" i="258"/>
  <c r="AJ59" i="258"/>
  <c r="AJ63" i="258" s="1"/>
  <c r="BM68" i="258"/>
  <c r="BP64" i="258"/>
  <c r="BP68" i="258" s="1"/>
  <c r="AG119" i="258"/>
  <c r="BP53" i="258"/>
  <c r="BM78" i="258"/>
  <c r="AY199" i="258"/>
  <c r="BM169" i="258"/>
  <c r="BP158" i="258"/>
  <c r="BP162" i="258" s="1"/>
  <c r="BM162" i="258"/>
  <c r="BM119" i="258"/>
  <c r="BP114" i="258"/>
  <c r="BP119" i="258" s="1"/>
  <c r="Y157" i="258"/>
  <c r="Y163" i="258" s="1"/>
  <c r="Y166" i="258" s="1"/>
  <c r="AU157" i="258"/>
  <c r="AU163" i="258" s="1"/>
  <c r="AU166" i="258" s="1"/>
  <c r="AU170" i="258" s="1"/>
  <c r="O176" i="258"/>
  <c r="BE113" i="258"/>
  <c r="BE157" i="258" s="1"/>
  <c r="BE163" i="258" s="1"/>
  <c r="BE166" i="258" s="1"/>
  <c r="BE170" i="258" s="1"/>
  <c r="AG48" i="258"/>
  <c r="AJ40" i="258"/>
  <c r="AJ48" i="258" s="1"/>
  <c r="AG68" i="258"/>
  <c r="AJ64" i="258"/>
  <c r="AJ68" i="258" s="1"/>
  <c r="AJ28" i="258"/>
  <c r="AJ39" i="258" s="1"/>
  <c r="AG39" i="258"/>
  <c r="BL167" i="258"/>
  <c r="BL169" i="258" s="1"/>
  <c r="BI169" i="258"/>
  <c r="BP169" i="258"/>
  <c r="AQ113" i="258"/>
  <c r="AQ157" i="258" s="1"/>
  <c r="AQ163" i="258" s="1"/>
  <c r="AQ166" i="258" s="1"/>
  <c r="AQ170" i="258" s="1"/>
  <c r="BM156" i="258"/>
  <c r="BM58" i="258"/>
  <c r="BP54" i="258"/>
  <c r="BP58" i="258" s="1"/>
  <c r="R113" i="258"/>
  <c r="R157" i="258" s="1"/>
  <c r="R163" i="258" s="1"/>
  <c r="R166" i="258" s="1"/>
  <c r="R170" i="258" s="1"/>
  <c r="AG78" i="258"/>
  <c r="AJ74" i="258"/>
  <c r="AJ78" i="258" s="1"/>
  <c r="V27" i="258"/>
  <c r="AJ158" i="258"/>
  <c r="AJ162" i="258" s="1"/>
  <c r="AG162" i="258"/>
  <c r="BM129" i="258"/>
  <c r="BP121" i="258"/>
  <c r="BP129" i="258" s="1"/>
  <c r="BM143" i="258"/>
  <c r="BP143" i="258" s="1"/>
  <c r="BP156" i="258"/>
  <c r="BM26" i="258"/>
  <c r="BP21" i="258"/>
  <c r="BP26" i="258" s="1"/>
  <c r="AG113" i="258"/>
  <c r="AJ80" i="258"/>
  <c r="AJ113" i="258" s="1"/>
  <c r="BP48" i="258"/>
  <c r="AJ143" i="258"/>
  <c r="AG27" i="258"/>
  <c r="AM199" i="258"/>
  <c r="BB176" i="258"/>
  <c r="BB199" i="258" s="1"/>
  <c r="BB201" i="258" s="1"/>
  <c r="BE171" i="258"/>
  <c r="BE176" i="258" s="1"/>
  <c r="K113" i="258"/>
  <c r="AJ156" i="258"/>
  <c r="AG73" i="258"/>
  <c r="AJ69" i="258"/>
  <c r="AJ73" i="258" s="1"/>
  <c r="AJ58" i="258"/>
  <c r="AN157" i="258"/>
  <c r="AN163" i="258" s="1"/>
  <c r="AN166" i="258" s="1"/>
  <c r="AN170" i="258" s="1"/>
  <c r="AN199" i="258" s="1"/>
  <c r="AN201" i="258" s="1"/>
  <c r="H176" i="258"/>
  <c r="K171" i="258"/>
  <c r="K176" i="258" s="1"/>
  <c r="BM176" i="258"/>
  <c r="K119" i="258"/>
  <c r="K157" i="258" s="1"/>
  <c r="K163" i="258" s="1"/>
  <c r="K166" i="258" s="1"/>
  <c r="K170" i="258" s="1"/>
  <c r="AJ129" i="258"/>
  <c r="AG53" i="258"/>
  <c r="AJ49" i="258"/>
  <c r="AJ53" i="258" s="1"/>
  <c r="AG58" i="258"/>
  <c r="BM39" i="258"/>
  <c r="BP28" i="258"/>
  <c r="BP39" i="258" s="1"/>
  <c r="BM63" i="258"/>
  <c r="AJ119" i="258"/>
  <c r="BM53" i="258"/>
  <c r="BI170" i="258" l="1"/>
  <c r="O163" i="258"/>
  <c r="O166" i="258" s="1"/>
  <c r="O170" i="258" s="1"/>
  <c r="AI163" i="258"/>
  <c r="AI166" i="258" s="1"/>
  <c r="AI170" i="258" s="1"/>
  <c r="BL170" i="258"/>
  <c r="BL199" i="258" s="1"/>
  <c r="BL201" i="258" s="1"/>
  <c r="V163" i="258"/>
  <c r="V166" i="258" s="1"/>
  <c r="AG176" i="258"/>
  <c r="H199" i="258"/>
  <c r="H201" i="258" s="1"/>
  <c r="O199" i="258"/>
  <c r="O201" i="258" s="1"/>
  <c r="Z167" i="258"/>
  <c r="Z171" i="258"/>
  <c r="Z166" i="258"/>
  <c r="AX171" i="258"/>
  <c r="AX176" i="258" s="1"/>
  <c r="AU176" i="258"/>
  <c r="AU199" i="258" s="1"/>
  <c r="AU201" i="258" s="1"/>
  <c r="AR199" i="258"/>
  <c r="AG157" i="258"/>
  <c r="BO163" i="258"/>
  <c r="BO166" i="258" s="1"/>
  <c r="BO170" i="258" s="1"/>
  <c r="BO199" i="258" s="1"/>
  <c r="BE199" i="258"/>
  <c r="BE201" i="258" s="1"/>
  <c r="BP157" i="258"/>
  <c r="L170" i="258"/>
  <c r="L199" i="258" s="1"/>
  <c r="BP27" i="258"/>
  <c r="R199" i="258"/>
  <c r="R201" i="258" s="1"/>
  <c r="BM27" i="258"/>
  <c r="AQ199" i="258"/>
  <c r="AQ201" i="258" s="1"/>
  <c r="S176" i="258"/>
  <c r="V171" i="258"/>
  <c r="K199" i="258"/>
  <c r="K201" i="258" s="1"/>
  <c r="AJ157" i="258"/>
  <c r="AJ163" i="258" s="1"/>
  <c r="AJ166" i="258" s="1"/>
  <c r="AJ170" i="258" s="1"/>
  <c r="AG163" i="258"/>
  <c r="AG166" i="258" s="1"/>
  <c r="AG170" i="258" s="1"/>
  <c r="BM157" i="258"/>
  <c r="BI199" i="258"/>
  <c r="BI201" i="258" s="1"/>
  <c r="S169" i="258"/>
  <c r="S170" i="258" s="1"/>
  <c r="V167" i="258"/>
  <c r="AG199" i="258" l="1"/>
  <c r="AX199" i="258"/>
  <c r="AX201" i="258" s="1"/>
  <c r="Z176" i="258"/>
  <c r="AC171" i="258"/>
  <c r="AC167" i="258"/>
  <c r="Z169" i="258"/>
  <c r="Z170" i="258" s="1"/>
  <c r="S199" i="258"/>
  <c r="BP163" i="258"/>
  <c r="BP166" i="258" s="1"/>
  <c r="BP170" i="258" s="1"/>
  <c r="BP199" i="258" s="1"/>
  <c r="BP201" i="258" s="1"/>
  <c r="Y171" i="258"/>
  <c r="V176" i="258"/>
  <c r="V169" i="258"/>
  <c r="V170" i="258" s="1"/>
  <c r="Y167" i="258"/>
  <c r="Y169" i="258" s="1"/>
  <c r="Y170" i="258" s="1"/>
  <c r="BM163" i="258"/>
  <c r="BM166" i="258" s="1"/>
  <c r="BM170" i="258" s="1"/>
  <c r="BM199" i="258" s="1"/>
  <c r="BM201" i="258" s="1"/>
  <c r="AC169" i="258" l="1"/>
  <c r="AC170" i="258" s="1"/>
  <c r="AF167" i="258"/>
  <c r="AF169" i="258" s="1"/>
  <c r="AF170" i="258" s="1"/>
  <c r="AC176" i="258"/>
  <c r="AC199" i="258" s="1"/>
  <c r="AC201" i="258" s="1"/>
  <c r="AF171" i="258"/>
  <c r="AF176" i="258" s="1"/>
  <c r="Z199" i="258"/>
  <c r="V199" i="258"/>
  <c r="V201" i="258" s="1"/>
  <c r="AF199" i="258" l="1"/>
  <c r="AF201" i="258" s="1"/>
  <c r="T173" i="257" l="1"/>
  <c r="AI174" i="257"/>
  <c r="AH174" i="257"/>
  <c r="AC174" i="257"/>
  <c r="AG174" i="257" s="1"/>
  <c r="AJ174" i="257" s="1"/>
  <c r="Y174" i="257"/>
  <c r="V174" i="257"/>
  <c r="S173" i="257"/>
  <c r="S176" i="257"/>
  <c r="AF174" i="257" l="1"/>
  <c r="N173" i="257" l="1"/>
  <c r="M173" i="257"/>
  <c r="AI179" i="257" l="1"/>
  <c r="BP204" i="257"/>
  <c r="BI204" i="257"/>
  <c r="BB204" i="257"/>
  <c r="BM204" i="257" s="1"/>
  <c r="BO202" i="257"/>
  <c r="BN202" i="257"/>
  <c r="BI202" i="257"/>
  <c r="BL202" i="257" s="1"/>
  <c r="BB202" i="257"/>
  <c r="BE202" i="257" s="1"/>
  <c r="AU202" i="257"/>
  <c r="AX202" i="257" s="1"/>
  <c r="AN202" i="257"/>
  <c r="AQ202" i="257" s="1"/>
  <c r="AI202" i="257"/>
  <c r="AH202" i="257"/>
  <c r="AC202" i="257"/>
  <c r="AF202" i="257" s="1"/>
  <c r="V202" i="257"/>
  <c r="Y202" i="257" s="1"/>
  <c r="O202" i="257"/>
  <c r="R202" i="257" s="1"/>
  <c r="H202" i="257"/>
  <c r="K202" i="257" s="1"/>
  <c r="BO201" i="257"/>
  <c r="BN201" i="257"/>
  <c r="BI201" i="257"/>
  <c r="BL201" i="257" s="1"/>
  <c r="BB201" i="257"/>
  <c r="BE201" i="257" s="1"/>
  <c r="AU201" i="257"/>
  <c r="AX201" i="257" s="1"/>
  <c r="AN201" i="257"/>
  <c r="AQ201" i="257" s="1"/>
  <c r="AI201" i="257"/>
  <c r="AH201" i="257"/>
  <c r="AC201" i="257"/>
  <c r="AF201" i="257" s="1"/>
  <c r="V201" i="257"/>
  <c r="Y201" i="257" s="1"/>
  <c r="O201" i="257"/>
  <c r="R201" i="257" s="1"/>
  <c r="H201" i="257"/>
  <c r="K201" i="257" s="1"/>
  <c r="BO200" i="257"/>
  <c r="BN200" i="257"/>
  <c r="BI200" i="257"/>
  <c r="BL200" i="257" s="1"/>
  <c r="BB200" i="257"/>
  <c r="BE200" i="257" s="1"/>
  <c r="AU200" i="257"/>
  <c r="AX200" i="257" s="1"/>
  <c r="AN200" i="257"/>
  <c r="AI200" i="257"/>
  <c r="AH200" i="257"/>
  <c r="AC200" i="257"/>
  <c r="AF200" i="257" s="1"/>
  <c r="V200" i="257"/>
  <c r="Y200" i="257" s="1"/>
  <c r="O200" i="257"/>
  <c r="R200" i="257" s="1"/>
  <c r="H200" i="257"/>
  <c r="K200" i="257" s="1"/>
  <c r="BO199" i="257"/>
  <c r="BN199" i="257"/>
  <c r="BI199" i="257"/>
  <c r="BL199" i="257" s="1"/>
  <c r="BB199" i="257"/>
  <c r="AU199" i="257"/>
  <c r="AX199" i="257" s="1"/>
  <c r="AN199" i="257"/>
  <c r="AQ199" i="257" s="1"/>
  <c r="AI199" i="257"/>
  <c r="AH199" i="257"/>
  <c r="AC199" i="257"/>
  <c r="AF199" i="257" s="1"/>
  <c r="V199" i="257"/>
  <c r="Y199" i="257" s="1"/>
  <c r="O199" i="257"/>
  <c r="R199" i="257" s="1"/>
  <c r="H199" i="257"/>
  <c r="K199" i="257" s="1"/>
  <c r="BO198" i="257"/>
  <c r="BN198" i="257"/>
  <c r="BI198" i="257"/>
  <c r="BL198" i="257" s="1"/>
  <c r="BB198" i="257"/>
  <c r="BE198" i="257" s="1"/>
  <c r="AU198" i="257"/>
  <c r="AN198" i="257"/>
  <c r="AQ198" i="257" s="1"/>
  <c r="AI198" i="257"/>
  <c r="AH198" i="257"/>
  <c r="AC198" i="257"/>
  <c r="AF198" i="257" s="1"/>
  <c r="V198" i="257"/>
  <c r="Y198" i="257" s="1"/>
  <c r="O198" i="257"/>
  <c r="R198" i="257" s="1"/>
  <c r="H198" i="257"/>
  <c r="BO197" i="257"/>
  <c r="BN197" i="257"/>
  <c r="BI197" i="257"/>
  <c r="BB197" i="257"/>
  <c r="BE197" i="257" s="1"/>
  <c r="AU197" i="257"/>
  <c r="AX197" i="257" s="1"/>
  <c r="AN197" i="257"/>
  <c r="AQ197" i="257" s="1"/>
  <c r="AI197" i="257"/>
  <c r="AH197" i="257"/>
  <c r="AC197" i="257"/>
  <c r="AF197" i="257" s="1"/>
  <c r="V197" i="257"/>
  <c r="O197" i="257"/>
  <c r="R197" i="257" s="1"/>
  <c r="H197" i="257"/>
  <c r="K197" i="257" s="1"/>
  <c r="BO196" i="257"/>
  <c r="BN196" i="257"/>
  <c r="BI196" i="257"/>
  <c r="BL196" i="257" s="1"/>
  <c r="BB196" i="257"/>
  <c r="BE196" i="257" s="1"/>
  <c r="AU196" i="257"/>
  <c r="AX196" i="257" s="1"/>
  <c r="AN196" i="257"/>
  <c r="AQ196" i="257" s="1"/>
  <c r="AI196" i="257"/>
  <c r="AH196" i="257"/>
  <c r="AC196" i="257"/>
  <c r="AF196" i="257" s="1"/>
  <c r="V196" i="257"/>
  <c r="Y196" i="257" s="1"/>
  <c r="O196" i="257"/>
  <c r="R196" i="257" s="1"/>
  <c r="H196" i="257"/>
  <c r="K196" i="257" s="1"/>
  <c r="BO195" i="257"/>
  <c r="BN195" i="257"/>
  <c r="BI195" i="257"/>
  <c r="BL195" i="257" s="1"/>
  <c r="BB195" i="257"/>
  <c r="BE195" i="257" s="1"/>
  <c r="AU195" i="257"/>
  <c r="AX195" i="257" s="1"/>
  <c r="AN195" i="257"/>
  <c r="AI195" i="257"/>
  <c r="AH195" i="257"/>
  <c r="AC195" i="257"/>
  <c r="AF195" i="257" s="1"/>
  <c r="V195" i="257"/>
  <c r="Y195" i="257" s="1"/>
  <c r="O195" i="257"/>
  <c r="H195" i="257"/>
  <c r="K195" i="257" s="1"/>
  <c r="BO194" i="257"/>
  <c r="BN194" i="257"/>
  <c r="BI194" i="257"/>
  <c r="BL194" i="257" s="1"/>
  <c r="BB194" i="257"/>
  <c r="BE194" i="257" s="1"/>
  <c r="AU194" i="257"/>
  <c r="AX194" i="257" s="1"/>
  <c r="AN194" i="257"/>
  <c r="AQ194" i="257" s="1"/>
  <c r="AI194" i="257"/>
  <c r="AH194" i="257"/>
  <c r="AC194" i="257"/>
  <c r="AF194" i="257" s="1"/>
  <c r="V194" i="257"/>
  <c r="Y194" i="257" s="1"/>
  <c r="O194" i="257"/>
  <c r="R194" i="257" s="1"/>
  <c r="H194" i="257"/>
  <c r="K194" i="257" s="1"/>
  <c r="BO193" i="257"/>
  <c r="BN193" i="257"/>
  <c r="BI193" i="257"/>
  <c r="BL193" i="257" s="1"/>
  <c r="BB193" i="257"/>
  <c r="BE193" i="257" s="1"/>
  <c r="AU193" i="257"/>
  <c r="AX193" i="257" s="1"/>
  <c r="AN193" i="257"/>
  <c r="AI193" i="257"/>
  <c r="AH193" i="257"/>
  <c r="AC193" i="257"/>
  <c r="AF193" i="257" s="1"/>
  <c r="V193" i="257"/>
  <c r="Y193" i="257" s="1"/>
  <c r="O193" i="257"/>
  <c r="R193" i="257" s="1"/>
  <c r="H193" i="257"/>
  <c r="K193" i="257" s="1"/>
  <c r="BO192" i="257"/>
  <c r="BN192" i="257"/>
  <c r="BI192" i="257"/>
  <c r="BL192" i="257" s="1"/>
  <c r="BB192" i="257"/>
  <c r="BE192" i="257" s="1"/>
  <c r="AU192" i="257"/>
  <c r="AX192" i="257" s="1"/>
  <c r="AN192" i="257"/>
  <c r="AI192" i="257"/>
  <c r="AH192" i="257"/>
  <c r="AC192" i="257"/>
  <c r="AF192" i="257" s="1"/>
  <c r="V192" i="257"/>
  <c r="Y192" i="257" s="1"/>
  <c r="O192" i="257"/>
  <c r="R192" i="257" s="1"/>
  <c r="H192" i="257"/>
  <c r="K192" i="257" s="1"/>
  <c r="BO191" i="257"/>
  <c r="BN191" i="257"/>
  <c r="BI191" i="257"/>
  <c r="BL191" i="257" s="1"/>
  <c r="BB191" i="257"/>
  <c r="BE191" i="257" s="1"/>
  <c r="AU191" i="257"/>
  <c r="AX191" i="257" s="1"/>
  <c r="AN191" i="257"/>
  <c r="AQ191" i="257" s="1"/>
  <c r="AI191" i="257"/>
  <c r="AH191" i="257"/>
  <c r="AC191" i="257"/>
  <c r="AF191" i="257" s="1"/>
  <c r="V191" i="257"/>
  <c r="Y191" i="257" s="1"/>
  <c r="O191" i="257"/>
  <c r="R191" i="257" s="1"/>
  <c r="H191" i="257"/>
  <c r="BO190" i="257"/>
  <c r="BN190" i="257"/>
  <c r="BI190" i="257"/>
  <c r="BL190" i="257" s="1"/>
  <c r="BB190" i="257"/>
  <c r="BE190" i="257" s="1"/>
  <c r="AU190" i="257"/>
  <c r="AX190" i="257" s="1"/>
  <c r="AN190" i="257"/>
  <c r="AI190" i="257"/>
  <c r="AH190" i="257"/>
  <c r="AC190" i="257"/>
  <c r="AF190" i="257" s="1"/>
  <c r="V190" i="257"/>
  <c r="Y190" i="257" s="1"/>
  <c r="O190" i="257"/>
  <c r="R190" i="257" s="1"/>
  <c r="H190" i="257"/>
  <c r="BO189" i="257"/>
  <c r="BN189" i="257"/>
  <c r="BI189" i="257"/>
  <c r="BL189" i="257" s="1"/>
  <c r="BB189" i="257"/>
  <c r="BE189" i="257" s="1"/>
  <c r="AU189" i="257"/>
  <c r="AX189" i="257" s="1"/>
  <c r="AN189" i="257"/>
  <c r="AQ189" i="257" s="1"/>
  <c r="AI189" i="257"/>
  <c r="AH189" i="257"/>
  <c r="AC189" i="257"/>
  <c r="AF189" i="257" s="1"/>
  <c r="V189" i="257"/>
  <c r="Y189" i="257" s="1"/>
  <c r="O189" i="257"/>
  <c r="R189" i="257" s="1"/>
  <c r="H189" i="257"/>
  <c r="BO188" i="257"/>
  <c r="BN188" i="257"/>
  <c r="BI188" i="257"/>
  <c r="BL188" i="257" s="1"/>
  <c r="BB188" i="257"/>
  <c r="BE188" i="257" s="1"/>
  <c r="AU188" i="257"/>
  <c r="AX188" i="257" s="1"/>
  <c r="AN188" i="257"/>
  <c r="AQ188" i="257" s="1"/>
  <c r="AI188" i="257"/>
  <c r="AH188" i="257"/>
  <c r="AC188" i="257"/>
  <c r="AF188" i="257" s="1"/>
  <c r="V188" i="257"/>
  <c r="Y188" i="257" s="1"/>
  <c r="O188" i="257"/>
  <c r="H188" i="257"/>
  <c r="K188" i="257" s="1"/>
  <c r="BO187" i="257"/>
  <c r="BN187" i="257"/>
  <c r="BI187" i="257"/>
  <c r="BL187" i="257" s="1"/>
  <c r="BB187" i="257"/>
  <c r="BE187" i="257" s="1"/>
  <c r="AU187" i="257"/>
  <c r="AX187" i="257" s="1"/>
  <c r="AN187" i="257"/>
  <c r="AI187" i="257"/>
  <c r="AH187" i="257"/>
  <c r="AC187" i="257"/>
  <c r="AF187" i="257" s="1"/>
  <c r="V187" i="257"/>
  <c r="Y187" i="257" s="1"/>
  <c r="O187" i="257"/>
  <c r="H187" i="257"/>
  <c r="K187" i="257" s="1"/>
  <c r="BO186" i="257"/>
  <c r="BN186" i="257"/>
  <c r="BI186" i="257"/>
  <c r="BL186" i="257" s="1"/>
  <c r="BB186" i="257"/>
  <c r="BE186" i="257" s="1"/>
  <c r="AU186" i="257"/>
  <c r="AN186" i="257"/>
  <c r="AQ186" i="257" s="1"/>
  <c r="AI186" i="257"/>
  <c r="AH186" i="257"/>
  <c r="AC186" i="257"/>
  <c r="AF186" i="257" s="1"/>
  <c r="V186" i="257"/>
  <c r="Y186" i="257" s="1"/>
  <c r="O186" i="257"/>
  <c r="R186" i="257" s="1"/>
  <c r="H186" i="257"/>
  <c r="BO185" i="257"/>
  <c r="BN185" i="257"/>
  <c r="BI185" i="257"/>
  <c r="BL185" i="257" s="1"/>
  <c r="BB185" i="257"/>
  <c r="BE185" i="257" s="1"/>
  <c r="AU185" i="257"/>
  <c r="AX185" i="257" s="1"/>
  <c r="AN185" i="257"/>
  <c r="AI185" i="257"/>
  <c r="AH185" i="257"/>
  <c r="AC185" i="257"/>
  <c r="AF185" i="257" s="1"/>
  <c r="V185" i="257"/>
  <c r="Y185" i="257" s="1"/>
  <c r="O185" i="257"/>
  <c r="R185" i="257" s="1"/>
  <c r="H185" i="257"/>
  <c r="K185" i="257" s="1"/>
  <c r="BO184" i="257"/>
  <c r="BN184" i="257"/>
  <c r="BI184" i="257"/>
  <c r="BL184" i="257" s="1"/>
  <c r="BB184" i="257"/>
  <c r="AU184" i="257"/>
  <c r="AX184" i="257" s="1"/>
  <c r="AN184" i="257"/>
  <c r="AQ184" i="257" s="1"/>
  <c r="AI184" i="257"/>
  <c r="AH184" i="257"/>
  <c r="AC184" i="257"/>
  <c r="AF184" i="257" s="1"/>
  <c r="V184" i="257"/>
  <c r="Y184" i="257" s="1"/>
  <c r="O184" i="257"/>
  <c r="R184" i="257" s="1"/>
  <c r="H184" i="257"/>
  <c r="K184" i="257" s="1"/>
  <c r="BO183" i="257"/>
  <c r="BN183" i="257"/>
  <c r="BI183" i="257"/>
  <c r="BL183" i="257" s="1"/>
  <c r="BB183" i="257"/>
  <c r="BE183" i="257" s="1"/>
  <c r="AU183" i="257"/>
  <c r="AX183" i="257" s="1"/>
  <c r="AN183" i="257"/>
  <c r="AI183" i="257"/>
  <c r="AH183" i="257"/>
  <c r="AC183" i="257"/>
  <c r="AF183" i="257" s="1"/>
  <c r="V183" i="257"/>
  <c r="Y183" i="257" s="1"/>
  <c r="O183" i="257"/>
  <c r="R183" i="257" s="1"/>
  <c r="H183" i="257"/>
  <c r="BO182" i="257"/>
  <c r="BN182" i="257"/>
  <c r="BI182" i="257"/>
  <c r="BL182" i="257" s="1"/>
  <c r="BB182" i="257"/>
  <c r="BE182" i="257" s="1"/>
  <c r="AU182" i="257"/>
  <c r="AX182" i="257" s="1"/>
  <c r="AN182" i="257"/>
  <c r="AQ182" i="257" s="1"/>
  <c r="AI182" i="257"/>
  <c r="AH182" i="257"/>
  <c r="AC182" i="257"/>
  <c r="AF182" i="257" s="1"/>
  <c r="V182" i="257"/>
  <c r="Y182" i="257" s="1"/>
  <c r="O182" i="257"/>
  <c r="R182" i="257" s="1"/>
  <c r="H182" i="257"/>
  <c r="BO181" i="257"/>
  <c r="BN181" i="257"/>
  <c r="BI181" i="257"/>
  <c r="BL181" i="257" s="1"/>
  <c r="BB181" i="257"/>
  <c r="BE181" i="257" s="1"/>
  <c r="AU181" i="257"/>
  <c r="AX181" i="257" s="1"/>
  <c r="AN181" i="257"/>
  <c r="AQ181" i="257" s="1"/>
  <c r="AI181" i="257"/>
  <c r="AH181" i="257"/>
  <c r="AC181" i="257"/>
  <c r="AF181" i="257" s="1"/>
  <c r="V181" i="257"/>
  <c r="O181" i="257"/>
  <c r="R181" i="257" s="1"/>
  <c r="H181" i="257"/>
  <c r="K181" i="257" s="1"/>
  <c r="BK180" i="257"/>
  <c r="BJ180" i="257"/>
  <c r="BD180" i="257"/>
  <c r="BC180" i="257"/>
  <c r="AW180" i="257"/>
  <c r="AV180" i="257"/>
  <c r="AP180" i="257"/>
  <c r="AO180" i="257"/>
  <c r="AE180" i="257"/>
  <c r="AD180" i="257"/>
  <c r="X180" i="257"/>
  <c r="W180" i="257"/>
  <c r="Q180" i="257"/>
  <c r="P180" i="257"/>
  <c r="J180" i="257"/>
  <c r="I180" i="257"/>
  <c r="F180" i="257"/>
  <c r="BO179" i="257"/>
  <c r="BN179" i="257"/>
  <c r="BI179" i="257"/>
  <c r="BL179" i="257" s="1"/>
  <c r="BB179" i="257"/>
  <c r="BE179" i="257" s="1"/>
  <c r="AU179" i="257"/>
  <c r="AX179" i="257" s="1"/>
  <c r="AN179" i="257"/>
  <c r="AQ179" i="257" s="1"/>
  <c r="AH179" i="257"/>
  <c r="AC179" i="257"/>
  <c r="AF179" i="257" s="1"/>
  <c r="V179" i="257"/>
  <c r="Y179" i="257" s="1"/>
  <c r="O179" i="257"/>
  <c r="R179" i="257" s="1"/>
  <c r="H179" i="257"/>
  <c r="BO178" i="257"/>
  <c r="BN178" i="257"/>
  <c r="BI178" i="257"/>
  <c r="BL178" i="257" s="1"/>
  <c r="BB178" i="257"/>
  <c r="BE178" i="257" s="1"/>
  <c r="AU178" i="257"/>
  <c r="AX178" i="257" s="1"/>
  <c r="AN178" i="257"/>
  <c r="AQ178" i="257" s="1"/>
  <c r="AI178" i="257"/>
  <c r="AH178" i="257"/>
  <c r="AC178" i="257"/>
  <c r="AF178" i="257" s="1"/>
  <c r="V178" i="257"/>
  <c r="Y178" i="257" s="1"/>
  <c r="O178" i="257"/>
  <c r="R178" i="257" s="1"/>
  <c r="H178" i="257"/>
  <c r="K178" i="257" s="1"/>
  <c r="D178" i="257"/>
  <c r="BO177" i="257"/>
  <c r="BN177" i="257"/>
  <c r="BI177" i="257"/>
  <c r="BL177" i="257" s="1"/>
  <c r="BB177" i="257"/>
  <c r="BE177" i="257" s="1"/>
  <c r="AU177" i="257"/>
  <c r="AX177" i="257" s="1"/>
  <c r="AN177" i="257"/>
  <c r="AQ177" i="257" s="1"/>
  <c r="AI177" i="257"/>
  <c r="AH177" i="257"/>
  <c r="AC177" i="257"/>
  <c r="AF177" i="257" s="1"/>
  <c r="V177" i="257"/>
  <c r="Y177" i="257" s="1"/>
  <c r="O177" i="257"/>
  <c r="R177" i="257" s="1"/>
  <c r="H177" i="257"/>
  <c r="D177" i="257"/>
  <c r="BO176" i="257"/>
  <c r="BN176" i="257"/>
  <c r="BI176" i="257"/>
  <c r="BB176" i="257"/>
  <c r="AU176" i="257"/>
  <c r="AX176" i="257" s="1"/>
  <c r="AN176" i="257"/>
  <c r="AQ176" i="257" s="1"/>
  <c r="AI176" i="257"/>
  <c r="AH176" i="257"/>
  <c r="AC176" i="257"/>
  <c r="AF176" i="257" s="1"/>
  <c r="V176" i="257"/>
  <c r="Y176" i="257" s="1"/>
  <c r="O176" i="257"/>
  <c r="R176" i="257" s="1"/>
  <c r="H176" i="257"/>
  <c r="D176" i="257"/>
  <c r="BO173" i="257"/>
  <c r="BN173" i="257"/>
  <c r="BI173" i="257"/>
  <c r="BL173" i="257" s="1"/>
  <c r="BB173" i="257"/>
  <c r="BE173" i="257" s="1"/>
  <c r="AU173" i="257"/>
  <c r="AX173" i="257" s="1"/>
  <c r="AM173" i="257"/>
  <c r="AK173" i="257"/>
  <c r="AK180" i="257" s="1"/>
  <c r="AI173" i="257"/>
  <c r="AH173" i="257"/>
  <c r="AC173" i="257"/>
  <c r="AF173" i="257" s="1"/>
  <c r="V173" i="257"/>
  <c r="Y173" i="257" s="1"/>
  <c r="O173" i="257"/>
  <c r="R173" i="257" s="1"/>
  <c r="H173" i="257"/>
  <c r="K173" i="257" s="1"/>
  <c r="BO175" i="257"/>
  <c r="BN175" i="257"/>
  <c r="BI175" i="257"/>
  <c r="BL175" i="257" s="1"/>
  <c r="BB175" i="257"/>
  <c r="BE175" i="257" s="1"/>
  <c r="AU175" i="257"/>
  <c r="AX175" i="257" s="1"/>
  <c r="AN175" i="257"/>
  <c r="AQ175" i="257" s="1"/>
  <c r="AI175" i="257"/>
  <c r="AH175" i="257"/>
  <c r="AC175" i="257"/>
  <c r="AF175" i="257" s="1"/>
  <c r="V175" i="257"/>
  <c r="O175" i="257"/>
  <c r="R175" i="257" s="1"/>
  <c r="G175" i="257"/>
  <c r="G180" i="257" s="1"/>
  <c r="D175" i="257"/>
  <c r="BO172" i="257"/>
  <c r="BN172" i="257"/>
  <c r="BI172" i="257"/>
  <c r="BB172" i="257"/>
  <c r="BE172" i="257" s="1"/>
  <c r="BF171" i="257" s="1"/>
  <c r="BF180" i="257" s="1"/>
  <c r="AU172" i="257"/>
  <c r="AX172" i="257" s="1"/>
  <c r="AY171" i="257" s="1"/>
  <c r="AN172" i="257"/>
  <c r="AQ172" i="257" s="1"/>
  <c r="AI172" i="257"/>
  <c r="AH172" i="257"/>
  <c r="AC172" i="257"/>
  <c r="AF172" i="257" s="1"/>
  <c r="V172" i="257"/>
  <c r="Y172" i="257" s="1"/>
  <c r="O172" i="257"/>
  <c r="H172" i="257"/>
  <c r="K172" i="257" s="1"/>
  <c r="O171" i="257" s="1"/>
  <c r="BO171" i="257"/>
  <c r="BN171" i="257"/>
  <c r="BM171" i="257"/>
  <c r="BH171" i="257"/>
  <c r="BH180" i="257" s="1"/>
  <c r="BG171" i="257"/>
  <c r="BG180" i="257" s="1"/>
  <c r="BA171" i="257"/>
  <c r="BA180" i="257" s="1"/>
  <c r="AZ171" i="257"/>
  <c r="AZ180" i="257" s="1"/>
  <c r="AT171" i="257"/>
  <c r="AT180" i="257" s="1"/>
  <c r="AS171" i="257"/>
  <c r="AS180" i="257" s="1"/>
  <c r="AR171" i="257"/>
  <c r="AN171" i="257"/>
  <c r="AQ171" i="257" s="1"/>
  <c r="AM171" i="257"/>
  <c r="AL171" i="257"/>
  <c r="AL180" i="257" s="1"/>
  <c r="AI171" i="257"/>
  <c r="AH171" i="257"/>
  <c r="AB171" i="257"/>
  <c r="AB180" i="257" s="1"/>
  <c r="AA171" i="257"/>
  <c r="AA180" i="257" s="1"/>
  <c r="U171" i="257"/>
  <c r="U180" i="257" s="1"/>
  <c r="T171" i="257"/>
  <c r="T180" i="257" s="1"/>
  <c r="N171" i="257"/>
  <c r="N180" i="257" s="1"/>
  <c r="M171" i="257"/>
  <c r="E171" i="257"/>
  <c r="H171" i="257" s="1"/>
  <c r="BK169" i="257"/>
  <c r="BJ169" i="257"/>
  <c r="BD169" i="257"/>
  <c r="BC169" i="257"/>
  <c r="AW169" i="257"/>
  <c r="AV169" i="257"/>
  <c r="AP169" i="257"/>
  <c r="AO169" i="257"/>
  <c r="AK169" i="257"/>
  <c r="AE169" i="257"/>
  <c r="AD169" i="257"/>
  <c r="X169" i="257"/>
  <c r="W169" i="257"/>
  <c r="Q169" i="257"/>
  <c r="P169" i="257"/>
  <c r="J169" i="257"/>
  <c r="I169" i="257"/>
  <c r="G169" i="257"/>
  <c r="F169" i="257"/>
  <c r="BO168" i="257"/>
  <c r="BN168" i="257"/>
  <c r="BI168" i="257"/>
  <c r="BB168" i="257"/>
  <c r="BE168" i="257" s="1"/>
  <c r="BF167" i="257" s="1"/>
  <c r="AU168" i="257"/>
  <c r="AX168" i="257" s="1"/>
  <c r="AY167" i="257" s="1"/>
  <c r="AY169" i="257" s="1"/>
  <c r="AN168" i="257"/>
  <c r="AQ168" i="257" s="1"/>
  <c r="AI168" i="257"/>
  <c r="AH168" i="257"/>
  <c r="AC168" i="257"/>
  <c r="AF168" i="257" s="1"/>
  <c r="V168" i="257"/>
  <c r="Y168" i="257" s="1"/>
  <c r="O168" i="257"/>
  <c r="R168" i="257" s="1"/>
  <c r="H168" i="257"/>
  <c r="K168" i="257" s="1"/>
  <c r="O167" i="257" s="1"/>
  <c r="BO167" i="257"/>
  <c r="BN167" i="257"/>
  <c r="BM167" i="257"/>
  <c r="BH167" i="257"/>
  <c r="BH169" i="257" s="1"/>
  <c r="BG167" i="257"/>
  <c r="BG169" i="257" s="1"/>
  <c r="BA167" i="257"/>
  <c r="BA169" i="257" s="1"/>
  <c r="AZ167" i="257"/>
  <c r="AZ169" i="257" s="1"/>
  <c r="AT167" i="257"/>
  <c r="AT169" i="257" s="1"/>
  <c r="AS167" i="257"/>
  <c r="AS169" i="257" s="1"/>
  <c r="AN167" i="257"/>
  <c r="AQ167" i="257" s="1"/>
  <c r="AM167" i="257"/>
  <c r="AM169" i="257" s="1"/>
  <c r="AL167" i="257"/>
  <c r="AL169" i="257" s="1"/>
  <c r="AI167" i="257"/>
  <c r="AH167" i="257"/>
  <c r="AB167" i="257"/>
  <c r="AB169" i="257" s="1"/>
  <c r="AA167" i="257"/>
  <c r="AA169" i="257" s="1"/>
  <c r="U167" i="257"/>
  <c r="U169" i="257" s="1"/>
  <c r="T167" i="257"/>
  <c r="T169" i="257" s="1"/>
  <c r="N167" i="257"/>
  <c r="N169" i="257" s="1"/>
  <c r="M167" i="257"/>
  <c r="M169" i="257" s="1"/>
  <c r="E167" i="257"/>
  <c r="E169" i="257" s="1"/>
  <c r="BO165" i="257"/>
  <c r="BN165" i="257"/>
  <c r="BI165" i="257"/>
  <c r="BL165" i="257" s="1"/>
  <c r="BB165" i="257"/>
  <c r="BE165" i="257" s="1"/>
  <c r="AU165" i="257"/>
  <c r="AN165" i="257"/>
  <c r="AQ165" i="257" s="1"/>
  <c r="AI165" i="257"/>
  <c r="AH165" i="257"/>
  <c r="AC165" i="257"/>
  <c r="AF165" i="257" s="1"/>
  <c r="V165" i="257"/>
  <c r="Y165" i="257" s="1"/>
  <c r="O165" i="257"/>
  <c r="R165" i="257" s="1"/>
  <c r="H165" i="257"/>
  <c r="K165" i="257" s="1"/>
  <c r="BO164" i="257"/>
  <c r="BN164" i="257"/>
  <c r="BI164" i="257"/>
  <c r="BL164" i="257" s="1"/>
  <c r="BB164" i="257"/>
  <c r="BE164" i="257" s="1"/>
  <c r="AU164" i="257"/>
  <c r="AX164" i="257" s="1"/>
  <c r="AN164" i="257"/>
  <c r="AQ164" i="257" s="1"/>
  <c r="AI164" i="257"/>
  <c r="AH164" i="257"/>
  <c r="AC164" i="257"/>
  <c r="AF164" i="257" s="1"/>
  <c r="V164" i="257"/>
  <c r="Y164" i="257" s="1"/>
  <c r="O164" i="257"/>
  <c r="R164" i="257" s="1"/>
  <c r="H164" i="257"/>
  <c r="BK162" i="257"/>
  <c r="BJ162" i="257"/>
  <c r="BH162" i="257"/>
  <c r="BG162" i="257"/>
  <c r="BF162" i="257"/>
  <c r="BD162" i="257"/>
  <c r="BC162" i="257"/>
  <c r="BA162" i="257"/>
  <c r="AZ162" i="257"/>
  <c r="AY162" i="257"/>
  <c r="AW162" i="257"/>
  <c r="AV162" i="257"/>
  <c r="AT162" i="257"/>
  <c r="AS162" i="257"/>
  <c r="AR162" i="257"/>
  <c r="AP162" i="257"/>
  <c r="AO162" i="257"/>
  <c r="AM162" i="257"/>
  <c r="AL162" i="257"/>
  <c r="AK162" i="257"/>
  <c r="AE162" i="257"/>
  <c r="AD162" i="257"/>
  <c r="AB162" i="257"/>
  <c r="AA162" i="257"/>
  <c r="Z162" i="257"/>
  <c r="X162" i="257"/>
  <c r="W162" i="257"/>
  <c r="U162" i="257"/>
  <c r="T162" i="257"/>
  <c r="S162" i="257"/>
  <c r="Q162" i="257"/>
  <c r="P162" i="257"/>
  <c r="N162" i="257"/>
  <c r="M162" i="257"/>
  <c r="L162" i="257"/>
  <c r="J162" i="257"/>
  <c r="I162" i="257"/>
  <c r="G162" i="257"/>
  <c r="F162" i="257"/>
  <c r="E162" i="257"/>
  <c r="BO161" i="257"/>
  <c r="BN161" i="257"/>
  <c r="BI161" i="257"/>
  <c r="BB161" i="257"/>
  <c r="BE161" i="257" s="1"/>
  <c r="AU161" i="257"/>
  <c r="AX161" i="257" s="1"/>
  <c r="AN161" i="257"/>
  <c r="AI161" i="257"/>
  <c r="AH161" i="257"/>
  <c r="AC161" i="257"/>
  <c r="AF161" i="257" s="1"/>
  <c r="V161" i="257"/>
  <c r="Y161" i="257" s="1"/>
  <c r="O161" i="257"/>
  <c r="R161" i="257" s="1"/>
  <c r="H161" i="257"/>
  <c r="K161" i="257" s="1"/>
  <c r="BO160" i="257"/>
  <c r="BN160" i="257"/>
  <c r="BI160" i="257"/>
  <c r="BL160" i="257" s="1"/>
  <c r="BB160" i="257"/>
  <c r="BE160" i="257" s="1"/>
  <c r="AU160" i="257"/>
  <c r="AX160" i="257" s="1"/>
  <c r="AN160" i="257"/>
  <c r="AQ160" i="257" s="1"/>
  <c r="AI160" i="257"/>
  <c r="AH160" i="257"/>
  <c r="AC160" i="257"/>
  <c r="AF160" i="257" s="1"/>
  <c r="V160" i="257"/>
  <c r="Y160" i="257" s="1"/>
  <c r="O160" i="257"/>
  <c r="H160" i="257"/>
  <c r="K160" i="257" s="1"/>
  <c r="BO159" i="257"/>
  <c r="BN159" i="257"/>
  <c r="BI159" i="257"/>
  <c r="BL159" i="257" s="1"/>
  <c r="BB159" i="257"/>
  <c r="BE159" i="257" s="1"/>
  <c r="AU159" i="257"/>
  <c r="AN159" i="257"/>
  <c r="AQ159" i="257" s="1"/>
  <c r="AI159" i="257"/>
  <c r="AH159" i="257"/>
  <c r="AC159" i="257"/>
  <c r="AF159" i="257" s="1"/>
  <c r="V159" i="257"/>
  <c r="Y159" i="257" s="1"/>
  <c r="O159" i="257"/>
  <c r="H159" i="257"/>
  <c r="K159" i="257" s="1"/>
  <c r="BO158" i="257"/>
  <c r="BN158" i="257"/>
  <c r="BI158" i="257"/>
  <c r="BL158" i="257" s="1"/>
  <c r="BB158" i="257"/>
  <c r="AU158" i="257"/>
  <c r="AN158" i="257"/>
  <c r="AQ158" i="257" s="1"/>
  <c r="AI158" i="257"/>
  <c r="AH158" i="257"/>
  <c r="AC158" i="257"/>
  <c r="V158" i="257"/>
  <c r="O158" i="257"/>
  <c r="H158" i="257"/>
  <c r="BK156" i="257"/>
  <c r="BJ156" i="257"/>
  <c r="BH156" i="257"/>
  <c r="BG156" i="257"/>
  <c r="BF156" i="257"/>
  <c r="BD156" i="257"/>
  <c r="BC156" i="257"/>
  <c r="BA156" i="257"/>
  <c r="AZ156" i="257"/>
  <c r="AY156" i="257"/>
  <c r="AW156" i="257"/>
  <c r="AV156" i="257"/>
  <c r="AT156" i="257"/>
  <c r="AS156" i="257"/>
  <c r="AR156" i="257"/>
  <c r="AP156" i="257"/>
  <c r="AO156" i="257"/>
  <c r="AM156" i="257"/>
  <c r="AL156" i="257"/>
  <c r="AK156" i="257"/>
  <c r="AE156" i="257"/>
  <c r="AD156" i="257"/>
  <c r="AB156" i="257"/>
  <c r="AA156" i="257"/>
  <c r="Z156" i="257"/>
  <c r="X156" i="257"/>
  <c r="W156" i="257"/>
  <c r="U156" i="257"/>
  <c r="T156" i="257"/>
  <c r="S156" i="257"/>
  <c r="Q156" i="257"/>
  <c r="P156" i="257"/>
  <c r="N156" i="257"/>
  <c r="M156" i="257"/>
  <c r="L156" i="257"/>
  <c r="J156" i="257"/>
  <c r="I156" i="257"/>
  <c r="G156" i="257"/>
  <c r="F156" i="257"/>
  <c r="E156" i="257"/>
  <c r="BO155" i="257"/>
  <c r="BN155" i="257"/>
  <c r="BI155" i="257"/>
  <c r="BL155" i="257" s="1"/>
  <c r="BB155" i="257"/>
  <c r="BE155" i="257" s="1"/>
  <c r="AU155" i="257"/>
  <c r="AX155" i="257" s="1"/>
  <c r="AN155" i="257"/>
  <c r="AQ155" i="257" s="1"/>
  <c r="AI155" i="257"/>
  <c r="AH155" i="257"/>
  <c r="AC155" i="257"/>
  <c r="AF155" i="257" s="1"/>
  <c r="V155" i="257"/>
  <c r="Y155" i="257" s="1"/>
  <c r="O155" i="257"/>
  <c r="R155" i="257" s="1"/>
  <c r="H155" i="257"/>
  <c r="K155" i="257" s="1"/>
  <c r="BO154" i="257"/>
  <c r="BN154" i="257"/>
  <c r="BI154" i="257"/>
  <c r="BL154" i="257" s="1"/>
  <c r="BB154" i="257"/>
  <c r="BE154" i="257" s="1"/>
  <c r="AU154" i="257"/>
  <c r="AX154" i="257" s="1"/>
  <c r="AN154" i="257"/>
  <c r="AQ154" i="257" s="1"/>
  <c r="AI154" i="257"/>
  <c r="AH154" i="257"/>
  <c r="AC154" i="257"/>
  <c r="AF154" i="257" s="1"/>
  <c r="V154" i="257"/>
  <c r="Y154" i="257" s="1"/>
  <c r="O154" i="257"/>
  <c r="R154" i="257" s="1"/>
  <c r="H154" i="257"/>
  <c r="K154" i="257" s="1"/>
  <c r="BO153" i="257"/>
  <c r="BN153" i="257"/>
  <c r="BI153" i="257"/>
  <c r="BL153" i="257" s="1"/>
  <c r="BB153" i="257"/>
  <c r="BE153" i="257" s="1"/>
  <c r="AU153" i="257"/>
  <c r="AX153" i="257" s="1"/>
  <c r="AN153" i="257"/>
  <c r="AQ153" i="257" s="1"/>
  <c r="AI153" i="257"/>
  <c r="AH153" i="257"/>
  <c r="AC153" i="257"/>
  <c r="AF153" i="257" s="1"/>
  <c r="V153" i="257"/>
  <c r="Y153" i="257" s="1"/>
  <c r="O153" i="257"/>
  <c r="R153" i="257" s="1"/>
  <c r="H153" i="257"/>
  <c r="K153" i="257" s="1"/>
  <c r="BO152" i="257"/>
  <c r="BN152" i="257"/>
  <c r="BI152" i="257"/>
  <c r="BL152" i="257" s="1"/>
  <c r="BB152" i="257"/>
  <c r="BE152" i="257" s="1"/>
  <c r="AU152" i="257"/>
  <c r="AX152" i="257" s="1"/>
  <c r="AN152" i="257"/>
  <c r="AQ152" i="257" s="1"/>
  <c r="AI152" i="257"/>
  <c r="AH152" i="257"/>
  <c r="AC152" i="257"/>
  <c r="AF152" i="257" s="1"/>
  <c r="V152" i="257"/>
  <c r="Y152" i="257" s="1"/>
  <c r="O152" i="257"/>
  <c r="R152" i="257" s="1"/>
  <c r="H152" i="257"/>
  <c r="K152" i="257" s="1"/>
  <c r="BO151" i="257"/>
  <c r="BN151" i="257"/>
  <c r="BI151" i="257"/>
  <c r="BL151" i="257" s="1"/>
  <c r="BB151" i="257"/>
  <c r="BE151" i="257" s="1"/>
  <c r="AU151" i="257"/>
  <c r="AX151" i="257" s="1"/>
  <c r="AN151" i="257"/>
  <c r="AQ151" i="257" s="1"/>
  <c r="AI151" i="257"/>
  <c r="AH151" i="257"/>
  <c r="AC151" i="257"/>
  <c r="AF151" i="257" s="1"/>
  <c r="V151" i="257"/>
  <c r="Y151" i="257" s="1"/>
  <c r="O151" i="257"/>
  <c r="R151" i="257" s="1"/>
  <c r="H151" i="257"/>
  <c r="K151" i="257" s="1"/>
  <c r="BO150" i="257"/>
  <c r="BN150" i="257"/>
  <c r="BI150" i="257"/>
  <c r="BL150" i="257" s="1"/>
  <c r="BB150" i="257"/>
  <c r="AU150" i="257"/>
  <c r="AX150" i="257" s="1"/>
  <c r="AN150" i="257"/>
  <c r="AI150" i="257"/>
  <c r="AH150" i="257"/>
  <c r="AC150" i="257"/>
  <c r="AF150" i="257" s="1"/>
  <c r="V150" i="257"/>
  <c r="O150" i="257"/>
  <c r="R150" i="257" s="1"/>
  <c r="H150" i="257"/>
  <c r="BO149" i="257"/>
  <c r="BN149" i="257"/>
  <c r="BM149" i="257"/>
  <c r="AI149" i="257"/>
  <c r="AH149" i="257"/>
  <c r="AG149" i="257"/>
  <c r="BK148" i="257"/>
  <c r="BJ148" i="257"/>
  <c r="BH148" i="257"/>
  <c r="BG148" i="257"/>
  <c r="BF148" i="257"/>
  <c r="BD148" i="257"/>
  <c r="BC148" i="257"/>
  <c r="BA148" i="257"/>
  <c r="AZ148" i="257"/>
  <c r="AY148" i="257"/>
  <c r="AW148" i="257"/>
  <c r="AV148" i="257"/>
  <c r="AT148" i="257"/>
  <c r="AS148" i="257"/>
  <c r="AR148" i="257"/>
  <c r="AP148" i="257"/>
  <c r="AO148" i="257"/>
  <c r="AM148" i="257"/>
  <c r="AL148" i="257"/>
  <c r="AK148" i="257"/>
  <c r="AE148" i="257"/>
  <c r="AD148" i="257"/>
  <c r="AB148" i="257"/>
  <c r="AA148" i="257"/>
  <c r="Z148" i="257"/>
  <c r="X148" i="257"/>
  <c r="W148" i="257"/>
  <c r="U148" i="257"/>
  <c r="T148" i="257"/>
  <c r="S148" i="257"/>
  <c r="Q148" i="257"/>
  <c r="P148" i="257"/>
  <c r="N148" i="257"/>
  <c r="M148" i="257"/>
  <c r="L148" i="257"/>
  <c r="J148" i="257"/>
  <c r="I148" i="257"/>
  <c r="G148" i="257"/>
  <c r="F148" i="257"/>
  <c r="E148" i="257"/>
  <c r="BO147" i="257"/>
  <c r="BN147" i="257"/>
  <c r="BI147" i="257"/>
  <c r="BL147" i="257" s="1"/>
  <c r="BB147" i="257"/>
  <c r="BE147" i="257" s="1"/>
  <c r="AU147" i="257"/>
  <c r="AX147" i="257" s="1"/>
  <c r="AN147" i="257"/>
  <c r="AI147" i="257"/>
  <c r="AH147" i="257"/>
  <c r="AC147" i="257"/>
  <c r="AF147" i="257" s="1"/>
  <c r="V147" i="257"/>
  <c r="Y147" i="257" s="1"/>
  <c r="O147" i="257"/>
  <c r="R147" i="257" s="1"/>
  <c r="H147" i="257"/>
  <c r="K147" i="257" s="1"/>
  <c r="BO146" i="257"/>
  <c r="BN146" i="257"/>
  <c r="BI146" i="257"/>
  <c r="BL146" i="257" s="1"/>
  <c r="BB146" i="257"/>
  <c r="BE146" i="257" s="1"/>
  <c r="AU146" i="257"/>
  <c r="AX146" i="257" s="1"/>
  <c r="AN146" i="257"/>
  <c r="AQ146" i="257" s="1"/>
  <c r="AI146" i="257"/>
  <c r="AH146" i="257"/>
  <c r="AC146" i="257"/>
  <c r="AF146" i="257" s="1"/>
  <c r="V146" i="257"/>
  <c r="Y146" i="257" s="1"/>
  <c r="O146" i="257"/>
  <c r="R146" i="257" s="1"/>
  <c r="H146" i="257"/>
  <c r="K146" i="257" s="1"/>
  <c r="BO145" i="257"/>
  <c r="BN145" i="257"/>
  <c r="BI145" i="257"/>
  <c r="BL145" i="257" s="1"/>
  <c r="BB145" i="257"/>
  <c r="BE145" i="257" s="1"/>
  <c r="AU145" i="257"/>
  <c r="AX145" i="257" s="1"/>
  <c r="AN145" i="257"/>
  <c r="AQ145" i="257" s="1"/>
  <c r="AI145" i="257"/>
  <c r="AH145" i="257"/>
  <c r="AC145" i="257"/>
  <c r="AF145" i="257" s="1"/>
  <c r="V145" i="257"/>
  <c r="Y145" i="257" s="1"/>
  <c r="O145" i="257"/>
  <c r="R145" i="257" s="1"/>
  <c r="H145" i="257"/>
  <c r="BO144" i="257"/>
  <c r="BN144" i="257"/>
  <c r="BI144" i="257"/>
  <c r="BL144" i="257" s="1"/>
  <c r="BB144" i="257"/>
  <c r="AU144" i="257"/>
  <c r="AN144" i="257"/>
  <c r="AI144" i="257"/>
  <c r="AH144" i="257"/>
  <c r="AC144" i="257"/>
  <c r="AF144" i="257" s="1"/>
  <c r="V144" i="257"/>
  <c r="Y144" i="257" s="1"/>
  <c r="O144" i="257"/>
  <c r="H144" i="257"/>
  <c r="K144" i="257" s="1"/>
  <c r="BK143" i="257"/>
  <c r="BJ143" i="257"/>
  <c r="BH143" i="257"/>
  <c r="BG143" i="257"/>
  <c r="BF143" i="257"/>
  <c r="BD143" i="257"/>
  <c r="BC143" i="257"/>
  <c r="BA143" i="257"/>
  <c r="AZ143" i="257"/>
  <c r="AY143" i="257"/>
  <c r="AW143" i="257"/>
  <c r="AV143" i="257"/>
  <c r="AT143" i="257"/>
  <c r="AS143" i="257"/>
  <c r="AR143" i="257"/>
  <c r="AP143" i="257"/>
  <c r="AO143" i="257"/>
  <c r="AM143" i="257"/>
  <c r="AL143" i="257"/>
  <c r="AK143" i="257"/>
  <c r="AE143" i="257"/>
  <c r="AD143" i="257"/>
  <c r="AB143" i="257"/>
  <c r="AA143" i="257"/>
  <c r="Z143" i="257"/>
  <c r="X143" i="257"/>
  <c r="W143" i="257"/>
  <c r="U143" i="257"/>
  <c r="T143" i="257"/>
  <c r="S143" i="257"/>
  <c r="Q143" i="257"/>
  <c r="P143" i="257"/>
  <c r="N143" i="257"/>
  <c r="M143" i="257"/>
  <c r="L143" i="257"/>
  <c r="J143" i="257"/>
  <c r="I143" i="257"/>
  <c r="G143" i="257"/>
  <c r="F143" i="257"/>
  <c r="E143" i="257"/>
  <c r="BO142" i="257"/>
  <c r="BN142" i="257"/>
  <c r="BI142" i="257"/>
  <c r="BL142" i="257" s="1"/>
  <c r="BB142" i="257"/>
  <c r="BE142" i="257" s="1"/>
  <c r="AU142" i="257"/>
  <c r="AX142" i="257" s="1"/>
  <c r="AN142" i="257"/>
  <c r="AQ142" i="257" s="1"/>
  <c r="AI142" i="257"/>
  <c r="AH142" i="257"/>
  <c r="AC142" i="257"/>
  <c r="AF142" i="257" s="1"/>
  <c r="V142" i="257"/>
  <c r="Y142" i="257" s="1"/>
  <c r="O142" i="257"/>
  <c r="R142" i="257" s="1"/>
  <c r="H142" i="257"/>
  <c r="K142" i="257" s="1"/>
  <c r="BO141" i="257"/>
  <c r="BN141" i="257"/>
  <c r="BI141" i="257"/>
  <c r="BL141" i="257" s="1"/>
  <c r="BB141" i="257"/>
  <c r="BE141" i="257" s="1"/>
  <c r="AU141" i="257"/>
  <c r="AX141" i="257" s="1"/>
  <c r="AN141" i="257"/>
  <c r="AQ141" i="257" s="1"/>
  <c r="AI141" i="257"/>
  <c r="AH141" i="257"/>
  <c r="AC141" i="257"/>
  <c r="AF141" i="257" s="1"/>
  <c r="V141" i="257"/>
  <c r="Y141" i="257" s="1"/>
  <c r="O141" i="257"/>
  <c r="R141" i="257" s="1"/>
  <c r="H141" i="257"/>
  <c r="K141" i="257" s="1"/>
  <c r="BO140" i="257"/>
  <c r="BN140" i="257"/>
  <c r="BI140" i="257"/>
  <c r="BL140" i="257" s="1"/>
  <c r="BB140" i="257"/>
  <c r="BE140" i="257" s="1"/>
  <c r="AU140" i="257"/>
  <c r="AX140" i="257" s="1"/>
  <c r="AN140" i="257"/>
  <c r="AQ140" i="257" s="1"/>
  <c r="AI140" i="257"/>
  <c r="AH140" i="257"/>
  <c r="AC140" i="257"/>
  <c r="AF140" i="257" s="1"/>
  <c r="V140" i="257"/>
  <c r="Y140" i="257" s="1"/>
  <c r="O140" i="257"/>
  <c r="R140" i="257" s="1"/>
  <c r="H140" i="257"/>
  <c r="K140" i="257" s="1"/>
  <c r="BO139" i="257"/>
  <c r="BN139" i="257"/>
  <c r="BI139" i="257"/>
  <c r="BL139" i="257" s="1"/>
  <c r="BB139" i="257"/>
  <c r="BE139" i="257" s="1"/>
  <c r="AU139" i="257"/>
  <c r="AX139" i="257" s="1"/>
  <c r="AN139" i="257"/>
  <c r="AQ139" i="257" s="1"/>
  <c r="AI139" i="257"/>
  <c r="AH139" i="257"/>
  <c r="AC139" i="257"/>
  <c r="AF139" i="257" s="1"/>
  <c r="V139" i="257"/>
  <c r="Y139" i="257" s="1"/>
  <c r="O139" i="257"/>
  <c r="R139" i="257" s="1"/>
  <c r="H139" i="257"/>
  <c r="K139" i="257" s="1"/>
  <c r="BO138" i="257"/>
  <c r="BN138" i="257"/>
  <c r="BI138" i="257"/>
  <c r="BL138" i="257" s="1"/>
  <c r="BB138" i="257"/>
  <c r="BE138" i="257" s="1"/>
  <c r="AU138" i="257"/>
  <c r="AX138" i="257" s="1"/>
  <c r="AN138" i="257"/>
  <c r="AQ138" i="257" s="1"/>
  <c r="AI138" i="257"/>
  <c r="AH138" i="257"/>
  <c r="AC138" i="257"/>
  <c r="AF138" i="257" s="1"/>
  <c r="V138" i="257"/>
  <c r="Y138" i="257" s="1"/>
  <c r="O138" i="257"/>
  <c r="R138" i="257" s="1"/>
  <c r="H138" i="257"/>
  <c r="K138" i="257" s="1"/>
  <c r="BO137" i="257"/>
  <c r="BN137" i="257"/>
  <c r="BI137" i="257"/>
  <c r="BL137" i="257" s="1"/>
  <c r="BB137" i="257"/>
  <c r="BE137" i="257" s="1"/>
  <c r="AU137" i="257"/>
  <c r="AX137" i="257" s="1"/>
  <c r="AN137" i="257"/>
  <c r="AQ137" i="257" s="1"/>
  <c r="AI137" i="257"/>
  <c r="AH137" i="257"/>
  <c r="AC137" i="257"/>
  <c r="AF137" i="257" s="1"/>
  <c r="V137" i="257"/>
  <c r="Y137" i="257" s="1"/>
  <c r="O137" i="257"/>
  <c r="R137" i="257" s="1"/>
  <c r="H137" i="257"/>
  <c r="K137" i="257" s="1"/>
  <c r="BO136" i="257"/>
  <c r="BN136" i="257"/>
  <c r="BI136" i="257"/>
  <c r="BL136" i="257" s="1"/>
  <c r="BB136" i="257"/>
  <c r="BE136" i="257" s="1"/>
  <c r="AU136" i="257"/>
  <c r="AX136" i="257" s="1"/>
  <c r="AN136" i="257"/>
  <c r="AQ136" i="257" s="1"/>
  <c r="AI136" i="257"/>
  <c r="AH136" i="257"/>
  <c r="AC136" i="257"/>
  <c r="AF136" i="257" s="1"/>
  <c r="V136" i="257"/>
  <c r="Y136" i="257" s="1"/>
  <c r="O136" i="257"/>
  <c r="R136" i="257" s="1"/>
  <c r="H136" i="257"/>
  <c r="K136" i="257" s="1"/>
  <c r="BO135" i="257"/>
  <c r="BN135" i="257"/>
  <c r="BI135" i="257"/>
  <c r="BL135" i="257" s="1"/>
  <c r="BB135" i="257"/>
  <c r="BE135" i="257" s="1"/>
  <c r="AU135" i="257"/>
  <c r="AX135" i="257" s="1"/>
  <c r="AN135" i="257"/>
  <c r="AI135" i="257"/>
  <c r="AH135" i="257"/>
  <c r="AC135" i="257"/>
  <c r="AF135" i="257" s="1"/>
  <c r="V135" i="257"/>
  <c r="Y135" i="257" s="1"/>
  <c r="O135" i="257"/>
  <c r="R135" i="257" s="1"/>
  <c r="H135" i="257"/>
  <c r="K135" i="257" s="1"/>
  <c r="BO134" i="257"/>
  <c r="BN134" i="257"/>
  <c r="BI134" i="257"/>
  <c r="BL134" i="257" s="1"/>
  <c r="BB134" i="257"/>
  <c r="BE134" i="257" s="1"/>
  <c r="AU134" i="257"/>
  <c r="AX134" i="257" s="1"/>
  <c r="AN134" i="257"/>
  <c r="AQ134" i="257" s="1"/>
  <c r="AI134" i="257"/>
  <c r="AH134" i="257"/>
  <c r="AC134" i="257"/>
  <c r="AF134" i="257" s="1"/>
  <c r="V134" i="257"/>
  <c r="Y134" i="257" s="1"/>
  <c r="O134" i="257"/>
  <c r="R134" i="257" s="1"/>
  <c r="H134" i="257"/>
  <c r="K134" i="257" s="1"/>
  <c r="BO133" i="257"/>
  <c r="BN133" i="257"/>
  <c r="BI133" i="257"/>
  <c r="BL133" i="257" s="1"/>
  <c r="BB133" i="257"/>
  <c r="BE133" i="257" s="1"/>
  <c r="AU133" i="257"/>
  <c r="AX133" i="257" s="1"/>
  <c r="AN133" i="257"/>
  <c r="AQ133" i="257" s="1"/>
  <c r="AI133" i="257"/>
  <c r="AH133" i="257"/>
  <c r="AC133" i="257"/>
  <c r="AF133" i="257" s="1"/>
  <c r="V133" i="257"/>
  <c r="Y133" i="257" s="1"/>
  <c r="O133" i="257"/>
  <c r="R133" i="257" s="1"/>
  <c r="H133" i="257"/>
  <c r="K133" i="257" s="1"/>
  <c r="BO132" i="257"/>
  <c r="BN132" i="257"/>
  <c r="BI132" i="257"/>
  <c r="BL132" i="257" s="1"/>
  <c r="BB132" i="257"/>
  <c r="BE132" i="257" s="1"/>
  <c r="AU132" i="257"/>
  <c r="AX132" i="257" s="1"/>
  <c r="AN132" i="257"/>
  <c r="AI132" i="257"/>
  <c r="AH132" i="257"/>
  <c r="AC132" i="257"/>
  <c r="AF132" i="257" s="1"/>
  <c r="V132" i="257"/>
  <c r="Y132" i="257" s="1"/>
  <c r="O132" i="257"/>
  <c r="R132" i="257" s="1"/>
  <c r="H132" i="257"/>
  <c r="K132" i="257" s="1"/>
  <c r="BO131" i="257"/>
  <c r="BN131" i="257"/>
  <c r="BI131" i="257"/>
  <c r="BL131" i="257" s="1"/>
  <c r="BB131" i="257"/>
  <c r="BE131" i="257" s="1"/>
  <c r="AU131" i="257"/>
  <c r="AX131" i="257" s="1"/>
  <c r="AN131" i="257"/>
  <c r="AI131" i="257"/>
  <c r="AH131" i="257"/>
  <c r="AC131" i="257"/>
  <c r="AF131" i="257" s="1"/>
  <c r="V131" i="257"/>
  <c r="Y131" i="257" s="1"/>
  <c r="O131" i="257"/>
  <c r="R131" i="257" s="1"/>
  <c r="H131" i="257"/>
  <c r="K131" i="257" s="1"/>
  <c r="BO130" i="257"/>
  <c r="BN130" i="257"/>
  <c r="BI130" i="257"/>
  <c r="BB130" i="257"/>
  <c r="BE130" i="257" s="1"/>
  <c r="AU130" i="257"/>
  <c r="AN130" i="257"/>
  <c r="AI130" i="257"/>
  <c r="AH130" i="257"/>
  <c r="AC130" i="257"/>
  <c r="V130" i="257"/>
  <c r="Y130" i="257" s="1"/>
  <c r="O130" i="257"/>
  <c r="R130" i="257" s="1"/>
  <c r="H130" i="257"/>
  <c r="BK129" i="257"/>
  <c r="BJ129" i="257"/>
  <c r="BH129" i="257"/>
  <c r="BG129" i="257"/>
  <c r="BF129" i="257"/>
  <c r="BD129" i="257"/>
  <c r="BC129" i="257"/>
  <c r="BA129" i="257"/>
  <c r="AZ129" i="257"/>
  <c r="AY129" i="257"/>
  <c r="AW129" i="257"/>
  <c r="AV129" i="257"/>
  <c r="AT129" i="257"/>
  <c r="AS129" i="257"/>
  <c r="AR129" i="257"/>
  <c r="AP129" i="257"/>
  <c r="AO129" i="257"/>
  <c r="AM129" i="257"/>
  <c r="AL129" i="257"/>
  <c r="AK129" i="257"/>
  <c r="AE129" i="257"/>
  <c r="AD129" i="257"/>
  <c r="AB129" i="257"/>
  <c r="AA129" i="257"/>
  <c r="Z129" i="257"/>
  <c r="X129" i="257"/>
  <c r="W129" i="257"/>
  <c r="U129" i="257"/>
  <c r="T129" i="257"/>
  <c r="S129" i="257"/>
  <c r="Q129" i="257"/>
  <c r="P129" i="257"/>
  <c r="N129" i="257"/>
  <c r="M129" i="257"/>
  <c r="L129" i="257"/>
  <c r="J129" i="257"/>
  <c r="I129" i="257"/>
  <c r="G129" i="257"/>
  <c r="F129" i="257"/>
  <c r="E129" i="257"/>
  <c r="BO128" i="257"/>
  <c r="BN128" i="257"/>
  <c r="BI128" i="257"/>
  <c r="BL128" i="257" s="1"/>
  <c r="BB128" i="257"/>
  <c r="BE128" i="257" s="1"/>
  <c r="AU128" i="257"/>
  <c r="AX128" i="257" s="1"/>
  <c r="AN128" i="257"/>
  <c r="AQ128" i="257" s="1"/>
  <c r="AI128" i="257"/>
  <c r="AH128" i="257"/>
  <c r="AC128" i="257"/>
  <c r="AF128" i="257" s="1"/>
  <c r="V128" i="257"/>
  <c r="O128" i="257"/>
  <c r="R128" i="257" s="1"/>
  <c r="H128" i="257"/>
  <c r="K128" i="257" s="1"/>
  <c r="BO127" i="257"/>
  <c r="BN127" i="257"/>
  <c r="BI127" i="257"/>
  <c r="BL127" i="257" s="1"/>
  <c r="BB127" i="257"/>
  <c r="BE127" i="257" s="1"/>
  <c r="AU127" i="257"/>
  <c r="AX127" i="257" s="1"/>
  <c r="AN127" i="257"/>
  <c r="AQ127" i="257" s="1"/>
  <c r="AI127" i="257"/>
  <c r="AH127" i="257"/>
  <c r="AC127" i="257"/>
  <c r="AF127" i="257" s="1"/>
  <c r="V127" i="257"/>
  <c r="Y127" i="257" s="1"/>
  <c r="O127" i="257"/>
  <c r="R127" i="257" s="1"/>
  <c r="H127" i="257"/>
  <c r="BO126" i="257"/>
  <c r="BN126" i="257"/>
  <c r="BI126" i="257"/>
  <c r="BL126" i="257" s="1"/>
  <c r="BB126" i="257"/>
  <c r="BE126" i="257" s="1"/>
  <c r="AU126" i="257"/>
  <c r="AX126" i="257" s="1"/>
  <c r="AN126" i="257"/>
  <c r="AQ126" i="257" s="1"/>
  <c r="AI126" i="257"/>
  <c r="AH126" i="257"/>
  <c r="AC126" i="257"/>
  <c r="AF126" i="257" s="1"/>
  <c r="V126" i="257"/>
  <c r="Y126" i="257" s="1"/>
  <c r="O126" i="257"/>
  <c r="R126" i="257" s="1"/>
  <c r="H126" i="257"/>
  <c r="K126" i="257" s="1"/>
  <c r="BO124" i="257"/>
  <c r="BN124" i="257"/>
  <c r="BI124" i="257"/>
  <c r="BL124" i="257" s="1"/>
  <c r="BB124" i="257"/>
  <c r="BE124" i="257" s="1"/>
  <c r="AU124" i="257"/>
  <c r="AX124" i="257" s="1"/>
  <c r="AN124" i="257"/>
  <c r="AI124" i="257"/>
  <c r="AH124" i="257"/>
  <c r="AC124" i="257"/>
  <c r="AF124" i="257" s="1"/>
  <c r="V124" i="257"/>
  <c r="Y124" i="257" s="1"/>
  <c r="O124" i="257"/>
  <c r="R124" i="257" s="1"/>
  <c r="H124" i="257"/>
  <c r="K124" i="257" s="1"/>
  <c r="BO123" i="257"/>
  <c r="BN123" i="257"/>
  <c r="BI123" i="257"/>
  <c r="BL123" i="257" s="1"/>
  <c r="BB123" i="257"/>
  <c r="BE123" i="257" s="1"/>
  <c r="AU123" i="257"/>
  <c r="AX123" i="257" s="1"/>
  <c r="AN123" i="257"/>
  <c r="AQ123" i="257" s="1"/>
  <c r="AI123" i="257"/>
  <c r="AH123" i="257"/>
  <c r="AC123" i="257"/>
  <c r="V123" i="257"/>
  <c r="Y123" i="257" s="1"/>
  <c r="O123" i="257"/>
  <c r="R123" i="257" s="1"/>
  <c r="H123" i="257"/>
  <c r="K123" i="257" s="1"/>
  <c r="BO121" i="257"/>
  <c r="BN121" i="257"/>
  <c r="BI121" i="257"/>
  <c r="BL121" i="257" s="1"/>
  <c r="BB121" i="257"/>
  <c r="AU121" i="257"/>
  <c r="AX121" i="257" s="1"/>
  <c r="AN121" i="257"/>
  <c r="AI121" i="257"/>
  <c r="AH121" i="257"/>
  <c r="AC121" i="257"/>
  <c r="AF121" i="257" s="1"/>
  <c r="V121" i="257"/>
  <c r="Y121" i="257" s="1"/>
  <c r="O121" i="257"/>
  <c r="R121" i="257" s="1"/>
  <c r="H121" i="257"/>
  <c r="BK119" i="257"/>
  <c r="BJ119" i="257"/>
  <c r="BH119" i="257"/>
  <c r="BG119" i="257"/>
  <c r="BF119" i="257"/>
  <c r="BD119" i="257"/>
  <c r="BC119" i="257"/>
  <c r="BA119" i="257"/>
  <c r="AZ119" i="257"/>
  <c r="AY119" i="257"/>
  <c r="AW119" i="257"/>
  <c r="AV119" i="257"/>
  <c r="AT119" i="257"/>
  <c r="AS119" i="257"/>
  <c r="AR119" i="257"/>
  <c r="AP119" i="257"/>
  <c r="AO119" i="257"/>
  <c r="AM119" i="257"/>
  <c r="AL119" i="257"/>
  <c r="AK119" i="257"/>
  <c r="AE119" i="257"/>
  <c r="AD119" i="257"/>
  <c r="AB119" i="257"/>
  <c r="AA119" i="257"/>
  <c r="Z119" i="257"/>
  <c r="X119" i="257"/>
  <c r="W119" i="257"/>
  <c r="U119" i="257"/>
  <c r="T119" i="257"/>
  <c r="S119" i="257"/>
  <c r="Q119" i="257"/>
  <c r="P119" i="257"/>
  <c r="N119" i="257"/>
  <c r="M119" i="257"/>
  <c r="L119" i="257"/>
  <c r="J119" i="257"/>
  <c r="I119" i="257"/>
  <c r="G119" i="257"/>
  <c r="F119" i="257"/>
  <c r="E119" i="257"/>
  <c r="BO118" i="257"/>
  <c r="BN118" i="257"/>
  <c r="BI118" i="257"/>
  <c r="BL118" i="257" s="1"/>
  <c r="BB118" i="257"/>
  <c r="BE118" i="257" s="1"/>
  <c r="AU118" i="257"/>
  <c r="AX118" i="257" s="1"/>
  <c r="AN118" i="257"/>
  <c r="AI118" i="257"/>
  <c r="AH118" i="257"/>
  <c r="AC118" i="257"/>
  <c r="AF118" i="257" s="1"/>
  <c r="V118" i="257"/>
  <c r="Y118" i="257" s="1"/>
  <c r="O118" i="257"/>
  <c r="H118" i="257"/>
  <c r="K118" i="257" s="1"/>
  <c r="BO117" i="257"/>
  <c r="BN117" i="257"/>
  <c r="BI117" i="257"/>
  <c r="BL117" i="257" s="1"/>
  <c r="BB117" i="257"/>
  <c r="BE117" i="257" s="1"/>
  <c r="AU117" i="257"/>
  <c r="AX117" i="257" s="1"/>
  <c r="AN117" i="257"/>
  <c r="AQ117" i="257" s="1"/>
  <c r="AI117" i="257"/>
  <c r="AH117" i="257"/>
  <c r="AC117" i="257"/>
  <c r="AF117" i="257" s="1"/>
  <c r="V117" i="257"/>
  <c r="Y117" i="257" s="1"/>
  <c r="O117" i="257"/>
  <c r="R117" i="257" s="1"/>
  <c r="H117" i="257"/>
  <c r="K117" i="257" s="1"/>
  <c r="BO116" i="257"/>
  <c r="BN116" i="257"/>
  <c r="BI116" i="257"/>
  <c r="BL116" i="257" s="1"/>
  <c r="BB116" i="257"/>
  <c r="BE116" i="257" s="1"/>
  <c r="AU116" i="257"/>
  <c r="AX116" i="257" s="1"/>
  <c r="AN116" i="257"/>
  <c r="AI116" i="257"/>
  <c r="AH116" i="257"/>
  <c r="AC116" i="257"/>
  <c r="AF116" i="257" s="1"/>
  <c r="V116" i="257"/>
  <c r="Y116" i="257" s="1"/>
  <c r="O116" i="257"/>
  <c r="R116" i="257" s="1"/>
  <c r="H116" i="257"/>
  <c r="BO115" i="257"/>
  <c r="BN115" i="257"/>
  <c r="BI115" i="257"/>
  <c r="BL115" i="257" s="1"/>
  <c r="BB115" i="257"/>
  <c r="BE115" i="257" s="1"/>
  <c r="AU115" i="257"/>
  <c r="AN115" i="257"/>
  <c r="AQ115" i="257" s="1"/>
  <c r="AI115" i="257"/>
  <c r="AH115" i="257"/>
  <c r="AC115" i="257"/>
  <c r="AF115" i="257" s="1"/>
  <c r="V115" i="257"/>
  <c r="O115" i="257"/>
  <c r="R115" i="257" s="1"/>
  <c r="H115" i="257"/>
  <c r="K115" i="257" s="1"/>
  <c r="BO114" i="257"/>
  <c r="BN114" i="257"/>
  <c r="BI114" i="257"/>
  <c r="BB114" i="257"/>
  <c r="AU114" i="257"/>
  <c r="AX114" i="257" s="1"/>
  <c r="AN114" i="257"/>
  <c r="AI114" i="257"/>
  <c r="AH114" i="257"/>
  <c r="AC114" i="257"/>
  <c r="AF114" i="257" s="1"/>
  <c r="V114" i="257"/>
  <c r="O114" i="257"/>
  <c r="R114" i="257" s="1"/>
  <c r="H114" i="257"/>
  <c r="BK113" i="257"/>
  <c r="BJ113" i="257"/>
  <c r="BH113" i="257"/>
  <c r="BG113" i="257"/>
  <c r="BF113" i="257"/>
  <c r="BD113" i="257"/>
  <c r="BC113" i="257"/>
  <c r="BA113" i="257"/>
  <c r="AZ113" i="257"/>
  <c r="AY113" i="257"/>
  <c r="AW113" i="257"/>
  <c r="AV113" i="257"/>
  <c r="AT113" i="257"/>
  <c r="AS113" i="257"/>
  <c r="AR113" i="257"/>
  <c r="AP113" i="257"/>
  <c r="AO113" i="257"/>
  <c r="AM113" i="257"/>
  <c r="AL113" i="257"/>
  <c r="AK113" i="257"/>
  <c r="AE113" i="257"/>
  <c r="AD113" i="257"/>
  <c r="AB113" i="257"/>
  <c r="AA113" i="257"/>
  <c r="Z113" i="257"/>
  <c r="X113" i="257"/>
  <c r="W113" i="257"/>
  <c r="U113" i="257"/>
  <c r="T113" i="257"/>
  <c r="S113" i="257"/>
  <c r="Q113" i="257"/>
  <c r="P113" i="257"/>
  <c r="N113" i="257"/>
  <c r="M113" i="257"/>
  <c r="L113" i="257"/>
  <c r="J113" i="257"/>
  <c r="I113" i="257"/>
  <c r="G113" i="257"/>
  <c r="F113" i="257"/>
  <c r="E113" i="257"/>
  <c r="BO112" i="257"/>
  <c r="BN112" i="257"/>
  <c r="BI112" i="257"/>
  <c r="BL112" i="257" s="1"/>
  <c r="BB112" i="257"/>
  <c r="AU112" i="257"/>
  <c r="AX112" i="257" s="1"/>
  <c r="AN112" i="257"/>
  <c r="AQ112" i="257" s="1"/>
  <c r="AI112" i="257"/>
  <c r="AH112" i="257"/>
  <c r="AC112" i="257"/>
  <c r="AF112" i="257" s="1"/>
  <c r="V112" i="257"/>
  <c r="Y112" i="257" s="1"/>
  <c r="O112" i="257"/>
  <c r="R112" i="257" s="1"/>
  <c r="H112" i="257"/>
  <c r="K112" i="257" s="1"/>
  <c r="BO111" i="257"/>
  <c r="BN111" i="257"/>
  <c r="BI111" i="257"/>
  <c r="BL111" i="257" s="1"/>
  <c r="BB111" i="257"/>
  <c r="BE111" i="257" s="1"/>
  <c r="AU111" i="257"/>
  <c r="AX111" i="257" s="1"/>
  <c r="AN111" i="257"/>
  <c r="AQ111" i="257" s="1"/>
  <c r="AI111" i="257"/>
  <c r="AH111" i="257"/>
  <c r="AC111" i="257"/>
  <c r="AF111" i="257" s="1"/>
  <c r="V111" i="257"/>
  <c r="Y111" i="257" s="1"/>
  <c r="O111" i="257"/>
  <c r="R111" i="257" s="1"/>
  <c r="H111" i="257"/>
  <c r="BO110" i="257"/>
  <c r="BN110" i="257"/>
  <c r="BI110" i="257"/>
  <c r="BL110" i="257" s="1"/>
  <c r="BB110" i="257"/>
  <c r="BE110" i="257" s="1"/>
  <c r="AU110" i="257"/>
  <c r="AX110" i="257" s="1"/>
  <c r="AN110" i="257"/>
  <c r="AQ110" i="257" s="1"/>
  <c r="AI110" i="257"/>
  <c r="AH110" i="257"/>
  <c r="AC110" i="257"/>
  <c r="AF110" i="257" s="1"/>
  <c r="V110" i="257"/>
  <c r="Y110" i="257" s="1"/>
  <c r="O110" i="257"/>
  <c r="R110" i="257" s="1"/>
  <c r="H110" i="257"/>
  <c r="K110" i="257" s="1"/>
  <c r="BO109" i="257"/>
  <c r="BN109" i="257"/>
  <c r="BI109" i="257"/>
  <c r="BL109" i="257" s="1"/>
  <c r="BB109" i="257"/>
  <c r="BE109" i="257" s="1"/>
  <c r="AU109" i="257"/>
  <c r="AX109" i="257" s="1"/>
  <c r="AN109" i="257"/>
  <c r="AI109" i="257"/>
  <c r="AH109" i="257"/>
  <c r="AC109" i="257"/>
  <c r="AF109" i="257" s="1"/>
  <c r="V109" i="257"/>
  <c r="Y109" i="257" s="1"/>
  <c r="O109" i="257"/>
  <c r="R109" i="257" s="1"/>
  <c r="H109" i="257"/>
  <c r="K109" i="257" s="1"/>
  <c r="BO108" i="257"/>
  <c r="BN108" i="257"/>
  <c r="BI108" i="257"/>
  <c r="BL108" i="257" s="1"/>
  <c r="BB108" i="257"/>
  <c r="BE108" i="257" s="1"/>
  <c r="AU108" i="257"/>
  <c r="AN108" i="257"/>
  <c r="AQ108" i="257" s="1"/>
  <c r="AI108" i="257"/>
  <c r="AH108" i="257"/>
  <c r="AC108" i="257"/>
  <c r="AF108" i="257" s="1"/>
  <c r="V108" i="257"/>
  <c r="Y108" i="257" s="1"/>
  <c r="O108" i="257"/>
  <c r="H108" i="257"/>
  <c r="K108" i="257" s="1"/>
  <c r="BO107" i="257"/>
  <c r="BN107" i="257"/>
  <c r="BI107" i="257"/>
  <c r="BL107" i="257" s="1"/>
  <c r="BB107" i="257"/>
  <c r="BE107" i="257" s="1"/>
  <c r="AU107" i="257"/>
  <c r="AX107" i="257" s="1"/>
  <c r="AN107" i="257"/>
  <c r="AQ107" i="257" s="1"/>
  <c r="AI107" i="257"/>
  <c r="AH107" i="257"/>
  <c r="AC107" i="257"/>
  <c r="AF107" i="257" s="1"/>
  <c r="V107" i="257"/>
  <c r="Y107" i="257" s="1"/>
  <c r="O107" i="257"/>
  <c r="R107" i="257" s="1"/>
  <c r="H107" i="257"/>
  <c r="BO106" i="257"/>
  <c r="BN106" i="257"/>
  <c r="BI106" i="257"/>
  <c r="BL106" i="257" s="1"/>
  <c r="BB106" i="257"/>
  <c r="BE106" i="257" s="1"/>
  <c r="AU106" i="257"/>
  <c r="AX106" i="257" s="1"/>
  <c r="AN106" i="257"/>
  <c r="AQ106" i="257" s="1"/>
  <c r="AI106" i="257"/>
  <c r="AH106" i="257"/>
  <c r="AC106" i="257"/>
  <c r="V106" i="257"/>
  <c r="Y106" i="257" s="1"/>
  <c r="O106" i="257"/>
  <c r="R106" i="257" s="1"/>
  <c r="H106" i="257"/>
  <c r="K106" i="257" s="1"/>
  <c r="BO105" i="257"/>
  <c r="BN105" i="257"/>
  <c r="BI105" i="257"/>
  <c r="BL105" i="257" s="1"/>
  <c r="BB105" i="257"/>
  <c r="BE105" i="257" s="1"/>
  <c r="AU105" i="257"/>
  <c r="AX105" i="257" s="1"/>
  <c r="AN105" i="257"/>
  <c r="AQ105" i="257" s="1"/>
  <c r="AI105" i="257"/>
  <c r="AH105" i="257"/>
  <c r="AC105" i="257"/>
  <c r="AF105" i="257" s="1"/>
  <c r="V105" i="257"/>
  <c r="Y105" i="257" s="1"/>
  <c r="O105" i="257"/>
  <c r="R105" i="257" s="1"/>
  <c r="H105" i="257"/>
  <c r="K105" i="257" s="1"/>
  <c r="BO104" i="257"/>
  <c r="BN104" i="257"/>
  <c r="BI104" i="257"/>
  <c r="BL104" i="257" s="1"/>
  <c r="BB104" i="257"/>
  <c r="AU104" i="257"/>
  <c r="AX104" i="257" s="1"/>
  <c r="AN104" i="257"/>
  <c r="AQ104" i="257" s="1"/>
  <c r="AI104" i="257"/>
  <c r="AH104" i="257"/>
  <c r="AC104" i="257"/>
  <c r="AF104" i="257" s="1"/>
  <c r="V104" i="257"/>
  <c r="Y104" i="257" s="1"/>
  <c r="O104" i="257"/>
  <c r="R104" i="257" s="1"/>
  <c r="H104" i="257"/>
  <c r="K104" i="257" s="1"/>
  <c r="BO103" i="257"/>
  <c r="BN103" i="257"/>
  <c r="BI103" i="257"/>
  <c r="BL103" i="257" s="1"/>
  <c r="BB103" i="257"/>
  <c r="BE103" i="257" s="1"/>
  <c r="AU103" i="257"/>
  <c r="AX103" i="257" s="1"/>
  <c r="AN103" i="257"/>
  <c r="AQ103" i="257" s="1"/>
  <c r="AI103" i="257"/>
  <c r="AH103" i="257"/>
  <c r="AC103" i="257"/>
  <c r="AF103" i="257" s="1"/>
  <c r="V103" i="257"/>
  <c r="Y103" i="257" s="1"/>
  <c r="O103" i="257"/>
  <c r="R103" i="257" s="1"/>
  <c r="H103" i="257"/>
  <c r="BO102" i="257"/>
  <c r="BN102" i="257"/>
  <c r="BI102" i="257"/>
  <c r="BL102" i="257" s="1"/>
  <c r="BB102" i="257"/>
  <c r="BE102" i="257" s="1"/>
  <c r="AU102" i="257"/>
  <c r="AX102" i="257" s="1"/>
  <c r="AN102" i="257"/>
  <c r="AQ102" i="257" s="1"/>
  <c r="AI102" i="257"/>
  <c r="AH102" i="257"/>
  <c r="AC102" i="257"/>
  <c r="AF102" i="257" s="1"/>
  <c r="V102" i="257"/>
  <c r="Y102" i="257" s="1"/>
  <c r="O102" i="257"/>
  <c r="R102" i="257" s="1"/>
  <c r="H102" i="257"/>
  <c r="K102" i="257" s="1"/>
  <c r="BO101" i="257"/>
  <c r="BN101" i="257"/>
  <c r="BI101" i="257"/>
  <c r="BL101" i="257" s="1"/>
  <c r="BB101" i="257"/>
  <c r="BE101" i="257" s="1"/>
  <c r="AU101" i="257"/>
  <c r="AX101" i="257" s="1"/>
  <c r="AN101" i="257"/>
  <c r="AI101" i="257"/>
  <c r="AH101" i="257"/>
  <c r="AC101" i="257"/>
  <c r="AF101" i="257" s="1"/>
  <c r="V101" i="257"/>
  <c r="Y101" i="257" s="1"/>
  <c r="O101" i="257"/>
  <c r="R101" i="257" s="1"/>
  <c r="H101" i="257"/>
  <c r="K101" i="257" s="1"/>
  <c r="BO100" i="257"/>
  <c r="BN100" i="257"/>
  <c r="BI100" i="257"/>
  <c r="BL100" i="257" s="1"/>
  <c r="BB100" i="257"/>
  <c r="BE100" i="257" s="1"/>
  <c r="AU100" i="257"/>
  <c r="AX100" i="257" s="1"/>
  <c r="AN100" i="257"/>
  <c r="AQ100" i="257" s="1"/>
  <c r="AI100" i="257"/>
  <c r="AH100" i="257"/>
  <c r="AC100" i="257"/>
  <c r="AF100" i="257" s="1"/>
  <c r="V100" i="257"/>
  <c r="Y100" i="257" s="1"/>
  <c r="O100" i="257"/>
  <c r="H100" i="257"/>
  <c r="K100" i="257" s="1"/>
  <c r="BO99" i="257"/>
  <c r="BN99" i="257"/>
  <c r="BI99" i="257"/>
  <c r="BL99" i="257" s="1"/>
  <c r="BB99" i="257"/>
  <c r="AU99" i="257"/>
  <c r="AX99" i="257" s="1"/>
  <c r="AN99" i="257"/>
  <c r="AQ99" i="257" s="1"/>
  <c r="AI99" i="257"/>
  <c r="AH99" i="257"/>
  <c r="AC99" i="257"/>
  <c r="AF99" i="257" s="1"/>
  <c r="V99" i="257"/>
  <c r="Y99" i="257" s="1"/>
  <c r="O99" i="257"/>
  <c r="R99" i="257" s="1"/>
  <c r="H99" i="257"/>
  <c r="K99" i="257" s="1"/>
  <c r="BO98" i="257"/>
  <c r="BN98" i="257"/>
  <c r="BI98" i="257"/>
  <c r="BL98" i="257" s="1"/>
  <c r="BB98" i="257"/>
  <c r="BE98" i="257" s="1"/>
  <c r="AU98" i="257"/>
  <c r="AX98" i="257" s="1"/>
  <c r="AN98" i="257"/>
  <c r="AQ98" i="257" s="1"/>
  <c r="AI98" i="257"/>
  <c r="AH98" i="257"/>
  <c r="AC98" i="257"/>
  <c r="AF98" i="257" s="1"/>
  <c r="V98" i="257"/>
  <c r="Y98" i="257" s="1"/>
  <c r="O98" i="257"/>
  <c r="R98" i="257" s="1"/>
  <c r="H98" i="257"/>
  <c r="K98" i="257" s="1"/>
  <c r="BO97" i="257"/>
  <c r="BN97" i="257"/>
  <c r="BI97" i="257"/>
  <c r="BL97" i="257" s="1"/>
  <c r="BB97" i="257"/>
  <c r="BE97" i="257" s="1"/>
  <c r="AU97" i="257"/>
  <c r="AX97" i="257" s="1"/>
  <c r="AN97" i="257"/>
  <c r="AI97" i="257"/>
  <c r="AH97" i="257"/>
  <c r="AC97" i="257"/>
  <c r="AF97" i="257" s="1"/>
  <c r="V97" i="257"/>
  <c r="Y97" i="257" s="1"/>
  <c r="O97" i="257"/>
  <c r="R97" i="257" s="1"/>
  <c r="H97" i="257"/>
  <c r="K97" i="257" s="1"/>
  <c r="BO96" i="257"/>
  <c r="BN96" i="257"/>
  <c r="BI96" i="257"/>
  <c r="BB96" i="257"/>
  <c r="AU96" i="257"/>
  <c r="AX96" i="257" s="1"/>
  <c r="AN96" i="257"/>
  <c r="AQ96" i="257" s="1"/>
  <c r="AI96" i="257"/>
  <c r="AH96" i="257"/>
  <c r="AC96" i="257"/>
  <c r="AF96" i="257" s="1"/>
  <c r="V96" i="257"/>
  <c r="Y96" i="257" s="1"/>
  <c r="O96" i="257"/>
  <c r="R96" i="257" s="1"/>
  <c r="H96" i="257"/>
  <c r="K96" i="257" s="1"/>
  <c r="BO95" i="257"/>
  <c r="BN95" i="257"/>
  <c r="BI95" i="257"/>
  <c r="BL95" i="257" s="1"/>
  <c r="BB95" i="257"/>
  <c r="BE95" i="257" s="1"/>
  <c r="AU95" i="257"/>
  <c r="AX95" i="257" s="1"/>
  <c r="AN95" i="257"/>
  <c r="AQ95" i="257" s="1"/>
  <c r="AI95" i="257"/>
  <c r="AH95" i="257"/>
  <c r="AC95" i="257"/>
  <c r="AF95" i="257" s="1"/>
  <c r="V95" i="257"/>
  <c r="Y95" i="257" s="1"/>
  <c r="O95" i="257"/>
  <c r="R95" i="257" s="1"/>
  <c r="H95" i="257"/>
  <c r="K95" i="257" s="1"/>
  <c r="BO94" i="257"/>
  <c r="BN94" i="257"/>
  <c r="BI94" i="257"/>
  <c r="BL94" i="257" s="1"/>
  <c r="BB94" i="257"/>
  <c r="BE94" i="257" s="1"/>
  <c r="AU94" i="257"/>
  <c r="AX94" i="257" s="1"/>
  <c r="AN94" i="257"/>
  <c r="AI94" i="257"/>
  <c r="AH94" i="257"/>
  <c r="AC94" i="257"/>
  <c r="AF94" i="257" s="1"/>
  <c r="V94" i="257"/>
  <c r="Y94" i="257" s="1"/>
  <c r="O94" i="257"/>
  <c r="R94" i="257" s="1"/>
  <c r="H94" i="257"/>
  <c r="BO93" i="257"/>
  <c r="BN93" i="257"/>
  <c r="BI93" i="257"/>
  <c r="BL93" i="257" s="1"/>
  <c r="BB93" i="257"/>
  <c r="BE93" i="257" s="1"/>
  <c r="AU93" i="257"/>
  <c r="AX93" i="257" s="1"/>
  <c r="AN93" i="257"/>
  <c r="AQ93" i="257" s="1"/>
  <c r="AI93" i="257"/>
  <c r="AH93" i="257"/>
  <c r="AC93" i="257"/>
  <c r="AF93" i="257" s="1"/>
  <c r="V93" i="257"/>
  <c r="Y93" i="257" s="1"/>
  <c r="O93" i="257"/>
  <c r="R93" i="257" s="1"/>
  <c r="H93" i="257"/>
  <c r="K93" i="257" s="1"/>
  <c r="BO92" i="257"/>
  <c r="BN92" i="257"/>
  <c r="BI92" i="257"/>
  <c r="BL92" i="257" s="1"/>
  <c r="BB92" i="257"/>
  <c r="BE92" i="257" s="1"/>
  <c r="AU92" i="257"/>
  <c r="AX92" i="257" s="1"/>
  <c r="AN92" i="257"/>
  <c r="AQ92" i="257" s="1"/>
  <c r="AI92" i="257"/>
  <c r="AH92" i="257"/>
  <c r="AC92" i="257"/>
  <c r="AF92" i="257" s="1"/>
  <c r="V92" i="257"/>
  <c r="Y92" i="257" s="1"/>
  <c r="O92" i="257"/>
  <c r="R92" i="257" s="1"/>
  <c r="H92" i="257"/>
  <c r="BO91" i="257"/>
  <c r="BN91" i="257"/>
  <c r="BI91" i="257"/>
  <c r="BL91" i="257" s="1"/>
  <c r="BB91" i="257"/>
  <c r="BE91" i="257" s="1"/>
  <c r="AU91" i="257"/>
  <c r="AX91" i="257" s="1"/>
  <c r="AN91" i="257"/>
  <c r="AQ91" i="257" s="1"/>
  <c r="AI91" i="257"/>
  <c r="AH91" i="257"/>
  <c r="AC91" i="257"/>
  <c r="AF91" i="257" s="1"/>
  <c r="V91" i="257"/>
  <c r="Y91" i="257" s="1"/>
  <c r="O91" i="257"/>
  <c r="R91" i="257" s="1"/>
  <c r="H91" i="257"/>
  <c r="BO90" i="257"/>
  <c r="BN90" i="257"/>
  <c r="BI90" i="257"/>
  <c r="BL90" i="257" s="1"/>
  <c r="BB90" i="257"/>
  <c r="BE90" i="257" s="1"/>
  <c r="AU90" i="257"/>
  <c r="AX90" i="257" s="1"/>
  <c r="AN90" i="257"/>
  <c r="AQ90" i="257" s="1"/>
  <c r="AI90" i="257"/>
  <c r="AH90" i="257"/>
  <c r="AC90" i="257"/>
  <c r="AF90" i="257" s="1"/>
  <c r="V90" i="257"/>
  <c r="Y90" i="257" s="1"/>
  <c r="O90" i="257"/>
  <c r="R90" i="257" s="1"/>
  <c r="H90" i="257"/>
  <c r="K90" i="257" s="1"/>
  <c r="BO89" i="257"/>
  <c r="BN89" i="257"/>
  <c r="BI89" i="257"/>
  <c r="BL89" i="257" s="1"/>
  <c r="BB89" i="257"/>
  <c r="BE89" i="257" s="1"/>
  <c r="AU89" i="257"/>
  <c r="AX89" i="257" s="1"/>
  <c r="AN89" i="257"/>
  <c r="AQ89" i="257" s="1"/>
  <c r="AI89" i="257"/>
  <c r="AH89" i="257"/>
  <c r="AC89" i="257"/>
  <c r="AF89" i="257" s="1"/>
  <c r="V89" i="257"/>
  <c r="Y89" i="257" s="1"/>
  <c r="O89" i="257"/>
  <c r="R89" i="257" s="1"/>
  <c r="H89" i="257"/>
  <c r="K89" i="257" s="1"/>
  <c r="BO88" i="257"/>
  <c r="BN88" i="257"/>
  <c r="BI88" i="257"/>
  <c r="BL88" i="257" s="1"/>
  <c r="BB88" i="257"/>
  <c r="BE88" i="257" s="1"/>
  <c r="AU88" i="257"/>
  <c r="AX88" i="257" s="1"/>
  <c r="AN88" i="257"/>
  <c r="AQ88" i="257" s="1"/>
  <c r="AI88" i="257"/>
  <c r="AH88" i="257"/>
  <c r="AC88" i="257"/>
  <c r="AF88" i="257" s="1"/>
  <c r="V88" i="257"/>
  <c r="Y88" i="257" s="1"/>
  <c r="O88" i="257"/>
  <c r="R88" i="257" s="1"/>
  <c r="H88" i="257"/>
  <c r="BO87" i="257"/>
  <c r="BN87" i="257"/>
  <c r="BI87" i="257"/>
  <c r="BL87" i="257" s="1"/>
  <c r="BB87" i="257"/>
  <c r="BE87" i="257" s="1"/>
  <c r="AU87" i="257"/>
  <c r="AX87" i="257" s="1"/>
  <c r="AN87" i="257"/>
  <c r="AI87" i="257"/>
  <c r="AH87" i="257"/>
  <c r="AC87" i="257"/>
  <c r="AF87" i="257" s="1"/>
  <c r="V87" i="257"/>
  <c r="Y87" i="257" s="1"/>
  <c r="O87" i="257"/>
  <c r="R87" i="257" s="1"/>
  <c r="H87" i="257"/>
  <c r="K87" i="257" s="1"/>
  <c r="BO86" i="257"/>
  <c r="BN86" i="257"/>
  <c r="BI86" i="257"/>
  <c r="BL86" i="257" s="1"/>
  <c r="BB86" i="257"/>
  <c r="BE86" i="257" s="1"/>
  <c r="AU86" i="257"/>
  <c r="AX86" i="257" s="1"/>
  <c r="AN86" i="257"/>
  <c r="AI86" i="257"/>
  <c r="AH86" i="257"/>
  <c r="AC86" i="257"/>
  <c r="AF86" i="257" s="1"/>
  <c r="V86" i="257"/>
  <c r="Y86" i="257" s="1"/>
  <c r="O86" i="257"/>
  <c r="R86" i="257" s="1"/>
  <c r="H86" i="257"/>
  <c r="K86" i="257" s="1"/>
  <c r="BO85" i="257"/>
  <c r="BN85" i="257"/>
  <c r="BI85" i="257"/>
  <c r="BL85" i="257" s="1"/>
  <c r="BB85" i="257"/>
  <c r="BE85" i="257" s="1"/>
  <c r="AU85" i="257"/>
  <c r="AX85" i="257" s="1"/>
  <c r="AN85" i="257"/>
  <c r="AQ85" i="257" s="1"/>
  <c r="AI85" i="257"/>
  <c r="AH85" i="257"/>
  <c r="AC85" i="257"/>
  <c r="AF85" i="257" s="1"/>
  <c r="V85" i="257"/>
  <c r="Y85" i="257" s="1"/>
  <c r="O85" i="257"/>
  <c r="R85" i="257" s="1"/>
  <c r="H85" i="257"/>
  <c r="K85" i="257" s="1"/>
  <c r="BO84" i="257"/>
  <c r="BN84" i="257"/>
  <c r="BI84" i="257"/>
  <c r="BL84" i="257" s="1"/>
  <c r="BB84" i="257"/>
  <c r="BE84" i="257" s="1"/>
  <c r="AU84" i="257"/>
  <c r="AX84" i="257" s="1"/>
  <c r="AN84" i="257"/>
  <c r="AQ84" i="257" s="1"/>
  <c r="AI84" i="257"/>
  <c r="AH84" i="257"/>
  <c r="AC84" i="257"/>
  <c r="AF84" i="257" s="1"/>
  <c r="V84" i="257"/>
  <c r="Y84" i="257" s="1"/>
  <c r="O84" i="257"/>
  <c r="R84" i="257" s="1"/>
  <c r="H84" i="257"/>
  <c r="BO83" i="257"/>
  <c r="BN83" i="257"/>
  <c r="BI83" i="257"/>
  <c r="BL83" i="257" s="1"/>
  <c r="BB83" i="257"/>
  <c r="BE83" i="257" s="1"/>
  <c r="AU83" i="257"/>
  <c r="AX83" i="257" s="1"/>
  <c r="AN83" i="257"/>
  <c r="AQ83" i="257" s="1"/>
  <c r="AI83" i="257"/>
  <c r="AH83" i="257"/>
  <c r="AC83" i="257"/>
  <c r="AF83" i="257" s="1"/>
  <c r="V83" i="257"/>
  <c r="Y83" i="257" s="1"/>
  <c r="O83" i="257"/>
  <c r="R83" i="257" s="1"/>
  <c r="H83" i="257"/>
  <c r="K83" i="257" s="1"/>
  <c r="BO82" i="257"/>
  <c r="BN82" i="257"/>
  <c r="BI82" i="257"/>
  <c r="BL82" i="257" s="1"/>
  <c r="BB82" i="257"/>
  <c r="BE82" i="257" s="1"/>
  <c r="AU82" i="257"/>
  <c r="AX82" i="257" s="1"/>
  <c r="AN82" i="257"/>
  <c r="AQ82" i="257" s="1"/>
  <c r="AI82" i="257"/>
  <c r="AH82" i="257"/>
  <c r="AC82" i="257"/>
  <c r="AF82" i="257" s="1"/>
  <c r="V82" i="257"/>
  <c r="Y82" i="257" s="1"/>
  <c r="O82" i="257"/>
  <c r="R82" i="257" s="1"/>
  <c r="H82" i="257"/>
  <c r="K82" i="257" s="1"/>
  <c r="BO81" i="257"/>
  <c r="BN81" i="257"/>
  <c r="BI81" i="257"/>
  <c r="BL81" i="257" s="1"/>
  <c r="BB81" i="257"/>
  <c r="BE81" i="257" s="1"/>
  <c r="AU81" i="257"/>
  <c r="AX81" i="257" s="1"/>
  <c r="AN81" i="257"/>
  <c r="AQ81" i="257" s="1"/>
  <c r="AI81" i="257"/>
  <c r="AH81" i="257"/>
  <c r="AC81" i="257"/>
  <c r="AF81" i="257" s="1"/>
  <c r="V81" i="257"/>
  <c r="Y81" i="257" s="1"/>
  <c r="O81" i="257"/>
  <c r="R81" i="257" s="1"/>
  <c r="H81" i="257"/>
  <c r="K81" i="257" s="1"/>
  <c r="BO80" i="257"/>
  <c r="BN80" i="257"/>
  <c r="BI80" i="257"/>
  <c r="BL80" i="257" s="1"/>
  <c r="BB80" i="257"/>
  <c r="AU80" i="257"/>
  <c r="AN80" i="257"/>
  <c r="AQ80" i="257" s="1"/>
  <c r="AI80" i="257"/>
  <c r="AH80" i="257"/>
  <c r="AC80" i="257"/>
  <c r="V80" i="257"/>
  <c r="Y80" i="257" s="1"/>
  <c r="O80" i="257"/>
  <c r="R80" i="257" s="1"/>
  <c r="H80" i="257"/>
  <c r="K80" i="257" s="1"/>
  <c r="BK78" i="257"/>
  <c r="BJ78" i="257"/>
  <c r="BH78" i="257"/>
  <c r="BG78" i="257"/>
  <c r="BF78" i="257"/>
  <c r="BD78" i="257"/>
  <c r="BC78" i="257"/>
  <c r="BA78" i="257"/>
  <c r="AZ78" i="257"/>
  <c r="AY78" i="257"/>
  <c r="AW78" i="257"/>
  <c r="AV78" i="257"/>
  <c r="AT78" i="257"/>
  <c r="AS78" i="257"/>
  <c r="AR78" i="257"/>
  <c r="AP78" i="257"/>
  <c r="AO78" i="257"/>
  <c r="AM78" i="257"/>
  <c r="AL78" i="257"/>
  <c r="AK78" i="257"/>
  <c r="AE78" i="257"/>
  <c r="AD78" i="257"/>
  <c r="AB78" i="257"/>
  <c r="AA78" i="257"/>
  <c r="Z78" i="257"/>
  <c r="X78" i="257"/>
  <c r="W78" i="257"/>
  <c r="U78" i="257"/>
  <c r="T78" i="257"/>
  <c r="S78" i="257"/>
  <c r="Q78" i="257"/>
  <c r="P78" i="257"/>
  <c r="N78" i="257"/>
  <c r="M78" i="257"/>
  <c r="L78" i="257"/>
  <c r="J78" i="257"/>
  <c r="I78" i="257"/>
  <c r="G78" i="257"/>
  <c r="F78" i="257"/>
  <c r="E78" i="257"/>
  <c r="BO77" i="257"/>
  <c r="BN77" i="257"/>
  <c r="BI77" i="257"/>
  <c r="BL77" i="257" s="1"/>
  <c r="BB77" i="257"/>
  <c r="BE77" i="257" s="1"/>
  <c r="AU77" i="257"/>
  <c r="AX77" i="257" s="1"/>
  <c r="AN77" i="257"/>
  <c r="AI77" i="257"/>
  <c r="AH77" i="257"/>
  <c r="AC77" i="257"/>
  <c r="AF77" i="257" s="1"/>
  <c r="V77" i="257"/>
  <c r="Y77" i="257" s="1"/>
  <c r="O77" i="257"/>
  <c r="R77" i="257" s="1"/>
  <c r="H77" i="257"/>
  <c r="K77" i="257" s="1"/>
  <c r="BO76" i="257"/>
  <c r="BN76" i="257"/>
  <c r="BI76" i="257"/>
  <c r="BL76" i="257" s="1"/>
  <c r="BB76" i="257"/>
  <c r="BE76" i="257" s="1"/>
  <c r="AU76" i="257"/>
  <c r="AX76" i="257" s="1"/>
  <c r="AN76" i="257"/>
  <c r="AQ76" i="257" s="1"/>
  <c r="AI76" i="257"/>
  <c r="AH76" i="257"/>
  <c r="AC76" i="257"/>
  <c r="AF76" i="257" s="1"/>
  <c r="V76" i="257"/>
  <c r="O76" i="257"/>
  <c r="R76" i="257" s="1"/>
  <c r="H76" i="257"/>
  <c r="K76" i="257" s="1"/>
  <c r="BO75" i="257"/>
  <c r="BN75" i="257"/>
  <c r="BI75" i="257"/>
  <c r="BL75" i="257" s="1"/>
  <c r="BB75" i="257"/>
  <c r="BE75" i="257" s="1"/>
  <c r="AU75" i="257"/>
  <c r="AX75" i="257" s="1"/>
  <c r="AN75" i="257"/>
  <c r="AQ75" i="257" s="1"/>
  <c r="AI75" i="257"/>
  <c r="AH75" i="257"/>
  <c r="AC75" i="257"/>
  <c r="AF75" i="257" s="1"/>
  <c r="V75" i="257"/>
  <c r="Y75" i="257" s="1"/>
  <c r="O75" i="257"/>
  <c r="R75" i="257" s="1"/>
  <c r="H75" i="257"/>
  <c r="K75" i="257" s="1"/>
  <c r="BO74" i="257"/>
  <c r="BN74" i="257"/>
  <c r="BI74" i="257"/>
  <c r="BB74" i="257"/>
  <c r="BE74" i="257" s="1"/>
  <c r="AU74" i="257"/>
  <c r="AN74" i="257"/>
  <c r="AQ74" i="257" s="1"/>
  <c r="AI74" i="257"/>
  <c r="AH74" i="257"/>
  <c r="AC74" i="257"/>
  <c r="AF74" i="257" s="1"/>
  <c r="V74" i="257"/>
  <c r="Y74" i="257" s="1"/>
  <c r="O74" i="257"/>
  <c r="H74" i="257"/>
  <c r="K74" i="257" s="1"/>
  <c r="BK73" i="257"/>
  <c r="BJ73" i="257"/>
  <c r="BH73" i="257"/>
  <c r="BG73" i="257"/>
  <c r="BF73" i="257"/>
  <c r="BD73" i="257"/>
  <c r="BC73" i="257"/>
  <c r="BA73" i="257"/>
  <c r="AZ73" i="257"/>
  <c r="AY73" i="257"/>
  <c r="AW73" i="257"/>
  <c r="AV73" i="257"/>
  <c r="AT73" i="257"/>
  <c r="AS73" i="257"/>
  <c r="AR73" i="257"/>
  <c r="AP73" i="257"/>
  <c r="AO73" i="257"/>
  <c r="AM73" i="257"/>
  <c r="AL73" i="257"/>
  <c r="AK73" i="257"/>
  <c r="AE73" i="257"/>
  <c r="AD73" i="257"/>
  <c r="AB73" i="257"/>
  <c r="AA73" i="257"/>
  <c r="Z73" i="257"/>
  <c r="X73" i="257"/>
  <c r="W73" i="257"/>
  <c r="U73" i="257"/>
  <c r="T73" i="257"/>
  <c r="S73" i="257"/>
  <c r="Q73" i="257"/>
  <c r="P73" i="257"/>
  <c r="N73" i="257"/>
  <c r="M73" i="257"/>
  <c r="L73" i="257"/>
  <c r="J73" i="257"/>
  <c r="I73" i="257"/>
  <c r="G73" i="257"/>
  <c r="F73" i="257"/>
  <c r="E73" i="257"/>
  <c r="BO72" i="257"/>
  <c r="BN72" i="257"/>
  <c r="BI72" i="257"/>
  <c r="BL72" i="257" s="1"/>
  <c r="BB72" i="257"/>
  <c r="BE72" i="257" s="1"/>
  <c r="AU72" i="257"/>
  <c r="AX72" i="257" s="1"/>
  <c r="AN72" i="257"/>
  <c r="AQ72" i="257" s="1"/>
  <c r="AI72" i="257"/>
  <c r="AH72" i="257"/>
  <c r="AC72" i="257"/>
  <c r="AF72" i="257" s="1"/>
  <c r="V72" i="257"/>
  <c r="Y72" i="257" s="1"/>
  <c r="O72" i="257"/>
  <c r="R72" i="257" s="1"/>
  <c r="H72" i="257"/>
  <c r="K72" i="257" s="1"/>
  <c r="BO71" i="257"/>
  <c r="BN71" i="257"/>
  <c r="BI71" i="257"/>
  <c r="BL71" i="257" s="1"/>
  <c r="BB71" i="257"/>
  <c r="BE71" i="257" s="1"/>
  <c r="AU71" i="257"/>
  <c r="AX71" i="257" s="1"/>
  <c r="AN71" i="257"/>
  <c r="AQ71" i="257" s="1"/>
  <c r="AI71" i="257"/>
  <c r="AH71" i="257"/>
  <c r="AC71" i="257"/>
  <c r="AF71" i="257" s="1"/>
  <c r="V71" i="257"/>
  <c r="O71" i="257"/>
  <c r="R71" i="257" s="1"/>
  <c r="H71" i="257"/>
  <c r="K71" i="257" s="1"/>
  <c r="BO70" i="257"/>
  <c r="BN70" i="257"/>
  <c r="BI70" i="257"/>
  <c r="BL70" i="257" s="1"/>
  <c r="BB70" i="257"/>
  <c r="BE70" i="257" s="1"/>
  <c r="AU70" i="257"/>
  <c r="AX70" i="257" s="1"/>
  <c r="AN70" i="257"/>
  <c r="AQ70" i="257" s="1"/>
  <c r="AI70" i="257"/>
  <c r="AH70" i="257"/>
  <c r="AC70" i="257"/>
  <c r="AF70" i="257" s="1"/>
  <c r="V70" i="257"/>
  <c r="Y70" i="257" s="1"/>
  <c r="O70" i="257"/>
  <c r="R70" i="257" s="1"/>
  <c r="H70" i="257"/>
  <c r="BO69" i="257"/>
  <c r="BN69" i="257"/>
  <c r="BI69" i="257"/>
  <c r="BL69" i="257" s="1"/>
  <c r="BB69" i="257"/>
  <c r="BE69" i="257" s="1"/>
  <c r="AU69" i="257"/>
  <c r="AN69" i="257"/>
  <c r="AQ69" i="257" s="1"/>
  <c r="AI69" i="257"/>
  <c r="AH69" i="257"/>
  <c r="AC69" i="257"/>
  <c r="AF69" i="257" s="1"/>
  <c r="V69" i="257"/>
  <c r="Y69" i="257" s="1"/>
  <c r="O69" i="257"/>
  <c r="R69" i="257" s="1"/>
  <c r="H69" i="257"/>
  <c r="K69" i="257" s="1"/>
  <c r="BK68" i="257"/>
  <c r="BJ68" i="257"/>
  <c r="BH68" i="257"/>
  <c r="BG68" i="257"/>
  <c r="BF68" i="257"/>
  <c r="BD68" i="257"/>
  <c r="BC68" i="257"/>
  <c r="BA68" i="257"/>
  <c r="AZ68" i="257"/>
  <c r="AY68" i="257"/>
  <c r="AW68" i="257"/>
  <c r="AV68" i="257"/>
  <c r="AT68" i="257"/>
  <c r="AS68" i="257"/>
  <c r="AR68" i="257"/>
  <c r="AP68" i="257"/>
  <c r="AO68" i="257"/>
  <c r="AM68" i="257"/>
  <c r="AL68" i="257"/>
  <c r="AK68" i="257"/>
  <c r="AE68" i="257"/>
  <c r="AD68" i="257"/>
  <c r="AB68" i="257"/>
  <c r="AA68" i="257"/>
  <c r="Z68" i="257"/>
  <c r="X68" i="257"/>
  <c r="W68" i="257"/>
  <c r="U68" i="257"/>
  <c r="T68" i="257"/>
  <c r="S68" i="257"/>
  <c r="Q68" i="257"/>
  <c r="P68" i="257"/>
  <c r="N68" i="257"/>
  <c r="M68" i="257"/>
  <c r="L68" i="257"/>
  <c r="J68" i="257"/>
  <c r="I68" i="257"/>
  <c r="G68" i="257"/>
  <c r="F68" i="257"/>
  <c r="E68" i="257"/>
  <c r="BO67" i="257"/>
  <c r="BN67" i="257"/>
  <c r="BI67" i="257"/>
  <c r="BL67" i="257" s="1"/>
  <c r="BB67" i="257"/>
  <c r="BE67" i="257" s="1"/>
  <c r="AU67" i="257"/>
  <c r="AX67" i="257" s="1"/>
  <c r="AN67" i="257"/>
  <c r="AQ67" i="257" s="1"/>
  <c r="AI67" i="257"/>
  <c r="AH67" i="257"/>
  <c r="AC67" i="257"/>
  <c r="AF67" i="257" s="1"/>
  <c r="V67" i="257"/>
  <c r="Y67" i="257" s="1"/>
  <c r="O67" i="257"/>
  <c r="R67" i="257" s="1"/>
  <c r="H67" i="257"/>
  <c r="K67" i="257" s="1"/>
  <c r="BO66" i="257"/>
  <c r="BN66" i="257"/>
  <c r="BI66" i="257"/>
  <c r="BL66" i="257" s="1"/>
  <c r="BB66" i="257"/>
  <c r="AU66" i="257"/>
  <c r="AX66" i="257" s="1"/>
  <c r="AN66" i="257"/>
  <c r="AQ66" i="257" s="1"/>
  <c r="AI66" i="257"/>
  <c r="AH66" i="257"/>
  <c r="AC66" i="257"/>
  <c r="AF66" i="257" s="1"/>
  <c r="V66" i="257"/>
  <c r="O66" i="257"/>
  <c r="R66" i="257" s="1"/>
  <c r="H66" i="257"/>
  <c r="K66" i="257" s="1"/>
  <c r="BO65" i="257"/>
  <c r="BN65" i="257"/>
  <c r="BI65" i="257"/>
  <c r="BL65" i="257" s="1"/>
  <c r="BB65" i="257"/>
  <c r="BE65" i="257" s="1"/>
  <c r="AU65" i="257"/>
  <c r="AX65" i="257" s="1"/>
  <c r="AN65" i="257"/>
  <c r="AI65" i="257"/>
  <c r="AH65" i="257"/>
  <c r="AC65" i="257"/>
  <c r="V65" i="257"/>
  <c r="Y65" i="257" s="1"/>
  <c r="O65" i="257"/>
  <c r="R65" i="257" s="1"/>
  <c r="H65" i="257"/>
  <c r="K65" i="257" s="1"/>
  <c r="BO64" i="257"/>
  <c r="BN64" i="257"/>
  <c r="BI64" i="257"/>
  <c r="BB64" i="257"/>
  <c r="BE64" i="257" s="1"/>
  <c r="AU64" i="257"/>
  <c r="AX64" i="257" s="1"/>
  <c r="AN64" i="257"/>
  <c r="AI64" i="257"/>
  <c r="AH64" i="257"/>
  <c r="AC64" i="257"/>
  <c r="AF64" i="257" s="1"/>
  <c r="V64" i="257"/>
  <c r="Y64" i="257" s="1"/>
  <c r="O64" i="257"/>
  <c r="R64" i="257" s="1"/>
  <c r="H64" i="257"/>
  <c r="K64" i="257" s="1"/>
  <c r="BK63" i="257"/>
  <c r="BJ63" i="257"/>
  <c r="BH63" i="257"/>
  <c r="BG63" i="257"/>
  <c r="BF63" i="257"/>
  <c r="BD63" i="257"/>
  <c r="BC63" i="257"/>
  <c r="BA63" i="257"/>
  <c r="AZ63" i="257"/>
  <c r="AY63" i="257"/>
  <c r="AW63" i="257"/>
  <c r="AV63" i="257"/>
  <c r="AT63" i="257"/>
  <c r="AS63" i="257"/>
  <c r="AR63" i="257"/>
  <c r="AP63" i="257"/>
  <c r="AO63" i="257"/>
  <c r="AM63" i="257"/>
  <c r="AL63" i="257"/>
  <c r="AK63" i="257"/>
  <c r="AE63" i="257"/>
  <c r="AD63" i="257"/>
  <c r="AB63" i="257"/>
  <c r="AA63" i="257"/>
  <c r="Z63" i="257"/>
  <c r="X63" i="257"/>
  <c r="W63" i="257"/>
  <c r="U63" i="257"/>
  <c r="T63" i="257"/>
  <c r="S63" i="257"/>
  <c r="Q63" i="257"/>
  <c r="P63" i="257"/>
  <c r="N63" i="257"/>
  <c r="M63" i="257"/>
  <c r="L63" i="257"/>
  <c r="J63" i="257"/>
  <c r="I63" i="257"/>
  <c r="G63" i="257"/>
  <c r="F63" i="257"/>
  <c r="E63" i="257"/>
  <c r="BO62" i="257"/>
  <c r="BN62" i="257"/>
  <c r="BI62" i="257"/>
  <c r="BL62" i="257" s="1"/>
  <c r="BB62" i="257"/>
  <c r="BE62" i="257" s="1"/>
  <c r="AU62" i="257"/>
  <c r="AX62" i="257" s="1"/>
  <c r="AN62" i="257"/>
  <c r="AQ62" i="257" s="1"/>
  <c r="AI62" i="257"/>
  <c r="AH62" i="257"/>
  <c r="AC62" i="257"/>
  <c r="AF62" i="257" s="1"/>
  <c r="V62" i="257"/>
  <c r="Y62" i="257" s="1"/>
  <c r="O62" i="257"/>
  <c r="R62" i="257" s="1"/>
  <c r="H62" i="257"/>
  <c r="K62" i="257" s="1"/>
  <c r="BO61" i="257"/>
  <c r="BN61" i="257"/>
  <c r="BI61" i="257"/>
  <c r="BL61" i="257" s="1"/>
  <c r="BB61" i="257"/>
  <c r="AU61" i="257"/>
  <c r="AX61" i="257" s="1"/>
  <c r="AN61" i="257"/>
  <c r="AQ61" i="257" s="1"/>
  <c r="AI61" i="257"/>
  <c r="AH61" i="257"/>
  <c r="AC61" i="257"/>
  <c r="AF61" i="257" s="1"/>
  <c r="V61" i="257"/>
  <c r="Y61" i="257" s="1"/>
  <c r="O61" i="257"/>
  <c r="R61" i="257" s="1"/>
  <c r="H61" i="257"/>
  <c r="BO60" i="257"/>
  <c r="BN60" i="257"/>
  <c r="BI60" i="257"/>
  <c r="BL60" i="257" s="1"/>
  <c r="BB60" i="257"/>
  <c r="BE60" i="257" s="1"/>
  <c r="AU60" i="257"/>
  <c r="AX60" i="257" s="1"/>
  <c r="AN60" i="257"/>
  <c r="AI60" i="257"/>
  <c r="AH60" i="257"/>
  <c r="AC60" i="257"/>
  <c r="AF60" i="257" s="1"/>
  <c r="V60" i="257"/>
  <c r="Y60" i="257" s="1"/>
  <c r="O60" i="257"/>
  <c r="R60" i="257" s="1"/>
  <c r="H60" i="257"/>
  <c r="K60" i="257" s="1"/>
  <c r="BO59" i="257"/>
  <c r="BN59" i="257"/>
  <c r="BI59" i="257"/>
  <c r="BB59" i="257"/>
  <c r="BE59" i="257" s="1"/>
  <c r="AU59" i="257"/>
  <c r="AX59" i="257" s="1"/>
  <c r="AN59" i="257"/>
  <c r="AI59" i="257"/>
  <c r="AH59" i="257"/>
  <c r="AC59" i="257"/>
  <c r="AF59" i="257" s="1"/>
  <c r="V59" i="257"/>
  <c r="Y59" i="257" s="1"/>
  <c r="O59" i="257"/>
  <c r="R59" i="257" s="1"/>
  <c r="H59" i="257"/>
  <c r="K59" i="257" s="1"/>
  <c r="BK58" i="257"/>
  <c r="BJ58" i="257"/>
  <c r="BH58" i="257"/>
  <c r="BG58" i="257"/>
  <c r="BF58" i="257"/>
  <c r="BD58" i="257"/>
  <c r="BC58" i="257"/>
  <c r="BA58" i="257"/>
  <c r="AZ58" i="257"/>
  <c r="AY58" i="257"/>
  <c r="AW58" i="257"/>
  <c r="AV58" i="257"/>
  <c r="AT58" i="257"/>
  <c r="AS58" i="257"/>
  <c r="AR58" i="257"/>
  <c r="AP58" i="257"/>
  <c r="AO58" i="257"/>
  <c r="AM58" i="257"/>
  <c r="AL58" i="257"/>
  <c r="AK58" i="257"/>
  <c r="AE58" i="257"/>
  <c r="AD58" i="257"/>
  <c r="AB58" i="257"/>
  <c r="AA58" i="257"/>
  <c r="Z58" i="257"/>
  <c r="X58" i="257"/>
  <c r="W58" i="257"/>
  <c r="U58" i="257"/>
  <c r="T58" i="257"/>
  <c r="S58" i="257"/>
  <c r="Q58" i="257"/>
  <c r="P58" i="257"/>
  <c r="N58" i="257"/>
  <c r="M58" i="257"/>
  <c r="L58" i="257"/>
  <c r="J58" i="257"/>
  <c r="I58" i="257"/>
  <c r="G58" i="257"/>
  <c r="F58" i="257"/>
  <c r="E58" i="257"/>
  <c r="BO57" i="257"/>
  <c r="BN57" i="257"/>
  <c r="BI57" i="257"/>
  <c r="BL57" i="257" s="1"/>
  <c r="BB57" i="257"/>
  <c r="BE57" i="257" s="1"/>
  <c r="AU57" i="257"/>
  <c r="AX57" i="257" s="1"/>
  <c r="AN57" i="257"/>
  <c r="AQ57" i="257" s="1"/>
  <c r="AI57" i="257"/>
  <c r="AH57" i="257"/>
  <c r="AC57" i="257"/>
  <c r="AF57" i="257" s="1"/>
  <c r="V57" i="257"/>
  <c r="Y57" i="257" s="1"/>
  <c r="O57" i="257"/>
  <c r="R57" i="257" s="1"/>
  <c r="H57" i="257"/>
  <c r="BO56" i="257"/>
  <c r="BN56" i="257"/>
  <c r="BI56" i="257"/>
  <c r="BL56" i="257" s="1"/>
  <c r="BB56" i="257"/>
  <c r="BE56" i="257" s="1"/>
  <c r="AU56" i="257"/>
  <c r="AX56" i="257" s="1"/>
  <c r="AN56" i="257"/>
  <c r="AQ56" i="257" s="1"/>
  <c r="AI56" i="257"/>
  <c r="AH56" i="257"/>
  <c r="AC56" i="257"/>
  <c r="AF56" i="257" s="1"/>
  <c r="V56" i="257"/>
  <c r="Y56" i="257" s="1"/>
  <c r="O56" i="257"/>
  <c r="R56" i="257" s="1"/>
  <c r="H56" i="257"/>
  <c r="K56" i="257" s="1"/>
  <c r="BO55" i="257"/>
  <c r="BN55" i="257"/>
  <c r="BI55" i="257"/>
  <c r="BL55" i="257" s="1"/>
  <c r="BB55" i="257"/>
  <c r="BE55" i="257" s="1"/>
  <c r="AU55" i="257"/>
  <c r="AX55" i="257" s="1"/>
  <c r="AN55" i="257"/>
  <c r="AI55" i="257"/>
  <c r="AH55" i="257"/>
  <c r="AC55" i="257"/>
  <c r="AF55" i="257" s="1"/>
  <c r="V55" i="257"/>
  <c r="Y55" i="257" s="1"/>
  <c r="O55" i="257"/>
  <c r="R55" i="257" s="1"/>
  <c r="H55" i="257"/>
  <c r="K55" i="257" s="1"/>
  <c r="BO54" i="257"/>
  <c r="BN54" i="257"/>
  <c r="BI54" i="257"/>
  <c r="BB54" i="257"/>
  <c r="BE54" i="257" s="1"/>
  <c r="AU54" i="257"/>
  <c r="AX54" i="257" s="1"/>
  <c r="AN54" i="257"/>
  <c r="AI54" i="257"/>
  <c r="AH54" i="257"/>
  <c r="AC54" i="257"/>
  <c r="AF54" i="257" s="1"/>
  <c r="V54" i="257"/>
  <c r="O54" i="257"/>
  <c r="H54" i="257"/>
  <c r="K54" i="257" s="1"/>
  <c r="BK53" i="257"/>
  <c r="BJ53" i="257"/>
  <c r="BH53" i="257"/>
  <c r="BG53" i="257"/>
  <c r="BF53" i="257"/>
  <c r="BD53" i="257"/>
  <c r="BC53" i="257"/>
  <c r="BA53" i="257"/>
  <c r="AZ53" i="257"/>
  <c r="AY53" i="257"/>
  <c r="AW53" i="257"/>
  <c r="AV53" i="257"/>
  <c r="AT53" i="257"/>
  <c r="AS53" i="257"/>
  <c r="AR53" i="257"/>
  <c r="AP53" i="257"/>
  <c r="AO53" i="257"/>
  <c r="AM53" i="257"/>
  <c r="AL53" i="257"/>
  <c r="AK53" i="257"/>
  <c r="AE53" i="257"/>
  <c r="AD53" i="257"/>
  <c r="AB53" i="257"/>
  <c r="AA53" i="257"/>
  <c r="Z53" i="257"/>
  <c r="X53" i="257"/>
  <c r="W53" i="257"/>
  <c r="U53" i="257"/>
  <c r="T53" i="257"/>
  <c r="S53" i="257"/>
  <c r="Q53" i="257"/>
  <c r="P53" i="257"/>
  <c r="N53" i="257"/>
  <c r="M53" i="257"/>
  <c r="L53" i="257"/>
  <c r="J53" i="257"/>
  <c r="I53" i="257"/>
  <c r="G53" i="257"/>
  <c r="F53" i="257"/>
  <c r="E53" i="257"/>
  <c r="BO52" i="257"/>
  <c r="BN52" i="257"/>
  <c r="BI52" i="257"/>
  <c r="BL52" i="257" s="1"/>
  <c r="BB52" i="257"/>
  <c r="AU52" i="257"/>
  <c r="AX52" i="257" s="1"/>
  <c r="AN52" i="257"/>
  <c r="AI52" i="257"/>
  <c r="AH52" i="257"/>
  <c r="AC52" i="257"/>
  <c r="AF52" i="257" s="1"/>
  <c r="V52" i="257"/>
  <c r="Y52" i="257" s="1"/>
  <c r="O52" i="257"/>
  <c r="R52" i="257" s="1"/>
  <c r="H52" i="257"/>
  <c r="BO51" i="257"/>
  <c r="BN51" i="257"/>
  <c r="BI51" i="257"/>
  <c r="BL51" i="257" s="1"/>
  <c r="BB51" i="257"/>
  <c r="BE51" i="257" s="1"/>
  <c r="AU51" i="257"/>
  <c r="AX51" i="257" s="1"/>
  <c r="AN51" i="257"/>
  <c r="AQ51" i="257" s="1"/>
  <c r="AI51" i="257"/>
  <c r="AH51" i="257"/>
  <c r="AC51" i="257"/>
  <c r="AF51" i="257" s="1"/>
  <c r="V51" i="257"/>
  <c r="Y51" i="257" s="1"/>
  <c r="O51" i="257"/>
  <c r="R51" i="257" s="1"/>
  <c r="H51" i="257"/>
  <c r="K51" i="257" s="1"/>
  <c r="BO50" i="257"/>
  <c r="BN50" i="257"/>
  <c r="BI50" i="257"/>
  <c r="BL50" i="257" s="1"/>
  <c r="BB50" i="257"/>
  <c r="BE50" i="257" s="1"/>
  <c r="AU50" i="257"/>
  <c r="AX50" i="257" s="1"/>
  <c r="AN50" i="257"/>
  <c r="AQ50" i="257" s="1"/>
  <c r="AI50" i="257"/>
  <c r="AH50" i="257"/>
  <c r="AC50" i="257"/>
  <c r="AF50" i="257" s="1"/>
  <c r="V50" i="257"/>
  <c r="Y50" i="257" s="1"/>
  <c r="O50" i="257"/>
  <c r="R50" i="257" s="1"/>
  <c r="H50" i="257"/>
  <c r="K50" i="257" s="1"/>
  <c r="BO49" i="257"/>
  <c r="BN49" i="257"/>
  <c r="BI49" i="257"/>
  <c r="BB49" i="257"/>
  <c r="BE49" i="257" s="1"/>
  <c r="AU49" i="257"/>
  <c r="AX49" i="257" s="1"/>
  <c r="AN49" i="257"/>
  <c r="AQ49" i="257" s="1"/>
  <c r="AI49" i="257"/>
  <c r="AH49" i="257"/>
  <c r="AC49" i="257"/>
  <c r="V49" i="257"/>
  <c r="Y49" i="257" s="1"/>
  <c r="O49" i="257"/>
  <c r="R49" i="257" s="1"/>
  <c r="H49" i="257"/>
  <c r="BK48" i="257"/>
  <c r="BJ48" i="257"/>
  <c r="BH48" i="257"/>
  <c r="BG48" i="257"/>
  <c r="BF48" i="257"/>
  <c r="BD48" i="257"/>
  <c r="BC48" i="257"/>
  <c r="BA48" i="257"/>
  <c r="AZ48" i="257"/>
  <c r="AY48" i="257"/>
  <c r="AW48" i="257"/>
  <c r="AV48" i="257"/>
  <c r="AT48" i="257"/>
  <c r="AS48" i="257"/>
  <c r="AR48" i="257"/>
  <c r="AP48" i="257"/>
  <c r="AO48" i="257"/>
  <c r="AM48" i="257"/>
  <c r="AL48" i="257"/>
  <c r="AK48" i="257"/>
  <c r="AE48" i="257"/>
  <c r="AD48" i="257"/>
  <c r="AB48" i="257"/>
  <c r="AA48" i="257"/>
  <c r="Z48" i="257"/>
  <c r="X48" i="257"/>
  <c r="W48" i="257"/>
  <c r="U48" i="257"/>
  <c r="T48" i="257"/>
  <c r="S48" i="257"/>
  <c r="Q48" i="257"/>
  <c r="P48" i="257"/>
  <c r="N48" i="257"/>
  <c r="M48" i="257"/>
  <c r="L48" i="257"/>
  <c r="J48" i="257"/>
  <c r="I48" i="257"/>
  <c r="G48" i="257"/>
  <c r="F48" i="257"/>
  <c r="E48" i="257"/>
  <c r="BO47" i="257"/>
  <c r="BN47" i="257"/>
  <c r="BI47" i="257"/>
  <c r="BL47" i="257" s="1"/>
  <c r="BB47" i="257"/>
  <c r="BE47" i="257" s="1"/>
  <c r="AU47" i="257"/>
  <c r="AX47" i="257" s="1"/>
  <c r="AN47" i="257"/>
  <c r="AQ47" i="257" s="1"/>
  <c r="AI47" i="257"/>
  <c r="AH47" i="257"/>
  <c r="AC47" i="257"/>
  <c r="AF47" i="257" s="1"/>
  <c r="V47" i="257"/>
  <c r="Y47" i="257" s="1"/>
  <c r="O47" i="257"/>
  <c r="R47" i="257" s="1"/>
  <c r="H47" i="257"/>
  <c r="K47" i="257" s="1"/>
  <c r="BO46" i="257"/>
  <c r="BN46" i="257"/>
  <c r="BI46" i="257"/>
  <c r="BL46" i="257" s="1"/>
  <c r="BB46" i="257"/>
  <c r="BE46" i="257" s="1"/>
  <c r="AU46" i="257"/>
  <c r="AX46" i="257" s="1"/>
  <c r="AN46" i="257"/>
  <c r="AQ46" i="257" s="1"/>
  <c r="AI46" i="257"/>
  <c r="AH46" i="257"/>
  <c r="AC46" i="257"/>
  <c r="AF46" i="257" s="1"/>
  <c r="V46" i="257"/>
  <c r="Y46" i="257" s="1"/>
  <c r="O46" i="257"/>
  <c r="R46" i="257" s="1"/>
  <c r="H46" i="257"/>
  <c r="BO45" i="257"/>
  <c r="BN45" i="257"/>
  <c r="BI45" i="257"/>
  <c r="BL45" i="257" s="1"/>
  <c r="BB45" i="257"/>
  <c r="BE45" i="257" s="1"/>
  <c r="AU45" i="257"/>
  <c r="AX45" i="257" s="1"/>
  <c r="AN45" i="257"/>
  <c r="AQ45" i="257" s="1"/>
  <c r="AI45" i="257"/>
  <c r="AH45" i="257"/>
  <c r="AC45" i="257"/>
  <c r="AF45" i="257" s="1"/>
  <c r="V45" i="257"/>
  <c r="Y45" i="257" s="1"/>
  <c r="O45" i="257"/>
  <c r="R45" i="257" s="1"/>
  <c r="H45" i="257"/>
  <c r="K45" i="257" s="1"/>
  <c r="BO44" i="257"/>
  <c r="BN44" i="257"/>
  <c r="BI44" i="257"/>
  <c r="BL44" i="257" s="1"/>
  <c r="BB44" i="257"/>
  <c r="BE44" i="257" s="1"/>
  <c r="AU44" i="257"/>
  <c r="AX44" i="257" s="1"/>
  <c r="AN44" i="257"/>
  <c r="AI44" i="257"/>
  <c r="AH44" i="257"/>
  <c r="AC44" i="257"/>
  <c r="V44" i="257"/>
  <c r="Y44" i="257" s="1"/>
  <c r="O44" i="257"/>
  <c r="R44" i="257" s="1"/>
  <c r="H44" i="257"/>
  <c r="K44" i="257" s="1"/>
  <c r="BO43" i="257"/>
  <c r="BN43" i="257"/>
  <c r="BI43" i="257"/>
  <c r="BL43" i="257" s="1"/>
  <c r="BB43" i="257"/>
  <c r="BE43" i="257" s="1"/>
  <c r="AU43" i="257"/>
  <c r="AX43" i="257" s="1"/>
  <c r="AN43" i="257"/>
  <c r="AI43" i="257"/>
  <c r="AH43" i="257"/>
  <c r="AC43" i="257"/>
  <c r="AF43" i="257" s="1"/>
  <c r="V43" i="257"/>
  <c r="Y43" i="257" s="1"/>
  <c r="O43" i="257"/>
  <c r="H43" i="257"/>
  <c r="K43" i="257" s="1"/>
  <c r="BO42" i="257"/>
  <c r="BN42" i="257"/>
  <c r="BI42" i="257"/>
  <c r="BL42" i="257" s="1"/>
  <c r="BB42" i="257"/>
  <c r="BE42" i="257" s="1"/>
  <c r="AU42" i="257"/>
  <c r="AN42" i="257"/>
  <c r="AQ42" i="257" s="1"/>
  <c r="AI42" i="257"/>
  <c r="AH42" i="257"/>
  <c r="AC42" i="257"/>
  <c r="AF42" i="257" s="1"/>
  <c r="V42" i="257"/>
  <c r="O42" i="257"/>
  <c r="R42" i="257" s="1"/>
  <c r="H42" i="257"/>
  <c r="K42" i="257" s="1"/>
  <c r="BO41" i="257"/>
  <c r="BN41" i="257"/>
  <c r="BI41" i="257"/>
  <c r="BL41" i="257" s="1"/>
  <c r="BB41" i="257"/>
  <c r="BE41" i="257" s="1"/>
  <c r="AU41" i="257"/>
  <c r="AX41" i="257" s="1"/>
  <c r="AN41" i="257"/>
  <c r="AQ41" i="257" s="1"/>
  <c r="AI41" i="257"/>
  <c r="AH41" i="257"/>
  <c r="AC41" i="257"/>
  <c r="AF41" i="257" s="1"/>
  <c r="V41" i="257"/>
  <c r="Y41" i="257" s="1"/>
  <c r="O41" i="257"/>
  <c r="R41" i="257" s="1"/>
  <c r="H41" i="257"/>
  <c r="K41" i="257" s="1"/>
  <c r="BO40" i="257"/>
  <c r="BN40" i="257"/>
  <c r="BI40" i="257"/>
  <c r="BL40" i="257" s="1"/>
  <c r="BB40" i="257"/>
  <c r="AU40" i="257"/>
  <c r="AX40" i="257" s="1"/>
  <c r="AN40" i="257"/>
  <c r="AI40" i="257"/>
  <c r="AH40" i="257"/>
  <c r="AC40" i="257"/>
  <c r="AF40" i="257" s="1"/>
  <c r="V40" i="257"/>
  <c r="Y40" i="257" s="1"/>
  <c r="O40" i="257"/>
  <c r="H40" i="257"/>
  <c r="BK39" i="257"/>
  <c r="BJ39" i="257"/>
  <c r="BH39" i="257"/>
  <c r="BG39" i="257"/>
  <c r="BF39" i="257"/>
  <c r="BD39" i="257"/>
  <c r="BC39" i="257"/>
  <c r="BA39" i="257"/>
  <c r="AZ39" i="257"/>
  <c r="AY39" i="257"/>
  <c r="AW39" i="257"/>
  <c r="AV39" i="257"/>
  <c r="AT39" i="257"/>
  <c r="AS39" i="257"/>
  <c r="AR39" i="257"/>
  <c r="AP39" i="257"/>
  <c r="AO39" i="257"/>
  <c r="AM39" i="257"/>
  <c r="AL39" i="257"/>
  <c r="AK39" i="257"/>
  <c r="AE39" i="257"/>
  <c r="AD39" i="257"/>
  <c r="AB39" i="257"/>
  <c r="AA39" i="257"/>
  <c r="Z39" i="257"/>
  <c r="X39" i="257"/>
  <c r="W39" i="257"/>
  <c r="U39" i="257"/>
  <c r="T39" i="257"/>
  <c r="S39" i="257"/>
  <c r="Q39" i="257"/>
  <c r="P39" i="257"/>
  <c r="N39" i="257"/>
  <c r="M39" i="257"/>
  <c r="L39" i="257"/>
  <c r="J39" i="257"/>
  <c r="I39" i="257"/>
  <c r="G39" i="257"/>
  <c r="F39" i="257"/>
  <c r="E39" i="257"/>
  <c r="BO38" i="257"/>
  <c r="BN38" i="257"/>
  <c r="BI38" i="257"/>
  <c r="BL38" i="257" s="1"/>
  <c r="BB38" i="257"/>
  <c r="BE38" i="257" s="1"/>
  <c r="AU38" i="257"/>
  <c r="AX38" i="257" s="1"/>
  <c r="AN38" i="257"/>
  <c r="AQ38" i="257" s="1"/>
  <c r="AI38" i="257"/>
  <c r="AH38" i="257"/>
  <c r="AC38" i="257"/>
  <c r="AF38" i="257" s="1"/>
  <c r="V38" i="257"/>
  <c r="Y38" i="257" s="1"/>
  <c r="O38" i="257"/>
  <c r="R38" i="257" s="1"/>
  <c r="H38" i="257"/>
  <c r="K38" i="257" s="1"/>
  <c r="BO37" i="257"/>
  <c r="BN37" i="257"/>
  <c r="BI37" i="257"/>
  <c r="BL37" i="257" s="1"/>
  <c r="BB37" i="257"/>
  <c r="BE37" i="257" s="1"/>
  <c r="AU37" i="257"/>
  <c r="AX37" i="257" s="1"/>
  <c r="AN37" i="257"/>
  <c r="AQ37" i="257" s="1"/>
  <c r="AI37" i="257"/>
  <c r="AH37" i="257"/>
  <c r="AC37" i="257"/>
  <c r="AF37" i="257" s="1"/>
  <c r="V37" i="257"/>
  <c r="Y37" i="257" s="1"/>
  <c r="O37" i="257"/>
  <c r="R37" i="257" s="1"/>
  <c r="H37" i="257"/>
  <c r="BO36" i="257"/>
  <c r="BN36" i="257"/>
  <c r="BI36" i="257"/>
  <c r="BL36" i="257" s="1"/>
  <c r="BB36" i="257"/>
  <c r="BE36" i="257" s="1"/>
  <c r="AU36" i="257"/>
  <c r="AX36" i="257" s="1"/>
  <c r="AN36" i="257"/>
  <c r="AQ36" i="257" s="1"/>
  <c r="AI36" i="257"/>
  <c r="AH36" i="257"/>
  <c r="AC36" i="257"/>
  <c r="AF36" i="257" s="1"/>
  <c r="V36" i="257"/>
  <c r="Y36" i="257" s="1"/>
  <c r="O36" i="257"/>
  <c r="R36" i="257" s="1"/>
  <c r="H36" i="257"/>
  <c r="K36" i="257" s="1"/>
  <c r="BO35" i="257"/>
  <c r="BN35" i="257"/>
  <c r="BI35" i="257"/>
  <c r="BL35" i="257" s="1"/>
  <c r="BB35" i="257"/>
  <c r="BE35" i="257" s="1"/>
  <c r="AU35" i="257"/>
  <c r="AX35" i="257" s="1"/>
  <c r="AN35" i="257"/>
  <c r="AQ35" i="257" s="1"/>
  <c r="AI35" i="257"/>
  <c r="AH35" i="257"/>
  <c r="AC35" i="257"/>
  <c r="V35" i="257"/>
  <c r="Y35" i="257" s="1"/>
  <c r="O35" i="257"/>
  <c r="R35" i="257" s="1"/>
  <c r="H35" i="257"/>
  <c r="K35" i="257" s="1"/>
  <c r="BO34" i="257"/>
  <c r="BN34" i="257"/>
  <c r="BI34" i="257"/>
  <c r="BL34" i="257" s="1"/>
  <c r="BB34" i="257"/>
  <c r="BE34" i="257" s="1"/>
  <c r="AU34" i="257"/>
  <c r="AX34" i="257" s="1"/>
  <c r="AN34" i="257"/>
  <c r="AQ34" i="257" s="1"/>
  <c r="AI34" i="257"/>
  <c r="AH34" i="257"/>
  <c r="AC34" i="257"/>
  <c r="AF34" i="257" s="1"/>
  <c r="V34" i="257"/>
  <c r="Y34" i="257" s="1"/>
  <c r="O34" i="257"/>
  <c r="H34" i="257"/>
  <c r="K34" i="257" s="1"/>
  <c r="BO33" i="257"/>
  <c r="BN33" i="257"/>
  <c r="BI33" i="257"/>
  <c r="BL33" i="257" s="1"/>
  <c r="BB33" i="257"/>
  <c r="BE33" i="257" s="1"/>
  <c r="AU33" i="257"/>
  <c r="AX33" i="257" s="1"/>
  <c r="AN33" i="257"/>
  <c r="AQ33" i="257" s="1"/>
  <c r="AI33" i="257"/>
  <c r="AH33" i="257"/>
  <c r="AC33" i="257"/>
  <c r="AF33" i="257" s="1"/>
  <c r="V33" i="257"/>
  <c r="Y33" i="257" s="1"/>
  <c r="O33" i="257"/>
  <c r="R33" i="257" s="1"/>
  <c r="H33" i="257"/>
  <c r="K33" i="257" s="1"/>
  <c r="BO32" i="257"/>
  <c r="BN32" i="257"/>
  <c r="BI32" i="257"/>
  <c r="BL32" i="257" s="1"/>
  <c r="BB32" i="257"/>
  <c r="BE32" i="257" s="1"/>
  <c r="AU32" i="257"/>
  <c r="AX32" i="257" s="1"/>
  <c r="AN32" i="257"/>
  <c r="AQ32" i="257" s="1"/>
  <c r="AI32" i="257"/>
  <c r="AH32" i="257"/>
  <c r="AC32" i="257"/>
  <c r="AF32" i="257" s="1"/>
  <c r="V32" i="257"/>
  <c r="Y32" i="257" s="1"/>
  <c r="O32" i="257"/>
  <c r="R32" i="257" s="1"/>
  <c r="H32" i="257"/>
  <c r="BO31" i="257"/>
  <c r="BN31" i="257"/>
  <c r="BI31" i="257"/>
  <c r="BL31" i="257" s="1"/>
  <c r="BB31" i="257"/>
  <c r="BE31" i="257" s="1"/>
  <c r="AU31" i="257"/>
  <c r="AX31" i="257" s="1"/>
  <c r="AN31" i="257"/>
  <c r="AQ31" i="257" s="1"/>
  <c r="AI31" i="257"/>
  <c r="AH31" i="257"/>
  <c r="AC31" i="257"/>
  <c r="AF31" i="257" s="1"/>
  <c r="V31" i="257"/>
  <c r="Y31" i="257" s="1"/>
  <c r="O31" i="257"/>
  <c r="R31" i="257" s="1"/>
  <c r="H31" i="257"/>
  <c r="BO30" i="257"/>
  <c r="BN30" i="257"/>
  <c r="BI30" i="257"/>
  <c r="BL30" i="257" s="1"/>
  <c r="BB30" i="257"/>
  <c r="BE30" i="257" s="1"/>
  <c r="AU30" i="257"/>
  <c r="AX30" i="257" s="1"/>
  <c r="AN30" i="257"/>
  <c r="AI30" i="257"/>
  <c r="AH30" i="257"/>
  <c r="AC30" i="257"/>
  <c r="AF30" i="257" s="1"/>
  <c r="V30" i="257"/>
  <c r="Y30" i="257" s="1"/>
  <c r="O30" i="257"/>
  <c r="R30" i="257" s="1"/>
  <c r="H30" i="257"/>
  <c r="BO29" i="257"/>
  <c r="BN29" i="257"/>
  <c r="BI29" i="257"/>
  <c r="BL29" i="257" s="1"/>
  <c r="BB29" i="257"/>
  <c r="BE29" i="257" s="1"/>
  <c r="AU29" i="257"/>
  <c r="AX29" i="257" s="1"/>
  <c r="AN29" i="257"/>
  <c r="AI29" i="257"/>
  <c r="AH29" i="257"/>
  <c r="AC29" i="257"/>
  <c r="AF29" i="257" s="1"/>
  <c r="V29" i="257"/>
  <c r="Y29" i="257" s="1"/>
  <c r="O29" i="257"/>
  <c r="R29" i="257" s="1"/>
  <c r="H29" i="257"/>
  <c r="K29" i="257" s="1"/>
  <c r="BO28" i="257"/>
  <c r="BN28" i="257"/>
  <c r="BI28" i="257"/>
  <c r="BL28" i="257" s="1"/>
  <c r="BB28" i="257"/>
  <c r="AU28" i="257"/>
  <c r="AN28" i="257"/>
  <c r="AI28" i="257"/>
  <c r="AH28" i="257"/>
  <c r="AC28" i="257"/>
  <c r="V28" i="257"/>
  <c r="O28" i="257"/>
  <c r="H28" i="257"/>
  <c r="BK26" i="257"/>
  <c r="BJ26" i="257"/>
  <c r="BH26" i="257"/>
  <c r="BG26" i="257"/>
  <c r="BF26" i="257"/>
  <c r="BD26" i="257"/>
  <c r="BC26" i="257"/>
  <c r="BA26" i="257"/>
  <c r="AZ26" i="257"/>
  <c r="AY26" i="257"/>
  <c r="AW26" i="257"/>
  <c r="AV26" i="257"/>
  <c r="AT26" i="257"/>
  <c r="AS26" i="257"/>
  <c r="AR26" i="257"/>
  <c r="AP26" i="257"/>
  <c r="AO26" i="257"/>
  <c r="AM26" i="257"/>
  <c r="AL26" i="257"/>
  <c r="AK26" i="257"/>
  <c r="AE26" i="257"/>
  <c r="AD26" i="257"/>
  <c r="AB26" i="257"/>
  <c r="AA26" i="257"/>
  <c r="Z26" i="257"/>
  <c r="X26" i="257"/>
  <c r="W26" i="257"/>
  <c r="U26" i="257"/>
  <c r="T26" i="257"/>
  <c r="S26" i="257"/>
  <c r="Q26" i="257"/>
  <c r="P26" i="257"/>
  <c r="N26" i="257"/>
  <c r="M26" i="257"/>
  <c r="L26" i="257"/>
  <c r="J26" i="257"/>
  <c r="I26" i="257"/>
  <c r="G26" i="257"/>
  <c r="F26" i="257"/>
  <c r="E26" i="257"/>
  <c r="BO25" i="257"/>
  <c r="BN25" i="257"/>
  <c r="BI25" i="257"/>
  <c r="BL25" i="257" s="1"/>
  <c r="BB25" i="257"/>
  <c r="BE25" i="257" s="1"/>
  <c r="AU25" i="257"/>
  <c r="AX25" i="257" s="1"/>
  <c r="AN25" i="257"/>
  <c r="AQ25" i="257" s="1"/>
  <c r="AI25" i="257"/>
  <c r="AH25" i="257"/>
  <c r="AC25" i="257"/>
  <c r="AF25" i="257" s="1"/>
  <c r="V25" i="257"/>
  <c r="O25" i="257"/>
  <c r="R25" i="257" s="1"/>
  <c r="H25" i="257"/>
  <c r="K25" i="257" s="1"/>
  <c r="BO24" i="257"/>
  <c r="BN24" i="257"/>
  <c r="BI24" i="257"/>
  <c r="BL24" i="257" s="1"/>
  <c r="BB24" i="257"/>
  <c r="BE24" i="257" s="1"/>
  <c r="AU24" i="257"/>
  <c r="AX24" i="257" s="1"/>
  <c r="AN24" i="257"/>
  <c r="AQ24" i="257" s="1"/>
  <c r="AI24" i="257"/>
  <c r="AH24" i="257"/>
  <c r="AC24" i="257"/>
  <c r="AF24" i="257" s="1"/>
  <c r="V24" i="257"/>
  <c r="Y24" i="257" s="1"/>
  <c r="O24" i="257"/>
  <c r="R24" i="257" s="1"/>
  <c r="H24" i="257"/>
  <c r="K24" i="257" s="1"/>
  <c r="BO23" i="257"/>
  <c r="BN23" i="257"/>
  <c r="BI23" i="257"/>
  <c r="BL23" i="257" s="1"/>
  <c r="BB23" i="257"/>
  <c r="BE23" i="257" s="1"/>
  <c r="AU23" i="257"/>
  <c r="AX23" i="257" s="1"/>
  <c r="AN23" i="257"/>
  <c r="AQ23" i="257" s="1"/>
  <c r="AI23" i="257"/>
  <c r="AH23" i="257"/>
  <c r="AC23" i="257"/>
  <c r="AF23" i="257" s="1"/>
  <c r="V23" i="257"/>
  <c r="Y23" i="257" s="1"/>
  <c r="O23" i="257"/>
  <c r="H23" i="257"/>
  <c r="K23" i="257" s="1"/>
  <c r="BO22" i="257"/>
  <c r="BN22" i="257"/>
  <c r="BI22" i="257"/>
  <c r="BL22" i="257" s="1"/>
  <c r="BB22" i="257"/>
  <c r="BE22" i="257" s="1"/>
  <c r="AU22" i="257"/>
  <c r="AX22" i="257" s="1"/>
  <c r="AN22" i="257"/>
  <c r="AQ22" i="257" s="1"/>
  <c r="AI22" i="257"/>
  <c r="AH22" i="257"/>
  <c r="AC22" i="257"/>
  <c r="AF22" i="257" s="1"/>
  <c r="V22" i="257"/>
  <c r="Y22" i="257" s="1"/>
  <c r="O22" i="257"/>
  <c r="R22" i="257" s="1"/>
  <c r="H22" i="257"/>
  <c r="BO21" i="257"/>
  <c r="BN21" i="257"/>
  <c r="BI21" i="257"/>
  <c r="BB21" i="257"/>
  <c r="AU21" i="257"/>
  <c r="AX21" i="257" s="1"/>
  <c r="AN21" i="257"/>
  <c r="AQ21" i="257" s="1"/>
  <c r="AI21" i="257"/>
  <c r="AH21" i="257"/>
  <c r="AC21" i="257"/>
  <c r="AF21" i="257" s="1"/>
  <c r="V21" i="257"/>
  <c r="O21" i="257"/>
  <c r="R21" i="257" s="1"/>
  <c r="H21" i="257"/>
  <c r="BK19" i="257"/>
  <c r="BJ19" i="257"/>
  <c r="BH19" i="257"/>
  <c r="BG19" i="257"/>
  <c r="BF19" i="257"/>
  <c r="BD19" i="257"/>
  <c r="BC19" i="257"/>
  <c r="BA19" i="257"/>
  <c r="AZ19" i="257"/>
  <c r="AY19" i="257"/>
  <c r="AW19" i="257"/>
  <c r="AV19" i="257"/>
  <c r="AT19" i="257"/>
  <c r="AS19" i="257"/>
  <c r="AR19" i="257"/>
  <c r="AP19" i="257"/>
  <c r="AO19" i="257"/>
  <c r="AM19" i="257"/>
  <c r="AL19" i="257"/>
  <c r="AK19" i="257"/>
  <c r="AE19" i="257"/>
  <c r="AD19" i="257"/>
  <c r="AB19" i="257"/>
  <c r="AA19" i="257"/>
  <c r="Z19" i="257"/>
  <c r="X19" i="257"/>
  <c r="W19" i="257"/>
  <c r="U19" i="257"/>
  <c r="T19" i="257"/>
  <c r="S19" i="257"/>
  <c r="Q19" i="257"/>
  <c r="P19" i="257"/>
  <c r="N19" i="257"/>
  <c r="M19" i="257"/>
  <c r="L19" i="257"/>
  <c r="J19" i="257"/>
  <c r="I19" i="257"/>
  <c r="G19" i="257"/>
  <c r="F19" i="257"/>
  <c r="E19" i="257"/>
  <c r="BO18" i="257"/>
  <c r="BN18" i="257"/>
  <c r="BI18" i="257"/>
  <c r="BL18" i="257" s="1"/>
  <c r="BB18" i="257"/>
  <c r="BE18" i="257" s="1"/>
  <c r="AU18" i="257"/>
  <c r="AX18" i="257" s="1"/>
  <c r="AN18" i="257"/>
  <c r="AI18" i="257"/>
  <c r="AH18" i="257"/>
  <c r="AC18" i="257"/>
  <c r="AF18" i="257" s="1"/>
  <c r="V18" i="257"/>
  <c r="Y18" i="257" s="1"/>
  <c r="O18" i="257"/>
  <c r="R18" i="257" s="1"/>
  <c r="H18" i="257"/>
  <c r="BO17" i="257"/>
  <c r="BN17" i="257"/>
  <c r="BI17" i="257"/>
  <c r="BL17" i="257" s="1"/>
  <c r="BB17" i="257"/>
  <c r="BE17" i="257" s="1"/>
  <c r="AU17" i="257"/>
  <c r="AX17" i="257" s="1"/>
  <c r="AN17" i="257"/>
  <c r="AI17" i="257"/>
  <c r="AH17" i="257"/>
  <c r="AC17" i="257"/>
  <c r="AF17" i="257" s="1"/>
  <c r="V17" i="257"/>
  <c r="Y17" i="257" s="1"/>
  <c r="O17" i="257"/>
  <c r="R17" i="257" s="1"/>
  <c r="H17" i="257"/>
  <c r="K17" i="257" s="1"/>
  <c r="BO16" i="257"/>
  <c r="BN16" i="257"/>
  <c r="BI16" i="257"/>
  <c r="BL16" i="257" s="1"/>
  <c r="BB16" i="257"/>
  <c r="BE16" i="257" s="1"/>
  <c r="AU16" i="257"/>
  <c r="AX16" i="257" s="1"/>
  <c r="AN16" i="257"/>
  <c r="AI16" i="257"/>
  <c r="AH16" i="257"/>
  <c r="AC16" i="257"/>
  <c r="AF16" i="257" s="1"/>
  <c r="V16" i="257"/>
  <c r="O16" i="257"/>
  <c r="R16" i="257" s="1"/>
  <c r="H16" i="257"/>
  <c r="K16" i="257" s="1"/>
  <c r="BO15" i="257"/>
  <c r="BN15" i="257"/>
  <c r="BI15" i="257"/>
  <c r="BL15" i="257" s="1"/>
  <c r="BB15" i="257"/>
  <c r="BE15" i="257" s="1"/>
  <c r="AU15" i="257"/>
  <c r="AX15" i="257" s="1"/>
  <c r="AN15" i="257"/>
  <c r="AQ15" i="257" s="1"/>
  <c r="AI15" i="257"/>
  <c r="AH15" i="257"/>
  <c r="AC15" i="257"/>
  <c r="AF15" i="257" s="1"/>
  <c r="V15" i="257"/>
  <c r="Y15" i="257" s="1"/>
  <c r="O15" i="257"/>
  <c r="R15" i="257" s="1"/>
  <c r="H15" i="257"/>
  <c r="BO14" i="257"/>
  <c r="BN14" i="257"/>
  <c r="BI14" i="257"/>
  <c r="BL14" i="257" s="1"/>
  <c r="BB14" i="257"/>
  <c r="BE14" i="257" s="1"/>
  <c r="AU14" i="257"/>
  <c r="AX14" i="257" s="1"/>
  <c r="AN14" i="257"/>
  <c r="AI14" i="257"/>
  <c r="AH14" i="257"/>
  <c r="AC14" i="257"/>
  <c r="AF14" i="257" s="1"/>
  <c r="V14" i="257"/>
  <c r="Y14" i="257" s="1"/>
  <c r="O14" i="257"/>
  <c r="R14" i="257" s="1"/>
  <c r="H14" i="257"/>
  <c r="BO13" i="257"/>
  <c r="BN13" i="257"/>
  <c r="BI13" i="257"/>
  <c r="BL13" i="257" s="1"/>
  <c r="BB13" i="257"/>
  <c r="BE13" i="257" s="1"/>
  <c r="AU13" i="257"/>
  <c r="AX13" i="257" s="1"/>
  <c r="AN13" i="257"/>
  <c r="AQ13" i="257" s="1"/>
  <c r="AI13" i="257"/>
  <c r="AH13" i="257"/>
  <c r="AC13" i="257"/>
  <c r="AF13" i="257" s="1"/>
  <c r="V13" i="257"/>
  <c r="O13" i="257"/>
  <c r="R13" i="257" s="1"/>
  <c r="H13" i="257"/>
  <c r="K13" i="257" s="1"/>
  <c r="BO12" i="257"/>
  <c r="BN12" i="257"/>
  <c r="BI12" i="257"/>
  <c r="BL12" i="257" s="1"/>
  <c r="BB12" i="257"/>
  <c r="AU12" i="257"/>
  <c r="AN12" i="257"/>
  <c r="AQ12" i="257" s="1"/>
  <c r="AI12" i="257"/>
  <c r="AH12" i="257"/>
  <c r="AC12" i="257"/>
  <c r="AF12" i="257" s="1"/>
  <c r="V12" i="257"/>
  <c r="Y12" i="257" s="1"/>
  <c r="O12" i="257"/>
  <c r="H12" i="257"/>
  <c r="BI11" i="257"/>
  <c r="BB11" i="257"/>
  <c r="AC11" i="257"/>
  <c r="V11" i="257"/>
  <c r="AK9" i="257"/>
  <c r="AY11" i="257" s="1"/>
  <c r="E9" i="257"/>
  <c r="AG11" i="257" s="1"/>
  <c r="A6" i="257"/>
  <c r="A4" i="257"/>
  <c r="AN173" i="257" l="1"/>
  <c r="BF10" i="257"/>
  <c r="BL11" i="257" s="1"/>
  <c r="S11" i="257"/>
  <c r="H175" i="257"/>
  <c r="K175" i="257" s="1"/>
  <c r="G11" i="257"/>
  <c r="AG171" i="257"/>
  <c r="AJ171" i="257" s="1"/>
  <c r="H11" i="257"/>
  <c r="AS11" i="257"/>
  <c r="O11" i="257"/>
  <c r="BA11" i="257"/>
  <c r="AG167" i="257"/>
  <c r="H167" i="257"/>
  <c r="K167" i="257" s="1"/>
  <c r="K169" i="257" s="1"/>
  <c r="E10" i="257"/>
  <c r="K11" i="257" s="1"/>
  <c r="S10" i="257"/>
  <c r="Y11" i="257" s="1"/>
  <c r="AK10" i="257"/>
  <c r="AQ11" i="257" s="1"/>
  <c r="AA11" i="257"/>
  <c r="AH58" i="257"/>
  <c r="E27" i="257"/>
  <c r="P27" i="257"/>
  <c r="AA27" i="257"/>
  <c r="AR27" i="257"/>
  <c r="I27" i="257"/>
  <c r="AE27" i="257"/>
  <c r="AK27" i="257"/>
  <c r="AI63" i="257"/>
  <c r="AR167" i="257"/>
  <c r="AU167" i="257" s="1"/>
  <c r="AX167" i="257" s="1"/>
  <c r="AX169" i="257" s="1"/>
  <c r="AG130" i="257"/>
  <c r="AJ130" i="257" s="1"/>
  <c r="BM132" i="257"/>
  <c r="BP132" i="257" s="1"/>
  <c r="AG43" i="257"/>
  <c r="AJ43" i="257" s="1"/>
  <c r="BM60" i="257"/>
  <c r="BP60" i="257" s="1"/>
  <c r="AI53" i="257"/>
  <c r="BM131" i="257"/>
  <c r="BP131" i="257" s="1"/>
  <c r="M27" i="257"/>
  <c r="AH26" i="257"/>
  <c r="L27" i="257"/>
  <c r="BM64" i="257"/>
  <c r="BP64" i="257" s="1"/>
  <c r="AI73" i="257"/>
  <c r="AO27" i="257"/>
  <c r="BI58" i="257"/>
  <c r="AQ60" i="257"/>
  <c r="AH19" i="257"/>
  <c r="R129" i="257"/>
  <c r="V53" i="257"/>
  <c r="AG134" i="257"/>
  <c r="AJ134" i="257" s="1"/>
  <c r="AN148" i="257"/>
  <c r="BI53" i="257"/>
  <c r="AG28" i="257"/>
  <c r="AJ28" i="257" s="1"/>
  <c r="AS27" i="257"/>
  <c r="BD27" i="257"/>
  <c r="AQ64" i="257"/>
  <c r="BO73" i="257"/>
  <c r="AI78" i="257"/>
  <c r="BM105" i="257"/>
  <c r="BP105" i="257" s="1"/>
  <c r="BB148" i="257"/>
  <c r="BN73" i="257"/>
  <c r="AH63" i="257"/>
  <c r="AG13" i="257"/>
  <c r="AJ13" i="257" s="1"/>
  <c r="AG12" i="257"/>
  <c r="AJ12" i="257" s="1"/>
  <c r="AG114" i="257"/>
  <c r="AJ114" i="257" s="1"/>
  <c r="AQ169" i="257"/>
  <c r="BP171" i="257"/>
  <c r="BM176" i="257"/>
  <c r="BP176" i="257" s="1"/>
  <c r="BJ27" i="257"/>
  <c r="V58" i="257"/>
  <c r="BI63" i="257"/>
  <c r="BI68" i="257"/>
  <c r="BM99" i="257"/>
  <c r="BP99" i="257" s="1"/>
  <c r="BM104" i="257"/>
  <c r="BN129" i="257"/>
  <c r="AQ131" i="257"/>
  <c r="AQ132" i="257"/>
  <c r="BM165" i="257"/>
  <c r="BP165" i="257" s="1"/>
  <c r="BM182" i="257"/>
  <c r="AM27" i="257"/>
  <c r="AY27" i="257"/>
  <c r="AI26" i="257"/>
  <c r="O48" i="257"/>
  <c r="N27" i="257"/>
  <c r="Z27" i="257"/>
  <c r="BK27" i="257"/>
  <c r="AG23" i="257"/>
  <c r="AJ23" i="257" s="1"/>
  <c r="BF27" i="257"/>
  <c r="AH39" i="257"/>
  <c r="BO39" i="257"/>
  <c r="AH48" i="257"/>
  <c r="Y54" i="257"/>
  <c r="Y58" i="257" s="1"/>
  <c r="BL59" i="257"/>
  <c r="BL63" i="257" s="1"/>
  <c r="BB68" i="257"/>
  <c r="BN78" i="257"/>
  <c r="AG88" i="257"/>
  <c r="AJ88" i="257" s="1"/>
  <c r="BO129" i="257"/>
  <c r="BO162" i="257"/>
  <c r="AX165" i="257"/>
  <c r="BN63" i="257"/>
  <c r="BM87" i="257"/>
  <c r="BP87" i="257" s="1"/>
  <c r="AH119" i="257"/>
  <c r="AH129" i="257"/>
  <c r="AI162" i="257"/>
  <c r="F27" i="257"/>
  <c r="Q27" i="257"/>
  <c r="AW27" i="257"/>
  <c r="BM43" i="257"/>
  <c r="BP43" i="257" s="1"/>
  <c r="Y53" i="257"/>
  <c r="BL49" i="257"/>
  <c r="BL53" i="257" s="1"/>
  <c r="AN53" i="257"/>
  <c r="BL54" i="257"/>
  <c r="BL58" i="257" s="1"/>
  <c r="O68" i="257"/>
  <c r="AN73" i="257"/>
  <c r="BM147" i="257"/>
  <c r="BP147" i="257" s="1"/>
  <c r="AG164" i="257"/>
  <c r="AJ164" i="257" s="1"/>
  <c r="AG181" i="257"/>
  <c r="AJ181" i="257" s="1"/>
  <c r="R68" i="257"/>
  <c r="BM102" i="257"/>
  <c r="BP102" i="257" s="1"/>
  <c r="BM114" i="257"/>
  <c r="BP114" i="257" s="1"/>
  <c r="BM136" i="257"/>
  <c r="BP136" i="257" s="1"/>
  <c r="AQ147" i="257"/>
  <c r="K164" i="257"/>
  <c r="BP167" i="257"/>
  <c r="AH169" i="257"/>
  <c r="Y181" i="257"/>
  <c r="BM187" i="257"/>
  <c r="BP187" i="257" s="1"/>
  <c r="R12" i="257"/>
  <c r="R19" i="257" s="1"/>
  <c r="BM18" i="257"/>
  <c r="BP18" i="257" s="1"/>
  <c r="R43" i="257"/>
  <c r="AI58" i="257"/>
  <c r="AX63" i="257"/>
  <c r="AI68" i="257"/>
  <c r="AG175" i="257"/>
  <c r="AJ175" i="257" s="1"/>
  <c r="AI39" i="257"/>
  <c r="BI26" i="257"/>
  <c r="BM40" i="257"/>
  <c r="BP40" i="257" s="1"/>
  <c r="J27" i="257"/>
  <c r="U27" i="257"/>
  <c r="AG34" i="257"/>
  <c r="AJ34" i="257" s="1"/>
  <c r="AQ40" i="257"/>
  <c r="BB53" i="257"/>
  <c r="AN58" i="257"/>
  <c r="AH156" i="257"/>
  <c r="AJ167" i="257"/>
  <c r="O169" i="257"/>
  <c r="R73" i="257"/>
  <c r="R53" i="257"/>
  <c r="AT27" i="257"/>
  <c r="R23" i="257"/>
  <c r="R26" i="257" s="1"/>
  <c r="BI39" i="257"/>
  <c r="BM52" i="257"/>
  <c r="BP52" i="257" s="1"/>
  <c r="W157" i="257"/>
  <c r="AX198" i="257"/>
  <c r="BM198" i="257"/>
  <c r="BP198" i="257" s="1"/>
  <c r="BM14" i="257"/>
  <c r="BP14" i="257" s="1"/>
  <c r="AU39" i="257"/>
  <c r="L11" i="257"/>
  <c r="AI19" i="257"/>
  <c r="BN48" i="257"/>
  <c r="AG46" i="257"/>
  <c r="AJ46" i="257" s="1"/>
  <c r="BO58" i="257"/>
  <c r="O78" i="257"/>
  <c r="R74" i="257"/>
  <c r="R78" i="257" s="1"/>
  <c r="V78" i="257"/>
  <c r="AC113" i="257"/>
  <c r="AF80" i="257"/>
  <c r="BN113" i="257"/>
  <c r="AG99" i="257"/>
  <c r="AJ99" i="257" s="1"/>
  <c r="BO19" i="257"/>
  <c r="R34" i="257"/>
  <c r="Z10" i="257"/>
  <c r="AF11" i="257" s="1"/>
  <c r="AB11" i="257"/>
  <c r="W27" i="257"/>
  <c r="AV27" i="257"/>
  <c r="AF26" i="257"/>
  <c r="O39" i="257"/>
  <c r="AQ52" i="257"/>
  <c r="AQ53" i="257" s="1"/>
  <c r="O58" i="257"/>
  <c r="AG66" i="257"/>
  <c r="AJ66" i="257" s="1"/>
  <c r="AG10" i="257"/>
  <c r="AJ11" i="257" s="1"/>
  <c r="M11" i="257"/>
  <c r="AG16" i="257"/>
  <c r="AJ16" i="257" s="1"/>
  <c r="BN19" i="257"/>
  <c r="X27" i="257"/>
  <c r="AL27" i="257"/>
  <c r="BH27" i="257"/>
  <c r="BL21" i="257"/>
  <c r="BL26" i="257" s="1"/>
  <c r="AG24" i="257"/>
  <c r="AJ24" i="257" s="1"/>
  <c r="AG25" i="257"/>
  <c r="AJ25" i="257" s="1"/>
  <c r="R28" i="257"/>
  <c r="AI48" i="257"/>
  <c r="K46" i="257"/>
  <c r="BI48" i="257"/>
  <c r="R54" i="257"/>
  <c r="R58" i="257" s="1"/>
  <c r="AQ54" i="257"/>
  <c r="AG55" i="257"/>
  <c r="AJ55" i="257" s="1"/>
  <c r="BM59" i="257"/>
  <c r="BP59" i="257" s="1"/>
  <c r="AN63" i="257"/>
  <c r="AQ59" i="257"/>
  <c r="BM72" i="257"/>
  <c r="BP72" i="257" s="1"/>
  <c r="BM82" i="257"/>
  <c r="BP82" i="257" s="1"/>
  <c r="AN143" i="257"/>
  <c r="BI156" i="257"/>
  <c r="BM190" i="257"/>
  <c r="BP190" i="257" s="1"/>
  <c r="AQ190" i="257"/>
  <c r="BL39" i="257"/>
  <c r="BM55" i="257"/>
  <c r="BP55" i="257" s="1"/>
  <c r="AQ55" i="257"/>
  <c r="AG57" i="257"/>
  <c r="AJ57" i="257" s="1"/>
  <c r="K57" i="257"/>
  <c r="K58" i="257" s="1"/>
  <c r="AQ73" i="257"/>
  <c r="AG72" i="257"/>
  <c r="AJ72" i="257" s="1"/>
  <c r="BL74" i="257"/>
  <c r="BL78" i="257" s="1"/>
  <c r="BI78" i="257"/>
  <c r="AX108" i="257"/>
  <c r="BM108" i="257"/>
  <c r="BP108" i="257" s="1"/>
  <c r="AG145" i="257"/>
  <c r="AJ145" i="257" s="1"/>
  <c r="H148" i="257"/>
  <c r="K145" i="257"/>
  <c r="K148" i="257" s="1"/>
  <c r="AZ27" i="257"/>
  <c r="H53" i="257"/>
  <c r="R63" i="257"/>
  <c r="BI73" i="257"/>
  <c r="BM86" i="257"/>
  <c r="BP86" i="257" s="1"/>
  <c r="AQ86" i="257"/>
  <c r="AG91" i="257"/>
  <c r="AJ91" i="257" s="1"/>
  <c r="K91" i="257"/>
  <c r="AQ116" i="257"/>
  <c r="BM116" i="257"/>
  <c r="BP116" i="257" s="1"/>
  <c r="T11" i="257"/>
  <c r="AP27" i="257"/>
  <c r="R40" i="257"/>
  <c r="AG42" i="257"/>
  <c r="AJ42" i="257" s="1"/>
  <c r="Y42" i="257"/>
  <c r="Y48" i="257" s="1"/>
  <c r="AG49" i="257"/>
  <c r="AJ49" i="257" s="1"/>
  <c r="BN53" i="257"/>
  <c r="BE52" i="257"/>
  <c r="BE53" i="257" s="1"/>
  <c r="BL64" i="257"/>
  <c r="BL68" i="257" s="1"/>
  <c r="BO78" i="257"/>
  <c r="BM77" i="257"/>
  <c r="BP77" i="257" s="1"/>
  <c r="AG94" i="257"/>
  <c r="AJ94" i="257" s="1"/>
  <c r="K94" i="257"/>
  <c r="AG107" i="257"/>
  <c r="AJ107" i="257" s="1"/>
  <c r="K107" i="257"/>
  <c r="BN119" i="257"/>
  <c r="AU148" i="257"/>
  <c r="AX144" i="257"/>
  <c r="AX148" i="257" s="1"/>
  <c r="BM160" i="257"/>
  <c r="BP160" i="257" s="1"/>
  <c r="BO169" i="257"/>
  <c r="BM17" i="257"/>
  <c r="BP17" i="257" s="1"/>
  <c r="AQ18" i="257"/>
  <c r="E11" i="257"/>
  <c r="BN26" i="257"/>
  <c r="BM29" i="257"/>
  <c r="BP29" i="257" s="1"/>
  <c r="F11" i="257"/>
  <c r="BL19" i="257"/>
  <c r="G27" i="257"/>
  <c r="AD27" i="257"/>
  <c r="BC27" i="257"/>
  <c r="O26" i="257"/>
  <c r="K49" i="257"/>
  <c r="BB63" i="257"/>
  <c r="V73" i="257"/>
  <c r="AQ77" i="257"/>
  <c r="AQ78" i="257" s="1"/>
  <c r="AQ87" i="257"/>
  <c r="AG98" i="257"/>
  <c r="AJ98" i="257" s="1"/>
  <c r="BM112" i="257"/>
  <c r="BP112" i="257" s="1"/>
  <c r="AF119" i="257"/>
  <c r="BM135" i="257"/>
  <c r="BP135" i="257" s="1"/>
  <c r="AQ135" i="257"/>
  <c r="O148" i="257"/>
  <c r="R144" i="257"/>
  <c r="R148" i="257" s="1"/>
  <c r="AI156" i="257"/>
  <c r="BL48" i="257"/>
  <c r="AG52" i="257"/>
  <c r="AJ52" i="257" s="1"/>
  <c r="K52" i="257"/>
  <c r="BM65" i="257"/>
  <c r="BP65" i="257" s="1"/>
  <c r="AQ65" i="257"/>
  <c r="AN68" i="257"/>
  <c r="BL73" i="257"/>
  <c r="AN156" i="257"/>
  <c r="AQ150" i="257"/>
  <c r="AQ156" i="257" s="1"/>
  <c r="BM74" i="257"/>
  <c r="BP74" i="257" s="1"/>
  <c r="K78" i="257"/>
  <c r="AN78" i="257"/>
  <c r="BM83" i="257"/>
  <c r="BP83" i="257" s="1"/>
  <c r="AG101" i="257"/>
  <c r="AJ101" i="257" s="1"/>
  <c r="AG105" i="257"/>
  <c r="AJ105" i="257" s="1"/>
  <c r="BM106" i="257"/>
  <c r="BP106" i="257" s="1"/>
  <c r="AI119" i="257"/>
  <c r="AI129" i="257"/>
  <c r="AG138" i="257"/>
  <c r="AJ138" i="257" s="1"/>
  <c r="BM139" i="257"/>
  <c r="BP139" i="257" s="1"/>
  <c r="AI143" i="257"/>
  <c r="AN162" i="257"/>
  <c r="AG161" i="257"/>
  <c r="AJ161" i="257" s="1"/>
  <c r="E180" i="257"/>
  <c r="AG196" i="257"/>
  <c r="AJ196" i="257" s="1"/>
  <c r="BM94" i="257"/>
  <c r="BP94" i="257" s="1"/>
  <c r="BM115" i="257"/>
  <c r="BP115" i="257" s="1"/>
  <c r="AN129" i="257"/>
  <c r="R143" i="257"/>
  <c r="AG142" i="257"/>
  <c r="AJ142" i="257" s="1"/>
  <c r="BN143" i="257"/>
  <c r="BN148" i="257"/>
  <c r="AX156" i="257"/>
  <c r="BO180" i="257"/>
  <c r="AG179" i="257"/>
  <c r="BQ179" i="257" s="1"/>
  <c r="BM37" i="257"/>
  <c r="BP37" i="257" s="1"/>
  <c r="BM45" i="257"/>
  <c r="BP45" i="257" s="1"/>
  <c r="AH53" i="257"/>
  <c r="AC58" i="257"/>
  <c r="BE58" i="257"/>
  <c r="BN68" i="257"/>
  <c r="AC73" i="257"/>
  <c r="AU78" i="257"/>
  <c r="BM90" i="257"/>
  <c r="BP90" i="257" s="1"/>
  <c r="AQ94" i="257"/>
  <c r="BM100" i="257"/>
  <c r="BP100" i="257" s="1"/>
  <c r="AG115" i="257"/>
  <c r="AJ115" i="257" s="1"/>
  <c r="AX115" i="257"/>
  <c r="AX119" i="257" s="1"/>
  <c r="AQ121" i="257"/>
  <c r="AG128" i="257"/>
  <c r="AJ128" i="257" s="1"/>
  <c r="AQ130" i="257"/>
  <c r="AC148" i="257"/>
  <c r="BE144" i="257"/>
  <c r="BE148" i="257" s="1"/>
  <c r="BM146" i="257"/>
  <c r="BP146" i="257" s="1"/>
  <c r="AH148" i="257"/>
  <c r="BO148" i="257"/>
  <c r="R156" i="257"/>
  <c r="R167" i="257"/>
  <c r="R169" i="257" s="1"/>
  <c r="AH180" i="257"/>
  <c r="K179" i="257"/>
  <c r="BM95" i="257"/>
  <c r="BP95" i="257" s="1"/>
  <c r="AG106" i="257"/>
  <c r="AJ106" i="257" s="1"/>
  <c r="BM118" i="257"/>
  <c r="BP118" i="257" s="1"/>
  <c r="AC129" i="257"/>
  <c r="BM126" i="257"/>
  <c r="BP126" i="257" s="1"/>
  <c r="AU129" i="257"/>
  <c r="AU143" i="257"/>
  <c r="AF148" i="257"/>
  <c r="BI148" i="257"/>
  <c r="BL156" i="257"/>
  <c r="M180" i="257"/>
  <c r="BP104" i="257"/>
  <c r="BM124" i="257"/>
  <c r="BP124" i="257" s="1"/>
  <c r="BE143" i="257"/>
  <c r="AF156" i="257"/>
  <c r="BN156" i="257"/>
  <c r="AH162" i="257"/>
  <c r="O180" i="257"/>
  <c r="BM197" i="257"/>
  <c r="BP197" i="257" s="1"/>
  <c r="O53" i="257"/>
  <c r="BO53" i="257"/>
  <c r="O63" i="257"/>
  <c r="V68" i="257"/>
  <c r="AG67" i="257"/>
  <c r="AJ67" i="257" s="1"/>
  <c r="O73" i="257"/>
  <c r="AF78" i="257"/>
  <c r="AG77" i="257"/>
  <c r="AJ77" i="257" s="1"/>
  <c r="AU113" i="257"/>
  <c r="BM91" i="257"/>
  <c r="BP91" i="257" s="1"/>
  <c r="BO119" i="257"/>
  <c r="AQ124" i="257"/>
  <c r="AG147" i="257"/>
  <c r="AJ147" i="257" s="1"/>
  <c r="BO156" i="257"/>
  <c r="BM168" i="257"/>
  <c r="BP168" i="257" s="1"/>
  <c r="BP149" i="257"/>
  <c r="BN169" i="257"/>
  <c r="BP182" i="257"/>
  <c r="BM195" i="257"/>
  <c r="BP195" i="257" s="1"/>
  <c r="Y175" i="257"/>
  <c r="Y128" i="257"/>
  <c r="Y129" i="257" s="1"/>
  <c r="AG123" i="257"/>
  <c r="AJ123" i="257" s="1"/>
  <c r="V129" i="257"/>
  <c r="V156" i="257"/>
  <c r="AG83" i="257"/>
  <c r="AG96" i="257"/>
  <c r="AJ96" i="257" s="1"/>
  <c r="AG102" i="257"/>
  <c r="AJ102" i="257" s="1"/>
  <c r="AG87" i="257"/>
  <c r="AJ87" i="257" s="1"/>
  <c r="AG84" i="257"/>
  <c r="AJ84" i="257" s="1"/>
  <c r="AG112" i="257"/>
  <c r="AJ112" i="257" s="1"/>
  <c r="AG95" i="257"/>
  <c r="AJ95" i="257" s="1"/>
  <c r="AG92" i="257"/>
  <c r="AJ92" i="257" s="1"/>
  <c r="AG104" i="257"/>
  <c r="AJ104" i="257" s="1"/>
  <c r="V113" i="257"/>
  <c r="AG109" i="257"/>
  <c r="AJ109" i="257" s="1"/>
  <c r="V162" i="257"/>
  <c r="V143" i="257"/>
  <c r="Y143" i="257"/>
  <c r="Y25" i="257"/>
  <c r="Y114" i="257"/>
  <c r="AG117" i="257"/>
  <c r="AJ117" i="257" s="1"/>
  <c r="Y76" i="257"/>
  <c r="Y78" i="257" s="1"/>
  <c r="AG76" i="257"/>
  <c r="AJ76" i="257" s="1"/>
  <c r="Y71" i="257"/>
  <c r="Y73" i="257" s="1"/>
  <c r="AG70" i="257"/>
  <c r="AJ70" i="257" s="1"/>
  <c r="Y66" i="257"/>
  <c r="Y68" i="257" s="1"/>
  <c r="AG62" i="257"/>
  <c r="AJ62" i="257" s="1"/>
  <c r="V63" i="257"/>
  <c r="AG60" i="257"/>
  <c r="AJ60" i="257" s="1"/>
  <c r="Y28" i="257"/>
  <c r="Y39" i="257" s="1"/>
  <c r="AG33" i="257"/>
  <c r="AJ33" i="257" s="1"/>
  <c r="Y16" i="257"/>
  <c r="Y13" i="257"/>
  <c r="S27" i="257"/>
  <c r="AX26" i="257"/>
  <c r="BM12" i="257"/>
  <c r="AQ17" i="257"/>
  <c r="K18" i="257"/>
  <c r="AG18" i="257"/>
  <c r="AJ18" i="257" s="1"/>
  <c r="BI19" i="257"/>
  <c r="V26" i="257"/>
  <c r="Y21" i="257"/>
  <c r="BM25" i="257"/>
  <c r="BP25" i="257" s="1"/>
  <c r="AC26" i="257"/>
  <c r="BN39" i="257"/>
  <c r="AG29" i="257"/>
  <c r="AJ29" i="257" s="1"/>
  <c r="AG36" i="257"/>
  <c r="AJ36" i="257" s="1"/>
  <c r="BB48" i="257"/>
  <c r="BE40" i="257"/>
  <c r="BE48" i="257" s="1"/>
  <c r="AX53" i="257"/>
  <c r="K14" i="257"/>
  <c r="AG14" i="257"/>
  <c r="AJ14" i="257" s="1"/>
  <c r="K22" i="257"/>
  <c r="AG22" i="257"/>
  <c r="AJ22" i="257" s="1"/>
  <c r="H19" i="257"/>
  <c r="K12" i="257"/>
  <c r="BM15" i="257"/>
  <c r="BP15" i="257" s="1"/>
  <c r="BA27" i="257"/>
  <c r="BB26" i="257"/>
  <c r="BE21" i="257"/>
  <c r="BE26" i="257" s="1"/>
  <c r="H39" i="257"/>
  <c r="K28" i="257"/>
  <c r="AY10" i="257"/>
  <c r="BE11" i="257" s="1"/>
  <c r="AQ14" i="257"/>
  <c r="K15" i="257"/>
  <c r="AG15" i="257"/>
  <c r="AJ15" i="257" s="1"/>
  <c r="BM23" i="257"/>
  <c r="BP23" i="257" s="1"/>
  <c r="AN39" i="257"/>
  <c r="AQ28" i="257"/>
  <c r="BM28" i="257"/>
  <c r="BM33" i="257"/>
  <c r="BP33" i="257" s="1"/>
  <c r="K61" i="257"/>
  <c r="K63" i="257" s="1"/>
  <c r="AG61" i="257"/>
  <c r="AJ61" i="257" s="1"/>
  <c r="BF11" i="257"/>
  <c r="AT11" i="257"/>
  <c r="BH11" i="257"/>
  <c r="AU11" i="257"/>
  <c r="AR10" i="257"/>
  <c r="AX11" i="257" s="1"/>
  <c r="AR11" i="257"/>
  <c r="BM11" i="257"/>
  <c r="AZ11" i="257"/>
  <c r="AM11" i="257"/>
  <c r="BM10" i="257"/>
  <c r="BP11" i="257" s="1"/>
  <c r="AQ29" i="257"/>
  <c r="BM30" i="257"/>
  <c r="BP30" i="257" s="1"/>
  <c r="BM31" i="257"/>
  <c r="BP31" i="257" s="1"/>
  <c r="AL11" i="257"/>
  <c r="BG11" i="257"/>
  <c r="AU19" i="257"/>
  <c r="AX12" i="257"/>
  <c r="AX19" i="257" s="1"/>
  <c r="AB27" i="257"/>
  <c r="H26" i="257"/>
  <c r="K21" i="257"/>
  <c r="AG21" i="257"/>
  <c r="BM24" i="257"/>
  <c r="BP24" i="257" s="1"/>
  <c r="AQ30" i="257"/>
  <c r="K31" i="257"/>
  <c r="AG31" i="257"/>
  <c r="AJ31" i="257" s="1"/>
  <c r="BM34" i="257"/>
  <c r="BP34" i="257" s="1"/>
  <c r="AG35" i="257"/>
  <c r="AJ35" i="257" s="1"/>
  <c r="AF35" i="257"/>
  <c r="BO48" i="257"/>
  <c r="BM41" i="257"/>
  <c r="BP41" i="257" s="1"/>
  <c r="BM42" i="257"/>
  <c r="BP42" i="257" s="1"/>
  <c r="AX42" i="257"/>
  <c r="AX48" i="257" s="1"/>
  <c r="AG45" i="257"/>
  <c r="AJ45" i="257" s="1"/>
  <c r="AX58" i="257"/>
  <c r="K32" i="257"/>
  <c r="AG32" i="257"/>
  <c r="AJ32" i="257" s="1"/>
  <c r="K37" i="257"/>
  <c r="AG37" i="257"/>
  <c r="AJ37" i="257" s="1"/>
  <c r="BM38" i="257"/>
  <c r="BP38" i="257" s="1"/>
  <c r="AG44" i="257"/>
  <c r="AJ44" i="257" s="1"/>
  <c r="AF44" i="257"/>
  <c r="AF48" i="257" s="1"/>
  <c r="AK11" i="257"/>
  <c r="AG17" i="257"/>
  <c r="AJ17" i="257" s="1"/>
  <c r="BM21" i="257"/>
  <c r="AX28" i="257"/>
  <c r="AX39" i="257" s="1"/>
  <c r="K30" i="257"/>
  <c r="AG30" i="257"/>
  <c r="AJ30" i="257" s="1"/>
  <c r="K40" i="257"/>
  <c r="H48" i="257"/>
  <c r="AG40" i="257"/>
  <c r="AN11" i="257"/>
  <c r="AF19" i="257"/>
  <c r="BB19" i="257"/>
  <c r="BE12" i="257"/>
  <c r="BE19" i="257" s="1"/>
  <c r="BM13" i="257"/>
  <c r="BP13" i="257" s="1"/>
  <c r="AQ16" i="257"/>
  <c r="BM16" i="257"/>
  <c r="BP16" i="257" s="1"/>
  <c r="T27" i="257"/>
  <c r="AC19" i="257"/>
  <c r="BG27" i="257"/>
  <c r="AQ26" i="257"/>
  <c r="BO26" i="257"/>
  <c r="BM22" i="257"/>
  <c r="BP22" i="257" s="1"/>
  <c r="AC39" i="257"/>
  <c r="AF28" i="257"/>
  <c r="BM32" i="257"/>
  <c r="BP32" i="257" s="1"/>
  <c r="BM35" i="257"/>
  <c r="BP35" i="257" s="1"/>
  <c r="AN48" i="257"/>
  <c r="AQ43" i="257"/>
  <c r="BM44" i="257"/>
  <c r="BP44" i="257" s="1"/>
  <c r="AQ44" i="257"/>
  <c r="AG89" i="257"/>
  <c r="AJ89" i="257" s="1"/>
  <c r="BB58" i="257"/>
  <c r="BO68" i="257"/>
  <c r="BM69" i="257"/>
  <c r="AG81" i="257"/>
  <c r="AJ81" i="257" s="1"/>
  <c r="AG85" i="257"/>
  <c r="AJ85" i="257" s="1"/>
  <c r="L10" i="257"/>
  <c r="R11" i="257" s="1"/>
  <c r="N11" i="257"/>
  <c r="Z11" i="257"/>
  <c r="BB39" i="257"/>
  <c r="BE28" i="257"/>
  <c r="BE39" i="257" s="1"/>
  <c r="V48" i="257"/>
  <c r="H63" i="257"/>
  <c r="AG59" i="257"/>
  <c r="BE61" i="257"/>
  <c r="BE63" i="257" s="1"/>
  <c r="AG65" i="257"/>
  <c r="AJ65" i="257" s="1"/>
  <c r="AH78" i="257"/>
  <c r="BB78" i="257"/>
  <c r="Y113" i="257"/>
  <c r="AX80" i="257"/>
  <c r="AH113" i="257"/>
  <c r="AQ97" i="257"/>
  <c r="BM97" i="257"/>
  <c r="BP97" i="257" s="1"/>
  <c r="AX68" i="257"/>
  <c r="AU73" i="257"/>
  <c r="AX69" i="257"/>
  <c r="AX73" i="257" s="1"/>
  <c r="BB113" i="257"/>
  <c r="BE80" i="257"/>
  <c r="AF58" i="257"/>
  <c r="AG51" i="257"/>
  <c r="AJ51" i="257" s="1"/>
  <c r="BE66" i="257"/>
  <c r="BE68" i="257" s="1"/>
  <c r="O19" i="257"/>
  <c r="AN26" i="257"/>
  <c r="BM36" i="257"/>
  <c r="BP36" i="257" s="1"/>
  <c r="AG38" i="257"/>
  <c r="AJ38" i="257" s="1"/>
  <c r="AU53" i="257"/>
  <c r="H58" i="257"/>
  <c r="AG54" i="257"/>
  <c r="AG75" i="257"/>
  <c r="AJ75" i="257" s="1"/>
  <c r="BM96" i="257"/>
  <c r="BP96" i="257" s="1"/>
  <c r="BE96" i="257"/>
  <c r="AG82" i="257"/>
  <c r="AJ82" i="257" s="1"/>
  <c r="AG86" i="257"/>
  <c r="AJ86" i="257" s="1"/>
  <c r="AG90" i="257"/>
  <c r="AJ90" i="257" s="1"/>
  <c r="AG47" i="257"/>
  <c r="AJ47" i="257" s="1"/>
  <c r="AC53" i="257"/>
  <c r="AG50" i="257"/>
  <c r="AJ50" i="257" s="1"/>
  <c r="AG56" i="257"/>
  <c r="AJ56" i="257" s="1"/>
  <c r="BO63" i="257"/>
  <c r="AF73" i="257"/>
  <c r="AG71" i="257"/>
  <c r="AJ71" i="257" s="1"/>
  <c r="U11" i="257"/>
  <c r="V19" i="257"/>
  <c r="AN19" i="257"/>
  <c r="AU26" i="257"/>
  <c r="V39" i="257"/>
  <c r="AU48" i="257"/>
  <c r="AG41" i="257"/>
  <c r="AJ41" i="257" s="1"/>
  <c r="AF49" i="257"/>
  <c r="AF53" i="257" s="1"/>
  <c r="AH68" i="257"/>
  <c r="AH73" i="257"/>
  <c r="AX74" i="257"/>
  <c r="AX78" i="257" s="1"/>
  <c r="BO113" i="257"/>
  <c r="AC48" i="257"/>
  <c r="BM54" i="257"/>
  <c r="BN58" i="257"/>
  <c r="BM56" i="257"/>
  <c r="BP56" i="257" s="1"/>
  <c r="AC63" i="257"/>
  <c r="K68" i="257"/>
  <c r="AC68" i="257"/>
  <c r="AF65" i="257"/>
  <c r="AF68" i="257" s="1"/>
  <c r="BB73" i="257"/>
  <c r="BE78" i="257"/>
  <c r="AC78" i="257"/>
  <c r="AG93" i="257"/>
  <c r="AJ93" i="257" s="1"/>
  <c r="BM51" i="257"/>
  <c r="BP51" i="257" s="1"/>
  <c r="Y63" i="257"/>
  <c r="AU63" i="257"/>
  <c r="BM62" i="257"/>
  <c r="BP62" i="257" s="1"/>
  <c r="K70" i="257"/>
  <c r="K73" i="257" s="1"/>
  <c r="BM71" i="257"/>
  <c r="BP71" i="257" s="1"/>
  <c r="H78" i="257"/>
  <c r="AG74" i="257"/>
  <c r="BM81" i="257"/>
  <c r="BP81" i="257" s="1"/>
  <c r="K84" i="257"/>
  <c r="BM85" i="257"/>
  <c r="BP85" i="257" s="1"/>
  <c r="K88" i="257"/>
  <c r="BM89" i="257"/>
  <c r="BP89" i="257" s="1"/>
  <c r="K92" i="257"/>
  <c r="BM93" i="257"/>
  <c r="BP93" i="257" s="1"/>
  <c r="BM98" i="257"/>
  <c r="BP98" i="257" s="1"/>
  <c r="BE104" i="257"/>
  <c r="BM109" i="257"/>
  <c r="BP109" i="257" s="1"/>
  <c r="AQ118" i="257"/>
  <c r="O119" i="257"/>
  <c r="AU119" i="257"/>
  <c r="BG157" i="257"/>
  <c r="BM47" i="257"/>
  <c r="BP47" i="257" s="1"/>
  <c r="BM50" i="257"/>
  <c r="BP50" i="257" s="1"/>
  <c r="AU58" i="257"/>
  <c r="BM57" i="257"/>
  <c r="BP57" i="257" s="1"/>
  <c r="BM66" i="257"/>
  <c r="BP66" i="257" s="1"/>
  <c r="H73" i="257"/>
  <c r="AG69" i="257"/>
  <c r="BE73" i="257"/>
  <c r="BM75" i="257"/>
  <c r="BP75" i="257" s="1"/>
  <c r="AG103" i="257"/>
  <c r="AJ103" i="257" s="1"/>
  <c r="BM103" i="257"/>
  <c r="BP103" i="257" s="1"/>
  <c r="BM111" i="257"/>
  <c r="BP111" i="257" s="1"/>
  <c r="BB119" i="257"/>
  <c r="BE114" i="257"/>
  <c r="BE119" i="257" s="1"/>
  <c r="Y115" i="257"/>
  <c r="R118" i="257"/>
  <c r="R119" i="257" s="1"/>
  <c r="AG118" i="257"/>
  <c r="AJ118" i="257" s="1"/>
  <c r="AX129" i="257"/>
  <c r="AM157" i="257"/>
  <c r="BI143" i="257"/>
  <c r="BL130" i="257"/>
  <c r="BL143" i="257" s="1"/>
  <c r="Z157" i="257"/>
  <c r="G157" i="257"/>
  <c r="BM46" i="257"/>
  <c r="BP46" i="257" s="1"/>
  <c r="BM49" i="257"/>
  <c r="AF63" i="257"/>
  <c r="BM61" i="257"/>
  <c r="BP61" i="257" s="1"/>
  <c r="H68" i="257"/>
  <c r="AG64" i="257"/>
  <c r="BM70" i="257"/>
  <c r="BP70" i="257" s="1"/>
  <c r="BM84" i="257"/>
  <c r="BP84" i="257" s="1"/>
  <c r="BM88" i="257"/>
  <c r="BP88" i="257" s="1"/>
  <c r="BM92" i="257"/>
  <c r="BP92" i="257" s="1"/>
  <c r="AG97" i="257"/>
  <c r="AJ97" i="257" s="1"/>
  <c r="BM107" i="257"/>
  <c r="BP107" i="257" s="1"/>
  <c r="AG111" i="257"/>
  <c r="BL114" i="257"/>
  <c r="BL119" i="257" s="1"/>
  <c r="BI119" i="257"/>
  <c r="AW157" i="257"/>
  <c r="I157" i="257"/>
  <c r="O113" i="257"/>
  <c r="AC119" i="257"/>
  <c r="K127" i="257"/>
  <c r="AG127" i="257"/>
  <c r="AJ127" i="257" s="1"/>
  <c r="S157" i="257"/>
  <c r="AS157" i="257"/>
  <c r="R100" i="257"/>
  <c r="AG100" i="257"/>
  <c r="AJ100" i="257" s="1"/>
  <c r="BE99" i="257"/>
  <c r="AF106" i="257"/>
  <c r="AF113" i="257" s="1"/>
  <c r="BM117" i="257"/>
  <c r="BP117" i="257" s="1"/>
  <c r="BL96" i="257"/>
  <c r="BL113" i="257" s="1"/>
  <c r="BI113" i="257"/>
  <c r="BM101" i="257"/>
  <c r="BP101" i="257" s="1"/>
  <c r="AG110" i="257"/>
  <c r="AJ110" i="257" s="1"/>
  <c r="H119" i="257"/>
  <c r="K114" i="257"/>
  <c r="U157" i="257"/>
  <c r="BF157" i="257"/>
  <c r="AU68" i="257"/>
  <c r="BM67" i="257"/>
  <c r="BP67" i="257" s="1"/>
  <c r="BM76" i="257"/>
  <c r="BP76" i="257" s="1"/>
  <c r="H113" i="257"/>
  <c r="AG80" i="257"/>
  <c r="AI113" i="257"/>
  <c r="R108" i="257"/>
  <c r="AG108" i="257"/>
  <c r="AJ108" i="257" s="1"/>
  <c r="BM110" i="257"/>
  <c r="BP110" i="257" s="1"/>
  <c r="BE112" i="257"/>
  <c r="K116" i="257"/>
  <c r="AG116" i="257"/>
  <c r="AJ116" i="257" s="1"/>
  <c r="H129" i="257"/>
  <c r="K121" i="257"/>
  <c r="AG121" i="257"/>
  <c r="M157" i="257"/>
  <c r="AY157" i="257"/>
  <c r="BM123" i="257"/>
  <c r="BP123" i="257" s="1"/>
  <c r="BM128" i="257"/>
  <c r="BP128" i="257" s="1"/>
  <c r="BM130" i="257"/>
  <c r="BP130" i="257" s="1"/>
  <c r="BM134" i="257"/>
  <c r="BP134" i="257" s="1"/>
  <c r="BM138" i="257"/>
  <c r="BP138" i="257" s="1"/>
  <c r="BM142" i="257"/>
  <c r="BP142" i="257" s="1"/>
  <c r="BM144" i="257"/>
  <c r="BP144" i="257" s="1"/>
  <c r="AB157" i="257"/>
  <c r="J157" i="257"/>
  <c r="R159" i="257"/>
  <c r="AG159" i="257"/>
  <c r="AJ159" i="257" s="1"/>
  <c r="AX159" i="257"/>
  <c r="BM159" i="257"/>
  <c r="BP159" i="257" s="1"/>
  <c r="AN113" i="257"/>
  <c r="BM80" i="257"/>
  <c r="AQ101" i="257"/>
  <c r="K103" i="257"/>
  <c r="AQ109" i="257"/>
  <c r="K111" i="257"/>
  <c r="AG126" i="257"/>
  <c r="AJ126" i="257" s="1"/>
  <c r="BI129" i="257"/>
  <c r="AG132" i="257"/>
  <c r="AJ132" i="257" s="1"/>
  <c r="AG136" i="257"/>
  <c r="AJ136" i="257" s="1"/>
  <c r="AG140" i="257"/>
  <c r="AJ140" i="257" s="1"/>
  <c r="AQ144" i="257"/>
  <c r="AQ148" i="257" s="1"/>
  <c r="AG150" i="257"/>
  <c r="BM150" i="257"/>
  <c r="AG151" i="257"/>
  <c r="AJ151" i="257" s="1"/>
  <c r="BM151" i="257"/>
  <c r="BP151" i="257" s="1"/>
  <c r="AG152" i="257"/>
  <c r="AJ152" i="257" s="1"/>
  <c r="BM152" i="257"/>
  <c r="BP152" i="257" s="1"/>
  <c r="AG153" i="257"/>
  <c r="AJ153" i="257" s="1"/>
  <c r="BM153" i="257"/>
  <c r="BP153" i="257" s="1"/>
  <c r="AG154" i="257"/>
  <c r="AJ154" i="257" s="1"/>
  <c r="BM154" i="257"/>
  <c r="BP154" i="257" s="1"/>
  <c r="AG155" i="257"/>
  <c r="AJ155" i="257" s="1"/>
  <c r="BM155" i="257"/>
  <c r="BP155" i="257" s="1"/>
  <c r="AO157" i="257"/>
  <c r="BH157" i="257"/>
  <c r="BB129" i="257"/>
  <c r="BE121" i="257"/>
  <c r="BE129" i="257" s="1"/>
  <c r="O129" i="257"/>
  <c r="O143" i="257"/>
  <c r="BB143" i="257"/>
  <c r="Y148" i="257"/>
  <c r="AE157" i="257"/>
  <c r="AP157" i="257"/>
  <c r="O162" i="257"/>
  <c r="R158" i="257"/>
  <c r="AG158" i="257"/>
  <c r="AU162" i="257"/>
  <c r="AX158" i="257"/>
  <c r="BM158" i="257"/>
  <c r="BL129" i="257"/>
  <c r="AC143" i="257"/>
  <c r="AX130" i="257"/>
  <c r="AX143" i="257" s="1"/>
  <c r="AG133" i="257"/>
  <c r="AJ133" i="257" s="1"/>
  <c r="AG137" i="257"/>
  <c r="AJ137" i="257" s="1"/>
  <c r="AG141" i="257"/>
  <c r="AJ141" i="257" s="1"/>
  <c r="V148" i="257"/>
  <c r="AZ157" i="257"/>
  <c r="BJ157" i="257"/>
  <c r="BE158" i="257"/>
  <c r="BE162" i="257" s="1"/>
  <c r="BB162" i="257"/>
  <c r="AF123" i="257"/>
  <c r="AF129" i="257" s="1"/>
  <c r="BC157" i="257"/>
  <c r="AF130" i="257"/>
  <c r="AF143" i="257" s="1"/>
  <c r="BM140" i="257"/>
  <c r="BP140" i="257" s="1"/>
  <c r="AH143" i="257"/>
  <c r="E157" i="257"/>
  <c r="X157" i="257"/>
  <c r="AR157" i="257"/>
  <c r="BA157" i="257"/>
  <c r="BK157" i="257"/>
  <c r="Y158" i="257"/>
  <c r="Y162" i="257" s="1"/>
  <c r="BM145" i="257"/>
  <c r="BP145" i="257" s="1"/>
  <c r="F157" i="257"/>
  <c r="O156" i="257"/>
  <c r="BL161" i="257"/>
  <c r="BL162" i="257" s="1"/>
  <c r="BI162" i="257"/>
  <c r="AN119" i="257"/>
  <c r="BM127" i="257"/>
  <c r="BP127" i="257" s="1"/>
  <c r="BM133" i="257"/>
  <c r="BP133" i="257" s="1"/>
  <c r="BM137" i="257"/>
  <c r="BP137" i="257" s="1"/>
  <c r="BM141" i="257"/>
  <c r="BP141" i="257" s="1"/>
  <c r="P157" i="257"/>
  <c r="AK157" i="257"/>
  <c r="BD157" i="257"/>
  <c r="BD163" i="257" s="1"/>
  <c r="BD166" i="257" s="1"/>
  <c r="BD170" i="257" s="1"/>
  <c r="BD203" i="257" s="1"/>
  <c r="R160" i="257"/>
  <c r="AG160" i="257"/>
  <c r="AJ160" i="257" s="1"/>
  <c r="V119" i="257"/>
  <c r="AQ114" i="257"/>
  <c r="AG124" i="257"/>
  <c r="AJ124" i="257" s="1"/>
  <c r="H143" i="257"/>
  <c r="K130" i="257"/>
  <c r="K143" i="257" s="1"/>
  <c r="AG131" i="257"/>
  <c r="AJ131" i="257" s="1"/>
  <c r="AG135" i="257"/>
  <c r="AJ135" i="257" s="1"/>
  <c r="AG139" i="257"/>
  <c r="AJ139" i="257" s="1"/>
  <c r="BL148" i="257"/>
  <c r="Y150" i="257"/>
  <c r="Y156" i="257" s="1"/>
  <c r="BB156" i="257"/>
  <c r="BE150" i="257"/>
  <c r="BE156" i="257" s="1"/>
  <c r="Q157" i="257"/>
  <c r="Q163" i="257" s="1"/>
  <c r="Q166" i="257" s="1"/>
  <c r="Q170" i="257" s="1"/>
  <c r="Q203" i="257" s="1"/>
  <c r="AA157" i="257"/>
  <c r="AA163" i="257" s="1"/>
  <c r="AA166" i="257" s="1"/>
  <c r="AA170" i="257" s="1"/>
  <c r="AA203" i="257" s="1"/>
  <c r="AL157" i="257"/>
  <c r="AU156" i="257"/>
  <c r="BI167" i="257"/>
  <c r="BF169" i="257"/>
  <c r="BM121" i="257"/>
  <c r="BO143" i="257"/>
  <c r="AI148" i="257"/>
  <c r="AD157" i="257"/>
  <c r="BM164" i="257"/>
  <c r="BP164" i="257" s="1"/>
  <c r="R187" i="257"/>
  <c r="AG187" i="257"/>
  <c r="AJ187" i="257" s="1"/>
  <c r="K150" i="257"/>
  <c r="K156" i="257" s="1"/>
  <c r="H156" i="257"/>
  <c r="N157" i="257"/>
  <c r="H162" i="257"/>
  <c r="K158" i="257"/>
  <c r="K162" i="257" s="1"/>
  <c r="AG165" i="257"/>
  <c r="AJ165" i="257" s="1"/>
  <c r="K171" i="257"/>
  <c r="H180" i="257"/>
  <c r="AM180" i="257"/>
  <c r="AX186" i="257"/>
  <c r="BM186" i="257"/>
  <c r="BP186" i="257" s="1"/>
  <c r="AQ173" i="257"/>
  <c r="AQ180" i="257" s="1"/>
  <c r="BM173" i="257"/>
  <c r="BP173" i="257" s="1"/>
  <c r="K189" i="257"/>
  <c r="AG189" i="257"/>
  <c r="AJ189" i="257" s="1"/>
  <c r="AR180" i="257"/>
  <c r="AU171" i="257"/>
  <c r="R172" i="257"/>
  <c r="AG172" i="257"/>
  <c r="AJ172" i="257" s="1"/>
  <c r="K176" i="257"/>
  <c r="AG176" i="257"/>
  <c r="K177" i="257"/>
  <c r="AG177" i="257"/>
  <c r="AN180" i="257"/>
  <c r="BE184" i="257"/>
  <c r="BM184" i="257"/>
  <c r="BP184" i="257" s="1"/>
  <c r="AG146" i="257"/>
  <c r="AJ146" i="257" s="1"/>
  <c r="AT157" i="257"/>
  <c r="AC162" i="257"/>
  <c r="AF158" i="257"/>
  <c r="AF162" i="257" s="1"/>
  <c r="AQ161" i="257"/>
  <c r="AQ162" i="257" s="1"/>
  <c r="BM161" i="257"/>
  <c r="BP161" i="257" s="1"/>
  <c r="BL168" i="257"/>
  <c r="R171" i="257"/>
  <c r="BI171" i="257"/>
  <c r="BM175" i="257"/>
  <c r="BP175" i="257" s="1"/>
  <c r="AG173" i="257"/>
  <c r="AG188" i="257"/>
  <c r="AJ188" i="257" s="1"/>
  <c r="R188" i="257"/>
  <c r="K198" i="257"/>
  <c r="AG198" i="257"/>
  <c r="AJ198" i="257" s="1"/>
  <c r="BB167" i="257"/>
  <c r="AY180" i="257"/>
  <c r="BB171" i="257"/>
  <c r="AG195" i="257"/>
  <c r="AJ195" i="257" s="1"/>
  <c r="R195" i="257"/>
  <c r="AG144" i="257"/>
  <c r="AJ144" i="257" s="1"/>
  <c r="L157" i="257"/>
  <c r="T157" i="257"/>
  <c r="AC156" i="257"/>
  <c r="AV157" i="257"/>
  <c r="AV163" i="257" s="1"/>
  <c r="AV166" i="257" s="1"/>
  <c r="AV170" i="257" s="1"/>
  <c r="AV203" i="257" s="1"/>
  <c r="BN162" i="257"/>
  <c r="AN169" i="257"/>
  <c r="BN180" i="257"/>
  <c r="K190" i="257"/>
  <c r="AG190" i="257"/>
  <c r="AJ190" i="257" s="1"/>
  <c r="BM172" i="257"/>
  <c r="BL172" i="257"/>
  <c r="BM177" i="257"/>
  <c r="BP177" i="257" s="1"/>
  <c r="BM181" i="257"/>
  <c r="BP181" i="257" s="1"/>
  <c r="BM188" i="257"/>
  <c r="BP188" i="257" s="1"/>
  <c r="BM191" i="257"/>
  <c r="BP191" i="257" s="1"/>
  <c r="AQ193" i="257"/>
  <c r="BM193" i="257"/>
  <c r="BP193" i="257" s="1"/>
  <c r="BM200" i="257"/>
  <c r="BP200" i="257" s="1"/>
  <c r="AQ200" i="257"/>
  <c r="AG184" i="257"/>
  <c r="AJ184" i="257" s="1"/>
  <c r="BM192" i="257"/>
  <c r="BP192" i="257" s="1"/>
  <c r="AQ192" i="257"/>
  <c r="AG182" i="257"/>
  <c r="AJ182" i="257" s="1"/>
  <c r="BM196" i="257"/>
  <c r="BP196" i="257" s="1"/>
  <c r="AI180" i="257"/>
  <c r="BM178" i="257"/>
  <c r="BP178" i="257" s="1"/>
  <c r="BM179" i="257"/>
  <c r="BP179" i="257" s="1"/>
  <c r="K182" i="257"/>
  <c r="BM189" i="257"/>
  <c r="BP189" i="257" s="1"/>
  <c r="AG197" i="257"/>
  <c r="AJ197" i="257" s="1"/>
  <c r="Y197" i="257"/>
  <c r="AG183" i="257"/>
  <c r="AJ183" i="257" s="1"/>
  <c r="K183" i="257"/>
  <c r="BM183" i="257"/>
  <c r="BP183" i="257" s="1"/>
  <c r="BM185" i="257"/>
  <c r="BP185" i="257" s="1"/>
  <c r="K186" i="257"/>
  <c r="AG186" i="257"/>
  <c r="AJ186" i="257" s="1"/>
  <c r="K191" i="257"/>
  <c r="AG191" i="257"/>
  <c r="AJ191" i="257" s="1"/>
  <c r="AI169" i="257"/>
  <c r="AG168" i="257"/>
  <c r="AQ183" i="257"/>
  <c r="AQ185" i="257"/>
  <c r="BE199" i="257"/>
  <c r="BM199" i="257"/>
  <c r="BP199" i="257" s="1"/>
  <c r="AG178" i="257"/>
  <c r="AG199" i="257"/>
  <c r="AJ199" i="257" s="1"/>
  <c r="BM201" i="257"/>
  <c r="BP201" i="257" s="1"/>
  <c r="AQ187" i="257"/>
  <c r="AG194" i="257"/>
  <c r="AJ194" i="257" s="1"/>
  <c r="AQ195" i="257"/>
  <c r="AG202" i="257"/>
  <c r="AJ202" i="257" s="1"/>
  <c r="AG192" i="257"/>
  <c r="AJ192" i="257" s="1"/>
  <c r="BM194" i="257"/>
  <c r="BP194" i="257" s="1"/>
  <c r="BL197" i="257"/>
  <c r="AG200" i="257"/>
  <c r="AJ200" i="257" s="1"/>
  <c r="BM202" i="257"/>
  <c r="BP202" i="257" s="1"/>
  <c r="AG185" i="257"/>
  <c r="AJ185" i="257" s="1"/>
  <c r="AG193" i="257"/>
  <c r="AJ193" i="257" s="1"/>
  <c r="AG201" i="257"/>
  <c r="AJ201" i="257" s="1"/>
  <c r="H169" i="257" l="1"/>
  <c r="AR169" i="257"/>
  <c r="AU169" i="257"/>
  <c r="BF163" i="257"/>
  <c r="BF166" i="257" s="1"/>
  <c r="AM163" i="257"/>
  <c r="AM166" i="257" s="1"/>
  <c r="AM170" i="257" s="1"/>
  <c r="E163" i="257"/>
  <c r="E166" i="257" s="1"/>
  <c r="E170" i="257" s="1"/>
  <c r="E203" i="257" s="1"/>
  <c r="P163" i="257"/>
  <c r="P166" i="257" s="1"/>
  <c r="P170" i="257" s="1"/>
  <c r="P203" i="257" s="1"/>
  <c r="F163" i="257"/>
  <c r="F166" i="257" s="1"/>
  <c r="F170" i="257" s="1"/>
  <c r="F203" i="257" s="1"/>
  <c r="L163" i="257"/>
  <c r="L167" i="257" s="1"/>
  <c r="L169" i="257" s="1"/>
  <c r="AW163" i="257"/>
  <c r="AW166" i="257" s="1"/>
  <c r="AW170" i="257" s="1"/>
  <c r="AW203" i="257" s="1"/>
  <c r="AR163" i="257"/>
  <c r="AR166" i="257" s="1"/>
  <c r="AQ68" i="257"/>
  <c r="K48" i="257"/>
  <c r="R180" i="257"/>
  <c r="Y119" i="257"/>
  <c r="Y157" i="257" s="1"/>
  <c r="K53" i="257"/>
  <c r="AZ163" i="257"/>
  <c r="AZ166" i="257" s="1"/>
  <c r="AZ170" i="257" s="1"/>
  <c r="AZ203" i="257" s="1"/>
  <c r="AT163" i="257"/>
  <c r="AT166" i="257" s="1"/>
  <c r="AT170" i="257" s="1"/>
  <c r="AT203" i="257" s="1"/>
  <c r="AI27" i="257"/>
  <c r="AJ83" i="257"/>
  <c r="I163" i="257"/>
  <c r="I166" i="257" s="1"/>
  <c r="I170" i="257" s="1"/>
  <c r="I203" i="257" s="1"/>
  <c r="AQ129" i="257"/>
  <c r="BK163" i="257"/>
  <c r="BK166" i="257" s="1"/>
  <c r="BK170" i="257" s="1"/>
  <c r="BK203" i="257" s="1"/>
  <c r="BP169" i="257"/>
  <c r="BC163" i="257"/>
  <c r="BC166" i="257" s="1"/>
  <c r="BC170" i="257" s="1"/>
  <c r="BC203" i="257" s="1"/>
  <c r="G163" i="257"/>
  <c r="G166" i="257" s="1"/>
  <c r="G170" i="257" s="1"/>
  <c r="G203" i="257" s="1"/>
  <c r="BH163" i="257"/>
  <c r="BH166" i="257" s="1"/>
  <c r="BH170" i="257" s="1"/>
  <c r="BH203" i="257" s="1"/>
  <c r="AL163" i="257"/>
  <c r="AL166" i="257" s="1"/>
  <c r="AL170" i="257" s="1"/>
  <c r="AL203" i="257" s="1"/>
  <c r="Z163" i="257"/>
  <c r="Z171" i="257" s="1"/>
  <c r="N163" i="257"/>
  <c r="N166" i="257" s="1"/>
  <c r="N170" i="257" s="1"/>
  <c r="N203" i="257" s="1"/>
  <c r="AK163" i="257"/>
  <c r="AK166" i="257" s="1"/>
  <c r="AK170" i="257" s="1"/>
  <c r="AK203" i="257" s="1"/>
  <c r="X163" i="257"/>
  <c r="X166" i="257" s="1"/>
  <c r="X170" i="257" s="1"/>
  <c r="X203" i="257" s="1"/>
  <c r="AP163" i="257"/>
  <c r="AP166" i="257" s="1"/>
  <c r="AP170" i="257" s="1"/>
  <c r="AP203" i="257" s="1"/>
  <c r="AX113" i="257"/>
  <c r="AX157" i="257" s="1"/>
  <c r="AS163" i="257"/>
  <c r="AS166" i="257" s="1"/>
  <c r="AS170" i="257" s="1"/>
  <c r="AS203" i="257" s="1"/>
  <c r="BJ163" i="257"/>
  <c r="BJ166" i="257" s="1"/>
  <c r="BJ170" i="257" s="1"/>
  <c r="BJ203" i="257" s="1"/>
  <c r="AE163" i="257"/>
  <c r="AE166" i="257" s="1"/>
  <c r="AE170" i="257" s="1"/>
  <c r="AE203" i="257" s="1"/>
  <c r="AO163" i="257"/>
  <c r="AO166" i="257" s="1"/>
  <c r="AO170" i="257" s="1"/>
  <c r="AO203" i="257" s="1"/>
  <c r="BI27" i="257"/>
  <c r="AJ179" i="257"/>
  <c r="V27" i="257"/>
  <c r="J163" i="257"/>
  <c r="J166" i="257" s="1"/>
  <c r="J170" i="257" s="1"/>
  <c r="J203" i="257" s="1"/>
  <c r="BO27" i="257"/>
  <c r="BN157" i="257"/>
  <c r="M163" i="257"/>
  <c r="M166" i="257" s="1"/>
  <c r="M170" i="257" s="1"/>
  <c r="M203" i="257" s="1"/>
  <c r="U163" i="257"/>
  <c r="U166" i="257" s="1"/>
  <c r="U170" i="257" s="1"/>
  <c r="U203" i="257" s="1"/>
  <c r="AQ63" i="257"/>
  <c r="AJ111" i="257"/>
  <c r="AY163" i="257"/>
  <c r="AY166" i="257" s="1"/>
  <c r="AY170" i="257" s="1"/>
  <c r="AY203" i="257" s="1"/>
  <c r="O27" i="257"/>
  <c r="W163" i="257"/>
  <c r="W166" i="257" s="1"/>
  <c r="W170" i="257" s="1"/>
  <c r="W203" i="257" s="1"/>
  <c r="K129" i="257"/>
  <c r="AJ148" i="257"/>
  <c r="Y19" i="257"/>
  <c r="AH27" i="257"/>
  <c r="BB157" i="257"/>
  <c r="BM169" i="257"/>
  <c r="AQ58" i="257"/>
  <c r="AG148" i="257"/>
  <c r="S163" i="257"/>
  <c r="S166" i="257" s="1"/>
  <c r="BM143" i="257"/>
  <c r="BP143" i="257" s="1"/>
  <c r="BL27" i="257"/>
  <c r="AX27" i="257"/>
  <c r="BN27" i="257"/>
  <c r="BM148" i="257"/>
  <c r="BP148" i="257" s="1"/>
  <c r="BI157" i="257"/>
  <c r="AC27" i="257"/>
  <c r="K26" i="257"/>
  <c r="AQ143" i="257"/>
  <c r="AQ19" i="257"/>
  <c r="AQ27" i="257" s="1"/>
  <c r="AN27" i="257"/>
  <c r="Y26" i="257"/>
  <c r="R48" i="257"/>
  <c r="R113" i="257"/>
  <c r="AQ48" i="257"/>
  <c r="BB27" i="257"/>
  <c r="AQ119" i="257"/>
  <c r="BG163" i="257"/>
  <c r="BG166" i="257" s="1"/>
  <c r="BG170" i="257" s="1"/>
  <c r="BG203" i="257" s="1"/>
  <c r="AF27" i="257"/>
  <c r="R39" i="257"/>
  <c r="AJ119" i="257"/>
  <c r="K113" i="257"/>
  <c r="R27" i="257"/>
  <c r="AH157" i="257"/>
  <c r="H27" i="257"/>
  <c r="BL157" i="257"/>
  <c r="AD163" i="257"/>
  <c r="AD166" i="257" s="1"/>
  <c r="AD170" i="257" s="1"/>
  <c r="AD203" i="257" s="1"/>
  <c r="AN157" i="257"/>
  <c r="AF157" i="257"/>
  <c r="AI157" i="257"/>
  <c r="AI163" i="257" s="1"/>
  <c r="AI166" i="257" s="1"/>
  <c r="AI170" i="257" s="1"/>
  <c r="AI203" i="257" s="1"/>
  <c r="AR170" i="257"/>
  <c r="AR203" i="257" s="1"/>
  <c r="BF170" i="257"/>
  <c r="BF203" i="257" s="1"/>
  <c r="BP63" i="257"/>
  <c r="BO157" i="257"/>
  <c r="AQ113" i="257"/>
  <c r="BE27" i="257"/>
  <c r="AJ173" i="257"/>
  <c r="AJ176" i="257"/>
  <c r="AJ178" i="257"/>
  <c r="AJ143" i="257"/>
  <c r="AJ39" i="257"/>
  <c r="AJ19" i="257"/>
  <c r="BM39" i="257"/>
  <c r="BP28" i="257"/>
  <c r="BP39" i="257" s="1"/>
  <c r="BI180" i="257"/>
  <c r="BL171" i="257"/>
  <c r="BL180" i="257" s="1"/>
  <c r="BP150" i="257"/>
  <c r="BP156" i="257" s="1"/>
  <c r="BM156" i="257"/>
  <c r="BM180" i="257"/>
  <c r="BP172" i="257"/>
  <c r="BP180" i="257" s="1"/>
  <c r="AU157" i="257"/>
  <c r="AJ150" i="257"/>
  <c r="AJ156" i="257" s="1"/>
  <c r="AG156" i="257"/>
  <c r="AJ121" i="257"/>
  <c r="AJ129" i="257" s="1"/>
  <c r="AG129" i="257"/>
  <c r="BP119" i="257"/>
  <c r="BM63" i="257"/>
  <c r="BE113" i="257"/>
  <c r="BE157" i="257" s="1"/>
  <c r="AG63" i="257"/>
  <c r="AJ59" i="257"/>
  <c r="AJ63" i="257" s="1"/>
  <c r="AQ39" i="257"/>
  <c r="BM19" i="257"/>
  <c r="BP12" i="257"/>
  <c r="BP19" i="257" s="1"/>
  <c r="BI169" i="257"/>
  <c r="BL167" i="257"/>
  <c r="BL169" i="257" s="1"/>
  <c r="AC157" i="257"/>
  <c r="AM203" i="257"/>
  <c r="BM119" i="257"/>
  <c r="AG68" i="257"/>
  <c r="AJ64" i="257"/>
  <c r="AJ68" i="257" s="1"/>
  <c r="AG78" i="257"/>
  <c r="AJ74" i="257"/>
  <c r="AJ78" i="257" s="1"/>
  <c r="AG58" i="257"/>
  <c r="AJ54" i="257"/>
  <c r="AJ58" i="257" s="1"/>
  <c r="BP68" i="257"/>
  <c r="AB163" i="257"/>
  <c r="AB166" i="257" s="1"/>
  <c r="AB170" i="257" s="1"/>
  <c r="AB203" i="257" s="1"/>
  <c r="AJ168" i="257"/>
  <c r="AJ169" i="257" s="1"/>
  <c r="AG169" i="257"/>
  <c r="AG73" i="257"/>
  <c r="AJ69" i="257"/>
  <c r="AJ73" i="257" s="1"/>
  <c r="AG180" i="257"/>
  <c r="AX171" i="257"/>
  <c r="AX180" i="257" s="1"/>
  <c r="AU180" i="257"/>
  <c r="H157" i="257"/>
  <c r="BP158" i="257"/>
  <c r="BP162" i="257" s="1"/>
  <c r="BM162" i="257"/>
  <c r="BM78" i="257"/>
  <c r="BM68" i="257"/>
  <c r="AF39" i="257"/>
  <c r="T163" i="257"/>
  <c r="T166" i="257" s="1"/>
  <c r="T170" i="257" s="1"/>
  <c r="T203" i="257" s="1"/>
  <c r="AJ53" i="257"/>
  <c r="BA163" i="257"/>
  <c r="BA166" i="257" s="1"/>
  <c r="BA170" i="257" s="1"/>
  <c r="BA203" i="257" s="1"/>
  <c r="BB180" i="257"/>
  <c r="BE171" i="257"/>
  <c r="BE180" i="257" s="1"/>
  <c r="K180" i="257"/>
  <c r="AX162" i="257"/>
  <c r="AJ80" i="257"/>
  <c r="AG113" i="257"/>
  <c r="AG119" i="257"/>
  <c r="AG53" i="257"/>
  <c r="BP21" i="257"/>
  <c r="BP26" i="257" s="1"/>
  <c r="BM26" i="257"/>
  <c r="AU27" i="257"/>
  <c r="AG19" i="257"/>
  <c r="BM129" i="257"/>
  <c r="BP121" i="257"/>
  <c r="BP129" i="257" s="1"/>
  <c r="AG143" i="257"/>
  <c r="BM113" i="257"/>
  <c r="BP80" i="257"/>
  <c r="BP113" i="257" s="1"/>
  <c r="K119" i="257"/>
  <c r="BM58" i="257"/>
  <c r="BP54" i="257"/>
  <c r="BP58" i="257" s="1"/>
  <c r="BP78" i="257"/>
  <c r="BM73" i="257"/>
  <c r="BP69" i="257"/>
  <c r="BP73" i="257" s="1"/>
  <c r="AG48" i="257"/>
  <c r="AJ40" i="257"/>
  <c r="AJ48" i="257" s="1"/>
  <c r="AJ21" i="257"/>
  <c r="AJ26" i="257" s="1"/>
  <c r="AG26" i="257"/>
  <c r="AG39" i="257"/>
  <c r="AJ158" i="257"/>
  <c r="AJ162" i="257" s="1"/>
  <c r="AG162" i="257"/>
  <c r="BP48" i="257"/>
  <c r="K39" i="257"/>
  <c r="BM53" i="257"/>
  <c r="BP49" i="257"/>
  <c r="BP53" i="257" s="1"/>
  <c r="BE167" i="257"/>
  <c r="BE169" i="257" s="1"/>
  <c r="BB169" i="257"/>
  <c r="AJ177" i="257"/>
  <c r="V157" i="257"/>
  <c r="O157" i="257"/>
  <c r="R162" i="257"/>
  <c r="BM48" i="257"/>
  <c r="K19" i="257"/>
  <c r="L171" i="257" l="1"/>
  <c r="L180" i="257" s="1"/>
  <c r="L166" i="257"/>
  <c r="Z167" i="257"/>
  <c r="AC167" i="257" s="1"/>
  <c r="AJ113" i="257"/>
  <c r="AJ157" i="257" s="1"/>
  <c r="Z166" i="257"/>
  <c r="J206" i="257"/>
  <c r="AC163" i="257"/>
  <c r="AC166" i="257" s="1"/>
  <c r="BL163" i="257"/>
  <c r="BL166" i="257" s="1"/>
  <c r="BL170" i="257" s="1"/>
  <c r="BL203" i="257" s="1"/>
  <c r="BL205" i="257" s="1"/>
  <c r="Y27" i="257"/>
  <c r="Y163" i="257" s="1"/>
  <c r="Y166" i="257" s="1"/>
  <c r="BN163" i="257"/>
  <c r="BN166" i="257" s="1"/>
  <c r="BN170" i="257" s="1"/>
  <c r="BN203" i="257" s="1"/>
  <c r="S167" i="257"/>
  <c r="S169" i="257" s="1"/>
  <c r="S170" i="257" s="1"/>
  <c r="K27" i="257"/>
  <c r="BI163" i="257"/>
  <c r="BI166" i="257" s="1"/>
  <c r="BI170" i="257" s="1"/>
  <c r="BI203" i="257" s="1"/>
  <c r="BI205" i="257" s="1"/>
  <c r="V163" i="257"/>
  <c r="V166" i="257" s="1"/>
  <c r="BO163" i="257"/>
  <c r="BO166" i="257" s="1"/>
  <c r="BO170" i="257" s="1"/>
  <c r="BO203" i="257" s="1"/>
  <c r="S171" i="257"/>
  <c r="V171" i="257" s="1"/>
  <c r="O163" i="257"/>
  <c r="O166" i="257" s="1"/>
  <c r="O170" i="257" s="1"/>
  <c r="O203" i="257" s="1"/>
  <c r="O205" i="257" s="1"/>
  <c r="AN163" i="257"/>
  <c r="AN166" i="257" s="1"/>
  <c r="AN170" i="257" s="1"/>
  <c r="AN203" i="257" s="1"/>
  <c r="AN205" i="257" s="1"/>
  <c r="AQ157" i="257"/>
  <c r="AQ163" i="257" s="1"/>
  <c r="AQ166" i="257" s="1"/>
  <c r="AQ170" i="257" s="1"/>
  <c r="AQ203" i="257" s="1"/>
  <c r="AQ205" i="257" s="1"/>
  <c r="BB163" i="257"/>
  <c r="BB166" i="257" s="1"/>
  <c r="BB170" i="257" s="1"/>
  <c r="BB203" i="257" s="1"/>
  <c r="BB205" i="257" s="1"/>
  <c r="H163" i="257"/>
  <c r="H166" i="257" s="1"/>
  <c r="H170" i="257" s="1"/>
  <c r="H203" i="257" s="1"/>
  <c r="H205" i="257" s="1"/>
  <c r="BE163" i="257"/>
  <c r="BE166" i="257" s="1"/>
  <c r="BE170" i="257" s="1"/>
  <c r="BE203" i="257" s="1"/>
  <c r="BE205" i="257" s="1"/>
  <c r="AJ27" i="257"/>
  <c r="AU163" i="257"/>
  <c r="AU166" i="257" s="1"/>
  <c r="AU170" i="257" s="1"/>
  <c r="AU203" i="257" s="1"/>
  <c r="AU205" i="257" s="1"/>
  <c r="AH163" i="257"/>
  <c r="AH166" i="257" s="1"/>
  <c r="AH170" i="257" s="1"/>
  <c r="AH203" i="257" s="1"/>
  <c r="R157" i="257"/>
  <c r="R163" i="257" s="1"/>
  <c r="R166" i="257" s="1"/>
  <c r="R170" i="257" s="1"/>
  <c r="R203" i="257" s="1"/>
  <c r="R205" i="257" s="1"/>
  <c r="K157" i="257"/>
  <c r="AX163" i="257"/>
  <c r="AX166" i="257" s="1"/>
  <c r="AX170" i="257" s="1"/>
  <c r="AX203" i="257" s="1"/>
  <c r="AX205" i="257" s="1"/>
  <c r="AF163" i="257"/>
  <c r="AF166" i="257" s="1"/>
  <c r="L170" i="257"/>
  <c r="L203" i="257" s="1"/>
  <c r="AG27" i="257"/>
  <c r="AJ180" i="257"/>
  <c r="BS177" i="257"/>
  <c r="AG157" i="257"/>
  <c r="Z180" i="257"/>
  <c r="AC171" i="257"/>
  <c r="BP27" i="257"/>
  <c r="Z169" i="257"/>
  <c r="BP157" i="257"/>
  <c r="BM27" i="257"/>
  <c r="BM157" i="257"/>
  <c r="Z170" i="257" l="1"/>
  <c r="S180" i="257"/>
  <c r="S203" i="257" s="1"/>
  <c r="V167" i="257"/>
  <c r="Y167" i="257" s="1"/>
  <c r="Y169" i="257" s="1"/>
  <c r="Y170" i="257" s="1"/>
  <c r="AJ163" i="257"/>
  <c r="AJ166" i="257" s="1"/>
  <c r="AJ170" i="257" s="1"/>
  <c r="AJ203" i="257" s="1"/>
  <c r="K163" i="257"/>
  <c r="K166" i="257" s="1"/>
  <c r="K170" i="257" s="1"/>
  <c r="K203" i="257" s="1"/>
  <c r="K205" i="257" s="1"/>
  <c r="BP163" i="257"/>
  <c r="BP166" i="257" s="1"/>
  <c r="BP170" i="257" s="1"/>
  <c r="BP203" i="257" s="1"/>
  <c r="BP205" i="257" s="1"/>
  <c r="AG163" i="257"/>
  <c r="AG166" i="257" s="1"/>
  <c r="AG170" i="257" s="1"/>
  <c r="AG203" i="257" s="1"/>
  <c r="BM163" i="257"/>
  <c r="BM166" i="257" s="1"/>
  <c r="BM170" i="257" s="1"/>
  <c r="BM203" i="257" s="1"/>
  <c r="BM205" i="257" s="1"/>
  <c r="AF171" i="257"/>
  <c r="AF180" i="257" s="1"/>
  <c r="AC180" i="257"/>
  <c r="Y171" i="257"/>
  <c r="Y180" i="257" s="1"/>
  <c r="V180" i="257"/>
  <c r="AC169" i="257"/>
  <c r="AC170" i="257" s="1"/>
  <c r="AF167" i="257"/>
  <c r="AF169" i="257" s="1"/>
  <c r="AF170" i="257" s="1"/>
  <c r="V169" i="257"/>
  <c r="V170" i="257" s="1"/>
  <c r="Z203" i="257"/>
  <c r="AF203" i="257" l="1"/>
  <c r="AF205" i="257" s="1"/>
  <c r="Y203" i="257"/>
  <c r="V203" i="257"/>
  <c r="AC203" i="257"/>
  <c r="AC205" i="257" s="1"/>
  <c r="G31" i="204" l="1"/>
  <c r="G19" i="204"/>
  <c r="K10" i="204" l="1"/>
  <c r="K21" i="204"/>
  <c r="K37" i="204" l="1"/>
  <c r="L11" i="204"/>
  <c r="L22" i="204"/>
  <c r="L37" i="204" l="1"/>
  <c r="L38" i="204" s="1"/>
  <c r="K182" i="150" l="1"/>
  <c r="J182" i="150"/>
  <c r="I182" i="150"/>
  <c r="H182" i="150"/>
  <c r="I183" i="150" l="1"/>
  <c r="K183" i="150"/>
  <c r="K182" i="147"/>
  <c r="J182" i="147"/>
  <c r="I182" i="147"/>
  <c r="H182" i="147"/>
  <c r="G182" i="147"/>
  <c r="F182" i="147"/>
  <c r="E182" i="147"/>
  <c r="D182" i="147"/>
  <c r="B180" i="147"/>
  <c r="B179" i="147"/>
  <c r="B178" i="147"/>
  <c r="B176" i="147"/>
  <c r="B175" i="147"/>
  <c r="B174" i="147"/>
  <c r="B173" i="147"/>
  <c r="B172" i="147"/>
  <c r="B171" i="147"/>
  <c r="B170" i="147"/>
  <c r="B169" i="147"/>
  <c r="B168" i="147"/>
  <c r="B167" i="147"/>
  <c r="B166" i="147"/>
  <c r="B165" i="147"/>
  <c r="B164" i="147"/>
  <c r="B163" i="147"/>
  <c r="B162" i="147"/>
  <c r="B161" i="147"/>
  <c r="B160" i="147"/>
  <c r="B159" i="147"/>
  <c r="B158" i="147"/>
  <c r="B157" i="147"/>
  <c r="B156" i="147"/>
  <c r="B155" i="147"/>
  <c r="B154" i="147"/>
  <c r="B153" i="147"/>
  <c r="B152" i="147"/>
  <c r="B151" i="147"/>
  <c r="B150" i="147"/>
  <c r="B149" i="147"/>
  <c r="B148" i="147"/>
  <c r="B147" i="147"/>
  <c r="B146" i="147"/>
  <c r="B145" i="147"/>
  <c r="B144" i="147"/>
  <c r="B143" i="147"/>
  <c r="B142" i="147"/>
  <c r="B141" i="147"/>
  <c r="B140" i="147"/>
  <c r="B139" i="147"/>
  <c r="B138" i="147"/>
  <c r="B137" i="147"/>
  <c r="B136" i="147"/>
  <c r="B135" i="147"/>
  <c r="B134" i="147"/>
  <c r="B133" i="147"/>
  <c r="B132" i="147"/>
  <c r="B131" i="147"/>
  <c r="B130" i="147"/>
  <c r="B129" i="147"/>
  <c r="B128" i="147"/>
  <c r="B127" i="147"/>
  <c r="B126" i="147"/>
  <c r="B125" i="147"/>
  <c r="B124" i="147"/>
  <c r="B123" i="147"/>
  <c r="B122" i="147"/>
  <c r="B121" i="147"/>
  <c r="B119" i="147"/>
  <c r="B118" i="147"/>
  <c r="B117" i="147"/>
  <c r="B116" i="147"/>
  <c r="B115" i="147"/>
  <c r="B114" i="147"/>
  <c r="B113" i="147"/>
  <c r="B112" i="147"/>
  <c r="B111" i="147"/>
  <c r="B110" i="147"/>
  <c r="B109" i="147"/>
  <c r="B108" i="147"/>
  <c r="B107" i="147"/>
  <c r="B106" i="147"/>
  <c r="B105" i="147"/>
  <c r="B104" i="147"/>
  <c r="B103" i="147"/>
  <c r="B102" i="147"/>
  <c r="B101" i="147"/>
  <c r="B100" i="147"/>
  <c r="B99" i="147"/>
  <c r="B98" i="147"/>
  <c r="B97" i="147"/>
  <c r="B95" i="147"/>
  <c r="B94" i="147"/>
  <c r="B93" i="147"/>
  <c r="B92" i="147"/>
  <c r="B91" i="147"/>
  <c r="B90" i="147"/>
  <c r="B89" i="147"/>
  <c r="B88" i="147"/>
  <c r="B87" i="147"/>
  <c r="B86" i="147"/>
  <c r="B85" i="147"/>
  <c r="B83" i="147"/>
  <c r="B82" i="147"/>
  <c r="B81" i="147"/>
  <c r="B80" i="147"/>
  <c r="B79" i="147"/>
  <c r="B78" i="147"/>
  <c r="B77" i="147"/>
  <c r="B76" i="147"/>
  <c r="B75" i="147"/>
  <c r="B74" i="147"/>
  <c r="B73" i="147"/>
  <c r="B72" i="147"/>
  <c r="B71" i="147"/>
  <c r="B70" i="147"/>
  <c r="B69" i="147"/>
  <c r="B68" i="147"/>
  <c r="B67" i="147"/>
  <c r="B66" i="147"/>
  <c r="B65" i="147"/>
  <c r="B64" i="147"/>
  <c r="B63" i="147"/>
  <c r="B62" i="147"/>
  <c r="B61" i="147"/>
  <c r="B60" i="147"/>
  <c r="B59" i="147"/>
  <c r="B58" i="147"/>
  <c r="B57" i="147"/>
  <c r="B56" i="147"/>
  <c r="B55" i="147"/>
  <c r="B54" i="147"/>
  <c r="B53" i="147"/>
  <c r="B52" i="147"/>
  <c r="B51" i="147"/>
  <c r="B50" i="147"/>
  <c r="B49" i="147"/>
  <c r="B48" i="147"/>
  <c r="B47" i="147"/>
  <c r="B46" i="147"/>
  <c r="B45" i="147"/>
  <c r="B44" i="147"/>
  <c r="B43" i="147"/>
  <c r="B42" i="147"/>
  <c r="B40" i="147"/>
  <c r="B39" i="147"/>
  <c r="B38" i="147"/>
  <c r="B37" i="147"/>
  <c r="B36" i="147"/>
  <c r="B35" i="147"/>
  <c r="B34" i="147"/>
  <c r="B33" i="147"/>
  <c r="B32" i="147"/>
  <c r="B31" i="147"/>
  <c r="B30" i="147"/>
  <c r="B29" i="147"/>
  <c r="B28" i="147"/>
  <c r="B27" i="147"/>
  <c r="B26" i="147"/>
  <c r="B25" i="147"/>
  <c r="B24" i="147"/>
  <c r="B23" i="147"/>
  <c r="B22" i="147"/>
  <c r="B21" i="147"/>
  <c r="B20" i="147"/>
  <c r="B19" i="147"/>
  <c r="B18" i="147"/>
  <c r="B17" i="147"/>
  <c r="B16" i="147"/>
  <c r="B15" i="147"/>
  <c r="B14" i="147"/>
  <c r="B13" i="147"/>
  <c r="B12" i="147"/>
  <c r="B11" i="147"/>
  <c r="B10" i="147"/>
  <c r="B9" i="147"/>
  <c r="B8" i="147"/>
  <c r="G180" i="146"/>
  <c r="F180" i="146"/>
  <c r="E180" i="146"/>
  <c r="I179" i="146"/>
  <c r="H179" i="146"/>
  <c r="L177" i="146"/>
  <c r="K177" i="146"/>
  <c r="I172" i="145"/>
  <c r="H172" i="145"/>
  <c r="I173" i="145" l="1"/>
  <c r="M177" i="146"/>
  <c r="I180" i="146"/>
  <c r="I183" i="147"/>
  <c r="L182" i="147"/>
  <c r="BQ177" i="257" l="1"/>
  <c r="BS178" i="257" l="1"/>
  <c r="BS179" i="257" s="1"/>
  <c r="BQ175" i="257"/>
  <c r="W175" i="258"/>
  <c r="X175" i="258"/>
  <c r="W176" i="258" l="1"/>
  <c r="W199" i="258" s="1"/>
  <c r="AH175" i="258"/>
  <c r="Y175" i="258"/>
  <c r="X176" i="258"/>
  <c r="X199" i="258" s="1"/>
  <c r="AI175" i="258"/>
  <c r="BQ176" i="257"/>
  <c r="BQ178" i="257"/>
  <c r="AI176" i="258" l="1"/>
  <c r="AI199" i="258" s="1"/>
  <c r="Y176" i="258"/>
  <c r="Y199" i="258" s="1"/>
  <c r="AH176" i="258"/>
  <c r="AH199" i="258" s="1"/>
  <c r="AJ175" i="258"/>
  <c r="AG200" i="258"/>
  <c r="AG202" i="258" l="1"/>
  <c r="AG201" i="258"/>
  <c r="BQ175" i="258"/>
  <c r="AJ176" i="258"/>
  <c r="AJ199" i="258" s="1"/>
  <c r="AG204" i="257"/>
  <c r="AJ200" i="258"/>
  <c r="BQ200" i="258" s="1"/>
  <c r="AG206" i="258" l="1"/>
  <c r="AJ201" i="258"/>
  <c r="AJ204" i="257"/>
  <c r="AH204" i="257"/>
  <c r="AG205" i="257"/>
  <c r="BQ204" i="257" l="1"/>
  <c r="AJ205" i="257"/>
  <c r="BQ173" i="258" l="1"/>
  <c r="Y200" i="258" l="1"/>
  <c r="Y204" i="257"/>
  <c r="Y205" i="257" l="1"/>
  <c r="AJ206" i="257"/>
  <c r="AJ202" i="258"/>
  <c r="Y201" i="258"/>
  <c r="AG206" i="257"/>
  <c r="AG210" i="257" s="1"/>
  <c r="V205" i="25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</author>
  </authors>
  <commentList>
    <comment ref="A173" authorId="0" shapeId="0" xr:uid="{2AA0A4D5-07B7-41BC-A690-5D756243A367}">
      <text>
        <r>
          <rPr>
            <b/>
            <sz val="9"/>
            <color indexed="81"/>
            <rFont val="Tahoma"/>
            <family val="2"/>
          </rPr>
          <t>15-01-00
01-17-06</t>
        </r>
      </text>
    </comment>
  </commentList>
</comments>
</file>

<file path=xl/sharedStrings.xml><?xml version="1.0" encoding="utf-8"?>
<sst xmlns="http://schemas.openxmlformats.org/spreadsheetml/2006/main" count="3870" uniqueCount="1881">
  <si>
    <t>0101-00</t>
  </si>
  <si>
    <t>0102-01</t>
  </si>
  <si>
    <t>0102-02</t>
  </si>
  <si>
    <t>0102-03</t>
  </si>
  <si>
    <t>0102-09</t>
  </si>
  <si>
    <t>0102-11</t>
  </si>
  <si>
    <t>0102-17</t>
  </si>
  <si>
    <t>0102-20</t>
  </si>
  <si>
    <t>0102-21</t>
  </si>
  <si>
    <t>0102-22</t>
  </si>
  <si>
    <t>0102-24</t>
  </si>
  <si>
    <t>0102-33</t>
  </si>
  <si>
    <t>0102-35</t>
  </si>
  <si>
    <t>0102-36</t>
  </si>
  <si>
    <t>0102-37</t>
  </si>
  <si>
    <t>0103-01</t>
  </si>
  <si>
    <t>0103-02</t>
  </si>
  <si>
    <t>0103-03</t>
  </si>
  <si>
    <t>0105-00</t>
  </si>
  <si>
    <t>0106-00</t>
  </si>
  <si>
    <t>0107-00</t>
  </si>
  <si>
    <t>0108-00</t>
  </si>
  <si>
    <t>0109-00</t>
  </si>
  <si>
    <t>0110-00</t>
  </si>
  <si>
    <t>0111-01</t>
  </si>
  <si>
    <t>0111-02</t>
  </si>
  <si>
    <t>0111-03</t>
  </si>
  <si>
    <t>0112-00</t>
  </si>
  <si>
    <t>0114-00</t>
  </si>
  <si>
    <t>0115-00</t>
  </si>
  <si>
    <t>0116-01</t>
  </si>
  <si>
    <t>0116-02</t>
  </si>
  <si>
    <t>0116-05</t>
  </si>
  <si>
    <t>0116-06</t>
  </si>
  <si>
    <t>0116-08</t>
  </si>
  <si>
    <t>0116-09</t>
  </si>
  <si>
    <t>F</t>
  </si>
  <si>
    <t>0117-01</t>
  </si>
  <si>
    <t>FINISHED GOODS - FILAMENT YARN</t>
  </si>
  <si>
    <t>0117-02</t>
  </si>
  <si>
    <t>0117-03</t>
  </si>
  <si>
    <t>FINISHED GOODS - GREY FABRIC</t>
  </si>
  <si>
    <t>0117-04</t>
  </si>
  <si>
    <t>0117-06</t>
  </si>
  <si>
    <t>ALLOWANCE FOR LOSS ON DECL INV</t>
  </si>
  <si>
    <t>0118-01</t>
  </si>
  <si>
    <t>0118-02</t>
  </si>
  <si>
    <t>0118-04</t>
  </si>
  <si>
    <t>WORK IN PROCESS - FILAMENT YARN</t>
  </si>
  <si>
    <t>0118-05</t>
  </si>
  <si>
    <t>0118-06</t>
  </si>
  <si>
    <t>0118-07</t>
  </si>
  <si>
    <t>0118-08</t>
  </si>
  <si>
    <t>0118-09</t>
  </si>
  <si>
    <t>0118-10</t>
  </si>
  <si>
    <t>0118-11</t>
  </si>
  <si>
    <t>0118-12</t>
  </si>
  <si>
    <t>0119-00</t>
  </si>
  <si>
    <t>0119-06</t>
  </si>
  <si>
    <t>0120-00</t>
  </si>
  <si>
    <t>0120-01</t>
  </si>
  <si>
    <t>0120-06</t>
  </si>
  <si>
    <t>ALLOWANCE FOR LOSS ON FACTORY SUPPLIES</t>
  </si>
  <si>
    <t>0121-00</t>
  </si>
  <si>
    <t>0122-00</t>
  </si>
  <si>
    <t>0123-00</t>
  </si>
  <si>
    <t>0126-00</t>
  </si>
  <si>
    <t>0202-00</t>
  </si>
  <si>
    <t>0203-00</t>
  </si>
  <si>
    <t>0204-01</t>
  </si>
  <si>
    <t>0210-00</t>
  </si>
  <si>
    <t>0210-01</t>
  </si>
  <si>
    <t>0210-02</t>
  </si>
  <si>
    <t>0301-00</t>
  </si>
  <si>
    <t>0302-00</t>
  </si>
  <si>
    <t>0303-00</t>
  </si>
  <si>
    <t>0304-00</t>
  </si>
  <si>
    <t>0305-00</t>
  </si>
  <si>
    <t>0306-00</t>
  </si>
  <si>
    <t>0307-00</t>
  </si>
  <si>
    <t>0308-00</t>
  </si>
  <si>
    <t>0309-00</t>
  </si>
  <si>
    <t>0310-00</t>
  </si>
  <si>
    <t>0311-00</t>
  </si>
  <si>
    <t>0313-00</t>
  </si>
  <si>
    <t>0314-00</t>
  </si>
  <si>
    <t>0314-01</t>
  </si>
  <si>
    <t>ALLOW FOR LOSS ON EQUIPMENT AND ACCESSORIES</t>
  </si>
  <si>
    <t>0320-00</t>
  </si>
  <si>
    <t>0403-00</t>
  </si>
  <si>
    <t>0501-00</t>
  </si>
  <si>
    <t>0503-00</t>
  </si>
  <si>
    <t>0504-00</t>
  </si>
  <si>
    <t>0505-00</t>
  </si>
  <si>
    <t>0505-05</t>
  </si>
  <si>
    <t>0507-00</t>
  </si>
  <si>
    <t>0509-00</t>
  </si>
  <si>
    <t>0511-00</t>
  </si>
  <si>
    <t>0514-00</t>
  </si>
  <si>
    <t>0517-00</t>
  </si>
  <si>
    <t>0518-01</t>
  </si>
  <si>
    <t>0519-00</t>
  </si>
  <si>
    <t>0520-00</t>
  </si>
  <si>
    <t>0522-00</t>
  </si>
  <si>
    <t>0604-00</t>
  </si>
  <si>
    <t>0605-00</t>
  </si>
  <si>
    <t>0801-00</t>
  </si>
  <si>
    <t>0802-00</t>
  </si>
  <si>
    <t>0802-01</t>
  </si>
  <si>
    <t>0802-03</t>
  </si>
  <si>
    <t>0802-04</t>
  </si>
  <si>
    <t>0805-00</t>
  </si>
  <si>
    <t>0901-01</t>
  </si>
  <si>
    <t>0901-02</t>
  </si>
  <si>
    <t>0901-03</t>
  </si>
  <si>
    <t>0902-01</t>
  </si>
  <si>
    <t>0902-02</t>
  </si>
  <si>
    <t>0902-03</t>
  </si>
  <si>
    <t>0903-00</t>
  </si>
  <si>
    <t>0904-02</t>
  </si>
  <si>
    <t>0904-03</t>
  </si>
  <si>
    <t>0904-04</t>
  </si>
  <si>
    <t>X1</t>
  </si>
  <si>
    <t>1001-01</t>
  </si>
  <si>
    <t>1001-02</t>
  </si>
  <si>
    <t>1001-03</t>
  </si>
  <si>
    <t>1001-04</t>
  </si>
  <si>
    <t>โอนเป็นค่าตอบแทนผู้บริหาร)</t>
  </si>
  <si>
    <t>1002-03</t>
  </si>
  <si>
    <t>1002-04</t>
  </si>
  <si>
    <t>X2</t>
  </si>
  <si>
    <t>1201-00</t>
  </si>
  <si>
    <t>1205-00</t>
  </si>
  <si>
    <t>1206-00</t>
  </si>
  <si>
    <t>1207-00</t>
  </si>
  <si>
    <t>1208-00</t>
  </si>
  <si>
    <t>1209-01</t>
  </si>
  <si>
    <t>1209-02</t>
  </si>
  <si>
    <t>1210-00</t>
  </si>
  <si>
    <t>1211-00</t>
  </si>
  <si>
    <t>1212-00</t>
  </si>
  <si>
    <t>1213-00</t>
  </si>
  <si>
    <t>1215-00</t>
  </si>
  <si>
    <t>1216-00</t>
  </si>
  <si>
    <t>1217-00</t>
  </si>
  <si>
    <t>1301-00</t>
  </si>
  <si>
    <t>1303-00</t>
  </si>
  <si>
    <t>1305-00</t>
  </si>
  <si>
    <t>1306-00</t>
  </si>
  <si>
    <t>1308-00</t>
  </si>
  <si>
    <t>1309-00</t>
  </si>
  <si>
    <t>1310-00</t>
  </si>
  <si>
    <t>1311-00</t>
  </si>
  <si>
    <t>1312-00</t>
  </si>
  <si>
    <t>1313-00</t>
  </si>
  <si>
    <t>1314-00</t>
  </si>
  <si>
    <t>1315-00</t>
  </si>
  <si>
    <t>1316-00</t>
  </si>
  <si>
    <t>1317-00</t>
  </si>
  <si>
    <t>1318-00</t>
  </si>
  <si>
    <t>1319-00</t>
  </si>
  <si>
    <t>1321-00</t>
  </si>
  <si>
    <t>1322-00</t>
  </si>
  <si>
    <t>1324-00</t>
  </si>
  <si>
    <t>1325-00</t>
  </si>
  <si>
    <t>1326-00</t>
  </si>
  <si>
    <t>1327-00</t>
  </si>
  <si>
    <t>1328-00</t>
  </si>
  <si>
    <t>1331-00</t>
  </si>
  <si>
    <t>1332-00</t>
  </si>
  <si>
    <t>1333-00</t>
  </si>
  <si>
    <t>1334-00</t>
  </si>
  <si>
    <t>1401-00</t>
  </si>
  <si>
    <t>1402-00</t>
  </si>
  <si>
    <t>1403-00</t>
  </si>
  <si>
    <t>1501-00</t>
  </si>
  <si>
    <t>1502-00</t>
  </si>
  <si>
    <t>1503-00</t>
  </si>
  <si>
    <t>1504-00</t>
  </si>
  <si>
    <t>1506-00</t>
  </si>
  <si>
    <t>1602-00</t>
  </si>
  <si>
    <t>1701-00</t>
  </si>
  <si>
    <t>1701-01</t>
  </si>
  <si>
    <t>1702-00</t>
  </si>
  <si>
    <t>1802-00</t>
  </si>
  <si>
    <t>หน้า   :        1</t>
  </si>
  <si>
    <t>------------------</t>
  </si>
  <si>
    <t>-----------------</t>
  </si>
  <si>
    <t>าต้นงวด</t>
  </si>
  <si>
    <t xml:space="preserve">            ยอดเปล</t>
  </si>
  <si>
    <t>ี่ยนแปลง</t>
  </si>
  <si>
    <t xml:space="preserve">           ยอดคงเห</t>
  </si>
  <si>
    <t>ลือสิ้นงวด</t>
  </si>
  <si>
    <t xml:space="preserve">        เดบิท</t>
  </si>
  <si>
    <t xml:space="preserve">       เครดิต</t>
  </si>
  <si>
    <t xml:space="preserve">  13-01-00</t>
  </si>
  <si>
    <t xml:space="preserve">  13-03-00</t>
  </si>
  <si>
    <t xml:space="preserve">  13-06-00</t>
  </si>
  <si>
    <t xml:space="preserve">  13-08-00</t>
  </si>
  <si>
    <t xml:space="preserve">  13-09-00</t>
  </si>
  <si>
    <t xml:space="preserve">  13-10-00</t>
  </si>
  <si>
    <t xml:space="preserve">  13-11-00</t>
  </si>
  <si>
    <t xml:space="preserve">  13-12-00</t>
  </si>
  <si>
    <t xml:space="preserve">  13-13-00</t>
  </si>
  <si>
    <t xml:space="preserve">  13-14-00</t>
  </si>
  <si>
    <t xml:space="preserve">  13-15-00</t>
  </si>
  <si>
    <t xml:space="preserve">  13-16-00</t>
  </si>
  <si>
    <t xml:space="preserve">  13-17-00</t>
  </si>
  <si>
    <t xml:space="preserve">  13-18-00</t>
  </si>
  <si>
    <t xml:space="preserve">  13-19-00</t>
  </si>
  <si>
    <t xml:space="preserve">  13-21-00</t>
  </si>
  <si>
    <t xml:space="preserve">  13-22-00</t>
  </si>
  <si>
    <t xml:space="preserve">  13-24-00</t>
  </si>
  <si>
    <t xml:space="preserve">  13-25-00</t>
  </si>
  <si>
    <t xml:space="preserve">  13-26-00</t>
  </si>
  <si>
    <t xml:space="preserve">  13-27-00</t>
  </si>
  <si>
    <t xml:space="preserve">  13-28-00</t>
  </si>
  <si>
    <t xml:space="preserve">  13-31-00</t>
  </si>
  <si>
    <t xml:space="preserve">  13-32-00</t>
  </si>
  <si>
    <t xml:space="preserve">  13-33-00</t>
  </si>
  <si>
    <t xml:space="preserve">  14-03-00</t>
  </si>
  <si>
    <t xml:space="preserve">  15-02-00</t>
  </si>
  <si>
    <t xml:space="preserve">  15-03-00</t>
  </si>
  <si>
    <t xml:space="preserve">  15-04-00</t>
  </si>
  <si>
    <t xml:space="preserve">  15-06-00</t>
  </si>
  <si>
    <t xml:space="preserve">  16-02-00</t>
  </si>
  <si>
    <t xml:space="preserve">  18-02-00</t>
  </si>
  <si>
    <t>ต้นงวด</t>
  </si>
  <si>
    <t xml:space="preserve">  14-02-00</t>
  </si>
  <si>
    <t>ASIA FIBER P</t>
  </si>
  <si>
    <t>UBLIC COMPANY LIMITED</t>
  </si>
  <si>
    <t xml:space="preserve"> _x001B_W</t>
  </si>
  <si>
    <t>------------</t>
  </si>
  <si>
    <t xml:space="preserve">  เลขที่บัญช</t>
  </si>
  <si>
    <t>ี     แผนก              ชื่อบัญชี</t>
  </si>
  <si>
    <t xml:space="preserve">            CASH ON HAND</t>
  </si>
  <si>
    <t xml:space="preserve">            CASH IN BBL (H.O.)</t>
  </si>
  <si>
    <t xml:space="preserve">            CASH IN BBL (SURAWONG)</t>
  </si>
  <si>
    <t xml:space="preserve">            CASH IN BBL (S/A)</t>
  </si>
  <si>
    <t xml:space="preserve">            CASH IN KBANK (SILOM)</t>
  </si>
  <si>
    <t xml:space="preserve">            CASH IN THANACHART BANK (H.O.)</t>
  </si>
  <si>
    <t xml:space="preserve">            CASH IN THANACHART BANK (BANGPOO)</t>
  </si>
  <si>
    <t xml:space="preserve">            CASH IN SCB (SURAWONG)</t>
  </si>
  <si>
    <t xml:space="preserve">            CASH IN SCB (S/A)</t>
  </si>
  <si>
    <t xml:space="preserve">            CASH IN SCB (SURAWONG) US$</t>
  </si>
  <si>
    <t xml:space="preserve">            CASH IN BAY (H.O.)</t>
  </si>
  <si>
    <t xml:space="preserve">            CASH IN UOB RADANASIN (H.O.)</t>
  </si>
  <si>
    <t xml:space="preserve">            CASH IN SCB(SURAWONG) US$(DEPOSIT)</t>
  </si>
  <si>
    <t xml:space="preserve">            CASH IN TMB(CURRENT)</t>
  </si>
  <si>
    <t xml:space="preserve">            CASH IN TMB(S/A)</t>
  </si>
  <si>
    <t xml:space="preserve">            PETTY CASH-PLANT ACCOUNT</t>
  </si>
  <si>
    <t xml:space="preserve">            PETTY CASH-CASHIER</t>
  </si>
  <si>
    <t xml:space="preserve">            PETTY CASH-G.A.</t>
  </si>
  <si>
    <t xml:space="preserve">            SHORT TERM INVESTMENT</t>
  </si>
  <si>
    <t xml:space="preserve">            TAX COUPONS</t>
  </si>
  <si>
    <t xml:space="preserve">            NOTE RECEIVABLE-TRADE</t>
  </si>
  <si>
    <t xml:space="preserve">            ALLOW FOR DOUBTFUL A/C - NR</t>
  </si>
  <si>
    <t xml:space="preserve">            ACCOUNTS RECEIVABLE-TRADE</t>
  </si>
  <si>
    <t xml:space="preserve">            ALLOW FOR DOUBTFUL A/C - AR</t>
  </si>
  <si>
    <t xml:space="preserve">            VAT RECEIVABLE</t>
  </si>
  <si>
    <t xml:space="preserve">            ACCOUNTS RECEIVABLE (EXPORT)</t>
  </si>
  <si>
    <t xml:space="preserve">            OTHER ACCRUED INCOMES</t>
  </si>
  <si>
    <t xml:space="preserve">            IMPORT DUTY/TAX REFUNDABLE</t>
  </si>
  <si>
    <t xml:space="preserve">            ADV FOR WITHHOLDING TAXES</t>
  </si>
  <si>
    <t xml:space="preserve">            ADV FOR SUPPLIES</t>
  </si>
  <si>
    <t xml:space="preserve">            ADV FOR MISCELLANEOUS</t>
  </si>
  <si>
    <t xml:space="preserve">            VAT-PURCHASES</t>
  </si>
  <si>
    <t xml:space="preserve">            ADV WITHHOLDING TAX FOR BANK</t>
  </si>
  <si>
    <t xml:space="preserve">            SHORT-TERM LOAN TO EMPLOYEES</t>
  </si>
  <si>
    <t xml:space="preserve">            FINISHED GOODS - FILAMENT YARN</t>
  </si>
  <si>
    <t xml:space="preserve">            FINISHED GOODS - STRETCH YARN</t>
  </si>
  <si>
    <t xml:space="preserve">            FINISHED GOODS - GREY FABRIC</t>
  </si>
  <si>
    <t xml:space="preserve">            FINISHED GOODS DYED AND FIN FAB.</t>
  </si>
  <si>
    <t xml:space="preserve">            ALLOWANCE FOR LOSS ON DECL INV</t>
  </si>
  <si>
    <t xml:space="preserve">            WORK IN PROCESS - CAPROLACTAM</t>
  </si>
  <si>
    <t xml:space="preserve">            WORK IN PROCESS - CHEMICAL</t>
  </si>
  <si>
    <t xml:space="preserve">            WORK IN PROCESS - FILAMENT YARN</t>
  </si>
  <si>
    <t xml:space="preserve">            WORK IN PROCESS - STRETCHT YARN</t>
  </si>
  <si>
    <t xml:space="preserve">            WORK IN PROCESS - WEAVING FAB.</t>
  </si>
  <si>
    <t xml:space="preserve">            WORK IN PROCESS - DYE AND FIN FAB</t>
  </si>
  <si>
    <t xml:space="preserve">            WORK IN PROCESS - POLYESTER</t>
  </si>
  <si>
    <t xml:space="preserve">            WORK IN PROCESS - DIRECT LABOUR</t>
  </si>
  <si>
    <t xml:space="preserve">            WORK IN PROCESS - MANUFAC EXP.</t>
  </si>
  <si>
    <t xml:space="preserve">            WORK IN PROCESS - PACKING EXP.</t>
  </si>
  <si>
    <t xml:space="preserve">            WORK IN PROCESS - CHEMICAL &amp; DYESTUFF</t>
  </si>
  <si>
    <t xml:space="preserve">            RAW MATERIAL</t>
  </si>
  <si>
    <t xml:space="preserve">            ALLOWANCE FOR LOSS OF RAW MATERIALS</t>
  </si>
  <si>
    <t xml:space="preserve">            FACTORY SUPPLIES</t>
  </si>
  <si>
    <t xml:space="preserve">            FACTORY SUPPLIES-Spare Parts</t>
  </si>
  <si>
    <t xml:space="preserve">            ALLOWANCE FOR LOSS ON FACTORY SUPPLIES</t>
  </si>
  <si>
    <t xml:space="preserve">            INVENTORIES IN TRANSIT</t>
  </si>
  <si>
    <t xml:space="preserve">            PREPAID EXPENSES</t>
  </si>
  <si>
    <t xml:space="preserve">            PREPAID INSURANCE</t>
  </si>
  <si>
    <t xml:space="preserve">            DEFERRED INTEREST</t>
  </si>
  <si>
    <t xml:space="preserve">            INV IN CRYOTHAI</t>
  </si>
  <si>
    <t xml:space="preserve">            INVESTMENT IN THAI CAPROLACTAM</t>
  </si>
  <si>
    <t xml:space="preserve">            ALLOWANCE FOR DECLINE VALUE OF INVESTEMENT</t>
  </si>
  <si>
    <t xml:space="preserve">            INVESTMENT PROPERTY</t>
  </si>
  <si>
    <t xml:space="preserve">            ALLOW FOR DEP. INVESTMENT PROPERTY</t>
  </si>
  <si>
    <t xml:space="preserve">            INVESTMENT PROPERTY -IN PROGRESS</t>
  </si>
  <si>
    <t xml:space="preserve">            LAND</t>
  </si>
  <si>
    <t xml:space="preserve">            BUILDING</t>
  </si>
  <si>
    <t xml:space="preserve">            ALLOW FOR DEP. - BUILDINGS</t>
  </si>
  <si>
    <t xml:space="preserve">            BUILDING IMPROVEMENT</t>
  </si>
  <si>
    <t xml:space="preserve">            ALLOW FOR DEP. BUILD. IMPROV.</t>
  </si>
  <si>
    <t xml:space="preserve">            PLANT MACHINERY AND EQUIPMENT</t>
  </si>
  <si>
    <t xml:space="preserve">            ALLOW DEP. - PLANT M/C AND EQUIP</t>
  </si>
  <si>
    <t xml:space="preserve">            FURNITURE AND OFFICE EQUIPMENT</t>
  </si>
  <si>
    <t xml:space="preserve">            ALLOW DEP. - FUR AND OFFICE EQUIP</t>
  </si>
  <si>
    <t xml:space="preserve">            TRANSPORTATION EQUIPMENT</t>
  </si>
  <si>
    <t xml:space="preserve">            ALLOW FOR DEP. - TRANS. EQUIP.</t>
  </si>
  <si>
    <t xml:space="preserve">            EQUIPMENT AND ACCESSORIES</t>
  </si>
  <si>
    <t xml:space="preserve">            ALLOW FOR LOSS ON EQUIPMENT AND ACCESSORIES</t>
  </si>
  <si>
    <t xml:space="preserve">            LICENSE AND ROYALTY CONTRACTS</t>
  </si>
  <si>
    <t xml:space="preserve">            DEPOSITS</t>
  </si>
  <si>
    <t xml:space="preserve">            TAXES PAYABLE</t>
  </si>
  <si>
    <t xml:space="preserve">            WITHHOLDING TAX PAYABLE</t>
  </si>
  <si>
    <t xml:space="preserve">            ACCOUNT PAYABLE-TRADE</t>
  </si>
  <si>
    <t xml:space="preserve">            ACCOUNT PAYABLE-IMPORT</t>
  </si>
  <si>
    <t xml:space="preserve">            ACCRUED EXPENSES</t>
  </si>
  <si>
    <t xml:space="preserve">            ACCRUED SALARIES AND WAGES</t>
  </si>
  <si>
    <t xml:space="preserve">            ACCRUED COMMISSION</t>
  </si>
  <si>
    <t xml:space="preserve">            NOTE PAYABLE</t>
  </si>
  <si>
    <t xml:space="preserve">            SHORT - TERM DEBTS</t>
  </si>
  <si>
    <t xml:space="preserve">            LIABILITIES UNDER FINANCIAL LEASE AGREEMENTS</t>
  </si>
  <si>
    <t xml:space="preserve">            PROPOSED DIVIDENDS</t>
  </si>
  <si>
    <t xml:space="preserve">            TEMPORARY RECEIPT</t>
  </si>
  <si>
    <t xml:space="preserve">            ACCRUED SOCIAL WELFARE EXP.</t>
  </si>
  <si>
    <t xml:space="preserve">            EMPLOYEE BENEFIT OBLIGATIONS</t>
  </si>
  <si>
    <t xml:space="preserve">            DEFERRED TAX LIABILITIES</t>
  </si>
  <si>
    <t xml:space="preserve">            CAPITAL SHARES</t>
  </si>
  <si>
    <t xml:space="preserve">            CAPITAL SURPLUS</t>
  </si>
  <si>
    <t xml:space="preserve">            REVALUATION INCREAMENT IN LAND</t>
  </si>
  <si>
    <t xml:space="preserve">            UNREALIZED GAIN (LOSS) FROM VALUE OF INVESTMENTS</t>
  </si>
  <si>
    <t xml:space="preserve">            ACTUARIAL GAIN(LOSS) ON DEFINED EMPLOYEE BENEFIT</t>
  </si>
  <si>
    <t xml:space="preserve">            RETAINED EARNINGS</t>
  </si>
  <si>
    <t xml:space="preserve">            SALES - FILAMENT YARN</t>
  </si>
  <si>
    <t xml:space="preserve">            SALES - STRETCH YARN</t>
  </si>
  <si>
    <t xml:space="preserve">            SALES - TAFFETA</t>
  </si>
  <si>
    <t xml:space="preserve">            SALES - EXPORT (F.O.B)</t>
  </si>
  <si>
    <t xml:space="preserve">            SALES - EXPORT (Insurance)</t>
  </si>
  <si>
    <t xml:space="preserve">            SALES - EXPORT (Freight)</t>
  </si>
  <si>
    <t xml:space="preserve">            PROCESSING SERVICE</t>
  </si>
  <si>
    <t xml:space="preserve">            SALES RETURN - STRETCH YARN</t>
  </si>
  <si>
    <t xml:space="preserve">            SALES RETURN - TAFFETA</t>
  </si>
  <si>
    <t xml:space="preserve">            COST OF GOODS SOLD FY</t>
  </si>
  <si>
    <t xml:space="preserve">            COST OF GOODS SOLD SY</t>
  </si>
  <si>
    <t xml:space="preserve">            COST OF GOODS SOLD GREY FABRIC</t>
  </si>
  <si>
    <t xml:space="preserve">            COST OF GOODS SOLD DYED FABRIC</t>
  </si>
  <si>
    <t xml:space="preserve">            COST OF FINISHING SERVICE</t>
  </si>
  <si>
    <t xml:space="preserve">            COST DYE AND FIN. SERVICE</t>
  </si>
  <si>
    <t xml:space="preserve">            SALARY AND WAGES</t>
  </si>
  <si>
    <t xml:space="preserve">            TRAVELLING EXPENSES</t>
  </si>
  <si>
    <t xml:space="preserve">            AUTOMOBILE EXPENSES</t>
  </si>
  <si>
    <t xml:space="preserve">            ENTERTAINMENT</t>
  </si>
  <si>
    <t xml:space="preserve">            DELIVERY EXPENSES -Local</t>
  </si>
  <si>
    <t xml:space="preserve">            DELIVERY AND SHIPPING EXPENSES -Export</t>
  </si>
  <si>
    <t xml:space="preserve">            FREIGHT OUT</t>
  </si>
  <si>
    <t xml:space="preserve">            INSURANCE PREMIUM</t>
  </si>
  <si>
    <t xml:space="preserve">            BANK CHARGE</t>
  </si>
  <si>
    <t xml:space="preserve">            COMMISSION</t>
  </si>
  <si>
    <t xml:space="preserve">            MISCELLANEOUS SELLING EXPENSES</t>
  </si>
  <si>
    <t xml:space="preserve">            SOCIAL WELFARE EXPENSES</t>
  </si>
  <si>
    <t xml:space="preserve">            EMPLOYEE BENEFIT</t>
  </si>
  <si>
    <t xml:space="preserve">            OVERTIME</t>
  </si>
  <si>
    <t xml:space="preserve">            LOCAL TRAVELLING EXPENSES</t>
  </si>
  <si>
    <t xml:space="preserve">            STATIONERY AND PRINTING</t>
  </si>
  <si>
    <t xml:space="preserve">            DUES AND SUBSCRIPTION</t>
  </si>
  <si>
    <t xml:space="preserve">            POSTAGE AND REVENUE STAMP</t>
  </si>
  <si>
    <t xml:space="preserve">            TELEPHONE AND TELEGRAPH</t>
  </si>
  <si>
    <t xml:space="preserve">            RENT</t>
  </si>
  <si>
    <t xml:space="preserve">            ELECTRICTIY AND WATER</t>
  </si>
  <si>
    <t xml:space="preserve">            AUTO EXP. - REPAIR</t>
  </si>
  <si>
    <t xml:space="preserve">            AUTO EXP. - GASOLINE</t>
  </si>
  <si>
    <t xml:space="preserve">            REPAIR AND MAINTENANCE</t>
  </si>
  <si>
    <t xml:space="preserve">            TAXES</t>
  </si>
  <si>
    <t xml:space="preserve">            ADVERTISING</t>
  </si>
  <si>
    <t xml:space="preserve">            PROFESSIONAL FEES</t>
  </si>
  <si>
    <t xml:space="preserve">            GENERAL EXPENSES</t>
  </si>
  <si>
    <t xml:space="preserve">            DONATION</t>
  </si>
  <si>
    <t xml:space="preserve">            EMPLOYEE WELFARE</t>
  </si>
  <si>
    <t xml:space="preserve">            DIRECTOR FEE</t>
  </si>
  <si>
    <t xml:space="preserve">            DEPRECIATION</t>
  </si>
  <si>
    <t xml:space="preserve">            SOCIAL WELFARE EXPENSE</t>
  </si>
  <si>
    <t xml:space="preserve">            LOSS ON DECLINE VALUE OF INVT</t>
  </si>
  <si>
    <t xml:space="preserve">            EMPLOYEE COMPENSATION</t>
  </si>
  <si>
    <t xml:space="preserve">            DIVIDEND INCOME</t>
  </si>
  <si>
    <t xml:space="preserve">            MISCELLANEOUS INCOME</t>
  </si>
  <si>
    <t xml:space="preserve">            INTEREST EXPENSES</t>
  </si>
  <si>
    <t xml:space="preserve">            FINE</t>
  </si>
  <si>
    <t xml:space="preserve">            NON - TAXABLE EXPENSES</t>
  </si>
  <si>
    <t xml:space="preserve">            P/L ON FOREIGN EXCHANGE - OTHS.</t>
  </si>
  <si>
    <t xml:space="preserve">  17-01-01</t>
  </si>
  <si>
    <t xml:space="preserve">            P/L ON DISPOSAL OF TEMPORARY INVESTMENTS</t>
  </si>
  <si>
    <t xml:space="preserve">            DEFERRED TAX</t>
  </si>
  <si>
    <t>AC Code</t>
  </si>
  <si>
    <t>Name</t>
  </si>
  <si>
    <t>Ref</t>
  </si>
  <si>
    <t>Per Book</t>
  </si>
  <si>
    <t>Per Audit</t>
  </si>
  <si>
    <t>Total</t>
  </si>
  <si>
    <t>Item  No.</t>
  </si>
  <si>
    <t>W/P</t>
  </si>
  <si>
    <t>A/C code</t>
  </si>
  <si>
    <t>Account name</t>
  </si>
  <si>
    <t>Dr.</t>
  </si>
  <si>
    <t>Cr.</t>
  </si>
  <si>
    <t xml:space="preserve">         PROFIT/(LOSS) ON INVESTMENT IN CAPITAL SHARES</t>
  </si>
  <si>
    <t>COMPANY : บริษัท เอเซียไฟเบอร์ จำกัด (มหาชน)</t>
  </si>
  <si>
    <t>SUBJECT    : รายการลูกค้าฝากปรับปรุง (CJE) และรายการจัดประเภทบัญชี(RJE)</t>
  </si>
  <si>
    <t>รายการ</t>
  </si>
  <si>
    <t>รวม</t>
  </si>
  <si>
    <t>Diff</t>
  </si>
  <si>
    <t xml:space="preserve">ลูกหนี้การค้า </t>
  </si>
  <si>
    <t>บริษัท ไทยฟาร์อีสต์ จำกัด</t>
  </si>
  <si>
    <t>บริษัท ที.เอฟ.อี.เทรดดิ้ง จำกัด</t>
  </si>
  <si>
    <t>บริษัท เอเซียการ์เมนต์ จำกัด</t>
  </si>
  <si>
    <t>บริษัท โรงงานส่งเสริมไทยอุตสาหกรรม จำกัด</t>
  </si>
  <si>
    <t>เงินสด</t>
  </si>
  <si>
    <t>ราคาทุน</t>
  </si>
  <si>
    <t>สินทรัพย์</t>
  </si>
  <si>
    <t>สินทรัพย์หมุนเวียน</t>
  </si>
  <si>
    <t>เงินลงทุนชั่วคราว</t>
  </si>
  <si>
    <t>ลูกหนี้การค้า</t>
  </si>
  <si>
    <t>สินทรัพย์ไม่หมุนเวียน</t>
  </si>
  <si>
    <t>รวมสินทรัพย์</t>
  </si>
  <si>
    <t>หนี้สินหมุนเวียน</t>
  </si>
  <si>
    <t>ผลต่าง</t>
  </si>
  <si>
    <t>รวมหนี้สิน</t>
  </si>
  <si>
    <t>อนุมัติรายการฝากปรับปรุงและรายการจัดประเภทบัญชีข้างต้นโดย</t>
  </si>
  <si>
    <t>ลงชื่อ.(……………………...……………….)</t>
  </si>
  <si>
    <t>ตำแหน่ง(……………………….…………………….)</t>
  </si>
  <si>
    <t>ลงวันที่ ..........................................................................</t>
  </si>
  <si>
    <t>หมายเหตุ</t>
  </si>
  <si>
    <t>สรุปรายการปรับปรุงของบริษัทฯ สำหรับปีสิ้นสุดวันที่ 30 มิถุนายน 2559 พบว่า บริษัทไม่มีรายการปรับปรุง</t>
  </si>
  <si>
    <t xml:space="preserve">แต่จะมีรายการลูกค้าฝากปรับจำนวน 13 รายการ ซึ่งส่วนใหญ่ เป็นรายการที่ ตั้งเพิ่ม(ลด)รายการในหมวดค่าใช้จ่าย,และรายได้ </t>
  </si>
  <si>
    <t>ซึ่งมูลค่าของรายการลูกค้าฝากปรับไม่มีมีสาระสำคัญ</t>
  </si>
  <si>
    <t>กำไร(ขาดทุน)ขั้นต้น</t>
  </si>
  <si>
    <t>ส่วนแบ่งกำไร(ขาดทุน)จากเงินลงทุนในบริษัทร่วม</t>
  </si>
  <si>
    <t>รายได้(ค่าใช้จ่าย)ภาษีเงินได้</t>
  </si>
  <si>
    <t>SUBJECT    : Detail ต้นทุนขาย</t>
  </si>
  <si>
    <t>Polyester</t>
  </si>
  <si>
    <t>Carprolactam</t>
  </si>
  <si>
    <t>Chemical</t>
  </si>
  <si>
    <t>Filament Yarn</t>
  </si>
  <si>
    <t>Stretch Yarn</t>
  </si>
  <si>
    <t>Weaving Fabric</t>
  </si>
  <si>
    <t>ค่าสีย้อมและเคมีภัณฑ์</t>
  </si>
  <si>
    <t>11-03-35</t>
  </si>
  <si>
    <t>Chemical &amp; Dyestuff</t>
  </si>
  <si>
    <t>11-03-36</t>
  </si>
  <si>
    <t>11-03-37</t>
  </si>
  <si>
    <t>11-03-38</t>
  </si>
  <si>
    <t>11-03-39</t>
  </si>
  <si>
    <t>1.2 รวม วัสดุสิ้นเปลืองใช้ไป(11-03-35 ถึง 39 ประเภทเคมี)</t>
  </si>
  <si>
    <t>1. รวม วัตถุดิบและวัสดุสิ้นเปลืองใช้ไป</t>
  </si>
  <si>
    <t>11-01-01</t>
  </si>
  <si>
    <t>Direct Labour - Polymerization</t>
  </si>
  <si>
    <t>11-01-02</t>
  </si>
  <si>
    <t>Direct Labour - Filament Production(Sprining)</t>
  </si>
  <si>
    <t>11-01-03</t>
  </si>
  <si>
    <t>Direct Labour - Draw Twist</t>
  </si>
  <si>
    <t>11-01-04</t>
  </si>
  <si>
    <t>Direct Labour - DTY</t>
  </si>
  <si>
    <t>11-01-05</t>
  </si>
  <si>
    <t>Direct Labour - False Twister (Texturizing)</t>
  </si>
  <si>
    <t>11-01-06</t>
  </si>
  <si>
    <t xml:space="preserve">Direct Labour - Dyeing </t>
  </si>
  <si>
    <t>11-01-07</t>
  </si>
  <si>
    <t>Direct Labour - Weaving</t>
  </si>
  <si>
    <t>11-01-08</t>
  </si>
  <si>
    <t>Direct Labour - Dyeing  &amp; Finishing</t>
  </si>
  <si>
    <t>11-01-09</t>
  </si>
  <si>
    <t>Direct Labour - TFO Hard</t>
  </si>
  <si>
    <t>11-01-10</t>
  </si>
  <si>
    <t>Direct Labour - TFO Soft</t>
  </si>
  <si>
    <t>11-01-11</t>
  </si>
  <si>
    <t>Direct Labour - Cone Winding</t>
  </si>
  <si>
    <t>2. Total Direct Labour Control</t>
  </si>
  <si>
    <t>11-03-01</t>
  </si>
  <si>
    <t xml:space="preserve">Supervision Salary(1) - FY         </t>
  </si>
  <si>
    <t>11-03-02</t>
  </si>
  <si>
    <t xml:space="preserve">Supervision Salary(2) - SY          </t>
  </si>
  <si>
    <t>11-03-03</t>
  </si>
  <si>
    <t xml:space="preserve">Supervision Salary(3) - TAF         </t>
  </si>
  <si>
    <t>11-03-04</t>
  </si>
  <si>
    <t xml:space="preserve">Supervision Salary(4) - D              </t>
  </si>
  <si>
    <t>11-03-05</t>
  </si>
  <si>
    <t xml:space="preserve">Supervision Wages (1) - FY    </t>
  </si>
  <si>
    <t>11-03-06</t>
  </si>
  <si>
    <t xml:space="preserve">Supervision  Wages (2) - SY    </t>
  </si>
  <si>
    <t>11-03-07</t>
  </si>
  <si>
    <t xml:space="preserve">Supervision  Wages (3) - TAF       </t>
  </si>
  <si>
    <t>11-03-08</t>
  </si>
  <si>
    <t xml:space="preserve">Supervision Wages (4) - D      </t>
  </si>
  <si>
    <t>3.1 Total Supervisor Salary</t>
  </si>
  <si>
    <t>11-03-09</t>
  </si>
  <si>
    <t>Oversea Travelling Expenses (1) - FY</t>
  </si>
  <si>
    <t>11-03-10</t>
  </si>
  <si>
    <t>Oversea Travelling Expenses (2) - SY</t>
  </si>
  <si>
    <t>11-03-11</t>
  </si>
  <si>
    <t>Oversea Travelling Expenses(3) - TAF</t>
  </si>
  <si>
    <t>11-03-12</t>
  </si>
  <si>
    <t>Oversea Travelling Expenses (4) - D</t>
  </si>
  <si>
    <t xml:space="preserve">3.2 Total  Oversea Travelling Expenses </t>
  </si>
  <si>
    <t>11-03-59</t>
  </si>
  <si>
    <t>Bonus (1) - FY</t>
  </si>
  <si>
    <t>11-03-60</t>
  </si>
  <si>
    <t>Bonus (2) - SY</t>
  </si>
  <si>
    <t>11-03-61</t>
  </si>
  <si>
    <t>Bonus(3) - TAF</t>
  </si>
  <si>
    <t>11-03-62</t>
  </si>
  <si>
    <t>Bonus (4) - D</t>
  </si>
  <si>
    <t>3. 3 Total Bonus</t>
  </si>
  <si>
    <t>11-03-13</t>
  </si>
  <si>
    <t>Repair &amp; Maintenance(1) - FY</t>
  </si>
  <si>
    <t>11-03-14</t>
  </si>
  <si>
    <t>Repair &amp; Maintenance(2) - SY</t>
  </si>
  <si>
    <t>11-03-15</t>
  </si>
  <si>
    <t>Repair &amp; Maintenance(3) - TAF</t>
  </si>
  <si>
    <t>11-03-16</t>
  </si>
  <si>
    <t>Repair &amp; Maintenance(4) - D</t>
  </si>
  <si>
    <t>3.4 Total Repair &amp; Maintenance</t>
  </si>
  <si>
    <t>11-03-17</t>
  </si>
  <si>
    <t>Spare Parts (1) - FY</t>
  </si>
  <si>
    <t>11-03-18</t>
  </si>
  <si>
    <t>Spare Parts (2) - SY</t>
  </si>
  <si>
    <t>11-03-19</t>
  </si>
  <si>
    <t>Spare Parts (3) - TAF</t>
  </si>
  <si>
    <t>11-03-20</t>
  </si>
  <si>
    <t>Spare Parts (4) - D</t>
  </si>
  <si>
    <t>3.5 Total Supplies</t>
  </si>
  <si>
    <t>11-03-21</t>
  </si>
  <si>
    <t>Insurance Premium(1) - FY</t>
  </si>
  <si>
    <t>11-03-22</t>
  </si>
  <si>
    <t>Insurance Premium(2) - SY</t>
  </si>
  <si>
    <t>11-03-23</t>
  </si>
  <si>
    <t>Insurance Premium(3) - TAF</t>
  </si>
  <si>
    <t>11-03-24</t>
  </si>
  <si>
    <t>Insurance Premium(4) - D</t>
  </si>
  <si>
    <t>3.6 Total Insurane  Premium</t>
  </si>
  <si>
    <t>11-03-25</t>
  </si>
  <si>
    <t>General Expenses (1) - FY</t>
  </si>
  <si>
    <t>11-03-26</t>
  </si>
  <si>
    <t>General Expenses (2) - SY</t>
  </si>
  <si>
    <t>11-03-27</t>
  </si>
  <si>
    <t>General Expenses (3) - TAF</t>
  </si>
  <si>
    <t>11-03-28</t>
  </si>
  <si>
    <t>General Expenses (4) - D</t>
  </si>
  <si>
    <t>3.7 Total General Expenses</t>
  </si>
  <si>
    <t>Factory Administrative Expenses(11-03-29) :-</t>
  </si>
  <si>
    <t>11-02-01</t>
  </si>
  <si>
    <t>Supervisor Salary     -6</t>
  </si>
  <si>
    <t>11-02-02</t>
  </si>
  <si>
    <t>Supervisor Wages - 5</t>
  </si>
  <si>
    <t>11-02-03</t>
  </si>
  <si>
    <t>Food Allowance                      -13</t>
  </si>
  <si>
    <t>11-02-04</t>
  </si>
  <si>
    <t>11-02-05</t>
  </si>
  <si>
    <t>Employee Welfare - Medcal &amp; Treatment  -9</t>
  </si>
  <si>
    <t>11-02-06</t>
  </si>
  <si>
    <t>Employee Welfare -Uniform    -9</t>
  </si>
  <si>
    <t>11-02-07</t>
  </si>
  <si>
    <t>Employee Welfare -Others   -9</t>
  </si>
  <si>
    <t>11-02-08</t>
  </si>
  <si>
    <t>Rent                                       -17</t>
  </si>
  <si>
    <t>11-02-09</t>
  </si>
  <si>
    <t>Local Travelling Expenses     -10</t>
  </si>
  <si>
    <t>11-02-10</t>
  </si>
  <si>
    <t>Oversea Travelling Expenses   -11</t>
  </si>
  <si>
    <t>11-02-11</t>
  </si>
  <si>
    <t>Auto Expenses - Rent              -9</t>
  </si>
  <si>
    <t>11-02-12</t>
  </si>
  <si>
    <t>Auto Expenses - Fuel            -17</t>
  </si>
  <si>
    <t>11-02-13</t>
  </si>
  <si>
    <t>Auto Expenses - Repair &amp; Maintenance -17</t>
  </si>
  <si>
    <t>11-02-14</t>
  </si>
  <si>
    <t>Supplies                                  -14</t>
  </si>
  <si>
    <t>11-02-15</t>
  </si>
  <si>
    <t>Repair &amp; Maintenance       -17</t>
  </si>
  <si>
    <t>11-02-16</t>
  </si>
  <si>
    <t>Stationery &amp; Printing             -15</t>
  </si>
  <si>
    <t>11-02-17</t>
  </si>
  <si>
    <t>Due &amp; Subcription                -17</t>
  </si>
  <si>
    <t>11-02-18</t>
  </si>
  <si>
    <t>Postage &amp; Revenue Stemp   -17</t>
  </si>
  <si>
    <t>11-02-19</t>
  </si>
  <si>
    <t>Telephone &amp; Cable              -17</t>
  </si>
  <si>
    <t>11-02-20</t>
  </si>
  <si>
    <t>Entertainment                         -12</t>
  </si>
  <si>
    <t>11-02-21</t>
  </si>
  <si>
    <t>Service                                   -17</t>
  </si>
  <si>
    <t>11-02-22</t>
  </si>
  <si>
    <t>Advertising                              -17</t>
  </si>
  <si>
    <t>11-02-23</t>
  </si>
  <si>
    <t>Donation                                 -17</t>
  </si>
  <si>
    <t>11-02-24</t>
  </si>
  <si>
    <t>Insurance Premium                  -16</t>
  </si>
  <si>
    <t>11-02-25</t>
  </si>
  <si>
    <t>Employee Compensation        -23</t>
  </si>
  <si>
    <t>11-02-26</t>
  </si>
  <si>
    <t>General Expenses                    -17</t>
  </si>
  <si>
    <t>11-02-33</t>
  </si>
  <si>
    <t>Education, Seminar &amp; training expenses  -17</t>
  </si>
  <si>
    <t>11-02-34</t>
  </si>
  <si>
    <t>Research &amp; development expense  -17</t>
  </si>
  <si>
    <t>11-02-35</t>
  </si>
  <si>
    <t>Non - taxable expenses               -17</t>
  </si>
  <si>
    <t>11-02-27</t>
  </si>
  <si>
    <t>11-02-31</t>
  </si>
  <si>
    <t>Social Welfare Expenses          - 7</t>
  </si>
  <si>
    <t>11-02-32</t>
  </si>
  <si>
    <t>Tax                                            -17</t>
  </si>
  <si>
    <t>3.8 Total Factory Administrative Expenses</t>
  </si>
  <si>
    <t>11-03-30</t>
  </si>
  <si>
    <t>Supplies For D T Y</t>
  </si>
  <si>
    <t>11-03-31</t>
  </si>
  <si>
    <t>Supplies For False Twister</t>
  </si>
  <si>
    <t>11-03-32</t>
  </si>
  <si>
    <t>Supplies For Dyeing</t>
  </si>
  <si>
    <t>11-03-33</t>
  </si>
  <si>
    <t>Supplies For Weaving</t>
  </si>
  <si>
    <t>11-03-34</t>
  </si>
  <si>
    <t>Supplies For Dyeing &amp; Finishing</t>
  </si>
  <si>
    <t>3.9 Total Supplies</t>
  </si>
  <si>
    <t>3.10.1 Utility - Electricity(11-03-40)</t>
  </si>
  <si>
    <t>11-06-01</t>
  </si>
  <si>
    <t>Electricity                                 - 19</t>
  </si>
  <si>
    <t>3.10.2 Utility - Boiler(11-03-41)</t>
  </si>
  <si>
    <t>11-06-02</t>
  </si>
  <si>
    <t>Boiler - Supplies                      -20</t>
  </si>
  <si>
    <t>11-06-03</t>
  </si>
  <si>
    <t>Boiler - Fuel oil                       -20</t>
  </si>
  <si>
    <t>3.10.3 Utility - Water Plant(11-03-42)</t>
  </si>
  <si>
    <t>11-06-04</t>
  </si>
  <si>
    <t>Water Plant - Supplies           -20</t>
  </si>
  <si>
    <t>11-06-05</t>
  </si>
  <si>
    <t>Water Plant - Chemical          -20</t>
  </si>
  <si>
    <t>11-06-06</t>
  </si>
  <si>
    <t>Water Plant - Water              -20</t>
  </si>
  <si>
    <t>3.10 Total Utilitly (ค่าไฟฟ้า/น้ำประปา)</t>
  </si>
  <si>
    <t>11-03-43</t>
  </si>
  <si>
    <t>Depreciation - Machine &amp; Equipment</t>
  </si>
  <si>
    <t>11-03-44</t>
  </si>
  <si>
    <t>Depreciation - DTY M/C</t>
  </si>
  <si>
    <t>11-03-45</t>
  </si>
  <si>
    <t>Depreciation - False Twister Machine</t>
  </si>
  <si>
    <t>11-03-46</t>
  </si>
  <si>
    <t>Depreciation - Dyeing Machine</t>
  </si>
  <si>
    <t>11-03-47</t>
  </si>
  <si>
    <t>Depreciation -  Weaving Machine</t>
  </si>
  <si>
    <t>11-03-48</t>
  </si>
  <si>
    <t>Depreciation - Fabric Dyeing Machine</t>
  </si>
  <si>
    <t>11-03-49</t>
  </si>
  <si>
    <t>Depreciation - Building &amp; Improv.(1)</t>
  </si>
  <si>
    <t>11-03-50</t>
  </si>
  <si>
    <t>Depreciation - Building &amp; Improv.(2)</t>
  </si>
  <si>
    <t>11-03-51</t>
  </si>
  <si>
    <t>Depreciation - Building &amp; Improv.(3)</t>
  </si>
  <si>
    <t>11-03-52</t>
  </si>
  <si>
    <t>Depreciation -Building &amp; Improv.(4)</t>
  </si>
  <si>
    <t>11-03-53</t>
  </si>
  <si>
    <t>Depreciation - Dormitory</t>
  </si>
  <si>
    <t>11-03-54</t>
  </si>
  <si>
    <t>11-03-55</t>
  </si>
  <si>
    <t>Depreciation - Fur. &amp; off. Equipment</t>
  </si>
  <si>
    <t>3.11 Total Depreciation</t>
  </si>
  <si>
    <t>11-03-67</t>
  </si>
  <si>
    <t>Employee Benefit (1) - FY</t>
  </si>
  <si>
    <t>11-03-68</t>
  </si>
  <si>
    <t>Employee Benefit (2) - SY</t>
  </si>
  <si>
    <t>11-03-69</t>
  </si>
  <si>
    <t>Employee Benefit (3) - TAF</t>
  </si>
  <si>
    <t>11-03-70</t>
  </si>
  <si>
    <t>Employee Benefit (4) - D</t>
  </si>
  <si>
    <t>3.12 Total Employee Benefit</t>
  </si>
  <si>
    <t>Service Department Expenses(11-03-63)</t>
  </si>
  <si>
    <t>11-04-01</t>
  </si>
  <si>
    <t>Supervisor Salary              -6</t>
  </si>
  <si>
    <t>11-04-02</t>
  </si>
  <si>
    <t>Supervisor Wages            -5</t>
  </si>
  <si>
    <t>11-04-03</t>
  </si>
  <si>
    <t>Supplies                             -14</t>
  </si>
  <si>
    <t>11-04-04</t>
  </si>
  <si>
    <t>11-04-05</t>
  </si>
  <si>
    <t>Employee Benefit</t>
  </si>
  <si>
    <t>11-04-06</t>
  </si>
  <si>
    <t>Repair &amp; Maintenance - Service Dept.</t>
  </si>
  <si>
    <t>3.12 Total Service Dep. Expenses</t>
  </si>
  <si>
    <t>3. Total Manufacturing Expenses Control</t>
  </si>
  <si>
    <t>11-05-01</t>
  </si>
  <si>
    <t>Packing Supplies (1) - FY</t>
  </si>
  <si>
    <t>11-05-02</t>
  </si>
  <si>
    <t>Packing Supplies (2) - SY</t>
  </si>
  <si>
    <t>11-05-03</t>
  </si>
  <si>
    <t>Packing Supplies (3) - TAF</t>
  </si>
  <si>
    <t>11-05-04</t>
  </si>
  <si>
    <t>Packing Supplies (4) - D</t>
  </si>
  <si>
    <t>4. Total Packing Expenses Control</t>
  </si>
  <si>
    <t>Total RM + DL + OH (ก่อน WIP)</t>
  </si>
  <si>
    <t>ตัวกระทบยอด</t>
  </si>
  <si>
    <t>FG CHIP TR TO จ้างทำ MASTER BATCH-IN TRANSIT นำไปหักกับการรับ R/M จากการจ้างทำ</t>
  </si>
  <si>
    <t>Total RM + DL + OH (ก่อน WIP) หลังกระทบยอด</t>
  </si>
  <si>
    <t>บวก</t>
  </si>
  <si>
    <t xml:space="preserve"> งานระหว่างทำต้นงวด</t>
  </si>
  <si>
    <t xml:space="preserve">หัก </t>
  </si>
  <si>
    <t>งานระหว่างทำปลายงวด</t>
  </si>
  <si>
    <t>รวมการเปลี่ยนแปลงใน WIP</t>
  </si>
  <si>
    <t>รวมต้นทุนการผลิต</t>
  </si>
  <si>
    <t>สินค้าสำเร็จรูปต้นงวด</t>
  </si>
  <si>
    <t>สินค้าสำเร็จรูปปลายงวด</t>
  </si>
  <si>
    <t>13-32-00</t>
  </si>
  <si>
    <t xml:space="preserve">Loss on decline value of INVT  </t>
  </si>
  <si>
    <t>รวมการเปลี่ยนแปลงใน FG</t>
  </si>
  <si>
    <t>ค่าใช้จ่ายอื่นๆ (15-01-00 # Miscellaneous Expenses)</t>
  </si>
  <si>
    <t xml:space="preserve">บวก(หัก) </t>
  </si>
  <si>
    <t xml:space="preserve">Direct to cost of goods sold เช่น </t>
  </si>
  <si>
    <t>-</t>
  </si>
  <si>
    <t>เงินชดเชยCaprolactum)</t>
  </si>
  <si>
    <t>EMPLOYEE</t>
  </si>
  <si>
    <t>General</t>
  </si>
  <si>
    <t>ค่าเสื่อมราคา</t>
  </si>
  <si>
    <t>ผลต่างระหว่างยอดตามตาม SUMMARY กับ GL</t>
  </si>
  <si>
    <t>ปป. R/M ใช้ไปให้ตรงกับการเบิกใช้</t>
  </si>
  <si>
    <t>รายการปป.เพิ่มเติมสิ้นปี :-</t>
  </si>
  <si>
    <t>ค่าใช้จ่ายในการปรับปรุงโรง FY</t>
  </si>
  <si>
    <t>ค่าใช้จ่ายในการปรับปรุงต้นทุนค่าบริการ</t>
  </si>
  <si>
    <t xml:space="preserve">ปรับปรุง Loss on decline value of INVT  </t>
  </si>
  <si>
    <t>ค่าใช้จ่ายในการปรับปรุงโรง Grey Fabric</t>
  </si>
  <si>
    <t>ค่าใช้จ่ายในการปรับปรุงโรง Dye Fabric</t>
  </si>
  <si>
    <t>ค่าใช้จ่ายในการปรับปรุงโรง SY</t>
  </si>
  <si>
    <t>งบแสดงฐานะการเงิน</t>
  </si>
  <si>
    <t>(หน่วย : บาท)</t>
  </si>
  <si>
    <t>เงินสดและรายการเทียบเท่าเงินสด</t>
  </si>
  <si>
    <t xml:space="preserve">เงินลงทุนระยะยาวอื่น </t>
  </si>
  <si>
    <t>ดอกเบี้ยรับ</t>
  </si>
  <si>
    <r>
      <rPr>
        <u/>
        <sz val="14"/>
        <rFont val="Angsana New"/>
        <family val="1"/>
      </rPr>
      <t>บวก(หัก</t>
    </r>
    <r>
      <rPr>
        <sz val="14"/>
        <rFont val="Angsana New"/>
        <family val="1"/>
      </rPr>
      <t>) ผล(กำไร)ขาดทุนจากการประมาณการตามหลักคณิตศาสตร์</t>
    </r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</si>
  <si>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</si>
  <si>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</si>
  <si>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สุทธิ</t>
  </si>
  <si>
    <t>Supplies</t>
  </si>
  <si>
    <t>งบการเงินที่แสดงเงินลงทุนตามวิธีส่วนได้เสีย</t>
  </si>
  <si>
    <t>บริษัท เอเซียไฟเบอร์ จำกัด (มหาชน)</t>
  </si>
  <si>
    <t>หนี้สินภาษีเงินได้รอตัดบัญชี</t>
  </si>
  <si>
    <t>งบกำไรขาดทุนเบ็ดเสร็จ</t>
  </si>
  <si>
    <t>อื่น ๆ</t>
  </si>
  <si>
    <t>เจ้าหนี้การค้า</t>
  </si>
  <si>
    <t>รายได้จากการขาย</t>
  </si>
  <si>
    <t xml:space="preserve">สินทรัพย์รวมของกิจการ </t>
  </si>
  <si>
    <t xml:space="preserve">รายการที่ไม่ได้ปันส่วนอื่น </t>
  </si>
  <si>
    <t xml:space="preserve">ผลรวมของสินทรัพย์ของทุกส่วนงานที่รายงาน </t>
  </si>
  <si>
    <t>ณ วันที่</t>
  </si>
  <si>
    <t>การกระทบยอดผลรวมของสินทรัพย์ของส่วนงานที่รายงานกับสินทรัพย์รวมของกิจการ</t>
  </si>
  <si>
    <t>สินทรัพย์ของส่วนงาน</t>
  </si>
  <si>
    <t>(Textured yarn)</t>
  </si>
  <si>
    <t>(Filament yarn)</t>
  </si>
  <si>
    <t>(Chip)</t>
  </si>
  <si>
    <t>เส้นด้ายยืด</t>
  </si>
  <si>
    <t>เส้นใยสังเคราะห์</t>
  </si>
  <si>
    <t>เม็ดไนล่อน</t>
  </si>
  <si>
    <t xml:space="preserve">งบการเงินที่แสดงเงินลงทุนตามวิธีส่วนได้เสีย </t>
  </si>
  <si>
    <t>สินทรัพย์ส่วนงาน</t>
  </si>
  <si>
    <t xml:space="preserve">   ราคา</t>
  </si>
  <si>
    <t>ค่าเสื่อม</t>
  </si>
  <si>
    <t>กิจการ</t>
  </si>
  <si>
    <t>แยกตามส่วนงาน</t>
  </si>
  <si>
    <t>ส่วนงานที่รายงาน</t>
  </si>
  <si>
    <t>ยอดรวมของ</t>
  </si>
  <si>
    <t>ส่วนที่ไม่ได้รายงาน</t>
  </si>
  <si>
    <t>ผลรวมของทุก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</si>
  <si>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</si>
  <si>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รายได้และค่าใช้จ่ายที่ไม่ได้ปันส่วน :</t>
  </si>
  <si>
    <t>ต้นทุนการให้บริการ</t>
  </si>
  <si>
    <t>ต่างประเทศ</t>
  </si>
  <si>
    <t>ในประเทศ</t>
  </si>
  <si>
    <t>ต้นทุนขาย</t>
  </si>
  <si>
    <t>รายได้จากการให้บริการ</t>
  </si>
  <si>
    <t xml:space="preserve">เม็ดไนล่อน </t>
  </si>
  <si>
    <t>4)  อื่น ๆ ได้แก่ การขายผลิตภัณฑ์ผ้าทอและผ้าย้อม และบริการอื่น ๆ</t>
  </si>
  <si>
    <t>3)  ผลิตภัณฑ์เส้นด้ายยืด</t>
  </si>
  <si>
    <t xml:space="preserve">2)  ผลิตภัณฑ์เส้นใยสังเคราะห์ </t>
  </si>
  <si>
    <t xml:space="preserve">1)  ผลิตภัณฑ์เม็ดไนล่อน </t>
  </si>
  <si>
    <t xml:space="preserve">บริษัทจำแนกส่วนงานตามผลิตภัณฑ์หลักที่ขายออกเป็น 4 ส่วน ได้แก่ </t>
  </si>
  <si>
    <t>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</si>
  <si>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</si>
  <si>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</t>
  </si>
  <si>
    <r>
      <t>_x001B_W_x0001_</t>
    </r>
    <r>
      <rPr>
        <sz val="10"/>
        <rFont val="DejaVu Sans"/>
        <family val="2"/>
      </rPr>
      <t>งบทดลอง</t>
    </r>
  </si>
  <si>
    <t>03-14-01</t>
  </si>
  <si>
    <t>เปลี่ยนแปลง ALLOW FOR LOSS ON EQUIPMENT AND ACCESSORIES  (หมวด L) เข้า #13-32-00</t>
  </si>
  <si>
    <t>โอนกลับค่าเผื่อฯ-ผ้าGrey ส่วนที่นำไปใช้แล้ว-FG (ไม่ถือเป็นคชจ.เนื่องจากเคยบันทึกเป็นข/ท.NRV ไปแล้ว)</t>
  </si>
  <si>
    <t>01-17-06</t>
  </si>
  <si>
    <t>เปลี่ยนแปลง ALLOWANCE FOR LOSS ON DECL INV-FG เข้า #13-32-00</t>
  </si>
  <si>
    <t xml:space="preserve">      เครดิต</t>
  </si>
  <si>
    <t xml:space="preserve">       เดบิท</t>
  </si>
  <si>
    <t xml:space="preserve">  13-34-00</t>
  </si>
  <si>
    <t>----------------</t>
  </si>
  <si>
    <t>01-18-01</t>
  </si>
  <si>
    <t>01-18-02</t>
  </si>
  <si>
    <t>01-18-04</t>
  </si>
  <si>
    <t>01-18-05</t>
  </si>
  <si>
    <t>01-18-06</t>
  </si>
  <si>
    <t>01-18-08</t>
  </si>
  <si>
    <t>ALLOWANCE FOR LOSS OF RAW MATERIALS</t>
  </si>
  <si>
    <t>Manufacturing Expense</t>
  </si>
  <si>
    <t>--------------------------------------------------------------</t>
  </si>
  <si>
    <t>-------------------</t>
  </si>
  <si>
    <t xml:space="preserve">           ยอดเปล</t>
  </si>
  <si>
    <t xml:space="preserve">            BONUS</t>
  </si>
  <si>
    <t xml:space="preserve">            Education,seminar and training expenses(Off)</t>
  </si>
  <si>
    <t xml:space="preserve">            INTEREST INCOME</t>
  </si>
  <si>
    <t xml:space="preserve">            MISCELLANEOUS EXPENSES</t>
  </si>
  <si>
    <t xml:space="preserve">            PROFIT/(LOSS) ON INVESTMENT IN CAPITAL SHARES</t>
  </si>
  <si>
    <t>----------------- -</t>
  </si>
  <si>
    <t>โพลีเอสเตอร์</t>
  </si>
  <si>
    <t>คาร์โปรแลคตั้มและเคมีภัณฑ์</t>
  </si>
  <si>
    <t>ผ้า</t>
  </si>
  <si>
    <t>ค่าแรงทางตรง</t>
  </si>
  <si>
    <t>เงินเดือน</t>
  </si>
  <si>
    <t>ค่าใช้จ่ายเดินทางต่างประเทศ</t>
  </si>
  <si>
    <t>โบนัส</t>
  </si>
  <si>
    <t>ค่าอะไหล่และวัสดุสิ้นเปลือง</t>
  </si>
  <si>
    <t>ค่าเบี้ยประกันภัย</t>
  </si>
  <si>
    <t>ค่าใช้จ่ายเบ็ดเตล็ด</t>
  </si>
  <si>
    <t>ค่าอาหาร</t>
  </si>
  <si>
    <t>ค่าสวัสดิการ</t>
  </si>
  <si>
    <t>ค่าพาหนะ</t>
  </si>
  <si>
    <t>ค่าเดินทางต่างประเทศ</t>
  </si>
  <si>
    <t>ค่าเครื่องเขียนและสิ่งตีพิมพ์</t>
  </si>
  <si>
    <t>ค่าบริการ</t>
  </si>
  <si>
    <t>ค่าชดเชยพนักงาน</t>
  </si>
  <si>
    <t>ค่าใช้จ่ายประกันสังคม</t>
  </si>
  <si>
    <t>ค่าวัสดุหีบห่อ</t>
  </si>
  <si>
    <t>ค่าใช้จ่ายในการปรับปรุงโรง Cost</t>
  </si>
  <si>
    <t>---------------</t>
  </si>
  <si>
    <t xml:space="preserve">  เลขที่บัญชี</t>
  </si>
  <si>
    <t>0116-20</t>
  </si>
  <si>
    <t>0512-00</t>
  </si>
  <si>
    <t>Sizing Chemical</t>
  </si>
  <si>
    <t>Dyeing Chemical</t>
  </si>
  <si>
    <t>Finishing Chemical</t>
  </si>
  <si>
    <t>Coating Chemical</t>
  </si>
  <si>
    <t>Allowance                      -13</t>
  </si>
  <si>
    <t>Bonus                                     - 8</t>
  </si>
  <si>
    <t>Depreciation - Transsportation</t>
  </si>
  <si>
    <t>Bonus                            - 8</t>
  </si>
  <si>
    <t>01-20-06</t>
  </si>
  <si>
    <t>เปลี่ยนแปลงALLOWANCE FOR LOSS ON FACTORY SUPPLIES เข้า #13-32-00</t>
  </si>
  <si>
    <t>ค่าไฟฟ้า</t>
  </si>
  <si>
    <t>ค่าน้ำและกำลังไอน้ำ</t>
  </si>
  <si>
    <t>Wage</t>
  </si>
  <si>
    <t>เงินให้กู้ยืมระยะสั้น</t>
  </si>
  <si>
    <t xml:space="preserve">  15-01-00</t>
  </si>
  <si>
    <t xml:space="preserve">  13-05-00</t>
  </si>
  <si>
    <t xml:space="preserve">  14-01-00</t>
  </si>
  <si>
    <t xml:space="preserve">  17-01-00</t>
  </si>
  <si>
    <t xml:space="preserve">  17-02-00</t>
  </si>
  <si>
    <t>ASIA FIBER PU</t>
  </si>
  <si>
    <t>BLIC COMPANY LIMITED</t>
  </si>
  <si>
    <t>_x001B_W</t>
  </si>
  <si>
    <t>-------------</t>
  </si>
  <si>
    <t xml:space="preserve">     แผนก              ชื่อบัญชี</t>
  </si>
  <si>
    <t xml:space="preserve">           CASH ON HAND</t>
  </si>
  <si>
    <t xml:space="preserve">           CASH IN BBL (H.O.)</t>
  </si>
  <si>
    <t xml:space="preserve">           CASH IN BBL (SURAWONG)</t>
  </si>
  <si>
    <t xml:space="preserve">           CASH IN BBL (S/A)</t>
  </si>
  <si>
    <t xml:space="preserve">           CASH IN KBANK (SILOM)</t>
  </si>
  <si>
    <t xml:space="preserve">           CASH IN THANACHART BANK (H.O.)</t>
  </si>
  <si>
    <t xml:space="preserve">           CASH IN THANACHART BANK (BANGPOO)</t>
  </si>
  <si>
    <t xml:space="preserve">           CASH IN SCB (SURAWONG)</t>
  </si>
  <si>
    <t xml:space="preserve">           CASH IN SCB (S/A)</t>
  </si>
  <si>
    <t xml:space="preserve">           CASH IN SCB (SURAWONG) US$</t>
  </si>
  <si>
    <t xml:space="preserve">           CASH IN BAY (H.O.)</t>
  </si>
  <si>
    <t xml:space="preserve">           CASH IN UOB RADANASIN (H.O.)</t>
  </si>
  <si>
    <t xml:space="preserve">           CASH IN SCB(SURAWONG) US$(DEPOSIT)</t>
  </si>
  <si>
    <t xml:space="preserve">           CASH IN TMB(CURRENT)</t>
  </si>
  <si>
    <t xml:space="preserve">           CASH IN TMB(S/A)</t>
  </si>
  <si>
    <t xml:space="preserve">           PETTY CASH-PLANT ACCOUNT</t>
  </si>
  <si>
    <t xml:space="preserve">           PETTY CASH-CASHIER</t>
  </si>
  <si>
    <t xml:space="preserve">           PETTY CASH-G.A.</t>
  </si>
  <si>
    <t xml:space="preserve">           SHORT TERM INVESTMENT</t>
  </si>
  <si>
    <t xml:space="preserve">           TAX COUPONS</t>
  </si>
  <si>
    <t xml:space="preserve">           NOTE RECEIVABLE-TRADE</t>
  </si>
  <si>
    <t xml:space="preserve">           ALLOW FOR DOUBTFUL A/C - NR</t>
  </si>
  <si>
    <t xml:space="preserve">           ACCOUNTS RECEIVABLE-TRADE</t>
  </si>
  <si>
    <t xml:space="preserve">           ALLOW FOR DOUBTFUL A/C - AR</t>
  </si>
  <si>
    <t xml:space="preserve">           VAT RECEIVABLE</t>
  </si>
  <si>
    <t xml:space="preserve">           ACCOUNTS RECEIVABLE (EXPORT)</t>
  </si>
  <si>
    <t xml:space="preserve">           OTHER ACCRUED INCOMES</t>
  </si>
  <si>
    <t xml:space="preserve">           IMPORT DUTY/TAX REFUNDABLE</t>
  </si>
  <si>
    <t xml:space="preserve">           ADV FOR WITHHOLDING TAXES</t>
  </si>
  <si>
    <t xml:space="preserve">           ADV FOR SUPPLIES</t>
  </si>
  <si>
    <t xml:space="preserve">           ADV FOR MISCELLANEOUS</t>
  </si>
  <si>
    <t xml:space="preserve">           VAT-PURCHASES</t>
  </si>
  <si>
    <t xml:space="preserve">           ADV WITHHOLDING TAX FOR BANK</t>
  </si>
  <si>
    <t xml:space="preserve">           SHORT-TERM LOAN TO EMPLOYEES</t>
  </si>
  <si>
    <t xml:space="preserve">           FINISHED GOODS - FILAMENT YARN</t>
  </si>
  <si>
    <t xml:space="preserve">           FINISHED GOODS - STRETCH YARN</t>
  </si>
  <si>
    <t xml:space="preserve">           FINISHED GOODS - GREY FABRIC</t>
  </si>
  <si>
    <t xml:space="preserve">           FINISHED GOODS DYED AND FIN FAB.</t>
  </si>
  <si>
    <t xml:space="preserve">           ALLOWANCE FOR LOSS ON DECL INV</t>
  </si>
  <si>
    <t xml:space="preserve">           WORK IN PROCESS - CAPROLACTAM</t>
  </si>
  <si>
    <t xml:space="preserve">           WORK IN PROCESS - CHEMICAL</t>
  </si>
  <si>
    <t xml:space="preserve">           WORK IN PROCESS - FILAMENT YARN</t>
  </si>
  <si>
    <t xml:space="preserve">           WORK IN PROCESS - STRETCHT YARN</t>
  </si>
  <si>
    <t xml:space="preserve">           WORK IN PROCESS - WEAVING FAB.</t>
  </si>
  <si>
    <t xml:space="preserve">           WORK IN PROCESS - DYE AND FIN FAB</t>
  </si>
  <si>
    <t xml:space="preserve">           WORK IN PROCESS - POLYESTER</t>
  </si>
  <si>
    <t xml:space="preserve">           WORK IN PROCESS - DIRECT LABOUR</t>
  </si>
  <si>
    <t xml:space="preserve">           WORK IN PROCESS - MANUFAC EXP.</t>
  </si>
  <si>
    <t xml:space="preserve">           WORK IN PROCESS - PACKING EXP.</t>
  </si>
  <si>
    <t xml:space="preserve">           WORK IN PROCESS - CHEMICAL &amp; DYESTUFF</t>
  </si>
  <si>
    <t xml:space="preserve">           RAW MATERIAL</t>
  </si>
  <si>
    <t xml:space="preserve">           ALLOWANCE FOR LOSS OF RAW MATERIALS</t>
  </si>
  <si>
    <t xml:space="preserve">           FACTORY SUPPLIES</t>
  </si>
  <si>
    <t xml:space="preserve">           FACTORY SUPPLIES-Spare Parts</t>
  </si>
  <si>
    <t xml:space="preserve">           ALLOWANCE FOR LOSS ON FACTORY SUPPLIES</t>
  </si>
  <si>
    <t xml:space="preserve">           INVENTORIES IN TRANSIT</t>
  </si>
  <si>
    <t xml:space="preserve">           PREPAID EXPENSES</t>
  </si>
  <si>
    <t xml:space="preserve">           PREPAID INSURANCE</t>
  </si>
  <si>
    <t xml:space="preserve">           DEFERRED INTEREST</t>
  </si>
  <si>
    <t xml:space="preserve">           INV IN CRYOTHAI</t>
  </si>
  <si>
    <t xml:space="preserve">           INVESTMENT IN THAI CAPROLACTAM</t>
  </si>
  <si>
    <t xml:space="preserve">           ALLOWANCE FOR DECLINE VALUE OF INVESTEMENT</t>
  </si>
  <si>
    <t xml:space="preserve">           INVESTMENT PROPERTY</t>
  </si>
  <si>
    <t xml:space="preserve">           ALLOW FOR DEP. INVESTMENT PROPERTY</t>
  </si>
  <si>
    <t xml:space="preserve">           LAND</t>
  </si>
  <si>
    <t xml:space="preserve">           BUILDING</t>
  </si>
  <si>
    <t xml:space="preserve">           ALLOW FOR DEP. - BUILDINGS</t>
  </si>
  <si>
    <t xml:space="preserve">           BUILDING IMPROVEMENT</t>
  </si>
  <si>
    <t xml:space="preserve">           ALLOW FOR DEP. BUILD. IMPROV.</t>
  </si>
  <si>
    <t xml:space="preserve">           PLANT MACHINERY AND EQUIPMENT</t>
  </si>
  <si>
    <t xml:space="preserve">           ALLOW DEP. - PLANT M/C AND EQUIP</t>
  </si>
  <si>
    <t xml:space="preserve">           FURNITURE AND OFFICE EQUIPMENT</t>
  </si>
  <si>
    <t xml:space="preserve">           ALLOW DEP. - FUR AND OFFICE EQUIP</t>
  </si>
  <si>
    <t xml:space="preserve">           TRANSPORTATION EQUIPMENT</t>
  </si>
  <si>
    <t xml:space="preserve">           ALLOW FOR DEP. - TRANS. EQUIP.</t>
  </si>
  <si>
    <t xml:space="preserve">           CONSTRUCTION IN PROGRESS</t>
  </si>
  <si>
    <t xml:space="preserve">           EQUIPMENT AND ACCESSORIES</t>
  </si>
  <si>
    <t xml:space="preserve">           ALLOW FOR LOSS ON EQUIPMENT AND ACCESSORIES</t>
  </si>
  <si>
    <t xml:space="preserve">           DEPOSITS</t>
  </si>
  <si>
    <t xml:space="preserve">           TAXES PAYABLE</t>
  </si>
  <si>
    <t xml:space="preserve">           WITHHOLDING TAX PAYABLE</t>
  </si>
  <si>
    <t xml:space="preserve">           ACCOUNT PAYABLE-TRADE</t>
  </si>
  <si>
    <t xml:space="preserve">           ACCOUNT PAYABLE-IMPORT</t>
  </si>
  <si>
    <t xml:space="preserve">           ACCRUED EXPENSES</t>
  </si>
  <si>
    <t xml:space="preserve">           ACCRUED SALARIES AND WAGES</t>
  </si>
  <si>
    <t xml:space="preserve">           ACCRUED COMMISSION</t>
  </si>
  <si>
    <t xml:space="preserve">           NOTE PAYABLE</t>
  </si>
  <si>
    <t xml:space="preserve">           LIABILITIES UNDER FINANCIAL LEASE AGREEMENTS</t>
  </si>
  <si>
    <t xml:space="preserve">           PROPOSED DIVIDENDS</t>
  </si>
  <si>
    <t xml:space="preserve">           TEMPORARY RECEIPT</t>
  </si>
  <si>
    <t xml:space="preserve">           ACCRUED SOCIAL WELFARE EXP.</t>
  </si>
  <si>
    <t xml:space="preserve">           EMPLOYEE BENEFIT OBLIGATIONS</t>
  </si>
  <si>
    <t xml:space="preserve">           DEFERRED TAX LIABILITIES</t>
  </si>
  <si>
    <t xml:space="preserve">           CAPITAL SHARES</t>
  </si>
  <si>
    <t xml:space="preserve">           CAPITAL SURPLUS</t>
  </si>
  <si>
    <t xml:space="preserve">           REVALUATION INCREAMENT IN LAND</t>
  </si>
  <si>
    <t xml:space="preserve">           UNREALIZED GAIN (LOSS) FROM VALUE OF INVESTMENTS</t>
  </si>
  <si>
    <t xml:space="preserve">           ACTUARIAL GAIN(LOSS) ON DEFINED EMPLOYEE BENEFIT</t>
  </si>
  <si>
    <t xml:space="preserve">           RETAINED EARNINGS</t>
  </si>
  <si>
    <t xml:space="preserve">           SALES - FILAMENT YARN</t>
  </si>
  <si>
    <t xml:space="preserve">           SALES - STRETCH YARN</t>
  </si>
  <si>
    <t xml:space="preserve">           SALES - TAFFETA</t>
  </si>
  <si>
    <t xml:space="preserve">           SALES - EXPORT (F.O.B)</t>
  </si>
  <si>
    <t xml:space="preserve">           SALES - EXPORT (Insurance)</t>
  </si>
  <si>
    <t xml:space="preserve">           SALES - EXPORT (Freight)</t>
  </si>
  <si>
    <t xml:space="preserve">           PROCESSING SERVICE</t>
  </si>
  <si>
    <t xml:space="preserve">           SALES RETURN - STRETCH YARN</t>
  </si>
  <si>
    <t xml:space="preserve">           SALES RETURN - TAFFETA</t>
  </si>
  <si>
    <t xml:space="preserve">           SALES RETURN PRO. SERV. CHARGE</t>
  </si>
  <si>
    <t xml:space="preserve">           COST OF GOODS SOLD FY</t>
  </si>
  <si>
    <t xml:space="preserve">           COST OF GOODS SOLD SY</t>
  </si>
  <si>
    <t xml:space="preserve">           COST OF GOODS SOLD GREY FABRIC</t>
  </si>
  <si>
    <t xml:space="preserve">           COST OF GOODS SOLD DYED FABRIC</t>
  </si>
  <si>
    <t xml:space="preserve">           COST OF FINISHING SERVICE</t>
  </si>
  <si>
    <t xml:space="preserve">           COST DYE AND FIN. SERVICE</t>
  </si>
  <si>
    <t xml:space="preserve">           SALARY AND WAGES</t>
  </si>
  <si>
    <t xml:space="preserve">           BONUS</t>
  </si>
  <si>
    <t xml:space="preserve">           TRAVELLING EXPENSES</t>
  </si>
  <si>
    <t xml:space="preserve">           AUTOMOBILE EXPENSES</t>
  </si>
  <si>
    <t xml:space="preserve">           ENTERTAINMENT</t>
  </si>
  <si>
    <t xml:space="preserve">           DELIVERY EXPENSES -Local</t>
  </si>
  <si>
    <t xml:space="preserve">           DELIVERY AND SHIPPING EXPENSES -Export</t>
  </si>
  <si>
    <t xml:space="preserve">           FREIGHT OUT</t>
  </si>
  <si>
    <t xml:space="preserve">           INSURANCE PREMIUM</t>
  </si>
  <si>
    <t xml:space="preserve">           BANK CHARGE</t>
  </si>
  <si>
    <t xml:space="preserve">           COMMISSION</t>
  </si>
  <si>
    <t xml:space="preserve">           MISCELLANEOUS SELLING EXPENSES</t>
  </si>
  <si>
    <t xml:space="preserve">           SOCIAL WELFARE EXPENSES</t>
  </si>
  <si>
    <t xml:space="preserve">           EMPLOYEE BENEFIT</t>
  </si>
  <si>
    <t xml:space="preserve">           OVERTIME</t>
  </si>
  <si>
    <t xml:space="preserve">           LOCAL TRAVELLING EXPENSES</t>
  </si>
  <si>
    <t xml:space="preserve">           STATIONERY AND PRINTING</t>
  </si>
  <si>
    <t xml:space="preserve">           DUES AND SUBSCRIPTION</t>
  </si>
  <si>
    <t xml:space="preserve">           POSTAGE AND REVENUE STAMP</t>
  </si>
  <si>
    <t xml:space="preserve">           TELEPHONE AND TELEGRAPH</t>
  </si>
  <si>
    <t xml:space="preserve">           RENT</t>
  </si>
  <si>
    <t xml:space="preserve">           ELECTRICTIY AND WATER</t>
  </si>
  <si>
    <t xml:space="preserve">           AUTO EXP. - REPAIR</t>
  </si>
  <si>
    <t xml:space="preserve">           AUTO EXP. - GASOLINE</t>
  </si>
  <si>
    <t xml:space="preserve">           REPAIR AND MAINTENANCE</t>
  </si>
  <si>
    <t xml:space="preserve">           TAXES</t>
  </si>
  <si>
    <t xml:space="preserve">           ADVERTISING</t>
  </si>
  <si>
    <t xml:space="preserve">           PROFESSIONAL FEES</t>
  </si>
  <si>
    <t xml:space="preserve">           GENERAL EXPENSES</t>
  </si>
  <si>
    <t xml:space="preserve">           DONATION</t>
  </si>
  <si>
    <t xml:space="preserve">           EMPLOYEE WELFARE</t>
  </si>
  <si>
    <t xml:space="preserve">           DIRECTOR FEE</t>
  </si>
  <si>
    <t xml:space="preserve">           DEPRECIATION</t>
  </si>
  <si>
    <t xml:space="preserve">           SOCIAL WELFARE EXPENSE</t>
  </si>
  <si>
    <t xml:space="preserve">           LOSS ON DECLINE VALUE OF INVT</t>
  </si>
  <si>
    <t xml:space="preserve">           EMPLOYEE COMPENSATION</t>
  </si>
  <si>
    <t xml:space="preserve">           Education,seminar and training expenses(Off)</t>
  </si>
  <si>
    <t xml:space="preserve">           INTEREST INCOME</t>
  </si>
  <si>
    <t xml:space="preserve">           DIVIDEND INCOME</t>
  </si>
  <si>
    <t xml:space="preserve">           MISCELLANEOUS INCOME</t>
  </si>
  <si>
    <t xml:space="preserve">           MISCELLANEOUS EXPENSES</t>
  </si>
  <si>
    <t xml:space="preserve">           INTEREST EXPENSES</t>
  </si>
  <si>
    <t xml:space="preserve">           FINE</t>
  </si>
  <si>
    <t xml:space="preserve">           NON - TAXABLE EXPENSES</t>
  </si>
  <si>
    <t xml:space="preserve">           P/L ON FOREIGN EXCHANGE - OTHS.</t>
  </si>
  <si>
    <t xml:space="preserve">           P/L ON SALE OF ASSET</t>
  </si>
  <si>
    <t xml:space="preserve">           PROFIT/(LOSS) ON INVESTMENT IN CAPITAL SHARES</t>
  </si>
  <si>
    <t xml:space="preserve">           DEFERRED TAX</t>
  </si>
  <si>
    <t>Tax</t>
  </si>
  <si>
    <r>
      <t>ณ วันที่ </t>
    </r>
    <r>
      <rPr>
        <sz val="14"/>
        <rFont val="Cordia New"/>
        <family val="2"/>
      </rPr>
      <t>30-09-19</t>
    </r>
  </si>
  <si>
    <t>วันที่ : 21/10/19</t>
  </si>
  <si>
    <t>-------------------------------------------------------------</t>
  </si>
  <si>
    <t>--------------------</t>
  </si>
  <si>
    <t xml:space="preserve">              ยอดยกม</t>
  </si>
  <si>
    <t xml:space="preserve">          เดบิท</t>
  </si>
  <si>
    <t/>
  </si>
  <si>
    <t xml:space="preserve">  -----------------</t>
  </si>
  <si>
    <r>
      <t xml:space="preserve">               รวม    </t>
    </r>
    <r>
      <rPr>
        <sz val="14"/>
        <rFont val="Cordia New"/>
        <family val="2"/>
      </rPr>
      <t xml:space="preserve">163 </t>
    </r>
    <r>
      <rPr>
        <sz val="10"/>
        <rFont val="DejaVu Sans"/>
        <family val="2"/>
      </rPr>
      <t>บัญชี</t>
    </r>
  </si>
  <si>
    <t xml:space="preserve">  _x001B_E 4,054,012,214.3</t>
  </si>
  <si>
    <t>5  4,054,012,214.3</t>
  </si>
  <si>
    <t>5    120,404,296.6</t>
  </si>
  <si>
    <t>7    120,404,296.6</t>
  </si>
  <si>
    <t xml:space="preserve">  =================</t>
  </si>
  <si>
    <r>
      <t xml:space="preserve">&gt;&gt;&gt;&gt; </t>
    </r>
    <r>
      <rPr>
        <sz val="10"/>
        <rFont val="DejaVu Sans"/>
        <family val="2"/>
      </rPr>
      <t>จบรายงา</t>
    </r>
  </si>
  <si>
    <r>
      <t xml:space="preserve">น </t>
    </r>
    <r>
      <rPr>
        <sz val="14"/>
        <rFont val="Cordia New"/>
        <family val="2"/>
      </rPr>
      <t>&lt;&lt;&lt;&lt;</t>
    </r>
  </si>
  <si>
    <t>_x000C_</t>
  </si>
  <si>
    <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</si>
  <si>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</t>
    </r>
  </si>
  <si>
    <t>Dec-19</t>
  </si>
  <si>
    <r>
      <t xml:space="preserve">วันที่ </t>
    </r>
    <r>
      <rPr>
        <b/>
        <sz val="10"/>
        <rFont val="Arial"/>
        <family val="2"/>
      </rPr>
      <t>: 23/01/20</t>
    </r>
  </si>
  <si>
    <t xml:space="preserve">             ยอดยกมา</t>
  </si>
  <si>
    <t xml:space="preserve">          ยอดคงเห</t>
  </si>
  <si>
    <t xml:space="preserve">         เดบิท</t>
  </si>
  <si>
    <t xml:space="preserve">  01-14-00</t>
  </si>
  <si>
    <t xml:space="preserve">  01-16-01</t>
  </si>
  <si>
    <t xml:space="preserve">  01-16-02</t>
  </si>
  <si>
    <t xml:space="preserve">  01-16-05</t>
  </si>
  <si>
    <t xml:space="preserve">  01-16-06</t>
  </si>
  <si>
    <t xml:space="preserve">  01-16-08</t>
  </si>
  <si>
    <t xml:space="preserve">  01-16-09</t>
  </si>
  <si>
    <t xml:space="preserve">  01-17-01</t>
  </si>
  <si>
    <t xml:space="preserve">  01-17-02</t>
  </si>
  <si>
    <t xml:space="preserve">  01-17-03</t>
  </si>
  <si>
    <t xml:space="preserve">  01-17-04</t>
  </si>
  <si>
    <t xml:space="preserve">  01-17-06</t>
  </si>
  <si>
    <t xml:space="preserve">  01-18-01</t>
  </si>
  <si>
    <t xml:space="preserve">  01-18-02</t>
  </si>
  <si>
    <t xml:space="preserve">  01-18-04</t>
  </si>
  <si>
    <t xml:space="preserve">  01-18-05</t>
  </si>
  <si>
    <t xml:space="preserve">  01-18-06</t>
  </si>
  <si>
    <t xml:space="preserve">  01-18-07</t>
  </si>
  <si>
    <t xml:space="preserve">  01-18-08</t>
  </si>
  <si>
    <t xml:space="preserve">  01-18-09</t>
  </si>
  <si>
    <t xml:space="preserve">  01-18-10</t>
  </si>
  <si>
    <t xml:space="preserve">  01-18-11</t>
  </si>
  <si>
    <t xml:space="preserve">  01-18-12</t>
  </si>
  <si>
    <t xml:space="preserve">  01-19-00</t>
  </si>
  <si>
    <t xml:space="preserve">  01-19-06</t>
  </si>
  <si>
    <t xml:space="preserve">  01-20-00</t>
  </si>
  <si>
    <t xml:space="preserve">  01-20-01</t>
  </si>
  <si>
    <t xml:space="preserve">  01-20-06</t>
  </si>
  <si>
    <t xml:space="preserve">  01-21-00</t>
  </si>
  <si>
    <t xml:space="preserve">  01-22-00</t>
  </si>
  <si>
    <t xml:space="preserve">  01-23-00</t>
  </si>
  <si>
    <t xml:space="preserve">  01-26-00</t>
  </si>
  <si>
    <t xml:space="preserve">  03-14-00</t>
  </si>
  <si>
    <t xml:space="preserve">  03-14-01</t>
  </si>
  <si>
    <t xml:space="preserve">  03-20-00</t>
  </si>
  <si>
    <t xml:space="preserve">            VAT - PAYABLE</t>
  </si>
  <si>
    <t xml:space="preserve">  05-14-00</t>
  </si>
  <si>
    <t xml:space="preserve">  05-17-00</t>
  </si>
  <si>
    <t xml:space="preserve">  05-18-01</t>
  </si>
  <si>
    <t xml:space="preserve">  05-19-00</t>
  </si>
  <si>
    <t xml:space="preserve">  05-20-00</t>
  </si>
  <si>
    <t xml:space="preserve">  05-22-00</t>
  </si>
  <si>
    <t xml:space="preserve">  12-13-00</t>
  </si>
  <si>
    <t xml:space="preserve">  12-15-00</t>
  </si>
  <si>
    <t xml:space="preserve">  12-16-00</t>
  </si>
  <si>
    <t xml:space="preserve">  12-17-00</t>
  </si>
  <si>
    <t xml:space="preserve"> ----------------- -</t>
  </si>
  <si>
    <t>---------------- -</t>
  </si>
  <si>
    <r>
      <t xml:space="preserve">               รวม    </t>
    </r>
    <r>
      <rPr>
        <sz val="11"/>
        <color theme="1"/>
        <rFont val="Calibri"/>
        <family val="2"/>
        <charset val="222"/>
        <scheme val="minor"/>
      </rPr>
      <t xml:space="preserve">170 </t>
    </r>
    <r>
      <rPr>
        <sz val="10"/>
        <rFont val="DejaVu Sans"/>
        <family val="2"/>
      </rPr>
      <t>บัญชี</t>
    </r>
  </si>
  <si>
    <t xml:space="preserve"> _x001B_E 4,182,617,719.81</t>
  </si>
  <si>
    <t>4     91,629,037.64</t>
  </si>
  <si>
    <t>93_x001B_F</t>
  </si>
  <si>
    <t xml:space="preserve"> ================= =</t>
  </si>
  <si>
    <r>
      <t xml:space="preserve">น </t>
    </r>
    <r>
      <rPr>
        <sz val="11"/>
        <color theme="1"/>
        <rFont val="Calibri"/>
        <family val="2"/>
        <charset val="222"/>
        <scheme val="minor"/>
      </rPr>
      <t>&lt;&lt;&lt;&lt;</t>
    </r>
  </si>
  <si>
    <t>ASIA FIBER PUBL</t>
  </si>
  <si>
    <t>IC COMPANY LIMITED</t>
  </si>
  <si>
    <r>
      <t>_x001B_W_x0001_</t>
    </r>
    <r>
      <rPr>
        <sz val="10"/>
        <rFont val="DejaVu Sans"/>
        <family val="2"/>
      </rPr>
      <t xml:space="preserve">งบทดลอง   </t>
    </r>
    <r>
      <rPr>
        <sz val="11"/>
        <color theme="1"/>
        <rFont val="Calibri"/>
        <family val="2"/>
        <charset val="222"/>
        <scheme val="minor"/>
      </rPr>
      <t>_x001B_W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</si>
  <si>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31-Mar</t>
    </r>
  </si>
  <si>
    <r>
      <t xml:space="preserve">วันที่ </t>
    </r>
    <r>
      <rPr>
        <sz val="11"/>
        <color theme="1"/>
        <rFont val="Calibri"/>
        <family val="2"/>
        <charset val="222"/>
        <scheme val="minor"/>
      </rPr>
      <t>: 22/04/20</t>
    </r>
  </si>
  <si>
    <t>---------------------------------------------------------</t>
  </si>
  <si>
    <t>---------------------</t>
  </si>
  <si>
    <t xml:space="preserve">               ยอดยกม</t>
  </si>
  <si>
    <t xml:space="preserve">            ยอดเปลี่</t>
  </si>
  <si>
    <t>ยนแปลง</t>
  </si>
  <si>
    <t xml:space="preserve">   แผนก              ชื่อบัญชี</t>
  </si>
  <si>
    <t xml:space="preserve">           เดบิท</t>
  </si>
  <si>
    <t xml:space="preserve">     เครดิต</t>
  </si>
  <si>
    <t xml:space="preserve">         CASH ON HAND</t>
  </si>
  <si>
    <t xml:space="preserve">         CASH IN BBL (H.O.)</t>
  </si>
  <si>
    <t xml:space="preserve">         CASH IN BBL (SURAWONG)</t>
  </si>
  <si>
    <t xml:space="preserve">         CASH IN BBL (S/A)</t>
  </si>
  <si>
    <t xml:space="preserve">         CASH IN KBANK (SILOM)</t>
  </si>
  <si>
    <t xml:space="preserve">         CASH IN THANACHART BANK (H.O.)</t>
  </si>
  <si>
    <t xml:space="preserve">         CASH IN THANACHART BANK (BANGPOO)</t>
  </si>
  <si>
    <t xml:space="preserve">         CASH IN SCB (SURAWONG)</t>
  </si>
  <si>
    <t xml:space="preserve">         CASH IN SCB (S/A)</t>
  </si>
  <si>
    <t xml:space="preserve">         CASH IN SCB (SURAWONG) US$</t>
  </si>
  <si>
    <t xml:space="preserve">         CASH IN BAY (H.O.)</t>
  </si>
  <si>
    <t xml:space="preserve">         CASH IN UOB RADANASIN (H.O.)</t>
  </si>
  <si>
    <t xml:space="preserve">         CASH IN SCB(SURAWONG) US$(DEPOSIT)</t>
  </si>
  <si>
    <t xml:space="preserve">         CASH IN TMB(CURRENT)</t>
  </si>
  <si>
    <t xml:space="preserve">         CASH IN TMB(S/A)</t>
  </si>
  <si>
    <t xml:space="preserve">         PETTY CASH-PLANT ACCOUNT</t>
  </si>
  <si>
    <t xml:space="preserve">         PETTY CASH-CASHIER</t>
  </si>
  <si>
    <t xml:space="preserve">         PETTY CASH-G.A.</t>
  </si>
  <si>
    <t xml:space="preserve">         SHORT TERM INVESTMENT</t>
  </si>
  <si>
    <t xml:space="preserve">         TAX COUPONS</t>
  </si>
  <si>
    <t xml:space="preserve">         NOTE RECEIVABLE-TRADE</t>
  </si>
  <si>
    <t xml:space="preserve">         ALLOW FOR DOUBTFUL A/C - NR</t>
  </si>
  <si>
    <t xml:space="preserve">         ACCOUNTS RECEIVABLE-TRADE</t>
  </si>
  <si>
    <t xml:space="preserve">         ALLOW FOR DOUBTFUL A/C - AR</t>
  </si>
  <si>
    <t xml:space="preserve">         ACCOUNTS RECEIVABLE (EXPORT)</t>
  </si>
  <si>
    <t xml:space="preserve">         OTHER ACCRUED INCOMES</t>
  </si>
  <si>
    <t xml:space="preserve">         IMPORT DUTY/TAX REFUNDABLE</t>
  </si>
  <si>
    <t xml:space="preserve">         ADV FOR WITHHOLDING TAXES</t>
  </si>
  <si>
    <t xml:space="preserve">         ADV FOR SUPPLIES</t>
  </si>
  <si>
    <t xml:space="preserve">         ADV FOR MISCELLANEOUS</t>
  </si>
  <si>
    <t xml:space="preserve">         VAT-PURCHASES</t>
  </si>
  <si>
    <t xml:space="preserve">         ADV WITHHOLDING TAX FOR BANK</t>
  </si>
  <si>
    <t xml:space="preserve">         SHORT-TERM LOAN TO EMPLOYEES</t>
  </si>
  <si>
    <t xml:space="preserve">  01-16-20</t>
  </si>
  <si>
    <t xml:space="preserve">         SHORT-TERM LOAN TO RELATED COMPANIES</t>
  </si>
  <si>
    <t xml:space="preserve">         FINISHED GOODS - FILAMENT YARN</t>
  </si>
  <si>
    <t xml:space="preserve">         FINISHED GOODS - STRETCH YARN</t>
  </si>
  <si>
    <t xml:space="preserve">         FINISHED GOODS - GREY FABRIC</t>
  </si>
  <si>
    <t xml:space="preserve">         FINISHED GOODS DYED AND FIN FAB.</t>
  </si>
  <si>
    <t xml:space="preserve">         ALLOWANCE FOR LOSS ON DECL INV</t>
  </si>
  <si>
    <t xml:space="preserve">         WORK IN PROCESS - CAPROLACTAM</t>
  </si>
  <si>
    <t xml:space="preserve">         WORK IN PROCESS - CHEMICAL</t>
  </si>
  <si>
    <t xml:space="preserve">         WORK IN PROCESS - FILAMENT YARN</t>
  </si>
  <si>
    <t xml:space="preserve">         WORK IN PROCESS - STRETCHT YARN</t>
  </si>
  <si>
    <t xml:space="preserve">         WORK IN PROCESS - WEAVING FAB.</t>
  </si>
  <si>
    <t xml:space="preserve">         WORK IN PROCESS - DYE AND FIN FAB</t>
  </si>
  <si>
    <t xml:space="preserve">         WORK IN PROCESS - POLYESTER</t>
  </si>
  <si>
    <t xml:space="preserve">         WORK IN PROCESS - DIRECT LABOUR</t>
  </si>
  <si>
    <t xml:space="preserve">         WORK IN PROCESS - MANUFAC EXP.</t>
  </si>
  <si>
    <t xml:space="preserve">         WORK IN PROCESS - PACKING EXP.</t>
  </si>
  <si>
    <t xml:space="preserve">         WORK IN PROCESS - CHEMICAL &amp; DYESTUFF</t>
  </si>
  <si>
    <t xml:space="preserve">         RAW MATERIAL</t>
  </si>
  <si>
    <t xml:space="preserve">         ALLOWANCE FOR LOSS OF RAW MATERIALS</t>
  </si>
  <si>
    <t xml:space="preserve">         FACTORY SUPPLIES</t>
  </si>
  <si>
    <t xml:space="preserve">         FACTORY SUPPLIES-Spare Parts</t>
  </si>
  <si>
    <t xml:space="preserve">         ALLOWANCE FOR LOSS ON FACTORY SUPPLIES</t>
  </si>
  <si>
    <t xml:space="preserve">         INVENTORIES IN TRANSIT</t>
  </si>
  <si>
    <t xml:space="preserve">         PREPAID EXPENSES</t>
  </si>
  <si>
    <t xml:space="preserve">         PREPAID INSURANCE</t>
  </si>
  <si>
    <t xml:space="preserve">         DEFERRED INTEREST</t>
  </si>
  <si>
    <t xml:space="preserve">         INV IN CRYOTHAI</t>
  </si>
  <si>
    <t xml:space="preserve">         INVESTMENT IN THAI CAPROLACTAM</t>
  </si>
  <si>
    <t xml:space="preserve">         ALLOWANCE FOR DECLINE VALUE OF INVESTEMENT</t>
  </si>
  <si>
    <t xml:space="preserve">         INVESTMENT PROPERTY</t>
  </si>
  <si>
    <t xml:space="preserve">         ALLOW FOR DEP. INVESTMENT PROPERTY</t>
  </si>
  <si>
    <t xml:space="preserve">         INVESTMENT PROPERTY -IN PROGRESS</t>
  </si>
  <si>
    <t xml:space="preserve">         LAND</t>
  </si>
  <si>
    <t xml:space="preserve">         BUILDING</t>
  </si>
  <si>
    <t xml:space="preserve">         ALLOW FOR DEP. - BUILDINGS</t>
  </si>
  <si>
    <t xml:space="preserve">         BUILDING IMPROVEMENT</t>
  </si>
  <si>
    <t xml:space="preserve">         ALLOW FOR DEP. BUILD. IMPROV.</t>
  </si>
  <si>
    <t xml:space="preserve">         PLANT MACHINERY AND EQUIPMENT</t>
  </si>
  <si>
    <t xml:space="preserve">         ALLOW DEP. - PLANT M/C AND EQUIP</t>
  </si>
  <si>
    <t xml:space="preserve">         FURNITURE AND OFFICE EQUIPMENT</t>
  </si>
  <si>
    <t xml:space="preserve">         ALLOW DEP. - FUR AND OFFICE EQUIP</t>
  </si>
  <si>
    <t xml:space="preserve">         TRANSPORTATION EQUIPMENT</t>
  </si>
  <si>
    <t xml:space="preserve">         ALLOW FOR DEP. - TRANS. EQUIP.</t>
  </si>
  <si>
    <t xml:space="preserve">  03-13-00</t>
  </si>
  <si>
    <t xml:space="preserve">         CONSTRUCTION IN PROGRESS</t>
  </si>
  <si>
    <t xml:space="preserve">         EQUIPMENT AND ACCESSORIES</t>
  </si>
  <si>
    <t xml:space="preserve">         ALLOW FOR LOSS ON EQUIPMENT AND ACCESSORIES</t>
  </si>
  <si>
    <t xml:space="preserve">         DEPOSITS</t>
  </si>
  <si>
    <t xml:space="preserve">         TAXES PAYABLE</t>
  </si>
  <si>
    <t xml:space="preserve">         VAT - PAYABLE</t>
  </si>
  <si>
    <t xml:space="preserve">         WITHHOLDING TAX PAYABLE</t>
  </si>
  <si>
    <t xml:space="preserve">         ACCOUNT PAYABLE-TRADE</t>
  </si>
  <si>
    <t xml:space="preserve">         ACCOUNT PAYABLE-IMPORT</t>
  </si>
  <si>
    <t xml:space="preserve">         ACCRUED EXPENSES</t>
  </si>
  <si>
    <t xml:space="preserve">         ACCRUED SALARIES AND WAGES</t>
  </si>
  <si>
    <t xml:space="preserve">         ACCRUED COMMISSION</t>
  </si>
  <si>
    <t xml:space="preserve">         LIAB UNDER T/R - MERCHANDISE</t>
  </si>
  <si>
    <t xml:space="preserve">         NOTE PAYABLE</t>
  </si>
  <si>
    <t xml:space="preserve">         SHORT - TERM DEBTS</t>
  </si>
  <si>
    <t xml:space="preserve">         LIABILITIES UNDER FINANCIAL LEASE AGREEMENTS</t>
  </si>
  <si>
    <t xml:space="preserve">         PROPOSED DIVIDENDS</t>
  </si>
  <si>
    <t xml:space="preserve">         TEMPORARY RECEIPT</t>
  </si>
  <si>
    <t xml:space="preserve">         ACCRUED SOCIAL WELFARE EXP.</t>
  </si>
  <si>
    <t xml:space="preserve">         EMPLOYEE BENEFIT OBLIGATIONS</t>
  </si>
  <si>
    <t xml:space="preserve">         DEFERRED TAX LIABILITIES</t>
  </si>
  <si>
    <t xml:space="preserve">         CAPITAL SHARES</t>
  </si>
  <si>
    <t xml:space="preserve">         CAPITAL SURPLUS</t>
  </si>
  <si>
    <t xml:space="preserve">         REVALUATION INCREAMENT IN LAND</t>
  </si>
  <si>
    <t xml:space="preserve">         UNREALIZED GAIN (LOSS) FROM VALUE OF INVESTMENTS</t>
  </si>
  <si>
    <t xml:space="preserve">         ACTUARIAL GAIN(LOSS) ON DEFINED EMPLOYEE BENEFIT</t>
  </si>
  <si>
    <t xml:space="preserve">         RETAINED EARNINGS</t>
  </si>
  <si>
    <t xml:space="preserve">         SALES - FILAMENT YARN</t>
  </si>
  <si>
    <t xml:space="preserve">         SALES - STRETCH YARN</t>
  </si>
  <si>
    <t xml:space="preserve">         SALES - TAFFETA</t>
  </si>
  <si>
    <t xml:space="preserve">         SALES - EXPORT (F.O.B)</t>
  </si>
  <si>
    <t xml:space="preserve">         SALES - EXPORT (Insurance)</t>
  </si>
  <si>
    <t xml:space="preserve">         SALES - EXPORT (Freight)</t>
  </si>
  <si>
    <t xml:space="preserve">         PROCESSING SERVICE</t>
  </si>
  <si>
    <t xml:space="preserve">         SALES RETURN - STRETCH YARN</t>
  </si>
  <si>
    <t xml:space="preserve">         SALES RETURN - TAFFETA</t>
  </si>
  <si>
    <t xml:space="preserve">         SALES RETURN PRO. SERV. CHARGE</t>
  </si>
  <si>
    <t xml:space="preserve">         COST OF GOODS SOLD FY</t>
  </si>
  <si>
    <t xml:space="preserve">         COST OF GOODS SOLD SY</t>
  </si>
  <si>
    <t xml:space="preserve">         COST OF GOODS SOLD GREY FABRIC</t>
  </si>
  <si>
    <t xml:space="preserve">         COST OF GOODS SOLD DYED FABRIC</t>
  </si>
  <si>
    <t xml:space="preserve">         COST OF FINISHING SERVICE</t>
  </si>
  <si>
    <t xml:space="preserve">         COST DYE AND FIN. SERVICE</t>
  </si>
  <si>
    <t xml:space="preserve">         SALARY AND WAGES</t>
  </si>
  <si>
    <t xml:space="preserve">         BONUS</t>
  </si>
  <si>
    <t xml:space="preserve">         TRAVELLING EXPENSES</t>
  </si>
  <si>
    <t xml:space="preserve">         AUTOMOBILE EXPENSES</t>
  </si>
  <si>
    <t xml:space="preserve">         ENTERTAINMENT</t>
  </si>
  <si>
    <t xml:space="preserve">         DELIVERY EXPENSES -Local</t>
  </si>
  <si>
    <t xml:space="preserve">         DELIVERY AND SHIPPING EXPENSES -Export</t>
  </si>
  <si>
    <t xml:space="preserve">         FREIGHT OUT</t>
  </si>
  <si>
    <t xml:space="preserve">         INSURANCE PREMIUM</t>
  </si>
  <si>
    <t xml:space="preserve">         BANK CHARGE</t>
  </si>
  <si>
    <t xml:space="preserve">         COMMISSION</t>
  </si>
  <si>
    <t xml:space="preserve">         MISCELLANEOUS SELLING EXPENSES</t>
  </si>
  <si>
    <t xml:space="preserve">         SOCIAL WELFARE EXPENSES</t>
  </si>
  <si>
    <t xml:space="preserve">         EMPLOYEE BENEFIT</t>
  </si>
  <si>
    <t xml:space="preserve">         OVERTIME</t>
  </si>
  <si>
    <t xml:space="preserve">         LOCAL TRAVELLING EXPENSES</t>
  </si>
  <si>
    <t xml:space="preserve">         STATIONERY AND PRINTING</t>
  </si>
  <si>
    <t xml:space="preserve">         DUES AND SUBSCRIPTION</t>
  </si>
  <si>
    <t xml:space="preserve">         POSTAGE AND REVENUE STAMP</t>
  </si>
  <si>
    <t xml:space="preserve">         TELEPHONE AND TELEGRAPH</t>
  </si>
  <si>
    <t xml:space="preserve">         RENT</t>
  </si>
  <si>
    <t xml:space="preserve">         ELECTRICTIY AND WATER</t>
  </si>
  <si>
    <t xml:space="preserve">         AUTO EXP. - REPAIR</t>
  </si>
  <si>
    <t xml:space="preserve">         AUTO EXP. - GASOLINE</t>
  </si>
  <si>
    <t xml:space="preserve">         REPAIR AND MAINTENANCE</t>
  </si>
  <si>
    <t xml:space="preserve">         TAXES</t>
  </si>
  <si>
    <t xml:space="preserve">         ADVERTISING</t>
  </si>
  <si>
    <t xml:space="preserve">         PROFESSIONAL FEES</t>
  </si>
  <si>
    <t xml:space="preserve">         GENERAL EXPENSES</t>
  </si>
  <si>
    <t xml:space="preserve">         DONATION</t>
  </si>
  <si>
    <t xml:space="preserve">         EMPLOYEE WELFARE</t>
  </si>
  <si>
    <t xml:space="preserve">         DIRECTOR FEE</t>
  </si>
  <si>
    <t xml:space="preserve">         DEPRECIATION</t>
  </si>
  <si>
    <t xml:space="preserve">         SOCIAL WELFARE EXPENSE</t>
  </si>
  <si>
    <t xml:space="preserve">         LOSS ON DECLINE VALUE OF INVT</t>
  </si>
  <si>
    <t xml:space="preserve">         EMPLOYEE COMPENSATION</t>
  </si>
  <si>
    <t xml:space="preserve">         Education,seminar and training expenses(Off)</t>
  </si>
  <si>
    <t xml:space="preserve">         INTEREST INCOME</t>
  </si>
  <si>
    <t xml:space="preserve">         DIVIDEND INCOME</t>
  </si>
  <si>
    <t xml:space="preserve">         MISCELLANEOUS INCOME</t>
  </si>
  <si>
    <t xml:space="preserve">         MISCELLANEOUS EXPENSES</t>
  </si>
  <si>
    <t xml:space="preserve">         INTEREST EXPENSES</t>
  </si>
  <si>
    <t xml:space="preserve">         FINE</t>
  </si>
  <si>
    <t xml:space="preserve">         NON - TAXABLE EXPENSES</t>
  </si>
  <si>
    <t xml:space="preserve">         P/L ON FOREIGN EXCHANGE - OTHS.</t>
  </si>
  <si>
    <t xml:space="preserve">         P/L ON SALE OF ASSET</t>
  </si>
  <si>
    <t xml:space="preserve">         P/L ON DISPOSAL OF TEMPORARY INVESTMENTS</t>
  </si>
  <si>
    <t xml:space="preserve">         DEFERRED TAX</t>
  </si>
  <si>
    <t xml:space="preserve">   -----------------</t>
  </si>
  <si>
    <t>----------------- --</t>
  </si>
  <si>
    <t>--------------- -</t>
  </si>
  <si>
    <r>
      <t xml:space="preserve">            รวม    </t>
    </r>
    <r>
      <rPr>
        <sz val="11"/>
        <color theme="1"/>
        <rFont val="Calibri"/>
        <family val="2"/>
        <charset val="222"/>
        <scheme val="minor"/>
      </rPr>
      <t xml:space="preserve">173 </t>
    </r>
    <r>
      <rPr>
        <sz val="10"/>
        <rFont val="DejaVu Sans"/>
        <family val="2"/>
      </rPr>
      <t>บัญชี</t>
    </r>
  </si>
  <si>
    <t xml:space="preserve">   =================</t>
  </si>
  <si>
    <r>
      <t xml:space="preserve">&gt;&gt;&gt;&gt; </t>
    </r>
    <r>
      <rPr>
        <sz val="10"/>
        <rFont val="DejaVu Sans"/>
        <family val="2"/>
      </rPr>
      <t xml:space="preserve">จบรายงาน </t>
    </r>
    <r>
      <rPr>
        <sz val="11"/>
        <color theme="1"/>
        <rFont val="Calibri"/>
        <family val="2"/>
        <charset val="222"/>
        <scheme val="minor"/>
      </rPr>
      <t>&lt;</t>
    </r>
  </si>
  <si>
    <t>&lt;&lt;&lt;</t>
  </si>
  <si>
    <r>
      <rPr>
        <sz val="10"/>
        <rFont val="Lohit Devanagari"/>
        <family val="2"/>
      </rP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</si>
  <si>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rPr>
        <sz val="11"/>
        <color theme="1"/>
        <rFont val="Calibri"/>
        <family val="2"/>
        <charset val="222"/>
        <scheme val="minor"/>
      </rPr>
      <t>_x001B_W_x0001_</t>
    </r>
    <r>
      <rPr>
        <sz val="10"/>
        <rFont val="Lohit Devanagari"/>
        <family val="2"/>
      </rPr>
      <t>งบทดลอง</t>
    </r>
  </si>
  <si>
    <r>
      <rPr>
        <sz val="10"/>
        <rFont val="Lohit Devanagari"/>
        <family val="2"/>
      </rPr>
      <t>ณ วันที่ </t>
    </r>
    <r>
      <rPr>
        <sz val="11"/>
        <color theme="1"/>
        <rFont val="Calibri"/>
        <family val="2"/>
        <charset val="222"/>
        <scheme val="minor"/>
      </rPr>
      <t>30-J</t>
    </r>
  </si>
  <si>
    <t>un-20</t>
  </si>
  <si>
    <r>
      <rPr>
        <sz val="10"/>
        <rFont val="Lohit Devanagari"/>
        <family val="2"/>
      </rPr>
      <t xml:space="preserve">วันที่ </t>
    </r>
    <r>
      <rPr>
        <sz val="11"/>
        <color theme="1"/>
        <rFont val="Calibri"/>
        <family val="2"/>
        <charset val="222"/>
        <scheme val="minor"/>
      </rPr>
      <t>: 23/07/20</t>
    </r>
  </si>
  <si>
    <t xml:space="preserve">  01-01-00</t>
  </si>
  <si>
    <t xml:space="preserve">  01-02-01</t>
  </si>
  <si>
    <t xml:space="preserve">  01-02-02</t>
  </si>
  <si>
    <t xml:space="preserve">  01-02-03</t>
  </si>
  <si>
    <t xml:space="preserve">  01-02-09</t>
  </si>
  <si>
    <t xml:space="preserve">  01-02-11</t>
  </si>
  <si>
    <t xml:space="preserve">  01-02-17</t>
  </si>
  <si>
    <t xml:space="preserve">  01-02-20</t>
  </si>
  <si>
    <t xml:space="preserve">  01-02-21</t>
  </si>
  <si>
    <t xml:space="preserve">  01-02-22</t>
  </si>
  <si>
    <t xml:space="preserve">  01-02-24</t>
  </si>
  <si>
    <t xml:space="preserve">  01-02-33</t>
  </si>
  <si>
    <t xml:space="preserve">  01-02-35</t>
  </si>
  <si>
    <t xml:space="preserve">  01-02-36</t>
  </si>
  <si>
    <t xml:space="preserve">  01-02-37</t>
  </si>
  <si>
    <t xml:space="preserve">  01-03-01</t>
  </si>
  <si>
    <t xml:space="preserve">  01-03-02</t>
  </si>
  <si>
    <t xml:space="preserve">  01-03-03</t>
  </si>
  <si>
    <t xml:space="preserve">  01-05-00</t>
  </si>
  <si>
    <t xml:space="preserve">  01-06-00</t>
  </si>
  <si>
    <t xml:space="preserve">  01-07-00</t>
  </si>
  <si>
    <t xml:space="preserve">  01-08-00</t>
  </si>
  <si>
    <t xml:space="preserve">  01-09-00</t>
  </si>
  <si>
    <t xml:space="preserve">  01-10-00</t>
  </si>
  <si>
    <t xml:space="preserve">  01-11-01</t>
  </si>
  <si>
    <t xml:space="preserve">  01-11-02</t>
  </si>
  <si>
    <t xml:space="preserve">           SUNDRY DEBTORS</t>
  </si>
  <si>
    <t xml:space="preserve">  01-11-03</t>
  </si>
  <si>
    <t xml:space="preserve">  01-12-00</t>
  </si>
  <si>
    <t xml:space="preserve">  01-15-00</t>
  </si>
  <si>
    <t xml:space="preserve">           ADV TO EMPLOYEES</t>
  </si>
  <si>
    <t xml:space="preserve">           SHORT-TERM LOAN TO RELATED COMPANIES</t>
  </si>
  <si>
    <t xml:space="preserve">  01-18-03</t>
  </si>
  <si>
    <t xml:space="preserve">           WORK IN PROCESS - NYLON 6 CHIPS</t>
  </si>
  <si>
    <t xml:space="preserve">  02-02-00</t>
  </si>
  <si>
    <t xml:space="preserve">  02-03-00</t>
  </si>
  <si>
    <t xml:space="preserve">  02-04-01</t>
  </si>
  <si>
    <t xml:space="preserve">  02-10-00</t>
  </si>
  <si>
    <t xml:space="preserve">  02-10-01</t>
  </si>
  <si>
    <t xml:space="preserve">  02-10-02</t>
  </si>
  <si>
    <t xml:space="preserve">           INVESTMENT PROPERTY -IN PROGRESS</t>
  </si>
  <si>
    <t xml:space="preserve">  03-01-00</t>
  </si>
  <si>
    <t xml:space="preserve">  03-02-00</t>
  </si>
  <si>
    <t xml:space="preserve">  03-03-00</t>
  </si>
  <si>
    <t xml:space="preserve">  03-04-00</t>
  </si>
  <si>
    <t xml:space="preserve">  03-05-00</t>
  </si>
  <si>
    <t xml:space="preserve">  03-06-00</t>
  </si>
  <si>
    <t xml:space="preserve">  03-07-00</t>
  </si>
  <si>
    <t xml:space="preserve">  03-08-00</t>
  </si>
  <si>
    <t xml:space="preserve">  03-09-00</t>
  </si>
  <si>
    <t xml:space="preserve">  03-10-00</t>
  </si>
  <si>
    <t xml:space="preserve">  03-11-00</t>
  </si>
  <si>
    <t xml:space="preserve">  04-03-00</t>
  </si>
  <si>
    <t xml:space="preserve">  05-01-00</t>
  </si>
  <si>
    <t xml:space="preserve">  05-04-00</t>
  </si>
  <si>
    <t xml:space="preserve">  05-05-00</t>
  </si>
  <si>
    <t xml:space="preserve">  05-05-05</t>
  </si>
  <si>
    <t xml:space="preserve">  05-07-00</t>
  </si>
  <si>
    <t xml:space="preserve">  05-09-00</t>
  </si>
  <si>
    <t xml:space="preserve">  05-11-00</t>
  </si>
  <si>
    <t xml:space="preserve">  05-12-00</t>
  </si>
  <si>
    <t xml:space="preserve">           LIAB UNDER T/R - MERCHANDISE</t>
  </si>
  <si>
    <t xml:space="preserve">  06-04-00</t>
  </si>
  <si>
    <t xml:space="preserve">  06-05-00</t>
  </si>
  <si>
    <t xml:space="preserve">  08-01-00</t>
  </si>
  <si>
    <t xml:space="preserve">  08-02-00</t>
  </si>
  <si>
    <t xml:space="preserve">  08-02-01</t>
  </si>
  <si>
    <t xml:space="preserve">  08-02-03</t>
  </si>
  <si>
    <t xml:space="preserve">  08-02-04</t>
  </si>
  <si>
    <t xml:space="preserve">  08-05-00</t>
  </si>
  <si>
    <t xml:space="preserve">  09-01-01</t>
  </si>
  <si>
    <t xml:space="preserve">  09-01-02</t>
  </si>
  <si>
    <t xml:space="preserve">  09-01-03</t>
  </si>
  <si>
    <t xml:space="preserve">  09-02-01</t>
  </si>
  <si>
    <t xml:space="preserve">  09-02-02</t>
  </si>
  <si>
    <t xml:space="preserve">  09-02-03</t>
  </si>
  <si>
    <t xml:space="preserve">  09-03-00</t>
  </si>
  <si>
    <t xml:space="preserve">  09-04-02</t>
  </si>
  <si>
    <t xml:space="preserve">  09-04-03</t>
  </si>
  <si>
    <t xml:space="preserve">  09-04-04</t>
  </si>
  <si>
    <t xml:space="preserve">  10-01-01</t>
  </si>
  <si>
    <t xml:space="preserve">  10-01-02</t>
  </si>
  <si>
    <t xml:space="preserve">  10-01-03</t>
  </si>
  <si>
    <t xml:space="preserve">  10-01-04</t>
  </si>
  <si>
    <t xml:space="preserve">  10-02-03</t>
  </si>
  <si>
    <t xml:space="preserve">  10-02-04</t>
  </si>
  <si>
    <t xml:space="preserve">  12-01-00</t>
  </si>
  <si>
    <t xml:space="preserve">  12-05-00</t>
  </si>
  <si>
    <t xml:space="preserve">  12-06-00</t>
  </si>
  <si>
    <t xml:space="preserve">  12-07-00</t>
  </si>
  <si>
    <t xml:space="preserve">  12-08-00</t>
  </si>
  <si>
    <t xml:space="preserve">  12-09-01</t>
  </si>
  <si>
    <t xml:space="preserve">  12-09-02</t>
  </si>
  <si>
    <t xml:space="preserve">  12-10-00</t>
  </si>
  <si>
    <t xml:space="preserve">  12-11-00</t>
  </si>
  <si>
    <t xml:space="preserve">  12-12-00</t>
  </si>
  <si>
    <t xml:space="preserve">           P/L ON DISPOSAL OF TEMPORARY INVESTMENTS</t>
  </si>
  <si>
    <r>
      <rPr>
        <sz val="11"/>
        <color theme="1"/>
        <rFont val="Calibri"/>
        <family val="2"/>
        <charset val="222"/>
        <scheme val="minor"/>
      </rPr>
      <t xml:space="preserve">&gt;&gt;&gt;&gt; </t>
    </r>
    <r>
      <rPr>
        <sz val="10"/>
        <rFont val="Lohit Devanagari"/>
        <family val="2"/>
      </rPr>
      <t>จบรายงาน</t>
    </r>
  </si>
  <si>
    <t xml:space="preserve"> &lt;&lt;&lt;&lt;</t>
  </si>
  <si>
    <t>0118-03</t>
  </si>
  <si>
    <t>คชจ. หลังปิดตท.แล้ว(ยอดตามชุด Summary of Sale and Cost) :-</t>
  </si>
  <si>
    <t>Chip</t>
  </si>
  <si>
    <t>01-18-03</t>
  </si>
  <si>
    <t>1.1 Raw Material Used (01-19-00)</t>
  </si>
  <si>
    <t>อัตราดอกเบี้ย</t>
  </si>
  <si>
    <t>RJE 4</t>
  </si>
  <si>
    <t>ลูกหนี้การค้าและลูกหนี้หมุนเวียนอื่น</t>
  </si>
  <si>
    <t>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</si>
  <si>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</si>
  <si>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</si>
  <si>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</si>
  <si>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</si>
  <si>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0117-01.01</t>
  </si>
  <si>
    <t>F-6.1</t>
  </si>
  <si>
    <t>0117-03.01</t>
  </si>
  <si>
    <t>WORK IN PROCESS - GREY FABRIC</t>
  </si>
  <si>
    <t>F-6.3</t>
  </si>
  <si>
    <t>RJE 5</t>
  </si>
  <si>
    <t>O 88 A</t>
  </si>
  <si>
    <t>O 88 A0</t>
  </si>
  <si>
    <t>N 16804560</t>
  </si>
  <si>
    <t>N 42 7960 A</t>
  </si>
  <si>
    <t>N 42 7960 S</t>
  </si>
  <si>
    <t>NTW2126760</t>
  </si>
  <si>
    <t>NTW4220660</t>
  </si>
  <si>
    <t>O 118 A</t>
  </si>
  <si>
    <t>จำนวนเงิน (ณ 30.06.63)</t>
  </si>
  <si>
    <t>PERIOD      : สำหรับปีสิ้นสุดวันที่ 30 มิถุนายน 2563</t>
  </si>
  <si>
    <t>O 118 A0</t>
  </si>
  <si>
    <t xml:space="preserve">จัดประเภทสินค้าสำเร็จรูป-Filament ส่วนของรายการสินค้าที่ผลิตเพื่อนำไปใช้ในการผลิต Strech Yarn ไปเป็นสินค้าระหว่างผลิต </t>
  </si>
  <si>
    <t xml:space="preserve">จัดประเภทสินค้าสำเร็จรูป-Grey ส่วนของรายการสินค้าที่ผลิตเพื่อนำไปใช้ในการผลิต ผ้าย้อมสี ไปเป็นสินค้าระหว่างผลิต </t>
  </si>
  <si>
    <t>ณ วันที่ 30/06/63 ดังนี้</t>
  </si>
  <si>
    <t>หนี้สินทางการเงินหมุนเวียนอื่น</t>
  </si>
  <si>
    <t>Amortization Expenses</t>
  </si>
  <si>
    <t>Prepared   by…Onanan…....Date…09/02/2564</t>
  </si>
  <si>
    <t>Reviewed by…...Pracha…...Date…09/02/2564</t>
  </si>
  <si>
    <t>Reviewed by……Niteepong…...Date…09/02/2564</t>
  </si>
  <si>
    <t>งบการเงินเฉพาะกิจการ</t>
  </si>
  <si>
    <t>เงินเบิกเกินบัญชีและเงินกู้ยืมระยะสั้น</t>
  </si>
  <si>
    <t>ประมาณการหนี้สินไม่หมุนเวียน</t>
  </si>
  <si>
    <t>สำหรับผลประโยชน์พนักงาน</t>
  </si>
  <si>
    <t>กำไรขาดทุนเบ็ดเสร็จอื่น</t>
  </si>
  <si>
    <t>เบ็ดเสร็จอื่น</t>
  </si>
  <si>
    <t>จากบริษัทร่วม</t>
  </si>
  <si>
    <t>หมายเหตุประกอบงบการเงิน</t>
  </si>
  <si>
    <t>1.  ข้อมูลทั่วไป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</si>
  <si>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</t>
  </si>
  <si>
    <t>ตลาดหลักทรัพย์แห่งประเทศไทย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</si>
  <si>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ที่ตั้งสำนักงานและโรงงานของบริษัท คือ</t>
  </si>
  <si>
    <t>สำนักงาน   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</si>
  <si>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</si>
  <si>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 xml:space="preserve">  เลขที่ 406-7 หมู่ 7 ถนนสุขุมวิท กม.33.5 ตำบลบางปูใหม่ อำเภอเมืองสมุทรปราการ จังหวัดสมุทรปราการ</t>
  </si>
  <si>
    <t>2.  เกณฑ์ในการจัดทำงบการเงิน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</si>
  <si>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2562) เรื่อง “การรายงาน</t>
  </si>
  <si>
    <t>ทางการเงินระหว่างกาล”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</t>
  </si>
  <si>
    <t>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</si>
  <si>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งบแสดงฐานะการเงิน ณ วันที่ 30 มิถุนายน 2563 ซึ่งนำมาแสดงเปรียบเทียบได้มาจากงบการเงินที่แสดงเงินลงทุนตามวิธีส่วนได้เสีย</t>
  </si>
  <si>
    <t>และงบการเงินเฉพาะกิจการของบริษัทสำหรับปีสิ้นสุดวันเดียวกันซึ่งได้ตรวจสอบแล้ว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</si>
  <si>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</si>
  <si>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</si>
  <si>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</si>
  <si>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ผู้บริหารจะใช้ดุลยพินิจที่มีนัยสำคัญในการนำนโยบายการบัญชีของกิจการและแหล่งที่มา</t>
  </si>
  <si>
    <t>ของข้อมูลที่สำคัญของความไม่แน่นอนในการประมาณการที่มีอยู่มาใช้เช่นเดียวกับงบการเงินสำหรับปีสิ้นสุดวันที่ 30 มิถุนายน 2563</t>
  </si>
  <si>
    <t>งบการเงินระหว่างกาลฉบับภาษาอังกฤษจัดทำขึ้นตามกฏ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</si>
  <si>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</si>
  <si>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3.  มาตรฐานการรายงานทางการเงินใหม่</t>
  </si>
  <si>
    <t>3.1  มาตรฐานการรายงานทางการเงินที่เริ่มมีผลบังคับใช้ในปีปัจจุบัน</t>
  </si>
  <si>
    <t>ในระหว่างงวด กิจการได้นำมาตรฐานการรายงานทางการเงินฉบับที่ 9 เรื่อง เครื่องมือทางการเงิน และมาตรฐานการรายงาน</t>
  </si>
  <si>
    <t xml:space="preserve">ทางการเงินฉบับที่ 16 เรื่อง สัญญาเช่า ซึ่งจะมีผลบังคับใช้สำหรับงบการเงินที่มีรอบระยะเวลาบัญชีที่เริ่มในหรือหลังวันที่ 1 มกราคม </t>
  </si>
  <si>
    <t>2563 มาถือปฏิบัติมาปฏิบัติใช้ครั้งแรก มาตรฐานการรายงานทางการเงินฉบับ ดังกล่าวมีการเปลี่ยนแปลงหลักการสำคัญ สามารถ</t>
  </si>
  <si>
    <t xml:space="preserve">สรุปได้ดังนี้ </t>
  </si>
  <si>
    <t>3.1.1 มาตรฐานการรายงานทางการเงิน กลุ่มเครื่องมือทางการเงิน</t>
  </si>
  <si>
    <t xml:space="preserve">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5 ฉบับ </t>
  </si>
  <si>
    <t xml:space="preserve">ได้แก่ </t>
  </si>
  <si>
    <t>มาตรฐานการรายงานทางการเงิน ฉบับที่ 7</t>
  </si>
  <si>
    <t>การเปิดเผยข้อมูลเครื่องมือทางการเงิน</t>
  </si>
  <si>
    <t>มาตรฐานการรายงานทางการเงิน ฉบับที่ 9</t>
  </si>
  <si>
    <t>เครื่องมือทางการเงิน</t>
  </si>
  <si>
    <t>มาตรฐานการบัญชี ฉบับที่ 32</t>
  </si>
  <si>
    <t>การแสดงรายการเครื่องมือทางการเงิน</t>
  </si>
  <si>
    <t>การตีความมาตรฐานการรายงานทางการเงิน ฉบับที่ 16</t>
  </si>
  <si>
    <t>การป้องกันความเสี่ยงของเงินลงทุนสุทธิใน</t>
  </si>
  <si>
    <t>หน่วยงานต่างประเทศ</t>
  </si>
  <si>
    <t>การตีความมาตรฐานการรายงานทางการเงิน ฉบับที่ 19</t>
  </si>
  <si>
    <t>การชำระหนี้สินทางการเงินด้วยตราสารทุน</t>
  </si>
  <si>
    <t>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</si>
  <si>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>ทางการเงินด้วยมูลค่ายุติธรรมหรือราคาทุนตัดจำหน่ายโดยพิจารณาจากประเภทของตราสารทางการเงิน ลักษณะของกระแสเงินสด</t>
  </si>
  <si>
    <t>ตามสัญญาและแผนธุรกิจของกิจการ (Business Model) หลักการเกี่ยวกับวิธีการคำนวณการด้อยค่าของเครื่องมือทางการเงินโดย</t>
  </si>
  <si>
    <t>ใช้แนวคิดของผลขาดทุนด้านเครดิตที่คาดว่าจะเกิดขึ้น และหลักการเกี่ยวกับการบัญชีป้องกันความเสี่ยง รวมถึงการแสดงรายการ</t>
  </si>
  <si>
    <t xml:space="preserve">และการเปิดเผยข้อมูลเครื่องมือทางการเงินและเมื่อมาตรฐานการรายงานทางการเงินกลุ่มนี้มีผลบังคับใช้ จะทำให้มาตรฐานการบัญชี </t>
  </si>
  <si>
    <t>การตีความมาตรฐานการบัญชีและแนวปฏิบัติทางการบัญชีบางฉบับที่มีผลบังคับใช้อยู่ในปัจจุบันถูกยกเลิกไป</t>
  </si>
  <si>
    <t>3.1.2 มาตรฐานการรายงานทางการเงินฉบับที่ 16 เรื่อง สัญญาเช่า</t>
  </si>
  <si>
    <t>มาตรฐานการรายงานทางการเงินฉบับที่ 16 ใช้แทนมาตรฐานการบัญชี ฉบับที่ 17 เรื่อง สัญญาเช่า และการตีความมาตรฐาน</t>
  </si>
  <si>
    <t xml:space="preserve">สัญญาเช่าและกำหนดให้ผู้เช่ารับรู้สินทรัพย์และหนี้สินสำหรับสัญญาเช่าทุกรายการที่มีระยะเวลาในการเช่ามากกว่า 12 เดือน </t>
  </si>
  <si>
    <t>เว้นแต่สินทรัพย์อ้างอิงนั้นมีมูลค่าต่ำ การบัญชีสำหรับผู้ให้เช่าไม่มีการเปลี่ยนแปลงอย่างมีสาระสำคัญจากมาตรฐานการบัญชี</t>
  </si>
  <si>
    <t>ฉบับที่ 17 ผู้ให้เช่ายังคงต้องจัดประเภทสัญญาเช่าเป็นสัญญาเช่าดำเนินงานหรือสัญญาเช่าเงินทุนโดยใช้หลักการเช่นเดียวกันกับ</t>
  </si>
  <si>
    <t>มาตรฐานการบัญชีฉบับที่ 17</t>
  </si>
  <si>
    <t>ทั้งนี้ ผู้บริหารของกิจการประเมินว่าการนำมาตรฐานการรายงานทางการเงินฉบับที่ 16 เรื่อง สัญญาเช่า มาใช้กับกิจการตั้งแต่</t>
  </si>
  <si>
    <t>วันที่ 1 กรกฎาคม 2563 ไม่มีผลกระทบต่องบการเงินอย่างเป็นสาระสำคัญ และไม่กระทบต่อการเปิดเผยหมายเหตุประกอบงบการเงิน</t>
  </si>
  <si>
    <t xml:space="preserve">เนื่องจากกิจการใช้ข้อยกเว้นสำหรับสัญญาเช่าระยะสั้นและสัญญาเช่าซึ่งสินทรัพย์อ้างอิงนั้นมีมูลค่าต่ำ </t>
  </si>
  <si>
    <t>4.  นโยบายการบัญชี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</si>
  <si>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</t>
  </si>
  <si>
    <t>งบการเงินสำหรับปีบัญชีสิ้นสุดวันที่ 30 มิถุนายน 2563</t>
  </si>
  <si>
    <t>นอกจากนี้ กิจการได้นำมาตรฐานการรายงานทางการเงินฉบับที่ 9 เรื่อง เครื่องมือทางการเงิน และกลุ่มมาตรฐานที่เกี่ยวข้องกับ</t>
  </si>
  <si>
    <t>เครื่องมือทางการเงิน และมาตรฐานการรายงานทางการเงิน ฉบับที่ 16 เรื่อง สัญญาเช่า ซึ่งมีผลบังคับใช้วันที่ 1 มกราคม 2563 มาถือปฏิบัติ</t>
  </si>
  <si>
    <t>ในงวดปัจจุบันเพิ่มเติม ซึ่งผลกระทบของการเปลี่ยนแปลงจากการนำมาตรฐานการรายงานทางการเงินดังกล่าวมาใช้ปฏิบัติได้อธิบายใน</t>
  </si>
  <si>
    <t>หมายเหตุประกอบงบการเงินข้อ 5 ทั้งนี้ สาระสำคัญที่เกี่ยวข้องกับการนำมาตรฐานรายงานทางการเงินส่วนที่เพิ่มเติมมาถือปฏิบัติใน</t>
  </si>
  <si>
    <t>งวดปัจจุบันมีดังนี้</t>
  </si>
  <si>
    <t>4.1 เครื่องมือทางการเงิน</t>
  </si>
  <si>
    <t>การจัดประเภทรายการและการวัดมูลค่าของสินทรัพย์ทางการเงิน</t>
  </si>
  <si>
    <t>สินทรัพย์ทางการเงินประเภทตราสารหนี้วัดมูลค่าด้วยมูลค่ายุติธรรมผ่านกำไรหรือขาดทุน มูลค่ายุติธรรมผ่านกำไรขาดทุน-</t>
  </si>
  <si>
    <t>เบ็ดเสร็จอื่นหรือราคาทุนตัดจำหน่าย การจัดประเภทดังกล่าวจะขึ้นอยู่กับโมเดลธุรกิจของกิจการในการจัดการสินทรัพย์ และ</t>
  </si>
  <si>
    <t>ลักษณะของกระแสเงินสดตามสัญญาของสินทรัพย์ทางการเงินนั้น</t>
  </si>
  <si>
    <t>สินทรัพย์ทางการเงินประเภทหน่วยลงทุน/ตราสารทุนวัดมูลค่าด้วยมูลค่ายุติธรรมผ่านกำไรหรือขาดทุนเบ็ดเสร็จอื่น</t>
  </si>
  <si>
    <t xml:space="preserve">หนี้สินทางการเงินจัดประเภทรายการและวัดมูลค่าด้วยวิธีราคาทุนตัดจำหน่าย </t>
  </si>
  <si>
    <t xml:space="preserve">ตราสารอนุพันธ์จัดประเภทรายการและวัดมูลค่าด้วยมูลค่ายุติธรรมผ่านกำไรหรือขาดทุน </t>
  </si>
  <si>
    <t>การด้อยค่าของสินทรัพย์ทางการเงิน</t>
  </si>
  <si>
    <t>กิจการรับรู้ผลขาดทุนด้านเครดิตที่คาดว่าจะเกิดขึ้นต่อสินทรัพย์ทางการเงินที่วัดมูลค่าด้วยวิธีราคาทุนตัดจำหน่าย โดยไม่จำเป็น</t>
  </si>
  <si>
    <t>ต้องรอให้เหตุการณ์ที่มีการด้อยค่าด้านเครดิตเกิดขึ้นก่อน กิจการพิจารณาการเปลี่ยนแปลงในความเสี่ยงด้านเครดิตของสินทรัพย์</t>
  </si>
  <si>
    <t>ทางการเงินเป็นระดับ และกำหนดวิธีการวัดค่าเผื่อผลขาดทุนด้านเครดิตและการคำนวณดอกเบี้ยที่แท้จริงที่แตกต่างกันในแต่ละระดับ</t>
  </si>
  <si>
    <t>โดยมีข้อยกเว้นสำหรับลูกหนี้การค้าที่ไม่มีองค์ประกอบเกี่ยวกับการจัดหาเงินที่มีนัยสำคัญ ซึ่งกิจการใช้วิธีการอย่างง่ายในการ</t>
  </si>
  <si>
    <t>พิจารณาค่าเผื่อผลขาดทุนที่คาดว่าจะเกิดขึ้นตลอดอายุ</t>
  </si>
  <si>
    <t>4.  นโยบายการบัญชี (ต่อ)</t>
  </si>
  <si>
    <t>สัญญาอนุพันธ์</t>
  </si>
  <si>
    <t>กิจการรับรู้รายการสัญญาอนุพันธ์เมื่อเริ่มแรกด้วยมูลค่ายุติธรรม ณ วันที่เข้าทำสัญญาและวัดมูลค่าต่อมาในภายหลัง</t>
  </si>
  <si>
    <t>ด้วยมูลค่ายุติธรรม ณ วันสิ้นรอบระยะเวลารายงาน เมื่อสัญญาอนุพันธ์สิ้นสุดอายุ  มีการจำหน่ายหรือยกเลิก บริษัทจะรับรู้รายการ</t>
  </si>
  <si>
    <t>กำไรหรือขาดทุนจากการเปลี่ยนแปลงมูลค่ายุติธรรมของสัญญาอนุพันธ์ไว้ในกำไรหรือขาดทุนทันที</t>
  </si>
  <si>
    <t>4.2 สัญญาเช่า</t>
  </si>
  <si>
    <t>สินทรัพย์สิทธิการใช้</t>
  </si>
  <si>
    <t>กิจการรับรู้สินทรัพย์สิทธิการใช้ ณ วันที่สัญญาเช่าเริ่มมีผล สินทรัพย์สิทธิการใช้วัดมูลค่าด้วยราคาทุนหักค่าเสื่อมราคาสะสม</t>
  </si>
  <si>
    <t>ผลขาดทุนจากการด้อยค่าสะสม และปรับปรุงด้วยการวัดมูลค่าของหนี้สินตามสัญญาเช่าใหม่ ราคาทุนของสินทรัพย์สิทธิการใช้</t>
  </si>
  <si>
    <t>ประกอบด้วยจำนวนเงินของหนี้สินตามสัญญาเช่าจากการวัดมูลค่าเริ่มแรก ต้นทุนทางตรงเริ่มแรกที่เกิดขึ้น จำนวนเงินที่จ่ายชำระ</t>
  </si>
  <si>
    <t>ตามสัญญาเช่า ณ วันที่สัญญาเช่าเริ่มมีผลหรือก่อนวันที่สัญญาเช่าเริ่มมีผล และหักด้วยสิ่งจูงใจตามสัญญาเช่าที่ได้รับ</t>
  </si>
  <si>
    <t>อายุสัญญาเช่า สินทรัพย์สิทธิการใช้จะถูกคิดค่าเสื่อมราคาโดยวิธีเส้นตรงนับจากวันที่สัญญาเช่าเริ่มมีผลจนถึงวันสิ้นสุดของอายุ</t>
  </si>
  <si>
    <t>การให้ประโยชน์ของสินทรัพย์สิทธิการใช้หรือวันสิ้นสุดอายุสัญญาเช่าแล้วแต่วันใดจะเกิดขึ้นก่อน</t>
  </si>
  <si>
    <t>หนี้สินตามสัญญาเช่า</t>
  </si>
  <si>
    <t xml:space="preserve">ณ วันที่สัญญาเช่าเริ่มมีผล กิจการรับรู้หนี้สินตามสัญญาเช่าด้วยมูลค่าปัจจุบันของจำนวนเงินที่ต้องจ่ายตามสัญญาเช่า </t>
  </si>
  <si>
    <t xml:space="preserve">คิดลดด้วยอัตราดอกเบี้ยตามนัยของสัญญาเช่าหรืออัตราดอกเบี้ยเงินกู้ยืมส่วนเพิ่มของกิจการ หลังจากวันที่สัญญาเช่าเริ่มมีผล </t>
  </si>
  <si>
    <t>มูลค่าตามบัญชีของหนี้สินตามสัญญาเช่าจะเพิ่มขึ้นโดยสะท้อนดอกเบี้ยจากหนี้สินตามสัญญาเช่าและลดลงโดยสะท้อนการจ่ายชำระ</t>
  </si>
  <si>
    <t>ตามสัญญาเช่าที่จ่ายชำระแล้ว นอกจากนี้ มูลค่าตามบัญชีของหนี้สินตามสัญญาเช่าจะถูกวัดมูลค่าใหม่เมื่อมีการเปลี่ยนแปลงหรือ</t>
  </si>
  <si>
    <t>ประเมินสัญญาเช่าใหม่</t>
  </si>
  <si>
    <t>สัญญาเช่าระยะสั้นและสัญญาเช่าซึ่งสินทรัพย์อ้างอิงมีมูลค่าต่ำ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</si>
  <si>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</si>
  <si>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>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</si>
  <si>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สัญญาเช่า - กรณีกิจการเป็นผู้ให้เช่า</t>
  </si>
  <si>
    <t>กิจการพิจารณาเมื่อเริ่มแรกว่าแต่ละสัญญาเช่าเป็นสัญญาเช่าการเงินหรือสัญญาเช่าดำเนินงาน ในการจำแนกประเภทสัญญาเช่า</t>
  </si>
  <si>
    <t>แต่ละครั้ง กิจการต้องประเมินว่าสัญญานั้นโอนความเสี่ยงและผลตอบแทนเกือบทั้งหมดของสินทรัพย์อ้างอิงที่ผู้เป็นเจ้าของพึงได้รับ</t>
  </si>
  <si>
    <t>ว่าสัญญาเช่ามีการโอนความเสี่ยงและผลตอบแทนทั้งหมดหรือไม่ หากเป็นไปตามนั้น สัญญาเช่าดังกล่าวจัดประเภทเป็นสัญญาเช่า</t>
  </si>
  <si>
    <t>เงินทุน หรือหากไม่เป็นไปตามนั้น สัญญาเช่าดังกล่าวจะจัดประเภทเป็นสัญญาเช่าดำเนินงาน</t>
  </si>
  <si>
    <t>สินทรัพย์ที่ให้เช่าตามสัญญาเช่าดำเนินงานรวมแสดงอยู่ในงบแสดงฐานะการเงินในส่วนที่ดิน อาคาร และอุปกรณ์ และตัด</t>
  </si>
  <si>
    <t>ค่าเสื่อมราคาตลอดอายุการให้ประโยชน์ของสินทรัพย์ด้วยเกณฑ์เดียวกันกับรายการที่ดิน อาคารและอุปกรณ์ของกิจการซึ่งมี</t>
  </si>
  <si>
    <t>ลักษณะคล้ายคลึงกันรายได้ค่าเช่า (สุทธิจากสิ่งตอบแทนจูงใจที่ได้จ่ายให้แก่ผู้เช่า) รับรู้ด้วยวิธีเส้นตรงตลอดช่วงเวลาการให้เช่า</t>
  </si>
  <si>
    <t>5.  ผลกระทบของการนำมาตรฐานการรายงานทางการเงินใหม่มาใช้เป็นครั้งแรก</t>
  </si>
  <si>
    <t>กิจการได้นำมาตรฐานรายงานทางการเงินมาถือปฏิบัติตั้งแต่วันที่ 1 กรกฎาคม 2563 โดยใช้วิธีรับรู้ผลกระทบสะสมจากการปรับใช้</t>
  </si>
  <si>
    <t>มาตรฐานการรายงานทางการเงินดังกล่าวเป็นรายการปรับปรุงกับกำไรสะสมต้นงวด(ถ้ามี) และไม่ปรับปรุงข้อมูลเปรียบเทียบ ดังนั้น</t>
  </si>
  <si>
    <t xml:space="preserve">การจัดประเภทรายการใหม่และรายการปรับปรุงที่เกิดจากการเปลี่ยนแปลงนโยบายการบัญชีจะรับรู้ในงบแสดงฐานะการเงิน ณ วันที่ </t>
  </si>
  <si>
    <t xml:space="preserve">1 กรกฎาคม 2563 </t>
  </si>
  <si>
    <t>ผลกระทบของการนำมาตรฐานการรายงานทางการเงินใหม่มาใช้เป็นครั้งแรกที่มีต่องบการเงิน มีดังนี้</t>
  </si>
  <si>
    <t>งบการเงินที่แสดงเงินลงทุนตามวิธีส่วนได้เสีย/งบการเงินเฉพาะกิจการ</t>
  </si>
  <si>
    <t>มาตรฐาน</t>
  </si>
  <si>
    <t>การรายงาน</t>
  </si>
  <si>
    <t>ทางการเงิน</t>
  </si>
  <si>
    <t>30 มิถุนายน 2563</t>
  </si>
  <si>
    <t>ฉบับที่ 9</t>
  </si>
  <si>
    <t>ฉบับที่ 16</t>
  </si>
  <si>
    <t>1 กรกฎาคม 2563</t>
  </si>
  <si>
    <t>ผลกระทบจากการนำมาตรฐานการรายงานทางการเงินมาใช้เป็นครั้งแรกนั้น ส่วนใหญ่เกิดจากการจัดประเภทและการวัดมูลค่าของ</t>
  </si>
  <si>
    <t>สินทรัพย์ทางการเงินตามที่เปิดเผยไว้ในหมายเหตุประกอบงบการเงินที่เกี่ยวข้อง</t>
  </si>
  <si>
    <t>5. ผลกระทบของการนำมาตรฐานการรายงานทางการเงินใหม่มาใช้เป็นครั้งแรก (ต่อ)</t>
  </si>
  <si>
    <t>5.1 เครื่องมือทางการเงิน</t>
  </si>
  <si>
    <t>การจัดประเภทและการวัดมูลค่า</t>
  </si>
  <si>
    <t>ณ วันที่ 1 กรกฎาคม 2563 (วันที่ถือปฏิบัติครั้งแรก) ผู้บริหารของกิจการได้ประเมินโมเดลธุรกิจที่ใช้จัดการสินทรัพย์และ</t>
  </si>
  <si>
    <t>หนี้สินทางการเงินของกิจการและจัดประเภทรายการสินทรัพย์และหนี้สินทางการเงิน ดังนี้</t>
  </si>
  <si>
    <t>มูลค่ายุติธรรม</t>
  </si>
  <si>
    <t>ผ่านกำไร(ขาดทุน)</t>
  </si>
  <si>
    <t>ตัดจำหน่าย</t>
  </si>
  <si>
    <t>สินทรัพย์ทางการเงิน ณ วันที่ 1 กรกฎาคม 2563</t>
  </si>
  <si>
    <t>รวมสินทรัพย์ทางการเงิน</t>
  </si>
  <si>
    <t>หนี้สินทางการเงิน ณ วันที่ 1 กรกฎาคม 2563</t>
  </si>
  <si>
    <t xml:space="preserve">   จากสถาบันการเงิน</t>
  </si>
  <si>
    <t>รวมหนี้สินทางการเงิน</t>
  </si>
  <si>
    <t>สินทรัพย์ทางการเงินที่ต้องวัดด้วยมูลค่ายุติธรรมผ่านกำไร(ขาดทุน)เบ็ดเสร็จอื่น มีรายการดังต่อไปนี้</t>
  </si>
  <si>
    <t>งบการเงินที่แสดงเงินลงทุนตามวิธีส่วนได้เสีย/</t>
  </si>
  <si>
    <t>ณ วันที่ 1 กรกฎาคม 2563</t>
  </si>
  <si>
    <t>เงินลงทุนชั่วคราว (หน่วยลงทุน)</t>
  </si>
  <si>
    <t>เงินลงทุนในตราสารทุนของบริษัทที่ไม่ใช่บริษัทจดทะเบียน</t>
  </si>
  <si>
    <t>6. 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</si>
  <si>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หรือถูกบริษัทฯควบคุมไม่ว่า</t>
  </si>
  <si>
    <t>จะเป็นโดยทางตรงหรือทางอ้อม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</si>
  <si>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</t>
  </si>
  <si>
    <t>ซึ่งทำให้มีอิทธิพลอย่างเป็นสาระสำคัญต่อบริษัท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</si>
  <si>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ควบคุมการดำเนินงานของบริษัท</t>
  </si>
  <si>
    <t>บริษัทมีรายการทางธุรกิจที่เกิดขึ้นกับบุคคลหรือบริษัทที่เกี่ยวข้องกัน ยอดคงเหลือและรายการระหว่างกันที่สำคัญกับบุคคลหรือ</t>
  </si>
  <si>
    <t>บริษัทที่เกี่ยวข้องกันได้แสดงไว้ในงบการเงินโดยใช้ราคาตามปกติธุรกิจ โดยถือตามราคาตลาดหรือราคาที่เทียบเคียงกับราคาตลาด</t>
  </si>
  <si>
    <t>ทั่วไปหรือเป็นไปตามสัญญาที่ตกลงร่วมกันไว้</t>
  </si>
  <si>
    <t>รายละเอียดความสัมพันธ์ที่บริษัทมีกับบุคคลหรือกิจการที่มีอำนาจควบคุมบริษัทหรือถูกควบคุมโดยบริษัทไม่ว่าจะโดยทางตรง</t>
  </si>
  <si>
    <t>หรือทางอ้อมหรืออยู่ภายใต้การควบคุมเดียวกันกับบริษัทมีดังนี้</t>
  </si>
  <si>
    <t>บริษัท</t>
  </si>
  <si>
    <t>ลักษณะความสัมพันธ์</t>
  </si>
  <si>
    <t>ลักษณะความเกี่ยวข้อง</t>
  </si>
  <si>
    <t>บริษัทที่เกี่ยวข้องกัน</t>
  </si>
  <si>
    <t>มีผู้บริหารร่วมกัน</t>
  </si>
  <si>
    <t xml:space="preserve">บริษัท ไทยโซอิง อินดัสเทรียล จำกัด </t>
  </si>
  <si>
    <t>บริษัท ครัยโอไทย จำกัด</t>
  </si>
  <si>
    <t>บริษัทร่วม</t>
  </si>
  <si>
    <t>บริษัทร่วมและมีกรรมการผู้มีอำนาจร่วมกัน</t>
  </si>
  <si>
    <t>6.1  สินทรัพย์ระหว่างกัน มีดังนี้</t>
  </si>
  <si>
    <t xml:space="preserve">ณ วันที่ </t>
  </si>
  <si>
    <t>ค่าปรับจากการที่ลูกค้าจ่ายชำระล่าช้าค้างรับ</t>
  </si>
  <si>
    <t>ดอกเบี้ยค้างรับ - กิจการที่เกี่ยวข้องกัน</t>
  </si>
  <si>
    <t>6.  รายการธุรกิจกับบุคคลหรือกิจการที่เกี่ยวข้องกัน (ต่อ)</t>
  </si>
  <si>
    <t>เงินให้กู้ยืมระยะสั้นแก่กิจการที่เกี่ยวข้องกัน</t>
  </si>
  <si>
    <t>บริษัทมีเงินให้กู้ยืมระยะสั้นแก่บริษัทร่วมเพื่อใช้เป็นเงินทุนหมุนเวียน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</si>
  <si>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</si>
  <si>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ในระหว่างงวดปัจจุบัน เงินให้กู้ยืมแก่กิจการที่เกี่ยวข้องกันมีการเคลื่อนไหวดังต่อไปนี้</t>
  </si>
  <si>
    <t>ยอดคงเหลือ</t>
  </si>
  <si>
    <t>ในระหว่างงวด</t>
  </si>
  <si>
    <t>เพิ่มขึ้น</t>
  </si>
  <si>
    <t>ลดลง</t>
  </si>
  <si>
    <t>6.2  รายได้ระหว่างกัน มีดังนี้</t>
  </si>
  <si>
    <t>สำหรับงวดสามเดือนสิ้นสุดวันที่</t>
  </si>
  <si>
    <t>นโยบายการกำหนดราคา</t>
  </si>
  <si>
    <t>ราคาตลาด</t>
  </si>
  <si>
    <t>อัตราตามสัญญา</t>
  </si>
  <si>
    <t>6.3  ค่าตอบแทนผู้บริหาร</t>
  </si>
  <si>
    <t>ผลประโยชน์ระยะสั้น</t>
  </si>
  <si>
    <t>ผลประโยชน์หลังออกจากงาน</t>
  </si>
  <si>
    <t>7.  เงินสดและรายการเทียบเท่าเงินสด</t>
  </si>
  <si>
    <t>เงินฝากธนาคาร - ออมทรัพย์</t>
  </si>
  <si>
    <t>เงินฝากธนาคาร - กระแสรายวัน</t>
  </si>
  <si>
    <t>เงินฝากธนาคารมีอัตราดอกเบี้ยตามที่ธนาคารกำหนด</t>
  </si>
  <si>
    <t>8.  ลูกหนี้การค้าและลูกหนี้หมุนเวียนอื่น</t>
  </si>
  <si>
    <t>กิจการที่เกี่ยวข้องกัน</t>
  </si>
  <si>
    <t>กิจการที่ไม่เกี่ยวข้องกัน</t>
  </si>
  <si>
    <t>8.1  ลูกหนี้การค้า</t>
  </si>
  <si>
    <t>การวิเคราะห์อายุลูกหนี้การค้า -  มีดังนี้</t>
  </si>
  <si>
    <t>ลูกหนี้การค้า - กิจการที่เกี่ยวข้องกัน</t>
  </si>
  <si>
    <t>ปัจจุบันถึง 3 เดือน</t>
  </si>
  <si>
    <t>มากกว่า 12 เดือน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</si>
  <si>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</t>
    </r>
  </si>
  <si>
    <t>รวมลูกหนี้การค้า - กิจการที่เกี่ยวข้องกัน-สุทธิ</t>
  </si>
  <si>
    <t>8.  ลูกหนี้การค้าและลูกหนี้หมุนเวียนอื่น (ต่อ)</t>
  </si>
  <si>
    <t>8.1  ลูกหนี้การค้า (ต่อ)</t>
  </si>
  <si>
    <t xml:space="preserve">จากบริษัทที่เกี่ยวข้องกันสองแห่ง (บริษัท ไทยฟาร์อีสต์ จำกัด และ บริษัท ที.เอฟ.อี. เทรดดิ้ง จำกัด) เป็นจำนวนเงินรวม 124.32 </t>
  </si>
  <si>
    <t>ล้านบาท และ 124.32 ล้านบาท ตามลำดับ ลูกหนี้การค้าดังกล่าวมีที่ดินพร้อมสิ่งปลูกสร้างมาจำนองเป็นหลักประกัน ราคาประเมิน</t>
  </si>
  <si>
    <t xml:space="preserve">ซึ่งถือตามรายงานการประเมินราคาโดยบริษัทประเมินราคาทรัพย์สินอิสระลงวันที่ 8 พฤษภาคม 2561 มีมูลค่าตลาด จำนวนเงิน </t>
  </si>
  <si>
    <t xml:space="preserve">114.12 ล้านบาท และมีมูลค่าบังคับขายจำนวนเงิน 68.47 ล้านบาท  </t>
  </si>
  <si>
    <t>ฝ่ายบริหารเชื่อว่าค่าเผื่อผลขาดทุนด้านเครดิตข้างต้นเพียงพอและเหมาะสมเนื่องจากมูลค่าบังคับขายมีมูลค่าครอบคลุมมูลค่า</t>
  </si>
  <si>
    <t>หนี้สินสุทธิของลูกหนี้ข้างต้น และบริษัทยังคงมีนโยบายให้ลูกหนี้ขายทรัพย์สินเพื่อชำระหนี้ภายในระยะเวลาที่เหมาะสม</t>
  </si>
  <si>
    <t>ลูกหนี้การค้า - กิจการที่ไม่เกี่ยวข้องกัน</t>
  </si>
  <si>
    <t xml:space="preserve">ตั๋วเงินรับ </t>
  </si>
  <si>
    <t>ยังไม่ครบกำหนดชำระ</t>
  </si>
  <si>
    <t>มากกว่า 3 เดือนถึง 6 เดือน</t>
  </si>
  <si>
    <t>รวมลูกหนี้การค้า - กิจการที่ไม่เกี่ยวข้องกัน-สุทธิ</t>
  </si>
  <si>
    <t>1.30 ล้านบาท ตามลำดับ  ฝ่ายบริหารเชื่อว่าค่าเผื่อผลขาดทุนด้านเครดิตดังกล่าวเพียงพอสำหรับผลขาดทุนที่อาจเกิดขึ้นจากการ</t>
  </si>
  <si>
    <t>เรียกเก็บเงินจากลูกหนี้ไม่ได้</t>
  </si>
  <si>
    <t>8.2  ลูกหนี้หมุนเวียนอื่น</t>
  </si>
  <si>
    <t>ลูกหนี้หมุนเวียนอื่น - กิจการที่เกี่ยวข้องกัน</t>
  </si>
  <si>
    <t>ดอกเบี้ยค้างรับ</t>
  </si>
  <si>
    <t>ลูกหนี้หมุนเวียนอื่น - กิจการที่ไม่เกี่ยวข้องกัน</t>
  </si>
  <si>
    <t>บัตรภาษี</t>
  </si>
  <si>
    <t>เงินชดเชยการส่งออกค้างรับ</t>
  </si>
  <si>
    <t>เงินจ่ายล่วงหน้าค่าสินค้า</t>
  </si>
  <si>
    <t>9.  สินค้าคงเหลือ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</si>
  <si>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</si>
  <si>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</si>
  <si>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</si>
  <si>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</si>
  <si>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</si>
  <si>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หัก</t>
  </si>
  <si>
    <t>10.  สินทรัพย์ทางการเงินหมุนเวียนอื่น</t>
  </si>
  <si>
    <t>ราคาทุนเงินลงทุนในหลักทรัพย์เผื่อขายต้นงวด</t>
  </si>
  <si>
    <t>จำหน่ายเงินลงทุนในหลักทรัพย์เผื่อขาย</t>
  </si>
  <si>
    <t>ราคาทุนเงินลงทุนในหลักทรัพย์เผื่อขายปลายงวด</t>
  </si>
  <si>
    <t>ค่าเผื่อมูลค่าเงินลงทุนในหลักทรัพย์เผื่อขายต้นงวด</t>
  </si>
  <si>
    <t>ผลกำไร(ขาดทุน)จากการวัดมูลค่าเงินลงทุนเผื่อขาย</t>
  </si>
  <si>
    <t>ผลกำไรที่ยังไม่เกิดขึ้นจริงส่วนที่โอนไปกำไรหรือขาดทุนเนื่องจากการขาย</t>
  </si>
  <si>
    <t>ค่าเผื่อมูลค่าเงินลงทุนในหลักทรัพย์เผื่อขายปลายงวด</t>
  </si>
  <si>
    <t xml:space="preserve">เงินลงทุนในหลักทรัพย์เผื่อขาย-สุทธิ </t>
  </si>
  <si>
    <t>บริษัทมีเงินลงทุนในหน่วยลงทุนของกองทุนรวม 3 แห่ง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</si>
  <si>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</si>
  <si>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</si>
  <si>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</si>
  <si>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</si>
  <si>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1.</t>
  </si>
  <si>
    <t>กองทุนเปิด ยูโอบี อินคัม เดลี่</t>
  </si>
  <si>
    <t>บริษัทหลักทรัพย์จัดการกองทุน</t>
  </si>
  <si>
    <t>ยูโอบี (ไทย) จำกัด</t>
  </si>
  <si>
    <t>2.</t>
  </si>
  <si>
    <t>กองทุนเปิดไทยพาณิชย์ ตราสารรัฐตลาดเงิน</t>
  </si>
  <si>
    <t>ไทยพาณิชย์ จำกัด</t>
  </si>
  <si>
    <t>3.</t>
  </si>
  <si>
    <t>กองทุนเปิดธนชาตบริหารเงิน</t>
  </si>
  <si>
    <t>ธนชาต จำกัด</t>
  </si>
  <si>
    <t>11.  สินทรัพย์ทางการเงินไม่หมุนเวียนอื่น - เงินลงทุนในตราสารทุนของบริษัทที่ไม่ใช่บริษัทจดทะเบียน</t>
  </si>
  <si>
    <t>เงินลงทุน</t>
  </si>
  <si>
    <t>ณ วันที่ 30 มิถุนายน 2563</t>
  </si>
  <si>
    <t>ชื่อบริษัท</t>
  </si>
  <si>
    <t>ทุนชำระแล้ว</t>
  </si>
  <si>
    <t>สัดส่วนเงินลงทุน</t>
  </si>
  <si>
    <t>ราคาต่อหุ้น</t>
  </si>
  <si>
    <t>วัดมูลค่ายุติธรรมผ่าน</t>
  </si>
  <si>
    <t>(ประเภทกิจการ)</t>
  </si>
  <si>
    <t>(บาท)</t>
  </si>
  <si>
    <t>(ร้อยละ)</t>
  </si>
  <si>
    <t>วิธีราคาทุน</t>
  </si>
  <si>
    <t>จำนวนหุ้น</t>
  </si>
  <si>
    <t>บริษัท อูเบะ เคมิคอลส์ (เอเซีย) จำกัด (มหาชน)</t>
  </si>
  <si>
    <t xml:space="preserve">(ธุรกิจ-ผลิตและจำหน่ายคาโปรแลคตัม </t>
  </si>
  <si>
    <t>(caprolactam) และ เม็ดไนล่อน)</t>
  </si>
  <si>
    <t>0.005</t>
  </si>
  <si>
    <t>41,267.00</t>
  </si>
  <si>
    <t xml:space="preserve">มูลค่ายุติธรรมของเงินลงทุนในตราสารทุนฯ ของบริษัท อูเบะ เคมิคอลส์ (เอเซีย) จำกัด (มหาชน) คำนวณโดยประเมินและพิจารณาจากข้อมูลงบการเงิน (มูลค่าตามบัญชี) ของบริษัทดังกล่าว </t>
  </si>
  <si>
    <t>12.  เงินลงทุนในบริษัทร่วม</t>
  </si>
  <si>
    <t xml:space="preserve">12.1 กระทบยอดเงินลงทุนในบริษัทร่วม </t>
  </si>
  <si>
    <t>เงินลงทุนในบริษัทร่วม ต้นงวด</t>
  </si>
  <si>
    <t xml:space="preserve">                  ตามวิธีส่วนได้เสีย </t>
  </si>
  <si>
    <t>เงินลงทุนในบริษัทร่วม ปลายงวด</t>
  </si>
  <si>
    <t>12.2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</t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</si>
  <si>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</si>
  <si>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</si>
  <si>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</si>
  <si>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ประเภทธุรกิจ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</si>
  <si>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</si>
  <si>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12.2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 (ต่อ)</t>
  </si>
  <si>
    <t>มูลค่าตามบัญชีตามวิธีส่วนได้เสีย</t>
  </si>
  <si>
    <t>มูลค่าตามบัญชีตามวิธีราคาทุน</t>
  </si>
  <si>
    <t>ส่วนแบ่งกำไร(ขาดทุน)</t>
  </si>
  <si>
    <t xml:space="preserve">สำหรับงวดสามเดือน สิ้นสุดวันที่ </t>
  </si>
  <si>
    <t>13.  อสังหาริมทรัพย์เพื่อการลงทุน</t>
  </si>
  <si>
    <t>มูลค่าสุทธิตามบัญชี ณ วันที่ 30 มิถุนายน 2563</t>
  </si>
  <si>
    <t>ซื้อระหว่างงวด</t>
  </si>
  <si>
    <t>รับโอนจากบัญชีที่ดิน อาคารและอุปกรณ์ (ดูหมายเหตุประกอบงบการเงินข้อ 14)</t>
  </si>
  <si>
    <t>ค่าเสื่อมราคาสำหรับงวด</t>
  </si>
  <si>
    <t>14.  ที่ดิน อาคารและอุปกรณ์</t>
  </si>
  <si>
    <t>โอนไปยังบัญชีอสังหาริมทรัพย์เพื่อการลงทุน (ดูหมายเหตุประกอบงบการเงินข้อ 13)</t>
  </si>
  <si>
    <t>จำหน่ายระหว่างงวด - มูลค่าสุทธิตามบัญชี ณ วันที่จำหน่าย</t>
  </si>
  <si>
    <t>สถาบันการเงิน ตามหมายเหตุ ข้อ 15</t>
  </si>
  <si>
    <t>15.  เงินเบิกเกินบัญชีและเงินกู้ยืมระยะสั้นจากสถาบันการเงิน</t>
  </si>
  <si>
    <t>ร้อยละต่อปี</t>
  </si>
  <si>
    <t>เงินกู้ทรัสต์รีซีท</t>
  </si>
  <si>
    <t>2.05 - 2.50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</si>
  <si>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ค้ำประกันโดยการจดจำนองเครื่องจักรบางส่วนของบริษัทเพื่อใช้เป็นหลักประกัน</t>
  </si>
  <si>
    <t>หนี้สินจากสถาบันการเงิน (ดูหมายเหตุประกอบงบการเงินข้อ 14)</t>
  </si>
  <si>
    <t>16.  เจ้าหนี้การค้าและเจ้าหนี้หมุนเวียนอื่น</t>
  </si>
  <si>
    <t>ค่าใช้จ่ายค้างจ่าย</t>
  </si>
  <si>
    <t>17.  สินทรัพย์ภาษีเงินได้รอตัดบัญชี (หนี้สินภาษีเงินได้รอตัดบัญชี)</t>
  </si>
  <si>
    <t>สินทรัพย์ภาษีเงินได้รอตัดบัญชี</t>
  </si>
  <si>
    <t>การเปลี่ยนแปลงเพิ่มขึ้น(ลดลง)</t>
  </si>
  <si>
    <t>กำไรหรือขาดทุน</t>
  </si>
  <si>
    <t>กำไรเบ็ดเสร็จอื่น</t>
  </si>
  <si>
    <t>ค่าเผื่อหนี้สงสัยจะสูญ - ลูกหนี้การค้า</t>
  </si>
  <si>
    <t>ส่วนเกินทุนจากการตีราคาที่ดิน</t>
  </si>
  <si>
    <t>กำไรที่ยังไม่เกิดขึ้นจริงจากการเปลี่ยนแปลง</t>
  </si>
  <si>
    <t xml:space="preserve">   มูลค่ายุติธรรมของเงินลงทุนเผื่อขาย</t>
  </si>
  <si>
    <t>หนี้สินตามสัญญาเช่าทางการเงิน</t>
  </si>
  <si>
    <t>17.  สินทรัพย์ภาษีเงินได้รอตัดบัญชี (หนี้สินภาษีเงินได้รอตัดบัญชี) (ต่อ)</t>
  </si>
  <si>
    <t xml:space="preserve">ผลขาดทุนทางภาษีที่ยังไม่ได้รับรู้ </t>
  </si>
  <si>
    <t>บริษัท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บริษัทประเมิน</t>
  </si>
  <si>
    <t>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</t>
  </si>
  <si>
    <t>ที่แน่นอนได้ ดังนั้นบริษัท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</t>
  </si>
  <si>
    <t xml:space="preserve">ภาระภาษีที่เกิดจริง </t>
  </si>
  <si>
    <t>18.  ประมาณการหนี้สินไม่หมุนเวียนสำหรับผลประโยชน์พนักงาน</t>
  </si>
  <si>
    <t>ภาระผูกพันผลประโยชน์พนักงานต้นงวด</t>
  </si>
  <si>
    <t>ค่าใช้จ่ายผลประโยชน์พนักงานระหว่างงวด</t>
  </si>
  <si>
    <t>ต้นทุนทางการเงิน (ดอกเบี้ยจ่าย) ระหว่างงวด</t>
  </si>
  <si>
    <t>ผลประโยชน์พนักงานที่จ่ายระหว่างงวด</t>
  </si>
  <si>
    <t>ภาระผูกพันผลประโยชน์พนักงานปลายงวด</t>
  </si>
  <si>
    <t>ที่ประมาณการไว้ รายได้(ค่าใช้จ่าย)ภาษีเงินได้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</si>
  <si>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</si>
  <si>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</si>
  <si>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</si>
  <si>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</si>
  <si>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>ชั่วคราวและการกลับรายการผลแตกต่างชั่วคราว</t>
  </si>
  <si>
    <t>รายได้(ค่าใช้จ่าย)ภาษีเงินได้ที่แสดงอยู่ใน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</si>
  <si>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</si>
  <si>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</si>
  <si>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</si>
  <si>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 xml:space="preserve">          </t>
  </si>
  <si>
    <t>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</si>
  <si>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ระดับ 1</t>
  </si>
  <si>
    <t>ระดับ 2</t>
  </si>
  <si>
    <t>ระดับ 3</t>
  </si>
  <si>
    <t>สินทรัพย์ทางการเงิน</t>
  </si>
  <si>
    <t>หน่วยลงทุน</t>
  </si>
  <si>
    <t>หนี้สินทางการเงิน</t>
  </si>
  <si>
    <t>สัญญาซื้อขายเงินตราต่างประเทศล่วงหน้า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</si>
  <si>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</si>
  <si>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</t>
  </si>
  <si>
    <t>จัดการกองทุน</t>
  </si>
  <si>
    <t>สัญญาซื้อขายเงินตราต่างประเทศล่วงหน้า คำนวณโดยใช้อัตราที่กำหนดโดยธนาคารคู่สัญญาของบริษัทเสมือนว่า</t>
  </si>
  <si>
    <t>ได้ยกเลิกสัญญาเหล่านั้น ณ วันที่ในงบการเงิน การคิดลดไม่มีผลกระทบอย่างเป็นสาระสำคัญต่อมูลค่ายุติธรรมของ</t>
  </si>
  <si>
    <t>ตราสารอนุพันธ์ซึ่งมูลค่ายุติธรรมอยู่ในระดับ 2</t>
  </si>
  <si>
    <t xml:space="preserve">ในระหว่างงวดปัจจุบัน บริษัทไม่มีการโอนรายการระหว่างระดับชั้นของมูลค่ายุติธรรม </t>
  </si>
  <si>
    <t>บริษัทมีสินทรัพย์ทางการเงินและหนี้สินทางการเงินที่เป็นสกุลเงินตราต่างประเทศ มีดังนี้</t>
  </si>
  <si>
    <t xml:space="preserve">รายการ </t>
  </si>
  <si>
    <t>สกุลเงิน ( ล้าน)</t>
  </si>
  <si>
    <t>เงินฝากธนาคาร</t>
  </si>
  <si>
    <t>ดอลลาร์สหรัฐ</t>
  </si>
  <si>
    <t>ลูกหนี้การค้าต่างประเทศ</t>
  </si>
  <si>
    <t>เจ้าหนี้การค้าต่างประเทศ</t>
  </si>
  <si>
    <t>ยูโร</t>
  </si>
  <si>
    <t>เจ้าหนี้อื่นต่างประเทศ</t>
  </si>
  <si>
    <t xml:space="preserve">และ 0.20 ล้านดอลลาร์สหรัฐอเมริกา ตามลำดับ </t>
  </si>
  <si>
    <t xml:space="preserve">บริษัทมีรายการที่ไม่เกี่ยวกับเงินสดในงบกระแสเงินสดที่มีสาระสำคัญ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</si>
  <si>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</si>
  <si>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โอนที่ดิน อาคารและอุปกรณ์เป็นอสังหาริมทรัพย์เพื่อการลงทุน</t>
  </si>
  <si>
    <t>มิใช่การคาดการณ์ถึงผลการดำเนินงานเต็มปี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</si>
  <si>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</t>
  </si>
  <si>
    <t>ณ ที่นี้ 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งบการเงินระหว่างกาลสำหรับงวด</t>
  </si>
  <si>
    <t>ซึ่งได้มีการตรวจสอบแล้ว</t>
  </si>
  <si>
    <t>19.  การลดขาดทุนสะสม</t>
  </si>
  <si>
    <t>20.  รายได้(ค่าใช้จ่าย)ภาษีเงินได้</t>
  </si>
  <si>
    <t>20.  รายได้(ค่าใช้จ่าย)ภาษีเงินได้ (ต่อ)</t>
  </si>
  <si>
    <t>21.  เครื่องมือทางการเงิน</t>
  </si>
  <si>
    <t>21.1 มูลค่ายุติธรรม</t>
  </si>
  <si>
    <t>21.1 มูลค่ายุติธรรม (ต่อ)</t>
  </si>
  <si>
    <t>21.2  ความเสี่ยงจากอัตราแลกเปลี่ยน</t>
  </si>
  <si>
    <t>22.  ภาระผูกพันและหนี้สินที่อาจจะเกิดขึ้นในอนาคต</t>
  </si>
  <si>
    <t>22.1  การค้ำประกัน</t>
  </si>
  <si>
    <t>22.2  การทำเลตเตอร์ออฟเครดิต</t>
  </si>
  <si>
    <t>23.  การเสนอข้อมูลทางการเงินจำแนกตามส่วนงาน</t>
  </si>
  <si>
    <t>23.  การเสนอข้อมูลทางการเงินจำแนกตามส่วนงาน (ต่อ)</t>
  </si>
  <si>
    <t>24.  ข้อมูลเพิ่มเติมเกี่ยวกับงบกระแสเงินสด</t>
  </si>
  <si>
    <t>25.  การอนุมัติงบการเงินระหว่างกาล</t>
  </si>
  <si>
    <t>การแพร่ระบาดของโรคติดเชื้อไวรัสโคโรนา 2019</t>
  </si>
  <si>
    <t xml:space="preserve">สถานการณ์การแพร่ระบาดของโรคติดเชื้อไวรัสโคโรนา 2019 (“COVID-19”) ที่ปัจจุบันได้ขยายวงกว้างขึ้น อย่างต่อเนื่อง </t>
  </si>
  <si>
    <t>ทำให้เกิดการชะลอตัวของเศรษฐกิจ และมีผลกระทบต่อธุรกิจและอุตสาหกรรมส่วนใหญ่ สถานการณ์ดังกล่าวอาจนำมาซึ่ง</t>
  </si>
  <si>
    <t>ความไม่แน่นอนและผลกระทบต่อสภาพแวดล้อมของการดำเนินธุรกิจ อย่างไรก็ตาม ฝ่ายบริหารของบริษัทจะติดตามความคืบหน้า</t>
  </si>
  <si>
    <t>ของสถานการณ์ดังกล่าวอย่างต่อเนื่องและจะประเมินผลกระทบทางการเงินเกี่ยวกับมูลค่าของสินทรัพย์ ประมาณการหนี้สินและ</t>
  </si>
  <si>
    <t>หนี้สินที่อาจจะเกิดขึ้นอย่างสม่ำเสมอ</t>
  </si>
  <si>
    <t>สัญญาเช่า - กรณีกิจการเป็นผู้เช่า</t>
  </si>
  <si>
    <t>หากกิจการไม่มีความเชื่อมั่นอย่างสมเหตุสมผลว่าความเป็นเจ้าของในสินทรัพย์อ้างอิงจะถูกโอนให้แก่กิจการเมื่อสิ้นสุด</t>
  </si>
  <si>
    <t>บริษัท โรงงานส่งเสริม</t>
  </si>
  <si>
    <t xml:space="preserve">   ไทยอุตสาหกรรม จำกัด</t>
  </si>
  <si>
    <t>ตามรายงานการประชุมสามัญผู้ถือหุ้นประจำปี 2563 เมื่อวันที่ 12 ตุลาคม 2563 มีมติเป็นเอกฉันท์อนุมัติให้โอนส่วนเกินมูลค่า</t>
  </si>
  <si>
    <t>หุ้นสามัญ เพื่อลดขาดทุนสะสมของบริษัท จำนวน 46.55 ล้านบาท</t>
  </si>
  <si>
    <t>ตามรายงานการประชุมสามัญผู้ถือหุ้นประจำปี 2562 เมื่อวันที่ 7 ตุลาคม 2562 มีมติเป็นเอกฉันท์อนุมัติให้โอนส่วนเกินมูลค่า</t>
  </si>
  <si>
    <t>หุ้นสามัญ เพื่อลดขาดทุนสะสมของบริษัท จำนวน 11.68 ล้านบาท</t>
  </si>
  <si>
    <t>ณ วันที่ 31 มีนาคม 2564</t>
  </si>
  <si>
    <t>สำหรับงวดสามเดือน สิ้นสุดวันที่ 31 มีนาคม 2564</t>
  </si>
  <si>
    <t>สำหรับงวดเก้าเดือน สิ้นสุดวันที่ 31 มีนาคม 2564</t>
  </si>
  <si>
    <t>ข้อมูลทางการเงินจำแนกตามกลุ่มธุรกิจสำหรับงวดสามเดือน สิ้นสุดวันที่ 31 มีนาคม 2564 และ 2563 มีดังนี้</t>
  </si>
  <si>
    <t>สำหรับงวดเก้าเดือน สิ้นสุดวันที่ 31 มีนาคม 2563</t>
  </si>
  <si>
    <t>ผลการดำเนินงานซึ่งยังไม่ได้ตรวจสอบที่ปรากฏในงวดสามเดือนและเก้าเดือน สิ้นสุดวันที่ 31 มีนาคม 2564 มิใช่เครื่องบ่งชี้และ</t>
  </si>
  <si>
    <t>สามเดือนและเก้าเดือน สิ้นสุดวันที่ 31 มีนาคม 2564 จึงควรอ่านประกอบกับงบการเงินสำหรับปีสิ้นสุดวันที่ 30 มิถุนายน 2563</t>
  </si>
  <si>
    <t>สำหรับงวดเก้าเดือนสิ้นสุดวันที่</t>
  </si>
  <si>
    <t xml:space="preserve">ณ วันที่ 31 มีนาคม 2564 และ ณ วันที่ 30 มิถุนายน 2563 บริษัทมีลูกหนี้การค้าที่ค้างชำระเป็นเวลานาน (เกินกว่า 6 เดือน) </t>
  </si>
  <si>
    <t xml:space="preserve">ณ วันที่ 31 มีนาคม 2564 และ ณ วันที่ 30 มิถุนายน 2563 ค่าเผื่อผลขาดทุนด้านเครดิต มีจำนวนเงิน 1.31 ล้านบาท และ </t>
  </si>
  <si>
    <t xml:space="preserve">สำหรับงวดเก้าเดือน สิ้นสุดวันที่ </t>
  </si>
  <si>
    <r>
      <rPr>
        <u/>
        <sz val="14"/>
        <rFont val="Angsana New"/>
        <family val="1"/>
      </rPr>
      <t>บวก/(หัก)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</si>
  <si>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r>
      <rPr>
        <u/>
        <sz val="14"/>
        <rFont val="Angsana New"/>
        <family val="1"/>
      </rPr>
      <t>บวก/(หัก)</t>
    </r>
    <r>
      <rPr>
        <sz val="14"/>
        <rFont val="Angsana New"/>
        <family val="1"/>
      </rPr>
      <t xml:space="preserve"> ส่วนแบ่งกำไรขาดทุนเบ็ดเสร็จอื่น</t>
    </r>
  </si>
  <si>
    <t>มูลค่าสุทธิตามบัญชี ณ วันที่ 31 มีนาคม 2564</t>
  </si>
  <si>
    <t>ณ วันที่ 31 มีนาคม 2564 และ ณ วันที่ 30 มิถุนายน 2563 บริษัทได้นำเครื่องจักรบางส่วนไปค้ำประกันสินเชื่อที่ได้รับจาก</t>
  </si>
  <si>
    <t>รายการเปลี่ยนแปลงของบัญชีอสังหาริมทรัพย์เพื่อการลงทุนสำหรับงวดเก้าเดือนสิ้นสุดวันที่ 31 มีนาคม 2564 มีดังนี้</t>
  </si>
  <si>
    <t>รายการเคลื่อนไหวของที่ดิน อาคารและอุปกรณ์สำหรับงวดเก้าเดือนสิ้นสุดวันที่ 31 มีนาคม 2564 มีดังนี้</t>
  </si>
  <si>
    <t>รายการเคลื่อนไหวของสินทรัพย์และหนี้สินภาษีเงินได้รอตัดบัญชีที่เกิดขึ้นในระหว่างงวดสามเดือนสิ้นสุดวันที่ 31 มีนาคม 2564</t>
  </si>
  <si>
    <t>และ 2563 มีดังนี้</t>
  </si>
  <si>
    <t>รายการเคลื่อนไหวของสินทรัพย์และหนี้สินภาษีเงินได้รอตัดบัญชีที่เกิดขึ้นในระหว่างงวดเก้าเดือนสิ้นสุดวันที่ 31 มีนาคม 2564</t>
  </si>
  <si>
    <t>สำหรับงวดสามเดือน สิ้นสุดวันที่ 31 มีนาคม</t>
  </si>
  <si>
    <t>ณ วันที่ 31 มีนาคม 2564 บริษัทมีหนังสือค้ำประกันที่ธนาคารในประเทศแห่งหนึ่งออกให้กรมศุลกากร จำนวนเงิน</t>
  </si>
  <si>
    <t>สำหรับงวดสามเดือน สิ้นสุดวันที่ 31 มีนาคม 2563</t>
  </si>
  <si>
    <t>ข้อมูลทางการเงินจำแนกตามกลุ่มธุรกิจสำหรับงวดเก้าเดือน สิ้นสุดวันที่ 31 มีนาคม 2564 และ 2563 มีดังนี้</t>
  </si>
  <si>
    <t>ปรับปรุง_DR</t>
  </si>
  <si>
    <t>ปรับปรุง_CR</t>
  </si>
  <si>
    <t>01-19-06</t>
  </si>
  <si>
    <t>งบต้นปี</t>
  </si>
  <si>
    <t>BS</t>
  </si>
  <si>
    <t>หัก 01-17-06 15-01-00</t>
  </si>
  <si>
    <t>Per X1 Detail</t>
  </si>
  <si>
    <t>หัก 01-19-06</t>
  </si>
  <si>
    <t>หัก 01-17-06</t>
  </si>
  <si>
    <t>หัก 15-01-00</t>
  </si>
  <si>
    <t>โอนเข้า-มูลค่าสุทธิตามบัญชี</t>
  </si>
  <si>
    <t>สำหรับงวดเก้าเดือน สิ้นสุดวันที่ 31 มีนาคม</t>
  </si>
  <si>
    <t>งบการเงินระหว่างกาลนี้ได้รับอนุมัติจากคณะกรรมการของบริษัทแล้วเมื่อวันที่ 10 พฤษภาคม 2564</t>
  </si>
  <si>
    <r>
      <t>ณ วันที่ 31 มีนาคม 2564 และ ณ วันที่ 30 มิถุนายน 2563 มี Letter of credit จำนวนเงิน</t>
    </r>
    <r>
      <rPr>
        <sz val="14"/>
        <color rgb="FFFF0000"/>
        <rFont val="Angsana New"/>
        <family val="1"/>
      </rPr>
      <t xml:space="preserve"> </t>
    </r>
    <r>
      <rPr>
        <sz val="14"/>
        <rFont val="Angsana New"/>
        <family val="1"/>
      </rPr>
      <t xml:space="preserve">0.42 ล้านดอลลาร์สหรัฐอเมริกา </t>
    </r>
  </si>
  <si>
    <t>สำหรับงวดสามเดือนและเก้าเดือน สิ้นสุดวันที่ 31 มีนาคม 2564 (ยังไม่ได้ตรวจสอบ / สอบทานแล้ว)</t>
  </si>
  <si>
    <t>6.1  สินทรัพย์ระหว่างกัน มีดังนี้ (ต่อ)</t>
  </si>
  <si>
    <t xml:space="preserve">เป็นมูลค่ายุติธรรม ณ วันที่ 31 มีนาคม 2564 เนื่องจากมูลค่ายุติธรรมดังกล่าว ไม่มีการซื้อขายในตลาดที่มีสภาพคล่อง และเทคนิคในการประเมินมูลค่าที่ไม่สามารถสังเกตได้ </t>
  </si>
  <si>
    <t>ภาษีเงินได้นิติบุคคลระหว่างกาลคำนวณขึ้นจากกำไรก่อนภาษีเงินได้สำหรับงวดสามเดือนและเก้าเดือนคูณด้วยอัตราภาษีเฉลี่ยทั้งปี</t>
  </si>
  <si>
    <t>1 ล้านบาท (ณ วันที่ 30 มิถุนายน 2563 : 1 ล้านบาท) และการไฟฟ้านครหลวง จำนวน 5 ล้านบาท</t>
  </si>
  <si>
    <t>ณ วันที่ 31 มีนาคม 2563 เนื่องจากเป็นข้อมูลที่ดีที่สุดในปัจจุบันที่บริษัทมีอยู่ ซึ่งสรุปได้ว่า ราคาทุนของเงินลงทุนในตราสารทุนดังกล่าวได้สะท้อนมูลค่ายุติธรรมแล้ว ดังนั้นบริษัทจึงอ้างอิงราคาดังกล่าว</t>
  </si>
  <si>
    <t>บัญชีที่เกี่ยวข้อง มาตรฐานฉบับนี้ได้กำหนดหลักการของการรับรู้รายการ การวัดมูลค่า การแสดงรายการและการเปิดเผยข้อมูลของ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</si>
</sst>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mm/dd/yy"/>
    <numFmt numFmtId="167" formatCode="[$-1870000]d/mm/yyyy;@"/>
    <numFmt numFmtId="168" formatCode="_(* #,##0_);_(* \(#,##0\);_(* &quot;-&quot;??_);_(@_)"/>
    <numFmt numFmtId="169" formatCode="[$-187041E]d\ mmmm\ yyyy;@"/>
    <numFmt numFmtId="170" formatCode="#,##0.00;[Black]\(#,##0.00\)"/>
    <numFmt numFmtId="171" formatCode="dd/mm/yy"/>
    <numFmt numFmtId="172" formatCode="yyyy\-mm\-dd"/>
    <numFmt numFmtId="173" formatCode="0.0"/>
    <numFmt numFmtId="174" formatCode="0.0000"/>
    <numFmt numFmtId="175" formatCode="_(* #,##0.000_);_(* \(#,##0.000\);_(* &quot;-&quot;_);_(@_)"/>
    <numFmt numFmtId="176" formatCode="_-* #,##0_-;\-* #,##0_-;_-* &quot;-&quot;??_-;_-@_-"/>
    <numFmt numFmtId="177" formatCode="_-* #,##0.000_-;\-* #,##0.000_-;_-* &quot;-&quot;??_-;_-@_-"/>
  </numFmts>
  <fonts count="4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DejaVu Sans"/>
      <family val="2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i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u/>
      <sz val="14"/>
      <color theme="1"/>
      <name val="Angsana New"/>
      <family val="1"/>
    </font>
    <font>
      <b/>
      <u/>
      <sz val="14"/>
      <name val="Angsana New"/>
      <family val="1"/>
    </font>
    <font>
      <b/>
      <sz val="9"/>
      <color indexed="81"/>
      <name val="Tahoma"/>
      <family val="2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0"/>
      <color theme="1"/>
      <name val="Angsana New"/>
      <family val="1"/>
    </font>
    <font>
      <sz val="14"/>
      <name val="Cordia New"/>
      <family val="2"/>
    </font>
    <font>
      <b/>
      <sz val="10"/>
      <name val="Arial"/>
      <family val="2"/>
    </font>
    <font>
      <b/>
      <sz val="10"/>
      <name val="DejaVu Sans"/>
      <family val="2"/>
    </font>
    <font>
      <sz val="10"/>
      <color indexed="21"/>
      <name val="Arial"/>
      <family val="2"/>
    </font>
    <font>
      <sz val="10"/>
      <color indexed="21"/>
      <name val="DejaVu Sans"/>
      <family val="2"/>
    </font>
    <font>
      <sz val="10"/>
      <name val="Lohit Devanagari"/>
      <family val="2"/>
    </font>
    <font>
      <sz val="11"/>
      <color theme="1"/>
      <name val="Liberation Sans"/>
      <charset val="222"/>
    </font>
    <font>
      <sz val="13"/>
      <name val="Angsana New"/>
      <family val="1"/>
    </font>
    <font>
      <sz val="10"/>
      <name val="Angsana New"/>
      <family val="1"/>
    </font>
    <font>
      <b/>
      <sz val="13"/>
      <name val="Angsana New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CC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</borders>
  <cellStyleXfs count="113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43" fontId="4" fillId="0" borderId="0" applyFont="0" applyFill="0" applyBorder="0" applyAlignment="0" applyProtection="0"/>
    <xf numFmtId="0" fontId="18" fillId="0" borderId="0"/>
    <xf numFmtId="0" fontId="20" fillId="0" borderId="0"/>
    <xf numFmtId="0" fontId="4" fillId="0" borderId="0"/>
    <xf numFmtId="0" fontId="21" fillId="0" borderId="0"/>
    <xf numFmtId="43" fontId="22" fillId="0" borderId="0" applyFont="0" applyFill="0" applyBorder="0" applyAlignment="0" applyProtection="0"/>
    <xf numFmtId="0" fontId="4" fillId="0" borderId="0"/>
    <xf numFmtId="0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20" fillId="0" borderId="0"/>
    <xf numFmtId="43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26" fillId="0" borderId="0"/>
    <xf numFmtId="43" fontId="27" fillId="0" borderId="0" applyFont="0" applyFill="0" applyBorder="0" applyAlignment="0" applyProtection="0"/>
    <xf numFmtId="0" fontId="17" fillId="0" borderId="0"/>
    <xf numFmtId="0" fontId="17" fillId="0" borderId="0"/>
    <xf numFmtId="43" fontId="4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8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28" fillId="0" borderId="0"/>
    <xf numFmtId="164" fontId="24" fillId="0" borderId="0" applyFont="0" applyFill="0" applyBorder="0" applyAlignment="0" applyProtection="0"/>
    <xf numFmtId="0" fontId="20" fillId="0" borderId="0"/>
    <xf numFmtId="0" fontId="4" fillId="0" borderId="0"/>
    <xf numFmtId="0" fontId="22" fillId="0" borderId="0"/>
    <xf numFmtId="0" fontId="1" fillId="0" borderId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6" fillId="0" borderId="0"/>
    <xf numFmtId="0" fontId="20" fillId="0" borderId="0"/>
    <xf numFmtId="0" fontId="18" fillId="0" borderId="0"/>
    <xf numFmtId="43" fontId="4" fillId="0" borderId="0" applyFont="0" applyFill="0" applyBorder="0" applyAlignment="0" applyProtection="0"/>
    <xf numFmtId="0" fontId="4" fillId="0" borderId="0"/>
    <xf numFmtId="0" fontId="26" fillId="0" borderId="0"/>
    <xf numFmtId="0" fontId="30" fillId="0" borderId="0"/>
    <xf numFmtId="8" fontId="4" fillId="0" borderId="0" applyFont="0" applyFill="0" applyBorder="0" applyAlignment="0" applyProtection="0"/>
    <xf numFmtId="0" fontId="4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43" fontId="20" fillId="0" borderId="0" applyFont="0" applyFill="0" applyBorder="0" applyAlignment="0" applyProtection="0"/>
    <xf numFmtId="0" fontId="1" fillId="0" borderId="0"/>
    <xf numFmtId="0" fontId="29" fillId="0" borderId="0"/>
    <xf numFmtId="0" fontId="31" fillId="0" borderId="0"/>
    <xf numFmtId="0" fontId="4" fillId="0" borderId="0"/>
    <xf numFmtId="0" fontId="1" fillId="0" borderId="0"/>
    <xf numFmtId="0" fontId="18" fillId="0" borderId="0"/>
    <xf numFmtId="164" fontId="4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20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0" fontId="1" fillId="0" borderId="0"/>
    <xf numFmtId="0" fontId="30" fillId="0" borderId="0"/>
    <xf numFmtId="0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22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8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40" fillId="0" borderId="0"/>
    <xf numFmtId="0" fontId="20" fillId="0" borderId="0"/>
    <xf numFmtId="164" fontId="4" fillId="0" borderId="0" applyFont="0" applyFill="0" applyBorder="0" applyAlignment="0" applyProtection="0"/>
    <xf numFmtId="0" fontId="20" fillId="0" borderId="0"/>
    <xf numFmtId="0" fontId="31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4" fillId="0" borderId="0" applyFont="0" applyFill="0" applyBorder="0" applyAlignment="0" applyProtection="0"/>
    <xf numFmtId="0" fontId="1" fillId="0" borderId="0"/>
    <xf numFmtId="0" fontId="20" fillId="0" borderId="0"/>
  </cellStyleXfs>
  <cellXfs count="804">
    <xf numFmtId="0" fontId="0" fillId="0" borderId="0" xfId="0"/>
    <xf numFmtId="165" fontId="2" fillId="0" borderId="0" xfId="0" applyNumberFormat="1" applyFont="1"/>
    <xf numFmtId="165" fontId="6" fillId="0" borderId="0" xfId="0" applyNumberFormat="1" applyFont="1"/>
    <xf numFmtId="165" fontId="2" fillId="0" borderId="14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NumberFormat="1" applyFont="1" applyBorder="1"/>
    <xf numFmtId="0" fontId="6" fillId="0" borderId="0" xfId="0" applyNumberFormat="1" applyFont="1" applyAlignment="1">
      <alignment horizontal="left"/>
    </xf>
    <xf numFmtId="0" fontId="6" fillId="0" borderId="1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6" fillId="5" borderId="12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right"/>
    </xf>
    <xf numFmtId="165" fontId="2" fillId="0" borderId="0" xfId="0" applyNumberFormat="1" applyFont="1" applyBorder="1"/>
    <xf numFmtId="0" fontId="8" fillId="3" borderId="12" xfId="0" applyNumberFormat="1" applyFont="1" applyFill="1" applyBorder="1" applyAlignment="1">
      <alignment horizontal="center"/>
    </xf>
    <xf numFmtId="0" fontId="6" fillId="3" borderId="12" xfId="0" applyNumberFormat="1" applyFont="1" applyFill="1" applyBorder="1" applyAlignment="1">
      <alignment horizontal="center"/>
    </xf>
    <xf numFmtId="165" fontId="6" fillId="3" borderId="12" xfId="0" applyNumberFormat="1" applyFont="1" applyFill="1" applyBorder="1" applyAlignment="1">
      <alignment horizontal="center"/>
    </xf>
    <xf numFmtId="165" fontId="6" fillId="3" borderId="18" xfId="0" applyNumberFormat="1" applyFont="1" applyFill="1" applyBorder="1"/>
    <xf numFmtId="165" fontId="6" fillId="3" borderId="19" xfId="0" applyNumberFormat="1" applyFont="1" applyFill="1" applyBorder="1"/>
    <xf numFmtId="165" fontId="6" fillId="3" borderId="12" xfId="0" applyNumberFormat="1" applyFont="1" applyFill="1" applyBorder="1"/>
    <xf numFmtId="0" fontId="2" fillId="0" borderId="0" xfId="0" applyNumberFormat="1" applyFont="1" applyBorder="1"/>
    <xf numFmtId="0" fontId="6" fillId="3" borderId="18" xfId="0" applyNumberFormat="1" applyFont="1" applyFill="1" applyBorder="1"/>
    <xf numFmtId="165" fontId="2" fillId="0" borderId="28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65" fontId="3" fillId="0" borderId="0" xfId="0" applyNumberFormat="1" applyFont="1"/>
    <xf numFmtId="0" fontId="15" fillId="0" borderId="0" xfId="3" applyFont="1"/>
    <xf numFmtId="0" fontId="3" fillId="0" borderId="0" xfId="3" applyFont="1" applyAlignment="1">
      <alignment horizontal="left"/>
    </xf>
    <xf numFmtId="0" fontId="10" fillId="0" borderId="0" xfId="3" applyFont="1"/>
    <xf numFmtId="165" fontId="2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3" xfId="0" applyFont="1" applyBorder="1"/>
    <xf numFmtId="165" fontId="2" fillId="0" borderId="0" xfId="0" applyNumberFormat="1" applyFont="1" applyFill="1"/>
    <xf numFmtId="43" fontId="2" fillId="0" borderId="0" xfId="1" applyNumberFormat="1" applyFont="1" applyAlignment="1">
      <alignment horizontal="center"/>
    </xf>
    <xf numFmtId="43" fontId="2" fillId="0" borderId="0" xfId="1" applyNumberFormat="1" applyFont="1"/>
    <xf numFmtId="43" fontId="2" fillId="0" borderId="1" xfId="1" applyNumberFormat="1" applyFont="1" applyBorder="1" applyAlignment="1">
      <alignment horizontal="center"/>
    </xf>
    <xf numFmtId="43" fontId="2" fillId="0" borderId="1" xfId="1" applyNumberFormat="1" applyFont="1" applyBorder="1"/>
    <xf numFmtId="43" fontId="7" fillId="0" borderId="0" xfId="1" applyNumberFormat="1" applyFont="1" applyAlignment="1">
      <alignment horizontal="center"/>
    </xf>
    <xf numFmtId="43" fontId="6" fillId="5" borderId="2" xfId="1" applyNumberFormat="1" applyFont="1" applyFill="1" applyBorder="1" applyAlignment="1">
      <alignment horizontal="center"/>
    </xf>
    <xf numFmtId="43" fontId="2" fillId="0" borderId="13" xfId="1" applyNumberFormat="1" applyFont="1" applyBorder="1" applyAlignment="1">
      <alignment horizontal="center"/>
    </xf>
    <xf numFmtId="43" fontId="2" fillId="0" borderId="13" xfId="1" applyNumberFormat="1" applyFont="1" applyBorder="1"/>
    <xf numFmtId="43" fontId="6" fillId="8" borderId="12" xfId="1" applyNumberFormat="1" applyFont="1" applyFill="1" applyBorder="1" applyAlignment="1">
      <alignment horizontal="center"/>
    </xf>
    <xf numFmtId="43" fontId="6" fillId="8" borderId="12" xfId="1" applyNumberFormat="1" applyFont="1" applyFill="1" applyBorder="1"/>
    <xf numFmtId="43" fontId="6" fillId="7" borderId="12" xfId="1" applyNumberFormat="1" applyFont="1" applyFill="1" applyBorder="1" applyAlignment="1">
      <alignment horizontal="center"/>
    </xf>
    <xf numFmtId="43" fontId="6" fillId="7" borderId="12" xfId="1" applyNumberFormat="1" applyFont="1" applyFill="1" applyBorder="1"/>
    <xf numFmtId="43" fontId="6" fillId="6" borderId="12" xfId="1" applyNumberFormat="1" applyFont="1" applyFill="1" applyBorder="1"/>
    <xf numFmtId="43" fontId="6" fillId="3" borderId="7" xfId="1" applyNumberFormat="1" applyFont="1" applyFill="1" applyBorder="1" applyAlignment="1">
      <alignment horizontal="center"/>
    </xf>
    <xf numFmtId="43" fontId="3" fillId="0" borderId="0" xfId="9" applyFont="1" applyFill="1" applyAlignment="1">
      <alignment shrinkToFit="1"/>
    </xf>
    <xf numFmtId="43" fontId="10" fillId="0" borderId="32" xfId="9" applyFont="1" applyFill="1" applyBorder="1" applyAlignment="1">
      <alignment shrinkToFit="1"/>
    </xf>
    <xf numFmtId="43" fontId="10" fillId="0" borderId="0" xfId="9" applyFont="1" applyFill="1" applyAlignment="1">
      <alignment shrinkToFit="1"/>
    </xf>
    <xf numFmtId="43" fontId="3" fillId="0" borderId="0" xfId="9" applyFont="1" applyFill="1" applyAlignment="1">
      <alignment horizontal="center"/>
    </xf>
    <xf numFmtId="43" fontId="2" fillId="0" borderId="13" xfId="1" applyNumberFormat="1" applyFont="1" applyFill="1" applyBorder="1" applyAlignment="1">
      <alignment horizontal="center"/>
    </xf>
    <xf numFmtId="43" fontId="2" fillId="0" borderId="13" xfId="1" applyNumberFormat="1" applyFont="1" applyFill="1" applyBorder="1"/>
    <xf numFmtId="43" fontId="2" fillId="0" borderId="23" xfId="1" applyNumberFormat="1" applyFont="1" applyBorder="1"/>
    <xf numFmtId="43" fontId="6" fillId="8" borderId="17" xfId="1" applyNumberFormat="1" applyFont="1" applyFill="1" applyBorder="1"/>
    <xf numFmtId="43" fontId="6" fillId="7" borderId="17" xfId="1" applyNumberFormat="1" applyFont="1" applyFill="1" applyBorder="1"/>
    <xf numFmtId="43" fontId="6" fillId="6" borderId="17" xfId="1" applyNumberFormat="1" applyFont="1" applyFill="1" applyBorder="1"/>
    <xf numFmtId="43" fontId="6" fillId="3" borderId="48" xfId="1" applyNumberFormat="1" applyFont="1" applyFill="1" applyBorder="1" applyAlignment="1">
      <alignment horizontal="center"/>
    </xf>
    <xf numFmtId="43" fontId="2" fillId="0" borderId="51" xfId="1" applyNumberFormat="1" applyFont="1" applyBorder="1"/>
    <xf numFmtId="43" fontId="2" fillId="0" borderId="52" xfId="1" applyNumberFormat="1" applyFont="1" applyBorder="1"/>
    <xf numFmtId="43" fontId="6" fillId="8" borderId="41" xfId="1" applyNumberFormat="1" applyFont="1" applyFill="1" applyBorder="1"/>
    <xf numFmtId="43" fontId="6" fillId="8" borderId="42" xfId="1" applyNumberFormat="1" applyFont="1" applyFill="1" applyBorder="1"/>
    <xf numFmtId="43" fontId="6" fillId="7" borderId="41" xfId="1" applyNumberFormat="1" applyFont="1" applyFill="1" applyBorder="1"/>
    <xf numFmtId="43" fontId="6" fillId="7" borderId="42" xfId="1" applyNumberFormat="1" applyFont="1" applyFill="1" applyBorder="1"/>
    <xf numFmtId="43" fontId="6" fillId="6" borderId="41" xfId="1" applyNumberFormat="1" applyFont="1" applyFill="1" applyBorder="1"/>
    <xf numFmtId="43" fontId="6" fillId="6" borderId="42" xfId="1" applyNumberFormat="1" applyFont="1" applyFill="1" applyBorder="1"/>
    <xf numFmtId="43" fontId="6" fillId="3" borderId="55" xfId="1" applyNumberFormat="1" applyFont="1" applyFill="1" applyBorder="1" applyAlignment="1">
      <alignment horizontal="center"/>
    </xf>
    <xf numFmtId="43" fontId="6" fillId="3" borderId="56" xfId="1" applyNumberFormat="1" applyFont="1" applyFill="1" applyBorder="1" applyAlignment="1">
      <alignment horizontal="center"/>
    </xf>
    <xf numFmtId="43" fontId="2" fillId="0" borderId="23" xfId="1" applyNumberFormat="1" applyFont="1" applyFill="1" applyBorder="1"/>
    <xf numFmtId="43" fontId="2" fillId="0" borderId="51" xfId="1" applyNumberFormat="1" applyFont="1" applyFill="1" applyBorder="1"/>
    <xf numFmtId="43" fontId="2" fillId="0" borderId="52" xfId="1" applyNumberFormat="1" applyFont="1" applyFill="1" applyBorder="1"/>
    <xf numFmtId="43" fontId="6" fillId="0" borderId="0" xfId="1" applyNumberFormat="1" applyFont="1" applyAlignment="1">
      <alignment horizontal="right"/>
    </xf>
    <xf numFmtId="0" fontId="2" fillId="0" borderId="20" xfId="0" applyFont="1" applyBorder="1"/>
    <xf numFmtId="165" fontId="2" fillId="0" borderId="28" xfId="0" applyNumberFormat="1" applyFont="1" applyFill="1" applyBorder="1"/>
    <xf numFmtId="165" fontId="2" fillId="0" borderId="15" xfId="0" applyNumberFormat="1" applyFont="1" applyFill="1" applyBorder="1"/>
    <xf numFmtId="43" fontId="2" fillId="0" borderId="28" xfId="1" applyNumberFormat="1" applyFont="1" applyFill="1" applyBorder="1"/>
    <xf numFmtId="43" fontId="3" fillId="0" borderId="16" xfId="9" applyFont="1" applyFill="1" applyBorder="1" applyAlignment="1">
      <alignment shrinkToFit="1"/>
    </xf>
    <xf numFmtId="43" fontId="12" fillId="0" borderId="13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3" fontId="2" fillId="0" borderId="14" xfId="1" applyNumberFormat="1" applyFont="1" applyFill="1" applyBorder="1" applyAlignment="1">
      <alignment horizontal="center"/>
    </xf>
    <xf numFmtId="43" fontId="2" fillId="0" borderId="15" xfId="1" applyNumberFormat="1" applyFont="1" applyFill="1" applyBorder="1" applyAlignment="1">
      <alignment horizontal="center"/>
    </xf>
    <xf numFmtId="43" fontId="2" fillId="0" borderId="15" xfId="1" applyNumberFormat="1" applyFont="1" applyFill="1" applyBorder="1"/>
    <xf numFmtId="43" fontId="2" fillId="0" borderId="20" xfId="1" applyNumberFormat="1" applyFont="1" applyFill="1" applyBorder="1"/>
    <xf numFmtId="43" fontId="2" fillId="0" borderId="49" xfId="1" applyNumberFormat="1" applyFont="1" applyFill="1" applyBorder="1"/>
    <xf numFmtId="43" fontId="2" fillId="0" borderId="30" xfId="1" applyNumberFormat="1" applyFont="1" applyFill="1" applyBorder="1"/>
    <xf numFmtId="0" fontId="4" fillId="0" borderId="0" xfId="41"/>
    <xf numFmtId="164" fontId="4" fillId="0" borderId="0" xfId="74"/>
    <xf numFmtId="0" fontId="5" fillId="0" borderId="0" xfId="41" applyFont="1"/>
    <xf numFmtId="166" fontId="4" fillId="0" borderId="0" xfId="41" applyNumberFormat="1"/>
    <xf numFmtId="0" fontId="4" fillId="0" borderId="0" xfId="41" applyAlignment="1">
      <alignment horizontal="left"/>
    </xf>
    <xf numFmtId="4" fontId="4" fillId="0" borderId="0" xfId="41" applyNumberFormat="1"/>
    <xf numFmtId="4" fontId="35" fillId="0" borderId="0" xfId="41" applyNumberFormat="1" applyFont="1"/>
    <xf numFmtId="0" fontId="5" fillId="0" borderId="0" xfId="41" applyFont="1" applyAlignment="1">
      <alignment horizontal="left"/>
    </xf>
    <xf numFmtId="4" fontId="36" fillId="0" borderId="0" xfId="41" applyNumberFormat="1" applyFont="1"/>
    <xf numFmtId="4" fontId="5" fillId="0" borderId="0" xfId="41" applyNumberFormat="1" applyFont="1"/>
    <xf numFmtId="171" fontId="35" fillId="0" borderId="0" xfId="41" applyNumberFormat="1" applyFont="1" applyAlignment="1">
      <alignment horizontal="left"/>
    </xf>
    <xf numFmtId="4" fontId="37" fillId="0" borderId="0" xfId="41" applyNumberFormat="1" applyFont="1"/>
    <xf numFmtId="4" fontId="38" fillId="0" borderId="0" xfId="41" applyNumberFormat="1" applyFont="1"/>
    <xf numFmtId="171" fontId="4" fillId="0" borderId="0" xfId="41" applyNumberFormat="1" applyAlignment="1">
      <alignment horizontal="left"/>
    </xf>
    <xf numFmtId="0" fontId="37" fillId="0" borderId="0" xfId="41" applyFont="1"/>
    <xf numFmtId="171" fontId="4" fillId="0" borderId="0" xfId="41" applyNumberFormat="1"/>
    <xf numFmtId="164" fontId="4" fillId="0" borderId="0" xfId="1" applyFont="1"/>
    <xf numFmtId="164" fontId="5" fillId="0" borderId="0" xfId="1" applyFont="1"/>
    <xf numFmtId="166" fontId="4" fillId="0" borderId="0" xfId="41" quotePrefix="1" applyNumberFormat="1"/>
    <xf numFmtId="164" fontId="4" fillId="0" borderId="0" xfId="41" applyNumberFormat="1"/>
    <xf numFmtId="0" fontId="39" fillId="0" borderId="0" xfId="41" applyFont="1"/>
    <xf numFmtId="172" fontId="4" fillId="0" borderId="0" xfId="41" applyNumberFormat="1"/>
    <xf numFmtId="164" fontId="39" fillId="0" borderId="0" xfId="1" applyFont="1"/>
    <xf numFmtId="0" fontId="4" fillId="2" borderId="0" xfId="41" applyFill="1"/>
    <xf numFmtId="164" fontId="4" fillId="2" borderId="0" xfId="1" applyFont="1" applyFill="1"/>
    <xf numFmtId="164" fontId="35" fillId="0" borderId="18" xfId="1" applyFont="1" applyBorder="1"/>
    <xf numFmtId="0" fontId="4" fillId="0" borderId="0" xfId="41" applyFill="1"/>
    <xf numFmtId="164" fontId="4" fillId="0" borderId="0" xfId="1" applyFont="1" applyFill="1"/>
    <xf numFmtId="165" fontId="2" fillId="9" borderId="0" xfId="0" applyNumberFormat="1" applyFont="1" applyFill="1"/>
    <xf numFmtId="165" fontId="2" fillId="0" borderId="15" xfId="0" applyNumberFormat="1" applyFont="1" applyFill="1" applyBorder="1" applyAlignment="1">
      <alignment horizontal="center"/>
    </xf>
    <xf numFmtId="165" fontId="2" fillId="0" borderId="20" xfId="0" applyNumberFormat="1" applyFont="1" applyFill="1" applyBorder="1"/>
    <xf numFmtId="0" fontId="2" fillId="0" borderId="21" xfId="0" applyFont="1" applyFill="1" applyBorder="1"/>
    <xf numFmtId="165" fontId="2" fillId="0" borderId="21" xfId="0" applyNumberFormat="1" applyFont="1" applyFill="1" applyBorder="1"/>
    <xf numFmtId="165" fontId="2" fillId="0" borderId="22" xfId="0" applyNumberFormat="1" applyFont="1" applyFill="1" applyBorder="1"/>
    <xf numFmtId="0" fontId="8" fillId="0" borderId="15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165" fontId="2" fillId="0" borderId="20" xfId="0" applyNumberFormat="1" applyFont="1" applyFill="1" applyBorder="1" applyAlignment="1">
      <alignment horizontal="left" indent="3"/>
    </xf>
    <xf numFmtId="165" fontId="6" fillId="0" borderId="15" xfId="0" applyNumberFormat="1" applyFont="1" applyFill="1" applyBorder="1" applyAlignment="1">
      <alignment horizontal="center"/>
    </xf>
    <xf numFmtId="165" fontId="2" fillId="0" borderId="21" xfId="0" applyNumberFormat="1" applyFont="1" applyFill="1" applyBorder="1" applyAlignment="1">
      <alignment horizontal="left" indent="3"/>
    </xf>
    <xf numFmtId="0" fontId="8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165" fontId="2" fillId="0" borderId="8" xfId="0" applyNumberFormat="1" applyFont="1" applyFill="1" applyBorder="1"/>
    <xf numFmtId="0" fontId="2" fillId="0" borderId="8" xfId="0" applyFont="1" applyFill="1" applyBorder="1"/>
    <xf numFmtId="165" fontId="2" fillId="0" borderId="33" xfId="0" applyNumberFormat="1" applyFont="1" applyFill="1" applyBorder="1"/>
    <xf numFmtId="165" fontId="6" fillId="0" borderId="3" xfId="0" applyNumberFormat="1" applyFont="1" applyFill="1" applyBorder="1" applyAlignment="1">
      <alignment horizontal="center"/>
    </xf>
    <xf numFmtId="165" fontId="2" fillId="0" borderId="3" xfId="0" applyNumberFormat="1" applyFont="1" applyFill="1" applyBorder="1"/>
    <xf numFmtId="165" fontId="13" fillId="0" borderId="5" xfId="0" applyNumberFormat="1" applyFont="1" applyFill="1" applyBorder="1"/>
    <xf numFmtId="165" fontId="13" fillId="0" borderId="8" xfId="0" applyNumberFormat="1" applyFont="1" applyFill="1" applyBorder="1"/>
    <xf numFmtId="0" fontId="10" fillId="0" borderId="13" xfId="0" applyFont="1" applyFill="1" applyBorder="1" applyAlignment="1">
      <alignment horizontal="center"/>
    </xf>
    <xf numFmtId="165" fontId="2" fillId="0" borderId="26" xfId="0" applyNumberFormat="1" applyFont="1" applyFill="1" applyBorder="1"/>
    <xf numFmtId="165" fontId="2" fillId="0" borderId="27" xfId="0" applyNumberFormat="1" applyFont="1" applyFill="1" applyBorder="1"/>
    <xf numFmtId="0" fontId="8" fillId="0" borderId="28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165" fontId="2" fillId="0" borderId="31" xfId="0" applyNumberFormat="1" applyFont="1" applyFill="1" applyBorder="1"/>
    <xf numFmtId="0" fontId="2" fillId="0" borderId="31" xfId="0" applyFont="1" applyFill="1" applyBorder="1"/>
    <xf numFmtId="165" fontId="2" fillId="0" borderId="29" xfId="0" applyNumberFormat="1" applyFont="1" applyFill="1" applyBorder="1"/>
    <xf numFmtId="165" fontId="6" fillId="0" borderId="28" xfId="0" applyNumberFormat="1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165" fontId="2" fillId="0" borderId="0" xfId="0" applyNumberFormat="1" applyFont="1" applyFill="1" applyBorder="1"/>
    <xf numFmtId="0" fontId="6" fillId="0" borderId="26" xfId="0" applyFont="1" applyFill="1" applyBorder="1" applyAlignment="1">
      <alignment horizontal="center"/>
    </xf>
    <xf numFmtId="165" fontId="6" fillId="0" borderId="14" xfId="0" applyNumberFormat="1" applyFont="1" applyFill="1" applyBorder="1" applyAlignment="1">
      <alignment horizontal="center"/>
    </xf>
    <xf numFmtId="165" fontId="2" fillId="0" borderId="14" xfId="0" applyNumberFormat="1" applyFont="1" applyFill="1" applyBorder="1"/>
    <xf numFmtId="0" fontId="13" fillId="0" borderId="30" xfId="0" applyFont="1" applyBorder="1"/>
    <xf numFmtId="49" fontId="9" fillId="0" borderId="31" xfId="0" applyNumberFormat="1" applyFont="1" applyFill="1" applyBorder="1" applyAlignment="1">
      <alignment horizontal="center"/>
    </xf>
    <xf numFmtId="165" fontId="6" fillId="5" borderId="12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6" fillId="3" borderId="17" xfId="0" applyNumberFormat="1" applyFont="1" applyFill="1" applyBorder="1" applyAlignment="1">
      <alignment horizontal="center"/>
    </xf>
    <xf numFmtId="165" fontId="6" fillId="3" borderId="18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165" fontId="2" fillId="0" borderId="9" xfId="0" applyNumberFormat="1" applyFont="1" applyFill="1" applyBorder="1"/>
    <xf numFmtId="165" fontId="6" fillId="0" borderId="6" xfId="0" applyNumberFormat="1" applyFont="1" applyFill="1" applyBorder="1" applyAlignment="1">
      <alignment horizontal="center"/>
    </xf>
    <xf numFmtId="165" fontId="2" fillId="0" borderId="6" xfId="0" applyNumberFormat="1" applyFont="1" applyFill="1" applyBorder="1"/>
    <xf numFmtId="0" fontId="13" fillId="0" borderId="25" xfId="0" applyFont="1" applyBorder="1"/>
    <xf numFmtId="0" fontId="2" fillId="0" borderId="26" xfId="0" applyFont="1" applyFill="1" applyBorder="1"/>
    <xf numFmtId="49" fontId="9" fillId="0" borderId="26" xfId="0" applyNumberFormat="1" applyFont="1" applyFill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2" fillId="0" borderId="0" xfId="0" applyFont="1" applyFill="1" applyBorder="1"/>
    <xf numFmtId="49" fontId="9" fillId="0" borderId="0" xfId="0" applyNumberFormat="1" applyFont="1" applyFill="1" applyBorder="1" applyAlignment="1">
      <alignment horizontal="center"/>
    </xf>
    <xf numFmtId="49" fontId="9" fillId="0" borderId="21" xfId="0" applyNumberFormat="1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/>
    </xf>
    <xf numFmtId="0" fontId="9" fillId="0" borderId="26" xfId="0" applyNumberFormat="1" applyFont="1" applyFill="1" applyBorder="1" applyAlignment="1">
      <alignment horizontal="center"/>
    </xf>
    <xf numFmtId="164" fontId="6" fillId="0" borderId="32" xfId="1" applyFont="1" applyBorder="1"/>
    <xf numFmtId="164" fontId="2" fillId="0" borderId="26" xfId="1" applyFont="1" applyFill="1" applyBorder="1" applyAlignment="1">
      <alignment horizontal="center"/>
    </xf>
    <xf numFmtId="0" fontId="2" fillId="0" borderId="0" xfId="0" applyFont="1" applyBorder="1"/>
    <xf numFmtId="164" fontId="9" fillId="0" borderId="26" xfId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43" fontId="2" fillId="0" borderId="53" xfId="1" applyNumberFormat="1" applyFont="1" applyFill="1" applyBorder="1"/>
    <xf numFmtId="169" fontId="10" fillId="0" borderId="8" xfId="9" quotePrefix="1" applyNumberFormat="1" applyFont="1" applyFill="1" applyBorder="1" applyAlignment="1">
      <alignment horizontal="center" shrinkToFit="1"/>
    </xf>
    <xf numFmtId="43" fontId="3" fillId="0" borderId="0" xfId="9" applyFont="1" applyFill="1" applyBorder="1" applyAlignment="1">
      <alignment shrinkToFit="1"/>
    </xf>
    <xf numFmtId="43" fontId="10" fillId="0" borderId="16" xfId="9" applyFont="1" applyFill="1" applyBorder="1" applyAlignment="1">
      <alignment shrinkToFit="1"/>
    </xf>
    <xf numFmtId="164" fontId="3" fillId="0" borderId="0" xfId="32" applyFont="1" applyFill="1" applyBorder="1" applyAlignment="1">
      <alignment shrinkToFit="1"/>
    </xf>
    <xf numFmtId="164" fontId="3" fillId="0" borderId="0" xfId="1" applyFont="1" applyFill="1"/>
    <xf numFmtId="43" fontId="3" fillId="0" borderId="0" xfId="9" applyFont="1" applyFill="1"/>
    <xf numFmtId="43" fontId="10" fillId="0" borderId="16" xfId="9" applyFont="1" applyFill="1" applyBorder="1"/>
    <xf numFmtId="43" fontId="3" fillId="0" borderId="0" xfId="9" applyFont="1" applyFill="1" applyBorder="1" applyAlignment="1">
      <alignment vertical="center" shrinkToFit="1"/>
    </xf>
    <xf numFmtId="0" fontId="3" fillId="0" borderId="0" xfId="54" applyNumberFormat="1" applyFont="1" applyFill="1" applyBorder="1" applyAlignment="1">
      <alignment horizontal="center"/>
    </xf>
    <xf numFmtId="0" fontId="11" fillId="0" borderId="0" xfId="89" applyNumberFormat="1" applyFont="1" applyFill="1" applyBorder="1" applyAlignment="1">
      <alignment horizontal="center"/>
    </xf>
    <xf numFmtId="0" fontId="3" fillId="0" borderId="0" xfId="97" applyNumberFormat="1" applyFont="1" applyFill="1" applyBorder="1"/>
    <xf numFmtId="164" fontId="3" fillId="0" borderId="0" xfId="1" applyFont="1" applyFill="1" applyAlignment="1">
      <alignment shrinkToFit="1"/>
    </xf>
    <xf numFmtId="164" fontId="10" fillId="0" borderId="32" xfId="1" applyFont="1" applyFill="1" applyBorder="1" applyAlignment="1">
      <alignment shrinkToFit="1"/>
    </xf>
    <xf numFmtId="164" fontId="10" fillId="0" borderId="0" xfId="1" applyFont="1" applyFill="1" applyAlignment="1">
      <alignment shrinkToFit="1"/>
    </xf>
    <xf numFmtId="43" fontId="3" fillId="0" borderId="0" xfId="28" applyFont="1" applyFill="1"/>
    <xf numFmtId="43" fontId="3" fillId="0" borderId="0" xfId="28" applyFont="1" applyFill="1" applyAlignment="1">
      <alignment horizontal="center"/>
    </xf>
    <xf numFmtId="164" fontId="10" fillId="0" borderId="32" xfId="1" applyFont="1" applyFill="1" applyBorder="1"/>
    <xf numFmtId="165" fontId="3" fillId="0" borderId="0" xfId="9" applyNumberFormat="1" applyFont="1" applyFill="1" applyBorder="1" applyAlignment="1"/>
    <xf numFmtId="169" fontId="10" fillId="0" borderId="8" xfId="9" quotePrefix="1" applyNumberFormat="1" applyFont="1" applyFill="1" applyBorder="1" applyAlignment="1">
      <alignment horizontal="center"/>
    </xf>
    <xf numFmtId="165" fontId="3" fillId="0" borderId="0" xfId="32" applyNumberFormat="1" applyFont="1" applyFill="1" applyBorder="1" applyAlignment="1"/>
    <xf numFmtId="164" fontId="3" fillId="0" borderId="0" xfId="1" applyFont="1" applyFill="1" applyBorder="1" applyAlignment="1"/>
    <xf numFmtId="165" fontId="10" fillId="0" borderId="0" xfId="32" applyNumberFormat="1" applyFont="1" applyFill="1" applyAlignment="1"/>
    <xf numFmtId="164" fontId="3" fillId="0" borderId="0" xfId="32" applyFont="1" applyFill="1"/>
    <xf numFmtId="164" fontId="3" fillId="0" borderId="0" xfId="1" applyFont="1" applyFill="1" applyBorder="1" applyAlignment="1">
      <alignment shrinkToFit="1"/>
    </xf>
    <xf numFmtId="165" fontId="10" fillId="0" borderId="0" xfId="31" applyNumberFormat="1" applyFont="1" applyFill="1" applyBorder="1" applyAlignment="1"/>
    <xf numFmtId="165" fontId="10" fillId="0" borderId="0" xfId="31" applyNumberFormat="1" applyFont="1" applyFill="1" applyAlignment="1"/>
    <xf numFmtId="165" fontId="3" fillId="0" borderId="0" xfId="50" applyNumberFormat="1" applyFont="1" applyFill="1" applyBorder="1" applyAlignment="1"/>
    <xf numFmtId="165" fontId="10" fillId="0" borderId="0" xfId="9" applyNumberFormat="1" applyFont="1" applyFill="1" applyBorder="1" applyAlignment="1"/>
    <xf numFmtId="169" fontId="10" fillId="0" borderId="0" xfId="9" quotePrefix="1" applyNumberFormat="1" applyFont="1" applyFill="1" applyBorder="1" applyAlignment="1">
      <alignment horizontal="center"/>
    </xf>
    <xf numFmtId="165" fontId="3" fillId="0" borderId="0" xfId="9" applyNumberFormat="1" applyFont="1" applyFill="1" applyAlignment="1"/>
    <xf numFmtId="164" fontId="3" fillId="0" borderId="0" xfId="1" applyFont="1" applyFill="1" applyAlignment="1"/>
    <xf numFmtId="165" fontId="3" fillId="0" borderId="0" xfId="50" applyNumberFormat="1" applyFont="1" applyFill="1" applyAlignment="1"/>
    <xf numFmtId="165" fontId="3" fillId="0" borderId="0" xfId="9" applyNumberFormat="1" applyFont="1" applyFill="1" applyBorder="1" applyAlignment="1">
      <alignment horizontal="center"/>
    </xf>
    <xf numFmtId="165" fontId="10" fillId="0" borderId="0" xfId="9" applyNumberFormat="1" applyFont="1" applyFill="1" applyAlignment="1"/>
    <xf numFmtId="0" fontId="3" fillId="0" borderId="0" xfId="31" applyNumberFormat="1" applyFont="1" applyFill="1" applyBorder="1" applyAlignment="1"/>
    <xf numFmtId="165" fontId="3" fillId="0" borderId="0" xfId="31" applyNumberFormat="1" applyFont="1" applyFill="1" applyBorder="1" applyAlignment="1"/>
    <xf numFmtId="165" fontId="3" fillId="0" borderId="0" xfId="31" applyNumberFormat="1" applyFont="1" applyFill="1" applyAlignment="1"/>
    <xf numFmtId="0" fontId="10" fillId="0" borderId="0" xfId="31" applyNumberFormat="1" applyFont="1" applyFill="1" applyBorder="1" applyAlignment="1"/>
    <xf numFmtId="165" fontId="10" fillId="0" borderId="32" xfId="31" applyNumberFormat="1" applyFont="1" applyFill="1" applyBorder="1" applyAlignment="1"/>
    <xf numFmtId="165" fontId="10" fillId="0" borderId="0" xfId="9" quotePrefix="1" applyNumberFormat="1" applyFont="1" applyFill="1" applyBorder="1" applyAlignment="1">
      <alignment horizontal="center"/>
    </xf>
    <xf numFmtId="165" fontId="3" fillId="0" borderId="0" xfId="9" quotePrefix="1" applyNumberFormat="1" applyFont="1" applyFill="1" applyBorder="1" applyAlignment="1">
      <alignment horizontal="center"/>
    </xf>
    <xf numFmtId="165" fontId="3" fillId="0" borderId="0" xfId="32" quotePrefix="1" applyNumberFormat="1" applyFont="1" applyFill="1" applyBorder="1" applyAlignment="1">
      <alignment horizontal="center"/>
    </xf>
    <xf numFmtId="165" fontId="3" fillId="0" borderId="0" xfId="32" applyNumberFormat="1" applyFont="1" applyFill="1" applyAlignment="1"/>
    <xf numFmtId="165" fontId="10" fillId="0" borderId="32" xfId="9" quotePrefix="1" applyNumberFormat="1" applyFont="1" applyFill="1" applyBorder="1" applyAlignment="1">
      <alignment horizontal="center"/>
    </xf>
    <xf numFmtId="165" fontId="3" fillId="0" borderId="8" xfId="31" applyNumberFormat="1" applyFont="1" applyFill="1" applyBorder="1" applyAlignment="1"/>
    <xf numFmtId="165" fontId="10" fillId="0" borderId="0" xfId="32" applyNumberFormat="1" applyFont="1" applyFill="1" applyBorder="1" applyAlignment="1">
      <alignment horizontal="center"/>
    </xf>
    <xf numFmtId="165" fontId="3" fillId="0" borderId="0" xfId="32" applyNumberFormat="1" applyFont="1" applyFill="1" applyBorder="1" applyAlignment="1">
      <alignment horizontal="center"/>
    </xf>
    <xf numFmtId="165" fontId="3" fillId="0" borderId="8" xfId="32" applyNumberFormat="1" applyFont="1" applyFill="1" applyBorder="1" applyAlignment="1"/>
    <xf numFmtId="165" fontId="3" fillId="0" borderId="37" xfId="32" applyNumberFormat="1" applyFont="1" applyFill="1" applyBorder="1" applyAlignment="1"/>
    <xf numFmtId="165" fontId="10" fillId="0" borderId="32" xfId="9" applyNumberFormat="1" applyFont="1" applyFill="1" applyBorder="1" applyAlignment="1"/>
    <xf numFmtId="165" fontId="10" fillId="0" borderId="16" xfId="31" applyNumberFormat="1" applyFont="1" applyFill="1" applyBorder="1" applyAlignment="1"/>
    <xf numFmtId="0" fontId="3" fillId="0" borderId="0" xfId="2" applyNumberFormat="1" applyFont="1" applyFill="1" applyBorder="1" applyAlignment="1"/>
    <xf numFmtId="165" fontId="10" fillId="0" borderId="0" xfId="45" applyNumberFormat="1" applyFont="1" applyFill="1" applyBorder="1" applyAlignment="1">
      <alignment horizontal="right"/>
    </xf>
    <xf numFmtId="165" fontId="10" fillId="0" borderId="0" xfId="31" applyNumberFormat="1" applyFont="1" applyFill="1" applyBorder="1" applyAlignment="1">
      <alignment horizontal="center"/>
    </xf>
    <xf numFmtId="165" fontId="10" fillId="0" borderId="16" xfId="31" applyNumberFormat="1" applyFont="1" applyFill="1" applyBorder="1" applyAlignment="1">
      <alignment horizontal="center" shrinkToFit="1"/>
    </xf>
    <xf numFmtId="165" fontId="10" fillId="0" borderId="0" xfId="31" applyNumberFormat="1" applyFont="1" applyFill="1" applyBorder="1" applyAlignment="1">
      <alignment shrinkToFit="1"/>
    </xf>
    <xf numFmtId="165" fontId="10" fillId="0" borderId="0" xfId="31" applyNumberFormat="1" applyFont="1" applyFill="1" applyBorder="1" applyAlignment="1">
      <alignment horizontal="center" shrinkToFit="1"/>
    </xf>
    <xf numFmtId="165" fontId="10" fillId="0" borderId="0" xfId="9" quotePrefix="1" applyNumberFormat="1" applyFont="1" applyFill="1" applyBorder="1" applyAlignment="1">
      <alignment horizontal="center" shrinkToFit="1"/>
    </xf>
    <xf numFmtId="165" fontId="10" fillId="0" borderId="0" xfId="45" applyNumberFormat="1" applyFont="1" applyFill="1" applyBorder="1" applyAlignment="1">
      <alignment horizontal="right" shrinkToFit="1"/>
    </xf>
    <xf numFmtId="165" fontId="10" fillId="0" borderId="8" xfId="31" applyNumberFormat="1" applyFont="1" applyFill="1" applyBorder="1" applyAlignment="1">
      <alignment horizontal="center" shrinkToFit="1"/>
    </xf>
    <xf numFmtId="165" fontId="3" fillId="0" borderId="0" xfId="31" applyNumberFormat="1" applyFont="1" applyFill="1" applyBorder="1" applyAlignment="1">
      <alignment shrinkToFit="1"/>
    </xf>
    <xf numFmtId="49" fontId="3" fillId="0" borderId="0" xfId="32" applyNumberFormat="1" applyFont="1" applyFill="1" applyAlignment="1">
      <alignment horizontal="center" shrinkToFit="1"/>
    </xf>
    <xf numFmtId="175" fontId="3" fillId="0" borderId="0" xfId="32" applyNumberFormat="1" applyFont="1" applyFill="1" applyAlignment="1">
      <alignment shrinkToFit="1"/>
    </xf>
    <xf numFmtId="165" fontId="3" fillId="0" borderId="0" xfId="32" applyNumberFormat="1" applyFont="1" applyFill="1" applyAlignment="1">
      <alignment shrinkToFit="1"/>
    </xf>
    <xf numFmtId="49" fontId="3" fillId="0" borderId="0" xfId="32" applyNumberFormat="1" applyFont="1" applyFill="1" applyAlignment="1">
      <alignment shrinkToFit="1"/>
    </xf>
    <xf numFmtId="175" fontId="10" fillId="0" borderId="0" xfId="32" applyNumberFormat="1" applyFont="1" applyFill="1" applyBorder="1" applyAlignment="1">
      <alignment shrinkToFit="1"/>
    </xf>
    <xf numFmtId="165" fontId="10" fillId="0" borderId="32" xfId="32" applyNumberFormat="1" applyFont="1" applyFill="1" applyBorder="1" applyAlignment="1">
      <alignment shrinkToFit="1"/>
    </xf>
    <xf numFmtId="165" fontId="10" fillId="0" borderId="0" xfId="32" applyNumberFormat="1" applyFont="1" applyFill="1" applyBorder="1" applyAlignment="1">
      <alignment shrinkToFit="1"/>
    </xf>
    <xf numFmtId="164" fontId="10" fillId="0" borderId="0" xfId="45" applyNumberFormat="1" applyFont="1" applyFill="1" applyBorder="1" applyAlignment="1"/>
    <xf numFmtId="164" fontId="3" fillId="0" borderId="0" xfId="45" applyNumberFormat="1" applyFont="1" applyFill="1" applyBorder="1" applyAlignment="1"/>
    <xf numFmtId="176" fontId="3" fillId="0" borderId="0" xfId="45" applyNumberFormat="1" applyFont="1" applyFill="1" applyBorder="1" applyAlignment="1"/>
    <xf numFmtId="43" fontId="3" fillId="0" borderId="0" xfId="45" applyFont="1" applyFill="1" applyBorder="1"/>
    <xf numFmtId="43" fontId="10" fillId="0" borderId="0" xfId="45" applyFont="1" applyFill="1" applyAlignment="1">
      <alignment horizontal="center"/>
    </xf>
    <xf numFmtId="43" fontId="10" fillId="0" borderId="0" xfId="45" applyFont="1" applyFill="1" applyAlignment="1">
      <alignment horizontal="right"/>
    </xf>
    <xf numFmtId="169" fontId="10" fillId="0" borderId="0" xfId="45" applyNumberFormat="1" applyFont="1" applyFill="1" applyBorder="1" applyAlignment="1">
      <alignment horizontal="center" shrinkToFit="1"/>
    </xf>
    <xf numFmtId="43" fontId="3" fillId="0" borderId="0" xfId="28" applyFont="1" applyFill="1" applyBorder="1" applyAlignment="1">
      <alignment shrinkToFit="1"/>
    </xf>
    <xf numFmtId="164" fontId="3" fillId="0" borderId="0" xfId="45" applyNumberFormat="1" applyFont="1" applyFill="1" applyBorder="1" applyAlignment="1">
      <alignment shrinkToFit="1"/>
    </xf>
    <xf numFmtId="164" fontId="10" fillId="0" borderId="0" xfId="45" applyNumberFormat="1" applyFont="1" applyFill="1" applyBorder="1" applyAlignment="1">
      <alignment shrinkToFit="1"/>
    </xf>
    <xf numFmtId="43" fontId="10" fillId="0" borderId="32" xfId="28" applyFont="1" applyFill="1" applyBorder="1" applyAlignment="1">
      <alignment shrinkToFit="1"/>
    </xf>
    <xf numFmtId="43" fontId="10" fillId="0" borderId="0" xfId="45" applyFont="1" applyFill="1" applyBorder="1" applyAlignment="1">
      <alignment horizontal="center" shrinkToFit="1"/>
    </xf>
    <xf numFmtId="43" fontId="3" fillId="0" borderId="0" xfId="14" applyFont="1" applyFill="1" applyAlignment="1">
      <alignment shrinkToFit="1"/>
    </xf>
    <xf numFmtId="43" fontId="3" fillId="0" borderId="0" xfId="14" applyFont="1" applyFill="1" applyBorder="1" applyAlignment="1">
      <alignment shrinkToFit="1"/>
    </xf>
    <xf numFmtId="43" fontId="3" fillId="0" borderId="0" xfId="45" applyFont="1" applyFill="1" applyBorder="1" applyAlignment="1">
      <alignment shrinkToFit="1"/>
    </xf>
    <xf numFmtId="43" fontId="3" fillId="0" borderId="0" xfId="45" applyFont="1" applyFill="1" applyAlignment="1">
      <alignment shrinkToFit="1"/>
    </xf>
    <xf numFmtId="43" fontId="3" fillId="0" borderId="0" xfId="28" quotePrefix="1" applyFont="1" applyFill="1" applyAlignment="1">
      <alignment horizontal="center"/>
    </xf>
    <xf numFmtId="43" fontId="10" fillId="0" borderId="0" xfId="14" applyFont="1" applyFill="1" applyBorder="1" applyAlignment="1">
      <alignment shrinkToFit="1"/>
    </xf>
    <xf numFmtId="164" fontId="10" fillId="0" borderId="8" xfId="45" applyNumberFormat="1" applyFont="1" applyFill="1" applyBorder="1" applyAlignment="1"/>
    <xf numFmtId="43" fontId="3" fillId="0" borderId="16" xfId="14" applyFont="1" applyFill="1" applyBorder="1" applyAlignment="1">
      <alignment shrinkToFit="1"/>
    </xf>
    <xf numFmtId="43" fontId="10" fillId="0" borderId="45" xfId="14" applyFont="1" applyFill="1" applyBorder="1" applyAlignment="1">
      <alignment shrinkToFit="1"/>
    </xf>
    <xf numFmtId="168" fontId="10" fillId="0" borderId="0" xfId="31" applyNumberFormat="1" applyFont="1" applyFill="1"/>
    <xf numFmtId="168" fontId="10" fillId="0" borderId="0" xfId="31" applyNumberFormat="1" applyFont="1" applyFill="1" applyAlignment="1">
      <alignment horizontal="right" vertical="center"/>
    </xf>
    <xf numFmtId="168" fontId="3" fillId="0" borderId="0" xfId="31" applyNumberFormat="1" applyFont="1" applyFill="1"/>
    <xf numFmtId="168" fontId="3" fillId="0" borderId="0" xfId="2" applyNumberFormat="1" applyFont="1" applyFill="1"/>
    <xf numFmtId="168" fontId="3" fillId="0" borderId="0" xfId="9" applyNumberFormat="1" applyFont="1" applyFill="1"/>
    <xf numFmtId="168" fontId="10" fillId="0" borderId="0" xfId="31" applyNumberFormat="1" applyFont="1" applyFill="1" applyAlignment="1">
      <alignment horizontal="center"/>
    </xf>
    <xf numFmtId="168" fontId="3" fillId="0" borderId="0" xfId="9" applyNumberFormat="1" applyFont="1" applyFill="1" applyAlignment="1">
      <alignment horizontal="center"/>
    </xf>
    <xf numFmtId="168" fontId="10" fillId="0" borderId="8" xfId="31" applyNumberFormat="1" applyFont="1" applyFill="1" applyBorder="1" applyAlignment="1">
      <alignment horizontal="center"/>
    </xf>
    <xf numFmtId="168" fontId="3" fillId="0" borderId="0" xfId="31" applyNumberFormat="1" applyFont="1" applyFill="1" applyAlignment="1">
      <alignment horizontal="center"/>
    </xf>
    <xf numFmtId="164" fontId="3" fillId="0" borderId="0" xfId="32" quotePrefix="1" applyFont="1" applyFill="1" applyAlignment="1">
      <alignment horizontal="center"/>
    </xf>
    <xf numFmtId="43" fontId="10" fillId="0" borderId="32" xfId="9" applyFont="1" applyFill="1" applyBorder="1"/>
    <xf numFmtId="43" fontId="3" fillId="0" borderId="0" xfId="31" applyFont="1" applyFill="1" applyAlignment="1">
      <alignment shrinkToFit="1"/>
    </xf>
    <xf numFmtId="165" fontId="3" fillId="0" borderId="0" xfId="9" applyNumberFormat="1" applyFont="1" applyFill="1" applyBorder="1" applyAlignment="1">
      <alignment horizontal="center" shrinkToFit="1"/>
    </xf>
    <xf numFmtId="165" fontId="3" fillId="0" borderId="0" xfId="9" applyNumberFormat="1" applyFont="1" applyFill="1" applyBorder="1" applyAlignment="1">
      <alignment shrinkToFit="1"/>
    </xf>
    <xf numFmtId="164" fontId="3" fillId="0" borderId="0" xfId="1" applyFont="1" applyFill="1" applyBorder="1" applyAlignment="1">
      <alignment horizontal="right" shrinkToFit="1"/>
    </xf>
    <xf numFmtId="165" fontId="10" fillId="0" borderId="0" xfId="9" applyNumberFormat="1" applyFont="1" applyFill="1" applyBorder="1" applyAlignment="1">
      <alignment shrinkToFit="1"/>
    </xf>
    <xf numFmtId="165" fontId="3" fillId="0" borderId="0" xfId="9" applyNumberFormat="1" applyFont="1" applyFill="1" applyBorder="1" applyAlignment="1">
      <alignment horizontal="right" shrinkToFit="1"/>
    </xf>
    <xf numFmtId="165" fontId="3" fillId="0" borderId="0" xfId="32" applyNumberFormat="1" applyFont="1" applyFill="1" applyBorder="1" applyAlignment="1">
      <alignment horizontal="right" shrinkToFit="1"/>
    </xf>
    <xf numFmtId="165" fontId="10" fillId="0" borderId="16" xfId="9" applyNumberFormat="1" applyFont="1" applyFill="1" applyBorder="1" applyAlignment="1">
      <alignment horizontal="center" shrinkToFit="1"/>
    </xf>
    <xf numFmtId="165" fontId="10" fillId="0" borderId="32" xfId="9" applyNumberFormat="1" applyFont="1" applyFill="1" applyBorder="1" applyAlignment="1">
      <alignment horizontal="center" shrinkToFit="1"/>
    </xf>
    <xf numFmtId="165" fontId="10" fillId="0" borderId="0" xfId="39" applyNumberFormat="1" applyFont="1" applyFill="1" applyAlignment="1">
      <alignment horizontal="right" shrinkToFit="1"/>
    </xf>
    <xf numFmtId="165" fontId="10" fillId="0" borderId="0" xfId="14" applyNumberFormat="1" applyFont="1" applyFill="1" applyBorder="1" applyAlignment="1">
      <alignment vertical="center"/>
    </xf>
    <xf numFmtId="165" fontId="10" fillId="0" borderId="0" xfId="44" applyNumberFormat="1" applyFont="1" applyFill="1" applyBorder="1" applyAlignment="1">
      <alignment horizontal="right" shrinkToFit="1"/>
    </xf>
    <xf numFmtId="0" fontId="10" fillId="0" borderId="8" xfId="9" quotePrefix="1" applyNumberFormat="1" applyFont="1" applyFill="1" applyBorder="1" applyAlignment="1">
      <alignment horizontal="center"/>
    </xf>
    <xf numFmtId="0" fontId="10" fillId="0" borderId="0" xfId="9" quotePrefix="1" applyNumberFormat="1" applyFont="1" applyFill="1" applyBorder="1" applyAlignment="1">
      <alignment horizontal="center"/>
    </xf>
    <xf numFmtId="165" fontId="3" fillId="0" borderId="0" xfId="9" applyNumberFormat="1" applyFont="1" applyFill="1" applyAlignment="1">
      <alignment shrinkToFit="1"/>
    </xf>
    <xf numFmtId="165" fontId="3" fillId="0" borderId="8" xfId="9" applyNumberFormat="1" applyFont="1" applyFill="1" applyBorder="1" applyAlignment="1">
      <alignment shrinkToFit="1"/>
    </xf>
    <xf numFmtId="165" fontId="10" fillId="0" borderId="45" xfId="9" applyNumberFormat="1" applyFont="1" applyFill="1" applyBorder="1" applyAlignment="1">
      <alignment shrinkToFit="1"/>
    </xf>
    <xf numFmtId="165" fontId="3" fillId="0" borderId="0" xfId="110" applyNumberFormat="1" applyFont="1" applyFill="1" applyBorder="1" applyAlignment="1"/>
    <xf numFmtId="165" fontId="10" fillId="0" borderId="0" xfId="110" applyNumberFormat="1" applyFont="1" applyFill="1" applyAlignment="1">
      <alignment horizontal="right"/>
    </xf>
    <xf numFmtId="165" fontId="10" fillId="0" borderId="16" xfId="110" applyNumberFormat="1" applyFont="1" applyFill="1" applyBorder="1" applyAlignment="1">
      <alignment horizontal="center"/>
    </xf>
    <xf numFmtId="165" fontId="10" fillId="0" borderId="0" xfId="110" applyNumberFormat="1" applyFont="1" applyFill="1" applyBorder="1" applyAlignment="1">
      <alignment horizontal="center"/>
    </xf>
    <xf numFmtId="164" fontId="3" fillId="0" borderId="0" xfId="1" applyFont="1" applyFill="1" applyAlignment="1">
      <alignment horizontal="left" vertical="top"/>
    </xf>
    <xf numFmtId="165" fontId="3" fillId="0" borderId="0" xfId="32" applyNumberFormat="1" applyFont="1" applyFill="1" applyBorder="1" applyAlignment="1">
      <alignment horizontal="left" vertical="top"/>
    </xf>
    <xf numFmtId="165" fontId="3" fillId="0" borderId="0" xfId="32" applyNumberFormat="1" applyFont="1" applyFill="1" applyAlignment="1">
      <alignment horizontal="left" vertical="top"/>
    </xf>
    <xf numFmtId="165" fontId="10" fillId="0" borderId="0" xfId="14" applyNumberFormat="1" applyFont="1" applyFill="1" applyBorder="1" applyAlignment="1">
      <alignment vertical="center" shrinkToFit="1"/>
    </xf>
    <xf numFmtId="49" fontId="10" fillId="0" borderId="0" xfId="39" applyNumberFormat="1" applyFont="1" applyFill="1" applyAlignment="1">
      <alignment horizontal="right"/>
    </xf>
    <xf numFmtId="43" fontId="3" fillId="0" borderId="0" xfId="14" applyFont="1" applyFill="1" applyBorder="1" applyAlignment="1">
      <alignment vertical="center" shrinkToFit="1"/>
    </xf>
    <xf numFmtId="168" fontId="3" fillId="0" borderId="0" xfId="14" applyNumberFormat="1" applyFont="1" applyFill="1" applyBorder="1" applyAlignment="1">
      <alignment vertical="center" shrinkToFit="1"/>
    </xf>
    <xf numFmtId="43" fontId="3" fillId="0" borderId="0" xfId="9" applyFont="1" applyFill="1" applyBorder="1"/>
    <xf numFmtId="43" fontId="3" fillId="0" borderId="0" xfId="9" applyFont="1" applyFill="1" applyAlignment="1">
      <alignment horizontal="center" shrinkToFit="1"/>
    </xf>
    <xf numFmtId="43" fontId="3" fillId="0" borderId="0" xfId="9" applyFont="1" applyFill="1" applyBorder="1" applyAlignment="1">
      <alignment horizontal="center" shrinkToFit="1"/>
    </xf>
    <xf numFmtId="43" fontId="3" fillId="0" borderId="0" xfId="9" applyFont="1" applyFill="1" applyBorder="1" applyAlignment="1">
      <alignment horizontal="center"/>
    </xf>
    <xf numFmtId="164" fontId="3" fillId="0" borderId="0" xfId="1" applyFont="1" applyFill="1" applyAlignment="1">
      <alignment horizontal="center"/>
    </xf>
    <xf numFmtId="43" fontId="10" fillId="0" borderId="0" xfId="31" applyFont="1" applyFill="1" applyAlignment="1">
      <alignment shrinkToFit="1"/>
    </xf>
    <xf numFmtId="43" fontId="10" fillId="0" borderId="0" xfId="14" applyFont="1" applyFill="1" applyBorder="1" applyAlignment="1">
      <alignment horizontal="center" vertical="center" shrinkToFit="1"/>
    </xf>
    <xf numFmtId="43" fontId="10" fillId="0" borderId="0" xfId="14" applyFont="1" applyFill="1" applyBorder="1" applyAlignment="1">
      <alignment vertical="center" shrinkToFit="1"/>
    </xf>
    <xf numFmtId="43" fontId="10" fillId="0" borderId="0" xfId="45" applyFont="1" applyFill="1" applyAlignment="1">
      <alignment horizontal="center" vertical="center"/>
    </xf>
    <xf numFmtId="43" fontId="3" fillId="0" borderId="0" xfId="45" applyFont="1" applyFill="1" applyBorder="1" applyAlignment="1">
      <alignment vertical="center"/>
    </xf>
    <xf numFmtId="43" fontId="10" fillId="0" borderId="0" xfId="45" applyFont="1" applyFill="1" applyAlignment="1">
      <alignment horizontal="right" vertical="center"/>
    </xf>
    <xf numFmtId="43" fontId="10" fillId="0" borderId="0" xfId="45" applyFont="1" applyFill="1" applyBorder="1" applyAlignment="1">
      <alignment horizontal="center" vertical="center" shrinkToFit="1"/>
    </xf>
    <xf numFmtId="164" fontId="3" fillId="0" borderId="0" xfId="32" applyFont="1" applyFill="1" applyAlignment="1">
      <alignment horizontal="center"/>
    </xf>
    <xf numFmtId="49" fontId="3" fillId="0" borderId="0" xfId="9" applyNumberFormat="1" applyFont="1" applyFill="1" applyBorder="1" applyAlignment="1">
      <alignment horizontal="center"/>
    </xf>
    <xf numFmtId="10" fontId="3" fillId="0" borderId="0" xfId="78" applyNumberFormat="1" applyFont="1" applyFill="1" applyBorder="1" applyAlignment="1">
      <alignment horizontal="center" shrinkToFit="1"/>
    </xf>
    <xf numFmtId="43" fontId="3" fillId="0" borderId="0" xfId="31" applyFont="1" applyFill="1" applyBorder="1" applyAlignment="1">
      <alignment horizontal="left" shrinkToFit="1"/>
    </xf>
    <xf numFmtId="43" fontId="3" fillId="0" borderId="0" xfId="31" applyFont="1" applyFill="1" applyBorder="1" applyAlignment="1">
      <alignment shrinkToFit="1"/>
    </xf>
    <xf numFmtId="165" fontId="3" fillId="0" borderId="0" xfId="1" applyNumberFormat="1" applyFont="1" applyFill="1" applyAlignment="1">
      <alignment shrinkToFit="1"/>
    </xf>
    <xf numFmtId="165" fontId="10" fillId="0" borderId="0" xfId="1" applyNumberFormat="1" applyFont="1" applyFill="1" applyAlignment="1">
      <alignment shrinkToFit="1"/>
    </xf>
    <xf numFmtId="43" fontId="10" fillId="0" borderId="32" xfId="28" applyFont="1" applyFill="1" applyBorder="1"/>
    <xf numFmtId="164" fontId="3" fillId="0" borderId="0" xfId="32" applyFont="1" applyFill="1" applyBorder="1"/>
    <xf numFmtId="164" fontId="3" fillId="0" borderId="0" xfId="1" applyFont="1" applyFill="1" applyAlignment="1">
      <alignment horizontal="center" shrinkToFit="1"/>
    </xf>
    <xf numFmtId="165" fontId="3" fillId="0" borderId="0" xfId="32" applyNumberFormat="1" applyFont="1" applyFill="1"/>
    <xf numFmtId="165" fontId="3" fillId="0" borderId="0" xfId="8" applyNumberFormat="1" applyFont="1" applyFill="1"/>
    <xf numFmtId="165" fontId="3" fillId="0" borderId="0" xfId="1" applyNumberFormat="1" applyFont="1" applyFill="1" applyBorder="1" applyAlignment="1">
      <alignment shrinkToFit="1"/>
    </xf>
    <xf numFmtId="165" fontId="10" fillId="0" borderId="16" xfId="9" applyNumberFormat="1" applyFont="1" applyFill="1" applyBorder="1"/>
    <xf numFmtId="165" fontId="3" fillId="0" borderId="0" xfId="1" applyNumberFormat="1" applyFont="1" applyFill="1" applyBorder="1" applyAlignment="1">
      <alignment horizontal="right" shrinkToFit="1"/>
    </xf>
    <xf numFmtId="167" fontId="6" fillId="5" borderId="7" xfId="0" applyNumberFormat="1" applyFont="1" applyFill="1" applyBorder="1" applyAlignment="1">
      <alignment horizontal="center"/>
    </xf>
    <xf numFmtId="167" fontId="6" fillId="5" borderId="7" xfId="1" applyNumberFormat="1" applyFont="1" applyFill="1" applyBorder="1" applyAlignment="1">
      <alignment horizontal="center"/>
    </xf>
    <xf numFmtId="167" fontId="6" fillId="5" borderId="48" xfId="1" applyNumberFormat="1" applyFont="1" applyFill="1" applyBorder="1" applyAlignment="1">
      <alignment horizontal="center"/>
    </xf>
    <xf numFmtId="167" fontId="6" fillId="5" borderId="55" xfId="1" applyNumberFormat="1" applyFont="1" applyFill="1" applyBorder="1" applyAlignment="1">
      <alignment horizontal="center"/>
    </xf>
    <xf numFmtId="167" fontId="6" fillId="5" borderId="56" xfId="1" applyNumberFormat="1" applyFont="1" applyFill="1" applyBorder="1" applyAlignment="1">
      <alignment horizontal="center"/>
    </xf>
    <xf numFmtId="43" fontId="2" fillId="0" borderId="50" xfId="1" applyNumberFormat="1" applyFont="1" applyFill="1" applyBorder="1"/>
    <xf numFmtId="43" fontId="2" fillId="0" borderId="54" xfId="1" applyNumberFormat="1" applyFont="1" applyFill="1" applyBorder="1"/>
    <xf numFmtId="43" fontId="6" fillId="0" borderId="39" xfId="1" applyNumberFormat="1" applyFont="1" applyBorder="1" applyAlignment="1">
      <alignment horizontal="right"/>
    </xf>
    <xf numFmtId="43" fontId="2" fillId="0" borderId="18" xfId="1" applyNumberFormat="1" applyFont="1" applyBorder="1" applyAlignment="1">
      <alignment horizontal="center"/>
    </xf>
    <xf numFmtId="43" fontId="2" fillId="10" borderId="52" xfId="1" applyNumberFormat="1" applyFont="1" applyFill="1" applyBorder="1"/>
    <xf numFmtId="43" fontId="6" fillId="10" borderId="42" xfId="1" applyNumberFormat="1" applyFont="1" applyFill="1" applyBorder="1"/>
    <xf numFmtId="43" fontId="2" fillId="10" borderId="50" xfId="1" applyNumberFormat="1" applyFont="1" applyFill="1" applyBorder="1"/>
    <xf numFmtId="43" fontId="2" fillId="10" borderId="54" xfId="1" applyNumberFormat="1" applyFont="1" applyFill="1" applyBorder="1"/>
    <xf numFmtId="43" fontId="6" fillId="10" borderId="56" xfId="1" applyNumberFormat="1" applyFont="1" applyFill="1" applyBorder="1" applyAlignment="1">
      <alignment horizontal="center"/>
    </xf>
    <xf numFmtId="43" fontId="2" fillId="4" borderId="23" xfId="1" applyNumberFormat="1" applyFont="1" applyFill="1" applyBorder="1"/>
    <xf numFmtId="43" fontId="6" fillId="4" borderId="17" xfId="1" applyNumberFormat="1" applyFont="1" applyFill="1" applyBorder="1"/>
    <xf numFmtId="43" fontId="2" fillId="4" borderId="20" xfId="1" applyNumberFormat="1" applyFont="1" applyFill="1" applyBorder="1"/>
    <xf numFmtId="43" fontId="2" fillId="4" borderId="30" xfId="1" applyNumberFormat="1" applyFont="1" applyFill="1" applyBorder="1"/>
    <xf numFmtId="43" fontId="6" fillId="4" borderId="48" xfId="1" applyNumberFormat="1" applyFont="1" applyFill="1" applyBorder="1" applyAlignment="1">
      <alignment horizontal="center"/>
    </xf>
    <xf numFmtId="167" fontId="6" fillId="5" borderId="36" xfId="1" applyNumberFormat="1" applyFont="1" applyFill="1" applyBorder="1" applyAlignment="1">
      <alignment horizontal="center"/>
    </xf>
    <xf numFmtId="43" fontId="2" fillId="0" borderId="59" xfId="1" applyNumberFormat="1" applyFont="1" applyFill="1" applyBorder="1"/>
    <xf numFmtId="43" fontId="6" fillId="8" borderId="43" xfId="1" applyNumberFormat="1" applyFont="1" applyFill="1" applyBorder="1"/>
    <xf numFmtId="43" fontId="2" fillId="0" borderId="58" xfId="1" applyNumberFormat="1" applyFont="1" applyFill="1" applyBorder="1"/>
    <xf numFmtId="43" fontId="6" fillId="7" borderId="43" xfId="1" applyNumberFormat="1" applyFont="1" applyFill="1" applyBorder="1"/>
    <xf numFmtId="43" fontId="2" fillId="0" borderId="59" xfId="1" applyNumberFormat="1" applyFont="1" applyBorder="1"/>
    <xf numFmtId="43" fontId="6" fillId="6" borderId="43" xfId="1" applyNumberFormat="1" applyFont="1" applyFill="1" applyBorder="1"/>
    <xf numFmtId="43" fontId="2" fillId="0" borderId="60" xfId="1" applyNumberFormat="1" applyFont="1" applyFill="1" applyBorder="1"/>
    <xf numFmtId="43" fontId="6" fillId="3" borderId="36" xfId="1" applyNumberFormat="1" applyFont="1" applyFill="1" applyBorder="1" applyAlignment="1">
      <alignment horizontal="center"/>
    </xf>
    <xf numFmtId="164" fontId="2" fillId="0" borderId="13" xfId="1" applyFont="1" applyFill="1" applyBorder="1" applyAlignment="1">
      <alignment horizontal="left" vertical="top"/>
    </xf>
    <xf numFmtId="43" fontId="6" fillId="5" borderId="0" xfId="1" applyNumberFormat="1" applyFont="1" applyFill="1" applyBorder="1" applyAlignment="1">
      <alignment horizontal="center"/>
    </xf>
    <xf numFmtId="43" fontId="6" fillId="5" borderId="8" xfId="1" applyNumberFormat="1" applyFont="1" applyFill="1" applyBorder="1" applyAlignment="1">
      <alignment horizontal="center"/>
    </xf>
    <xf numFmtId="167" fontId="6" fillId="5" borderId="57" xfId="1" applyNumberFormat="1" applyFont="1" applyFill="1" applyBorder="1" applyAlignment="1">
      <alignment horizontal="center"/>
    </xf>
    <xf numFmtId="43" fontId="2" fillId="0" borderId="24" xfId="1" applyNumberFormat="1" applyFont="1" applyFill="1" applyBorder="1" applyAlignment="1">
      <alignment horizontal="center"/>
    </xf>
    <xf numFmtId="43" fontId="2" fillId="0" borderId="27" xfId="1" applyNumberFormat="1" applyFont="1" applyFill="1" applyBorder="1" applyAlignment="1">
      <alignment horizontal="center"/>
    </xf>
    <xf numFmtId="43" fontId="6" fillId="8" borderId="19" xfId="1" applyNumberFormat="1" applyFont="1" applyFill="1" applyBorder="1" applyAlignment="1">
      <alignment horizontal="center"/>
    </xf>
    <xf numFmtId="43" fontId="2" fillId="0" borderId="22" xfId="1" applyNumberFormat="1" applyFont="1" applyFill="1" applyBorder="1" applyAlignment="1">
      <alignment horizontal="center"/>
    </xf>
    <xf numFmtId="43" fontId="6" fillId="7" borderId="19" xfId="1" applyNumberFormat="1" applyFont="1" applyFill="1" applyBorder="1" applyAlignment="1">
      <alignment horizontal="center"/>
    </xf>
    <xf numFmtId="43" fontId="12" fillId="0" borderId="24" xfId="1" applyNumberFormat="1" applyFont="1" applyFill="1" applyBorder="1" applyAlignment="1">
      <alignment horizontal="center"/>
    </xf>
    <xf numFmtId="43" fontId="2" fillId="0" borderId="24" xfId="1" applyNumberFormat="1" applyFont="1" applyBorder="1" applyAlignment="1">
      <alignment horizontal="center"/>
    </xf>
    <xf numFmtId="43" fontId="6" fillId="0" borderId="0" xfId="1" applyNumberFormat="1" applyFont="1" applyAlignment="1">
      <alignment horizontal="left"/>
    </xf>
    <xf numFmtId="164" fontId="2" fillId="0" borderId="24" xfId="1" applyFont="1" applyFill="1" applyBorder="1"/>
    <xf numFmtId="0" fontId="2" fillId="0" borderId="0" xfId="0" applyFont="1"/>
    <xf numFmtId="164" fontId="2" fillId="0" borderId="51" xfId="1" applyFont="1" applyFill="1" applyBorder="1"/>
    <xf numFmtId="43" fontId="2" fillId="0" borderId="13" xfId="1" applyNumberFormat="1" applyFont="1" applyFill="1" applyBorder="1" applyAlignment="1">
      <alignment vertical="top"/>
    </xf>
    <xf numFmtId="43" fontId="2" fillId="0" borderId="51" xfId="1" applyNumberFormat="1" applyFont="1" applyFill="1" applyBorder="1" applyAlignment="1">
      <alignment vertical="top"/>
    </xf>
    <xf numFmtId="43" fontId="2" fillId="0" borderId="23" xfId="1" applyNumberFormat="1" applyFont="1" applyFill="1" applyBorder="1" applyAlignment="1">
      <alignment vertical="top"/>
    </xf>
    <xf numFmtId="43" fontId="2" fillId="4" borderId="23" xfId="1" applyNumberFormat="1" applyFont="1" applyFill="1" applyBorder="1" applyAlignment="1">
      <alignment vertical="top"/>
    </xf>
    <xf numFmtId="43" fontId="2" fillId="10" borderId="52" xfId="1" applyNumberFormat="1" applyFont="1" applyFill="1" applyBorder="1" applyAlignment="1">
      <alignment vertical="top"/>
    </xf>
    <xf numFmtId="43" fontId="2" fillId="0" borderId="52" xfId="1" applyNumberFormat="1" applyFont="1" applyFill="1" applyBorder="1" applyAlignment="1">
      <alignment vertical="top"/>
    </xf>
    <xf numFmtId="43" fontId="2" fillId="0" borderId="59" xfId="1" applyNumberFormat="1" applyFont="1" applyFill="1" applyBorder="1" applyAlignment="1">
      <alignment vertical="top"/>
    </xf>
    <xf numFmtId="0" fontId="2" fillId="0" borderId="1" xfId="0" applyFont="1" applyBorder="1"/>
    <xf numFmtId="0" fontId="6" fillId="5" borderId="2" xfId="0" applyFont="1" applyFill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 applyAlignment="1">
      <alignment horizontal="center"/>
    </xf>
    <xf numFmtId="0" fontId="2" fillId="0" borderId="14" xfId="0" applyFont="1" applyBorder="1"/>
    <xf numFmtId="0" fontId="6" fillId="8" borderId="12" xfId="0" applyFont="1" applyFill="1" applyBorder="1" applyAlignment="1">
      <alignment horizontal="center"/>
    </xf>
    <xf numFmtId="0" fontId="6" fillId="8" borderId="12" xfId="0" applyFont="1" applyFill="1" applyBorder="1"/>
    <xf numFmtId="0" fontId="2" fillId="0" borderId="15" xfId="0" applyFont="1" applyBorder="1" applyAlignment="1">
      <alignment horizontal="center"/>
    </xf>
    <xf numFmtId="0" fontId="9" fillId="0" borderId="15" xfId="0" applyFont="1" applyBorder="1"/>
    <xf numFmtId="0" fontId="6" fillId="7" borderId="12" xfId="0" applyFont="1" applyFill="1" applyBorder="1" applyAlignment="1">
      <alignment horizontal="center"/>
    </xf>
    <xf numFmtId="0" fontId="6" fillId="7" borderId="12" xfId="0" applyFont="1" applyFill="1" applyBorder="1"/>
    <xf numFmtId="0" fontId="9" fillId="0" borderId="13" xfId="0" applyFont="1" applyBorder="1"/>
    <xf numFmtId="0" fontId="2" fillId="0" borderId="13" xfId="0" applyFont="1" applyBorder="1" applyAlignment="1">
      <alignment horizontal="left"/>
    </xf>
    <xf numFmtId="0" fontId="6" fillId="6" borderId="12" xfId="0" applyFont="1" applyFill="1" applyBorder="1" applyAlignment="1">
      <alignment horizontal="center"/>
    </xf>
    <xf numFmtId="0" fontId="6" fillId="6" borderId="12" xfId="0" applyFont="1" applyFill="1" applyBorder="1"/>
    <xf numFmtId="0" fontId="6" fillId="6" borderId="19" xfId="0" applyFont="1" applyFill="1" applyBorder="1"/>
    <xf numFmtId="0" fontId="6" fillId="0" borderId="13" xfId="0" applyFont="1" applyBorder="1" applyAlignment="1">
      <alignment horizontal="center"/>
    </xf>
    <xf numFmtId="0" fontId="9" fillId="0" borderId="24" xfId="0" applyFont="1" applyBorder="1"/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14" fillId="0" borderId="13" xfId="0" applyFont="1" applyBorder="1" applyAlignment="1">
      <alignment horizontal="center"/>
    </xf>
    <xf numFmtId="164" fontId="2" fillId="0" borderId="24" xfId="0" applyNumberFormat="1" applyFont="1" applyBorder="1"/>
    <xf numFmtId="0" fontId="14" fillId="0" borderId="13" xfId="0" applyFont="1" applyBorder="1" applyAlignment="1">
      <alignment horizontal="center" vertical="top"/>
    </xf>
    <xf numFmtId="0" fontId="2" fillId="0" borderId="13" xfId="0" applyFont="1" applyBorder="1" applyAlignment="1">
      <alignment horizontal="left" vertical="top"/>
    </xf>
    <xf numFmtId="165" fontId="2" fillId="0" borderId="0" xfId="0" applyNumberFormat="1" applyFont="1" applyAlignment="1">
      <alignment horizontal="center" vertical="top"/>
    </xf>
    <xf numFmtId="0" fontId="14" fillId="0" borderId="13" xfId="0" quotePrefix="1" applyFont="1" applyBorder="1" applyAlignment="1">
      <alignment horizontal="center" vertical="top"/>
    </xf>
    <xf numFmtId="0" fontId="33" fillId="0" borderId="13" xfId="0" applyFont="1" applyBorder="1" applyAlignment="1">
      <alignment horizontal="left" vertical="top" wrapText="1"/>
    </xf>
    <xf numFmtId="0" fontId="33" fillId="0" borderId="13" xfId="0" applyFont="1" applyBorder="1" applyAlignment="1">
      <alignment horizontal="left" vertical="top"/>
    </xf>
    <xf numFmtId="0" fontId="2" fillId="0" borderId="13" xfId="0" applyFont="1" applyBorder="1" applyAlignment="1">
      <alignment horizontal="center" vertical="top"/>
    </xf>
    <xf numFmtId="0" fontId="2" fillId="0" borderId="24" xfId="0" applyFont="1" applyBorder="1"/>
    <xf numFmtId="0" fontId="14" fillId="0" borderId="13" xfId="0" applyFont="1" applyBorder="1"/>
    <xf numFmtId="0" fontId="14" fillId="0" borderId="24" xfId="0" applyFont="1" applyBorder="1"/>
    <xf numFmtId="0" fontId="2" fillId="0" borderId="28" xfId="0" applyFont="1" applyBorder="1"/>
    <xf numFmtId="0" fontId="2" fillId="0" borderId="29" xfId="0" applyFont="1" applyBorder="1"/>
    <xf numFmtId="0" fontId="6" fillId="3" borderId="7" xfId="0" applyFont="1" applyFill="1" applyBorder="1" applyAlignment="1">
      <alignment horizontal="center"/>
    </xf>
    <xf numFmtId="0" fontId="6" fillId="3" borderId="57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3" fontId="6" fillId="2" borderId="39" xfId="1" applyNumberFormat="1" applyFont="1" applyFill="1" applyBorder="1" applyAlignment="1">
      <alignment horizontal="right"/>
    </xf>
    <xf numFmtId="165" fontId="2" fillId="0" borderId="4" xfId="0" applyNumberFormat="1" applyFont="1" applyBorder="1" applyAlignment="1">
      <alignment horizontal="center" vertical="top"/>
    </xf>
    <xf numFmtId="165" fontId="2" fillId="0" borderId="37" xfId="0" applyNumberFormat="1" applyFont="1" applyBorder="1" applyAlignment="1">
      <alignment horizontal="center" vertical="top"/>
    </xf>
    <xf numFmtId="165" fontId="2" fillId="0" borderId="11" xfId="0" applyNumberFormat="1" applyFont="1" applyBorder="1" applyAlignment="1">
      <alignment horizontal="center" vertical="top"/>
    </xf>
    <xf numFmtId="165" fontId="2" fillId="0" borderId="10" xfId="0" applyNumberFormat="1" applyFont="1" applyBorder="1" applyAlignment="1">
      <alignment horizontal="center" vertical="top"/>
    </xf>
    <xf numFmtId="165" fontId="2" fillId="0" borderId="0" xfId="0" applyNumberFormat="1" applyFont="1" applyBorder="1" applyAlignment="1">
      <alignment horizontal="center" vertical="top"/>
    </xf>
    <xf numFmtId="165" fontId="2" fillId="0" borderId="9" xfId="0" applyNumberFormat="1" applyFont="1" applyBorder="1" applyAlignment="1">
      <alignment horizontal="center" vertical="top"/>
    </xf>
    <xf numFmtId="165" fontId="2" fillId="0" borderId="0" xfId="0" applyNumberFormat="1" applyFont="1" applyBorder="1" applyAlignment="1">
      <alignment horizontal="left" vertical="top"/>
    </xf>
    <xf numFmtId="165" fontId="6" fillId="0" borderId="5" xfId="0" applyNumberFormat="1" applyFont="1" applyBorder="1"/>
    <xf numFmtId="165" fontId="2" fillId="0" borderId="8" xfId="0" applyNumberFormat="1" applyFont="1" applyBorder="1" applyAlignment="1">
      <alignment horizontal="center" vertical="top"/>
    </xf>
    <xf numFmtId="165" fontId="2" fillId="0" borderId="33" xfId="0" applyNumberFormat="1" applyFont="1" applyBorder="1" applyAlignment="1">
      <alignment horizontal="center" vertical="top"/>
    </xf>
    <xf numFmtId="43" fontId="2" fillId="9" borderId="23" xfId="1" applyNumberFormat="1" applyFont="1" applyFill="1" applyBorder="1"/>
    <xf numFmtId="43" fontId="2" fillId="2" borderId="23" xfId="1" applyNumberFormat="1" applyFont="1" applyFill="1" applyBorder="1"/>
    <xf numFmtId="164" fontId="2" fillId="0" borderId="13" xfId="0" applyNumberFormat="1" applyFont="1" applyBorder="1"/>
    <xf numFmtId="0" fontId="2" fillId="0" borderId="0" xfId="0" applyFont="1"/>
    <xf numFmtId="43" fontId="2" fillId="2" borderId="13" xfId="1" applyNumberFormat="1" applyFont="1" applyFill="1" applyBorder="1"/>
    <xf numFmtId="0" fontId="3" fillId="0" borderId="0" xfId="33" applyFont="1" applyFill="1"/>
    <xf numFmtId="0" fontId="10" fillId="0" borderId="0" xfId="33" applyFont="1" applyFill="1"/>
    <xf numFmtId="0" fontId="10" fillId="0" borderId="0" xfId="33" applyFont="1" applyFill="1" applyAlignment="1">
      <alignment shrinkToFit="1"/>
    </xf>
    <xf numFmtId="165" fontId="10" fillId="0" borderId="0" xfId="8" applyNumberFormat="1" applyFont="1" applyFill="1"/>
    <xf numFmtId="165" fontId="3" fillId="0" borderId="0" xfId="8" applyNumberFormat="1" applyFont="1" applyFill="1" applyAlignment="1">
      <alignment horizontal="center"/>
    </xf>
    <xf numFmtId="165" fontId="3" fillId="0" borderId="0" xfId="109" applyNumberFormat="1" applyFont="1" applyFill="1" applyAlignment="1">
      <alignment horizontal="left" vertical="top"/>
    </xf>
    <xf numFmtId="165" fontId="3" fillId="0" borderId="0" xfId="109" applyNumberFormat="1" applyFont="1" applyFill="1"/>
    <xf numFmtId="174" fontId="3" fillId="0" borderId="0" xfId="8" applyNumberFormat="1" applyFont="1" applyFill="1" applyAlignment="1">
      <alignment horizontal="center"/>
    </xf>
    <xf numFmtId="174" fontId="3" fillId="0" borderId="0" xfId="8" quotePrefix="1" applyNumberFormat="1" applyFont="1" applyFill="1" applyAlignment="1">
      <alignment horizontal="center"/>
    </xf>
    <xf numFmtId="0" fontId="3" fillId="0" borderId="0" xfId="27" applyFont="1" applyFill="1"/>
    <xf numFmtId="0" fontId="3" fillId="0" borderId="0" xfId="27" applyFont="1" applyFill="1" applyAlignment="1">
      <alignment shrinkToFit="1"/>
    </xf>
    <xf numFmtId="0" fontId="10" fillId="0" borderId="0" xfId="27" applyFont="1" applyFill="1" applyAlignment="1">
      <alignment shrinkToFit="1"/>
    </xf>
    <xf numFmtId="164" fontId="3" fillId="0" borderId="16" xfId="1" applyFont="1" applyFill="1" applyBorder="1" applyAlignment="1">
      <alignment shrinkToFit="1"/>
    </xf>
    <xf numFmtId="177" fontId="3" fillId="0" borderId="0" xfId="1" quotePrefix="1" applyNumberFormat="1" applyFont="1" applyFill="1" applyBorder="1" applyAlignment="1">
      <alignment horizontal="center"/>
    </xf>
    <xf numFmtId="164" fontId="3" fillId="0" borderId="0" xfId="1" quotePrefix="1" applyFont="1" applyFill="1" applyBorder="1" applyAlignment="1">
      <alignment horizontal="center"/>
    </xf>
    <xf numFmtId="165" fontId="3" fillId="0" borderId="0" xfId="8" applyNumberFormat="1" applyFont="1" applyFill="1" applyAlignment="1">
      <alignment vertical="top"/>
    </xf>
    <xf numFmtId="0" fontId="3" fillId="0" borderId="0" xfId="8" applyFont="1" applyFill="1"/>
    <xf numFmtId="0" fontId="10" fillId="0" borderId="0" xfId="8" applyFont="1" applyFill="1" applyAlignment="1">
      <alignment horizontal="left"/>
    </xf>
    <xf numFmtId="0" fontId="10" fillId="0" borderId="0" xfId="8" applyFont="1" applyFill="1" applyAlignment="1">
      <alignment horizontal="right"/>
    </xf>
    <xf numFmtId="0" fontId="3" fillId="0" borderId="0" xfId="10" applyFont="1" applyFill="1"/>
    <xf numFmtId="0" fontId="10" fillId="0" borderId="0" xfId="8" applyFont="1" applyFill="1" applyAlignment="1">
      <alignment horizontal="center" vertical="center" shrinkToFit="1"/>
    </xf>
    <xf numFmtId="0" fontId="10" fillId="0" borderId="0" xfId="33" applyFont="1" applyFill="1" applyAlignment="1">
      <alignment horizontal="center" shrinkToFit="1"/>
    </xf>
    <xf numFmtId="0" fontId="10" fillId="0" borderId="0" xfId="8" applyFont="1" applyFill="1"/>
    <xf numFmtId="0" fontId="10" fillId="0" borderId="0" xfId="8" applyFont="1" applyFill="1" applyAlignment="1">
      <alignment shrinkToFit="1"/>
    </xf>
    <xf numFmtId="0" fontId="3" fillId="0" borderId="0" xfId="8" applyFont="1" applyFill="1" applyAlignment="1">
      <alignment shrinkToFit="1"/>
    </xf>
    <xf numFmtId="0" fontId="3" fillId="0" borderId="0" xfId="12" applyFont="1" applyFill="1"/>
    <xf numFmtId="0" fontId="10" fillId="0" borderId="0" xfId="33" applyFont="1" applyFill="1" applyAlignment="1">
      <alignment horizontal="center"/>
    </xf>
    <xf numFmtId="0" fontId="11" fillId="0" borderId="0" xfId="8" applyFont="1" applyFill="1" applyAlignment="1">
      <alignment horizontal="left"/>
    </xf>
    <xf numFmtId="0" fontId="3" fillId="0" borderId="0" xfId="55" applyFont="1" applyFill="1"/>
    <xf numFmtId="0" fontId="10" fillId="0" borderId="0" xfId="8" quotePrefix="1" applyFont="1" applyFill="1"/>
    <xf numFmtId="0" fontId="3" fillId="0" borderId="0" xfId="38" applyFont="1" applyFill="1"/>
    <xf numFmtId="0" fontId="3" fillId="0" borderId="0" xfId="38" applyFont="1" applyFill="1" applyAlignment="1">
      <alignment horizontal="left"/>
    </xf>
    <xf numFmtId="0" fontId="3" fillId="0" borderId="0" xfId="3" applyFont="1" applyFill="1" applyAlignment="1">
      <alignment shrinkToFit="1"/>
    </xf>
    <xf numFmtId="0" fontId="3" fillId="0" borderId="0" xfId="3" applyFont="1" applyFill="1"/>
    <xf numFmtId="0" fontId="10" fillId="0" borderId="0" xfId="42" applyFont="1" applyFill="1"/>
    <xf numFmtId="0" fontId="10" fillId="0" borderId="0" xfId="55" applyFont="1" applyFill="1"/>
    <xf numFmtId="0" fontId="10" fillId="0" borderId="8" xfId="55" applyFont="1" applyFill="1" applyBorder="1" applyAlignment="1">
      <alignment horizontal="center"/>
    </xf>
    <xf numFmtId="0" fontId="3" fillId="0" borderId="0" xfId="55" applyFont="1" applyFill="1" applyAlignment="1">
      <alignment horizontal="center"/>
    </xf>
    <xf numFmtId="0" fontId="3" fillId="0" borderId="0" xfId="3" applyFont="1" applyFill="1" applyAlignment="1">
      <alignment vertical="center"/>
    </xf>
    <xf numFmtId="0" fontId="10" fillId="0" borderId="0" xfId="38" quotePrefix="1" applyFont="1" applyFill="1" applyAlignment="1">
      <alignment horizontal="left"/>
    </xf>
    <xf numFmtId="0" fontId="15" fillId="0" borderId="0" xfId="38" applyFont="1" applyFill="1" applyAlignment="1">
      <alignment horizontal="left"/>
    </xf>
    <xf numFmtId="0" fontId="10" fillId="0" borderId="0" xfId="3" applyFont="1" applyFill="1"/>
    <xf numFmtId="43" fontId="10" fillId="0" borderId="0" xfId="3" applyNumberFormat="1" applyFont="1" applyFill="1" applyAlignment="1">
      <alignment shrinkToFit="1"/>
    </xf>
    <xf numFmtId="0" fontId="10" fillId="0" borderId="0" xfId="3" quotePrefix="1" applyFont="1" applyFill="1" applyAlignment="1">
      <alignment horizontal="center" vertical="center"/>
    </xf>
    <xf numFmtId="0" fontId="10" fillId="0" borderId="0" xfId="3" applyFont="1" applyFill="1" applyAlignment="1">
      <alignment horizontal="center" shrinkToFit="1"/>
    </xf>
    <xf numFmtId="0" fontId="3" fillId="0" borderId="0" xfId="3" applyFont="1" applyFill="1" applyAlignment="1">
      <alignment horizontal="center" shrinkToFit="1"/>
    </xf>
    <xf numFmtId="43" fontId="3" fillId="0" borderId="0" xfId="3" applyNumberFormat="1" applyFont="1" applyFill="1" applyAlignment="1">
      <alignment shrinkToFit="1"/>
    </xf>
    <xf numFmtId="0" fontId="10" fillId="0" borderId="0" xfId="38" applyFont="1" applyFill="1"/>
    <xf numFmtId="0" fontId="10" fillId="0" borderId="0" xfId="3" applyFont="1" applyFill="1" applyAlignment="1">
      <alignment shrinkToFit="1"/>
    </xf>
    <xf numFmtId="0" fontId="3" fillId="0" borderId="0" xfId="38" applyFont="1" applyFill="1" applyAlignment="1">
      <alignment shrinkToFit="1"/>
    </xf>
    <xf numFmtId="0" fontId="3" fillId="0" borderId="0" xfId="38" applyFont="1" applyFill="1" applyAlignment="1">
      <alignment horizontal="left" shrinkToFit="1"/>
    </xf>
    <xf numFmtId="0" fontId="15" fillId="0" borderId="0" xfId="38" applyFont="1" applyFill="1" applyAlignment="1">
      <alignment horizontal="center"/>
    </xf>
    <xf numFmtId="49" fontId="10" fillId="0" borderId="0" xfId="3" applyNumberFormat="1" applyFont="1" applyFill="1" applyAlignment="1">
      <alignment horizontal="center" shrinkToFit="1"/>
    </xf>
    <xf numFmtId="169" fontId="3" fillId="0" borderId="0" xfId="8" applyNumberFormat="1" applyFont="1" applyFill="1" applyAlignment="1">
      <alignment shrinkToFit="1"/>
    </xf>
    <xf numFmtId="0" fontId="15" fillId="0" borderId="0" xfId="3" applyFont="1" applyFill="1"/>
    <xf numFmtId="0" fontId="3" fillId="0" borderId="0" xfId="3" applyFont="1" applyFill="1" applyAlignment="1">
      <alignment horizontal="center"/>
    </xf>
    <xf numFmtId="43" fontId="3" fillId="0" borderId="0" xfId="3" applyNumberFormat="1" applyFont="1" applyFill="1"/>
    <xf numFmtId="43" fontId="3" fillId="0" borderId="8" xfId="3" applyNumberFormat="1" applyFont="1" applyFill="1" applyBorder="1" applyAlignment="1">
      <alignment shrinkToFit="1"/>
    </xf>
    <xf numFmtId="0" fontId="3" fillId="0" borderId="0" xfId="52" applyFont="1" applyFill="1"/>
    <xf numFmtId="0" fontId="3" fillId="0" borderId="0" xfId="47" applyFont="1" applyFill="1"/>
    <xf numFmtId="0" fontId="11" fillId="0" borderId="0" xfId="38" applyFont="1" applyFill="1"/>
    <xf numFmtId="0" fontId="3" fillId="0" borderId="0" xfId="59" applyFont="1" applyFill="1" applyAlignment="1">
      <alignment shrinkToFit="1"/>
    </xf>
    <xf numFmtId="0" fontId="3" fillId="0" borderId="0" xfId="60" applyFont="1" applyFill="1"/>
    <xf numFmtId="49" fontId="3" fillId="0" borderId="0" xfId="59" applyNumberFormat="1" applyFont="1" applyFill="1"/>
    <xf numFmtId="0" fontId="3" fillId="0" borderId="0" xfId="59" applyFont="1" applyFill="1"/>
    <xf numFmtId="49" fontId="3" fillId="0" borderId="0" xfId="59" quotePrefix="1" applyNumberFormat="1" applyFont="1" applyFill="1"/>
    <xf numFmtId="165" fontId="3" fillId="0" borderId="0" xfId="33" applyNumberFormat="1" applyFont="1" applyFill="1"/>
    <xf numFmtId="165" fontId="3" fillId="0" borderId="0" xfId="8" applyNumberFormat="1" applyFont="1" applyFill="1" applyAlignment="1">
      <alignment horizontal="left"/>
    </xf>
    <xf numFmtId="0" fontId="12" fillId="0" borderId="0" xfId="8" applyFont="1" applyFill="1"/>
    <xf numFmtId="0" fontId="12" fillId="0" borderId="0" xfId="8" applyFont="1" applyFill="1" applyAlignment="1">
      <alignment horizontal="left"/>
    </xf>
    <xf numFmtId="165" fontId="10" fillId="0" borderId="0" xfId="8" applyNumberFormat="1" applyFont="1" applyFill="1" applyAlignment="1">
      <alignment horizontal="right"/>
    </xf>
    <xf numFmtId="0" fontId="11" fillId="0" borderId="0" xfId="8" applyFont="1" applyFill="1" applyAlignment="1">
      <alignment horizontal="center"/>
    </xf>
    <xf numFmtId="49" fontId="3" fillId="0" borderId="0" xfId="105" applyNumberFormat="1" applyFont="1" applyFill="1"/>
    <xf numFmtId="0" fontId="10" fillId="0" borderId="0" xfId="12" applyFont="1" applyFill="1"/>
    <xf numFmtId="165" fontId="10" fillId="0" borderId="0" xfId="33" applyNumberFormat="1" applyFont="1" applyFill="1" applyAlignment="1">
      <alignment horizontal="center"/>
    </xf>
    <xf numFmtId="165" fontId="10" fillId="0" borderId="0" xfId="33" applyNumberFormat="1" applyFont="1" applyFill="1"/>
    <xf numFmtId="165" fontId="10" fillId="0" borderId="0" xfId="33" applyNumberFormat="1" applyFont="1" applyFill="1" applyAlignment="1">
      <alignment horizontal="right"/>
    </xf>
    <xf numFmtId="0" fontId="3" fillId="0" borderId="0" xfId="12" applyFont="1" applyFill="1" applyAlignment="1">
      <alignment vertical="top"/>
    </xf>
    <xf numFmtId="165" fontId="3" fillId="0" borderId="0" xfId="12" applyNumberFormat="1" applyFont="1" applyFill="1" applyAlignment="1">
      <alignment vertical="top"/>
    </xf>
    <xf numFmtId="0" fontId="3" fillId="0" borderId="0" xfId="33" applyFont="1" applyFill="1" applyAlignment="1">
      <alignment horizontal="left" indent="1"/>
    </xf>
    <xf numFmtId="165" fontId="10" fillId="0" borderId="0" xfId="33" applyNumberFormat="1" applyFont="1" applyFill="1" applyAlignment="1">
      <alignment horizontal="center" shrinkToFit="1"/>
    </xf>
    <xf numFmtId="165" fontId="3" fillId="0" borderId="0" xfId="33" applyNumberFormat="1" applyFont="1" applyFill="1" applyAlignment="1">
      <alignment shrinkToFit="1"/>
    </xf>
    <xf numFmtId="165" fontId="10" fillId="0" borderId="0" xfId="33" applyNumberFormat="1" applyFont="1" applyFill="1" applyAlignment="1">
      <alignment shrinkToFit="1"/>
    </xf>
    <xf numFmtId="165" fontId="3" fillId="0" borderId="0" xfId="3" applyNumberFormat="1" applyFont="1" applyFill="1"/>
    <xf numFmtId="165" fontId="3" fillId="0" borderId="0" xfId="3" applyNumberFormat="1" applyFont="1" applyFill="1" applyAlignment="1">
      <alignment shrinkToFit="1"/>
    </xf>
    <xf numFmtId="165" fontId="10" fillId="0" borderId="0" xfId="3" applyNumberFormat="1" applyFont="1" applyFill="1" applyAlignment="1">
      <alignment horizontal="center"/>
    </xf>
    <xf numFmtId="0" fontId="3" fillId="0" borderId="0" xfId="106" applyFont="1" applyFill="1"/>
    <xf numFmtId="165" fontId="3" fillId="0" borderId="0" xfId="33" applyNumberFormat="1" applyFont="1" applyFill="1" applyAlignment="1">
      <alignment horizontal="center"/>
    </xf>
    <xf numFmtId="0" fontId="3" fillId="0" borderId="0" xfId="107" applyFont="1" applyFill="1"/>
    <xf numFmtId="165" fontId="3" fillId="0" borderId="0" xfId="106" applyNumberFormat="1" applyFont="1" applyFill="1"/>
    <xf numFmtId="0" fontId="10" fillId="0" borderId="0" xfId="101" applyFont="1" applyFill="1"/>
    <xf numFmtId="0" fontId="3" fillId="0" borderId="0" xfId="101" applyFont="1" applyFill="1"/>
    <xf numFmtId="165" fontId="3" fillId="0" borderId="0" xfId="12" applyNumberFormat="1" applyFont="1" applyFill="1" applyAlignment="1">
      <alignment shrinkToFit="1"/>
    </xf>
    <xf numFmtId="165" fontId="3" fillId="0" borderId="0" xfId="101" applyNumberFormat="1" applyFont="1" applyFill="1"/>
    <xf numFmtId="0" fontId="11" fillId="0" borderId="0" xfId="101" applyFont="1" applyFill="1" applyAlignment="1">
      <alignment shrinkToFit="1"/>
    </xf>
    <xf numFmtId="0" fontId="11" fillId="0" borderId="0" xfId="8" applyFont="1" applyFill="1" applyAlignment="1">
      <alignment shrinkToFit="1"/>
    </xf>
    <xf numFmtId="165" fontId="10" fillId="0" borderId="32" xfId="8" applyNumberFormat="1" applyFont="1" applyFill="1" applyBorder="1" applyAlignment="1">
      <alignment shrinkToFit="1"/>
    </xf>
    <xf numFmtId="0" fontId="10" fillId="0" borderId="0" xfId="43" applyFont="1" applyFill="1"/>
    <xf numFmtId="0" fontId="3" fillId="0" borderId="0" xfId="43" applyFont="1" applyFill="1"/>
    <xf numFmtId="0" fontId="10" fillId="0" borderId="0" xfId="33" applyFont="1" applyFill="1" applyAlignment="1">
      <alignment horizontal="left"/>
    </xf>
    <xf numFmtId="0" fontId="10" fillId="0" borderId="0" xfId="33" applyFont="1" applyFill="1" applyAlignment="1">
      <alignment horizontal="left" indent="1"/>
    </xf>
    <xf numFmtId="165" fontId="3" fillId="0" borderId="0" xfId="43" applyNumberFormat="1" applyFont="1" applyFill="1"/>
    <xf numFmtId="0" fontId="10" fillId="0" borderId="0" xfId="107" applyFont="1" applyFill="1" applyAlignment="1">
      <alignment horizontal="left"/>
    </xf>
    <xf numFmtId="0" fontId="3" fillId="0" borderId="0" xfId="108" applyFont="1" applyFill="1"/>
    <xf numFmtId="0" fontId="3" fillId="0" borderId="0" xfId="109" applyFont="1" applyFill="1" applyAlignment="1">
      <alignment vertical="top"/>
    </xf>
    <xf numFmtId="165" fontId="3" fillId="0" borderId="0" xfId="109" applyNumberFormat="1" applyFont="1" applyFill="1" applyAlignment="1">
      <alignment vertical="top"/>
    </xf>
    <xf numFmtId="0" fontId="3" fillId="0" borderId="0" xfId="109" applyFont="1" applyFill="1" applyAlignment="1">
      <alignment horizontal="left" vertical="top"/>
    </xf>
    <xf numFmtId="165" fontId="3" fillId="0" borderId="0" xfId="109" applyNumberFormat="1" applyFont="1" applyFill="1" applyAlignment="1">
      <alignment horizontal="left"/>
    </xf>
    <xf numFmtId="0" fontId="3" fillId="0" borderId="0" xfId="109" applyFont="1" applyFill="1" applyAlignment="1">
      <alignment horizontal="center" vertical="top"/>
    </xf>
    <xf numFmtId="165" fontId="10" fillId="0" borderId="16" xfId="109" applyNumberFormat="1" applyFont="1" applyFill="1" applyBorder="1" applyAlignment="1">
      <alignment horizontal="center"/>
    </xf>
    <xf numFmtId="165" fontId="10" fillId="0" borderId="0" xfId="109" applyNumberFormat="1" applyFont="1" applyFill="1" applyAlignment="1">
      <alignment horizontal="center"/>
    </xf>
    <xf numFmtId="0" fontId="10" fillId="0" borderId="0" xfId="109" applyFont="1" applyFill="1" applyAlignment="1">
      <alignment horizontal="left" vertical="top"/>
    </xf>
    <xf numFmtId="0" fontId="3" fillId="0" borderId="0" xfId="11" applyFont="1" applyFill="1"/>
    <xf numFmtId="0" fontId="3" fillId="0" borderId="0" xfId="109" applyFont="1" applyFill="1"/>
    <xf numFmtId="0" fontId="10" fillId="0" borderId="0" xfId="11" applyFont="1" applyFill="1"/>
    <xf numFmtId="0" fontId="3" fillId="0" borderId="0" xfId="29" applyFont="1" applyFill="1" applyAlignment="1">
      <alignment horizontal="center"/>
    </xf>
    <xf numFmtId="0" fontId="11" fillId="0" borderId="0" xfId="109" applyFont="1" applyFill="1"/>
    <xf numFmtId="0" fontId="3" fillId="0" borderId="0" xfId="109" applyFont="1" applyFill="1" applyAlignment="1">
      <alignment horizontal="left"/>
    </xf>
    <xf numFmtId="165" fontId="3" fillId="0" borderId="0" xfId="29" applyNumberFormat="1" applyFont="1" applyFill="1"/>
    <xf numFmtId="0" fontId="3" fillId="0" borderId="0" xfId="8" applyFont="1" applyFill="1" applyAlignment="1">
      <alignment horizontal="right"/>
    </xf>
    <xf numFmtId="0" fontId="3" fillId="0" borderId="0" xfId="29" applyFont="1" applyFill="1"/>
    <xf numFmtId="0" fontId="10" fillId="0" borderId="0" xfId="29" applyFont="1" applyFill="1" applyAlignment="1">
      <alignment horizontal="left"/>
    </xf>
    <xf numFmtId="165" fontId="3" fillId="0" borderId="0" xfId="29" applyNumberFormat="1" applyFont="1" applyFill="1" applyAlignment="1">
      <alignment horizontal="center"/>
    </xf>
    <xf numFmtId="165" fontId="3" fillId="0" borderId="0" xfId="8" applyNumberFormat="1" applyFont="1" applyFill="1" applyAlignment="1">
      <alignment shrinkToFit="1"/>
    </xf>
    <xf numFmtId="165" fontId="3" fillId="0" borderId="8" xfId="33" applyNumberFormat="1" applyFont="1" applyFill="1" applyBorder="1"/>
    <xf numFmtId="165" fontId="3" fillId="0" borderId="8" xfId="8" applyNumberFormat="1" applyFont="1" applyFill="1" applyBorder="1"/>
    <xf numFmtId="165" fontId="10" fillId="0" borderId="8" xfId="38" applyNumberFormat="1" applyFont="1" applyFill="1" applyBorder="1" applyAlignment="1">
      <alignment horizontal="center" shrinkToFit="1"/>
    </xf>
    <xf numFmtId="165" fontId="10" fillId="0" borderId="0" xfId="3" applyNumberFormat="1" applyFont="1" applyFill="1" applyAlignment="1">
      <alignment horizontal="center" shrinkToFit="1"/>
    </xf>
    <xf numFmtId="0" fontId="10" fillId="0" borderId="0" xfId="38" applyFont="1" applyFill="1" applyAlignment="1">
      <alignment horizontal="left"/>
    </xf>
    <xf numFmtId="0" fontId="10" fillId="0" borderId="0" xfId="38" applyFont="1" applyFill="1" applyAlignment="1">
      <alignment horizontal="center"/>
    </xf>
    <xf numFmtId="0" fontId="10" fillId="0" borderId="0" xfId="8" quotePrefix="1" applyFont="1" applyFill="1" applyAlignment="1">
      <alignment horizontal="left"/>
    </xf>
    <xf numFmtId="0" fontId="3" fillId="0" borderId="0" xfId="8" applyFont="1" applyFill="1" applyAlignment="1">
      <alignment vertical="top"/>
    </xf>
    <xf numFmtId="0" fontId="10" fillId="0" borderId="0" xfId="27" applyFont="1" applyFill="1"/>
    <xf numFmtId="49" fontId="10" fillId="0" borderId="0" xfId="27" applyNumberFormat="1" applyFont="1" applyFill="1" applyAlignment="1">
      <alignment horizontal="left"/>
    </xf>
    <xf numFmtId="0" fontId="10" fillId="0" borderId="0" xfId="27" applyFont="1" applyFill="1" applyAlignment="1">
      <alignment horizontal="left"/>
    </xf>
    <xf numFmtId="0" fontId="3" fillId="0" borderId="0" xfId="27" applyFont="1" applyFill="1" applyAlignment="1">
      <alignment horizontal="left"/>
    </xf>
    <xf numFmtId="0" fontId="11" fillId="0" borderId="0" xfId="27" applyFont="1" applyFill="1"/>
    <xf numFmtId="0" fontId="3" fillId="0" borderId="0" xfId="27" applyFont="1" applyFill="1" applyAlignment="1">
      <alignment horizontal="center"/>
    </xf>
    <xf numFmtId="0" fontId="10" fillId="0" borderId="0" xfId="25" applyFont="1" applyFill="1"/>
    <xf numFmtId="0" fontId="10" fillId="0" borderId="0" xfId="25" applyFont="1" applyFill="1" applyAlignment="1">
      <alignment horizontal="center" shrinkToFit="1"/>
    </xf>
    <xf numFmtId="0" fontId="10" fillId="0" borderId="0" xfId="25" applyFont="1" applyFill="1" applyAlignment="1">
      <alignment horizontal="center"/>
    </xf>
    <xf numFmtId="0" fontId="31" fillId="0" borderId="0" xfId="58" applyFill="1"/>
    <xf numFmtId="0" fontId="2" fillId="0" borderId="0" xfId="11" applyFont="1" applyFill="1"/>
    <xf numFmtId="0" fontId="3" fillId="0" borderId="0" xfId="27" applyFont="1" applyFill="1" applyAlignment="1">
      <alignment horizontal="center" shrinkToFit="1"/>
    </xf>
    <xf numFmtId="0" fontId="10" fillId="0" borderId="0" xfId="27" applyFont="1" applyFill="1" applyAlignment="1">
      <alignment horizontal="center" shrinkToFit="1"/>
    </xf>
    <xf numFmtId="0" fontId="3" fillId="0" borderId="0" xfId="38" applyFont="1" applyFill="1" applyAlignment="1">
      <alignment horizontal="center" shrinkToFit="1"/>
    </xf>
    <xf numFmtId="0" fontId="10" fillId="0" borderId="0" xfId="38" applyFont="1" applyFill="1" applyAlignment="1">
      <alignment shrinkToFit="1"/>
    </xf>
    <xf numFmtId="0" fontId="10" fillId="0" borderId="0" xfId="25" applyFont="1" applyFill="1" applyAlignment="1">
      <alignment shrinkToFit="1"/>
    </xf>
    <xf numFmtId="0" fontId="10" fillId="0" borderId="8" xfId="27" applyFont="1" applyFill="1" applyBorder="1" applyAlignment="1">
      <alignment horizontal="center" shrinkToFit="1"/>
    </xf>
    <xf numFmtId="0" fontId="10" fillId="0" borderId="0" xfId="38" applyFont="1" applyFill="1" applyAlignment="1">
      <alignment horizontal="center" shrinkToFit="1"/>
    </xf>
    <xf numFmtId="0" fontId="3" fillId="0" borderId="0" xfId="42" applyFont="1" applyFill="1"/>
    <xf numFmtId="9" fontId="3" fillId="0" borderId="0" xfId="27" quotePrefix="1" applyNumberFormat="1" applyFont="1" applyFill="1" applyAlignment="1">
      <alignment horizontal="center"/>
    </xf>
    <xf numFmtId="9" fontId="3" fillId="0" borderId="0" xfId="27" applyNumberFormat="1" applyFont="1" applyFill="1"/>
    <xf numFmtId="1" fontId="3" fillId="0" borderId="0" xfId="27" applyNumberFormat="1" applyFont="1" applyFill="1"/>
    <xf numFmtId="0" fontId="3" fillId="0" borderId="0" xfId="58" applyFont="1" applyFill="1" applyAlignment="1">
      <alignment shrinkToFit="1"/>
    </xf>
    <xf numFmtId="0" fontId="3" fillId="0" borderId="0" xfId="57" applyFont="1" applyFill="1" applyAlignment="1">
      <alignment shrinkToFit="1"/>
    </xf>
    <xf numFmtId="9" fontId="3" fillId="0" borderId="0" xfId="27" applyNumberFormat="1" applyFont="1" applyFill="1" applyAlignment="1">
      <alignment horizontal="center"/>
    </xf>
    <xf numFmtId="0" fontId="3" fillId="0" borderId="0" xfId="42" applyFont="1" applyFill="1" applyAlignment="1">
      <alignment shrinkToFit="1"/>
    </xf>
    <xf numFmtId="0" fontId="3" fillId="0" borderId="0" xfId="56" applyFont="1" applyFill="1" applyAlignment="1">
      <alignment shrinkToFit="1"/>
    </xf>
    <xf numFmtId="49" fontId="10" fillId="0" borderId="0" xfId="27" applyNumberFormat="1" applyFont="1" applyFill="1" applyAlignment="1">
      <alignment horizontal="center"/>
    </xf>
    <xf numFmtId="0" fontId="3" fillId="0" borderId="0" xfId="42" applyFont="1" applyFill="1" applyAlignment="1">
      <alignment horizontal="left"/>
    </xf>
    <xf numFmtId="0" fontId="3" fillId="0" borderId="0" xfId="42" applyFont="1" applyFill="1" applyAlignment="1">
      <alignment horizontal="center"/>
    </xf>
    <xf numFmtId="0" fontId="3" fillId="0" borderId="0" xfId="42" applyFont="1" applyFill="1" applyAlignment="1">
      <alignment horizontal="center" shrinkToFit="1"/>
    </xf>
    <xf numFmtId="43" fontId="10" fillId="0" borderId="0" xfId="27" applyNumberFormat="1" applyFont="1" applyFill="1" applyAlignment="1">
      <alignment shrinkToFit="1"/>
    </xf>
    <xf numFmtId="0" fontId="10" fillId="0" borderId="0" xfId="27" applyFont="1" applyFill="1" applyAlignment="1">
      <alignment vertical="center" shrinkToFit="1"/>
    </xf>
    <xf numFmtId="0" fontId="10" fillId="0" borderId="0" xfId="56" applyFont="1" applyFill="1" applyAlignment="1">
      <alignment shrinkToFit="1"/>
    </xf>
    <xf numFmtId="0" fontId="3" fillId="0" borderId="0" xfId="53" applyFont="1" applyFill="1"/>
    <xf numFmtId="0" fontId="10" fillId="0" borderId="8" xfId="42" applyFont="1" applyFill="1" applyBorder="1"/>
    <xf numFmtId="0" fontId="3" fillId="0" borderId="0" xfId="27" quotePrefix="1" applyFont="1" applyFill="1" applyAlignment="1">
      <alignment horizontal="right"/>
    </xf>
    <xf numFmtId="0" fontId="3" fillId="0" borderId="37" xfId="42" applyFont="1" applyFill="1" applyBorder="1"/>
    <xf numFmtId="0" fontId="3" fillId="0" borderId="0" xfId="48" applyFont="1" applyFill="1"/>
    <xf numFmtId="0" fontId="41" fillId="0" borderId="0" xfId="55" applyFont="1" applyFill="1"/>
    <xf numFmtId="0" fontId="41" fillId="0" borderId="0" xfId="8" applyFont="1" applyFill="1"/>
    <xf numFmtId="0" fontId="11" fillId="0" borderId="0" xfId="8" applyFont="1" applyFill="1"/>
    <xf numFmtId="0" fontId="10" fillId="0" borderId="0" xfId="47" applyFont="1" applyFill="1"/>
    <xf numFmtId="0" fontId="3" fillId="0" borderId="0" xfId="52" quotePrefix="1" applyFont="1" applyFill="1"/>
    <xf numFmtId="0" fontId="3" fillId="0" borderId="0" xfId="100" applyFont="1" applyFill="1"/>
    <xf numFmtId="0" fontId="3" fillId="0" borderId="0" xfId="100" applyFont="1" applyFill="1" applyAlignment="1">
      <alignment horizontal="left"/>
    </xf>
    <xf numFmtId="0" fontId="3" fillId="0" borderId="0" xfId="41" applyFont="1" applyFill="1"/>
    <xf numFmtId="0" fontId="3" fillId="0" borderId="0" xfId="100" applyFont="1" applyFill="1" applyAlignment="1">
      <alignment horizontal="center"/>
    </xf>
    <xf numFmtId="0" fontId="3" fillId="0" borderId="0" xfId="41" applyFont="1" applyFill="1" applyAlignment="1">
      <alignment horizontal="left"/>
    </xf>
    <xf numFmtId="0" fontId="3" fillId="0" borderId="0" xfId="100" applyFont="1" applyFill="1" applyAlignment="1">
      <alignment horizontal="right"/>
    </xf>
    <xf numFmtId="0" fontId="10" fillId="0" borderId="0" xfId="100" applyFont="1" applyFill="1"/>
    <xf numFmtId="0" fontId="10" fillId="0" borderId="0" xfId="101" applyFont="1" applyFill="1" applyAlignment="1">
      <alignment horizontal="left"/>
    </xf>
    <xf numFmtId="0" fontId="3" fillId="0" borderId="0" xfId="101" applyFont="1" applyFill="1" applyAlignment="1">
      <alignment horizontal="center"/>
    </xf>
    <xf numFmtId="0" fontId="3" fillId="0" borderId="0" xfId="53" applyFont="1" applyFill="1" applyAlignment="1">
      <alignment horizontal="center"/>
    </xf>
    <xf numFmtId="0" fontId="10" fillId="0" borderId="0" xfId="52" applyFont="1" applyFill="1"/>
    <xf numFmtId="0" fontId="3" fillId="0" borderId="0" xfId="101" applyFont="1" applyFill="1" applyAlignment="1">
      <alignment horizontal="left"/>
    </xf>
    <xf numFmtId="0" fontId="11" fillId="0" borderId="0" xfId="52" applyFont="1" applyFill="1"/>
    <xf numFmtId="0" fontId="11" fillId="0" borderId="0" xfId="101" applyFont="1" applyFill="1"/>
    <xf numFmtId="0" fontId="11" fillId="0" borderId="0" xfId="101" applyFont="1" applyFill="1" applyAlignment="1">
      <alignment horizontal="center"/>
    </xf>
    <xf numFmtId="0" fontId="11" fillId="0" borderId="0" xfId="53" applyFont="1" applyFill="1" applyAlignment="1">
      <alignment horizontal="center"/>
    </xf>
    <xf numFmtId="0" fontId="11" fillId="0" borderId="0" xfId="93" applyFont="1" applyFill="1" applyAlignment="1">
      <alignment horizontal="center" vertical="top"/>
    </xf>
    <xf numFmtId="0" fontId="10" fillId="0" borderId="0" xfId="52" quotePrefix="1" applyFont="1" applyFill="1"/>
    <xf numFmtId="0" fontId="3" fillId="0" borderId="0" xfId="27" quotePrefix="1" applyFont="1" applyFill="1"/>
    <xf numFmtId="0" fontId="15" fillId="0" borderId="0" xfId="38" applyFont="1" applyFill="1"/>
    <xf numFmtId="0" fontId="3" fillId="0" borderId="0" xfId="53" applyFont="1" applyFill="1" applyAlignment="1">
      <alignment horizontal="center" vertical="top"/>
    </xf>
    <xf numFmtId="0" fontId="15" fillId="0" borderId="0" xfId="33" quotePrefix="1" applyFont="1" applyFill="1"/>
    <xf numFmtId="0" fontId="3" fillId="0" borderId="0" xfId="0" applyFont="1" applyFill="1"/>
    <xf numFmtId="0" fontId="11" fillId="0" borderId="0" xfId="33" applyFont="1" applyFill="1"/>
    <xf numFmtId="0" fontId="3" fillId="0" borderId="0" xfId="33" quotePrefix="1" applyFont="1" applyFill="1" applyAlignment="1">
      <alignment horizontal="right"/>
    </xf>
    <xf numFmtId="0" fontId="3" fillId="0" borderId="0" xfId="33" applyFont="1" applyFill="1" applyAlignment="1">
      <alignment horizontal="right"/>
    </xf>
    <xf numFmtId="0" fontId="3" fillId="0" borderId="0" xfId="101" applyFont="1" applyFill="1" applyAlignment="1">
      <alignment horizontal="center" shrinkToFit="1"/>
    </xf>
    <xf numFmtId="0" fontId="10" fillId="0" borderId="0" xfId="57" quotePrefix="1" applyFont="1" applyFill="1" applyAlignment="1">
      <alignment horizontal="right"/>
    </xf>
    <xf numFmtId="0" fontId="3" fillId="0" borderId="0" xfId="57" applyFont="1" applyFill="1"/>
    <xf numFmtId="0" fontId="3" fillId="0" borderId="0" xfId="0" applyFont="1" applyFill="1" applyAlignment="1">
      <alignment horizontal="center"/>
    </xf>
    <xf numFmtId="0" fontId="15" fillId="0" borderId="0" xfId="57" applyFont="1" applyFill="1"/>
    <xf numFmtId="0" fontId="3" fillId="0" borderId="0" xfId="47" quotePrefix="1" applyFont="1" applyFill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/>
    <xf numFmtId="0" fontId="10" fillId="0" borderId="0" xfId="47" applyFont="1" applyFill="1" applyAlignment="1">
      <alignment horizontal="right"/>
    </xf>
    <xf numFmtId="49" fontId="10" fillId="0" borderId="0" xfId="0" applyNumberFormat="1" applyFont="1" applyFill="1" applyAlignment="1">
      <alignment horizontal="center" shrinkToFit="1"/>
    </xf>
    <xf numFmtId="0" fontId="10" fillId="0" borderId="0" xfId="52" quotePrefix="1" applyFont="1" applyFill="1" applyAlignment="1">
      <alignment horizontal="center" shrinkToFit="1"/>
    </xf>
    <xf numFmtId="49" fontId="10" fillId="0" borderId="8" xfId="52" applyNumberFormat="1" applyFont="1" applyFill="1" applyBorder="1" applyAlignment="1">
      <alignment horizontal="center" shrinkToFit="1"/>
    </xf>
    <xf numFmtId="0" fontId="10" fillId="0" borderId="0" xfId="52" applyFont="1" applyFill="1" applyAlignment="1">
      <alignment shrinkToFit="1"/>
    </xf>
    <xf numFmtId="0" fontId="10" fillId="0" borderId="8" xfId="52" applyFont="1" applyFill="1" applyBorder="1" applyAlignment="1">
      <alignment horizontal="center" shrinkToFit="1"/>
    </xf>
    <xf numFmtId="0" fontId="10" fillId="0" borderId="0" xfId="47" applyFont="1" applyFill="1" applyAlignment="1">
      <alignment shrinkToFit="1"/>
    </xf>
    <xf numFmtId="49" fontId="10" fillId="0" borderId="0" xfId="0" applyNumberFormat="1" applyFont="1" applyFill="1" applyAlignment="1">
      <alignment shrinkToFit="1"/>
    </xf>
    <xf numFmtId="0" fontId="15" fillId="0" borderId="0" xfId="47" applyFont="1" applyFill="1"/>
    <xf numFmtId="165" fontId="3" fillId="0" borderId="0" xfId="52" applyNumberFormat="1" applyFont="1" applyFill="1" applyAlignment="1">
      <alignment shrinkToFit="1"/>
    </xf>
    <xf numFmtId="165" fontId="3" fillId="0" borderId="0" xfId="47" applyNumberFormat="1" applyFont="1" applyFill="1" applyAlignment="1">
      <alignment shrinkToFit="1"/>
    </xf>
    <xf numFmtId="165" fontId="3" fillId="0" borderId="0" xfId="0" applyNumberFormat="1" applyFont="1" applyFill="1" applyAlignment="1">
      <alignment shrinkToFit="1"/>
    </xf>
    <xf numFmtId="165" fontId="10" fillId="0" borderId="0" xfId="52" applyNumberFormat="1" applyFont="1" applyFill="1" applyAlignment="1">
      <alignment shrinkToFit="1"/>
    </xf>
    <xf numFmtId="165" fontId="10" fillId="0" borderId="0" xfId="0" applyNumberFormat="1" applyFont="1" applyFill="1" applyAlignment="1">
      <alignment shrinkToFit="1"/>
    </xf>
    <xf numFmtId="165" fontId="3" fillId="0" borderId="0" xfId="0" applyNumberFormat="1" applyFont="1" applyFill="1" applyAlignment="1">
      <alignment horizontal="center" shrinkToFit="1"/>
    </xf>
    <xf numFmtId="0" fontId="3" fillId="0" borderId="0" xfId="98" applyFont="1" applyFill="1"/>
    <xf numFmtId="49" fontId="19" fillId="0" borderId="0" xfId="102" applyNumberFormat="1" applyFont="1" applyFill="1"/>
    <xf numFmtId="0" fontId="11" fillId="0" borderId="0" xfId="47" applyFont="1" applyFill="1"/>
    <xf numFmtId="0" fontId="10" fillId="0" borderId="37" xfId="52" applyFont="1" applyFill="1" applyBorder="1" applyAlignment="1">
      <alignment horizontal="center" shrinkToFit="1"/>
    </xf>
    <xf numFmtId="49" fontId="10" fillId="0" borderId="37" xfId="0" applyNumberFormat="1" applyFont="1" applyFill="1" applyBorder="1" applyAlignment="1">
      <alignment horizontal="center" shrinkToFit="1"/>
    </xf>
    <xf numFmtId="0" fontId="10" fillId="0" borderId="37" xfId="47" applyFont="1" applyFill="1" applyBorder="1" applyAlignment="1">
      <alignment horizontal="center" shrinkToFit="1"/>
    </xf>
    <xf numFmtId="49" fontId="10" fillId="0" borderId="8" xfId="0" applyNumberFormat="1" applyFont="1" applyFill="1" applyBorder="1" applyAlignment="1">
      <alignment horizontal="center" shrinkToFit="1"/>
    </xf>
    <xf numFmtId="41" fontId="3" fillId="0" borderId="0" xfId="52" applyNumberFormat="1" applyFont="1" applyFill="1"/>
    <xf numFmtId="41" fontId="3" fillId="0" borderId="0" xfId="47" applyNumberFormat="1" applyFont="1" applyFill="1"/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/>
    <xf numFmtId="165" fontId="3" fillId="0" borderId="0" xfId="0" applyNumberFormat="1" applyFont="1" applyFill="1" applyAlignment="1">
      <alignment horizontal="center"/>
    </xf>
    <xf numFmtId="165" fontId="3" fillId="0" borderId="0" xfId="47" applyNumberFormat="1" applyFont="1" applyFill="1"/>
    <xf numFmtId="165" fontId="3" fillId="0" borderId="0" xfId="52" applyNumberFormat="1" applyFont="1" applyFill="1"/>
    <xf numFmtId="41" fontId="10" fillId="0" borderId="0" xfId="52" applyNumberFormat="1" applyFont="1" applyFill="1"/>
    <xf numFmtId="165" fontId="3" fillId="0" borderId="0" xfId="0" applyNumberFormat="1" applyFont="1" applyFill="1"/>
    <xf numFmtId="0" fontId="3" fillId="0" borderId="0" xfId="81" applyFont="1" applyFill="1"/>
    <xf numFmtId="165" fontId="10" fillId="0" borderId="32" xfId="52" applyNumberFormat="1" applyFont="1" applyFill="1" applyBorder="1"/>
    <xf numFmtId="15" fontId="10" fillId="0" borderId="37" xfId="47" quotePrefix="1" applyNumberFormat="1" applyFont="1" applyFill="1" applyBorder="1" applyAlignment="1">
      <alignment horizontal="center" shrinkToFit="1"/>
    </xf>
    <xf numFmtId="0" fontId="10" fillId="0" borderId="0" xfId="51" applyFont="1" applyFill="1"/>
    <xf numFmtId="0" fontId="3" fillId="0" borderId="0" xfId="51" applyFont="1" applyFill="1"/>
    <xf numFmtId="0" fontId="3" fillId="0" borderId="8" xfId="8" applyFont="1" applyFill="1" applyBorder="1"/>
    <xf numFmtId="0" fontId="10" fillId="0" borderId="8" xfId="8" applyFont="1" applyFill="1" applyBorder="1"/>
    <xf numFmtId="169" fontId="3" fillId="0" borderId="0" xfId="8" applyNumberFormat="1" applyFont="1" applyFill="1"/>
    <xf numFmtId="0" fontId="10" fillId="0" borderId="0" xfId="33" applyFont="1" applyFill="1" applyAlignment="1">
      <alignment horizontal="right"/>
    </xf>
    <xf numFmtId="165" fontId="10" fillId="0" borderId="0" xfId="8" applyNumberFormat="1" applyFont="1" applyFill="1" applyAlignment="1">
      <alignment horizontal="left"/>
    </xf>
    <xf numFmtId="165" fontId="3" fillId="0" borderId="0" xfId="12" applyNumberFormat="1" applyFont="1" applyFill="1"/>
    <xf numFmtId="165" fontId="3" fillId="0" borderId="0" xfId="103" applyNumberFormat="1" applyFont="1" applyFill="1"/>
    <xf numFmtId="165" fontId="3" fillId="0" borderId="0" xfId="48" applyNumberFormat="1" applyFont="1" applyFill="1"/>
    <xf numFmtId="0" fontId="15" fillId="0" borderId="0" xfId="8" applyFont="1" applyFill="1"/>
    <xf numFmtId="0" fontId="3" fillId="0" borderId="0" xfId="8" applyFont="1" applyFill="1" applyAlignment="1">
      <alignment horizontal="left" vertical="top"/>
    </xf>
    <xf numFmtId="165" fontId="3" fillId="0" borderId="0" xfId="8" applyNumberFormat="1" applyFont="1" applyFill="1" applyAlignment="1">
      <alignment horizontal="left" vertical="top"/>
    </xf>
    <xf numFmtId="0" fontId="3" fillId="0" borderId="0" xfId="49" applyFont="1" applyFill="1" applyAlignment="1">
      <alignment horizontal="left"/>
    </xf>
    <xf numFmtId="0" fontId="11" fillId="0" borderId="0" xfId="8" applyFont="1" applyFill="1" applyAlignment="1">
      <alignment horizontal="left" shrinkToFit="1"/>
    </xf>
    <xf numFmtId="0" fontId="10" fillId="0" borderId="0" xfId="49" applyFont="1" applyFill="1" applyAlignment="1">
      <alignment horizontal="left"/>
    </xf>
    <xf numFmtId="0" fontId="10" fillId="0" borderId="8" xfId="48" applyFont="1" applyFill="1" applyBorder="1"/>
    <xf numFmtId="0" fontId="3" fillId="0" borderId="0" xfId="8" quotePrefix="1" applyFont="1" applyFill="1" applyAlignment="1">
      <alignment horizontal="right"/>
    </xf>
    <xf numFmtId="164" fontId="3" fillId="0" borderId="0" xfId="1" applyFont="1" applyFill="1" applyBorder="1" applyAlignment="1">
      <alignment horizontal="center"/>
    </xf>
    <xf numFmtId="173" fontId="10" fillId="0" borderId="0" xfId="33" quotePrefix="1" applyNumberFormat="1" applyFont="1" applyFill="1" applyAlignment="1">
      <alignment horizontal="left"/>
    </xf>
    <xf numFmtId="0" fontId="3" fillId="0" borderId="0" xfId="8" applyFont="1" applyFill="1" applyAlignment="1">
      <alignment horizontal="center" shrinkToFit="1"/>
    </xf>
    <xf numFmtId="0" fontId="10" fillId="0" borderId="0" xfId="8" applyFont="1" applyFill="1" applyAlignment="1">
      <alignment horizontal="center"/>
    </xf>
    <xf numFmtId="0" fontId="3" fillId="0" borderId="0" xfId="33" applyFont="1" applyFill="1" applyAlignment="1">
      <alignment shrinkToFit="1"/>
    </xf>
    <xf numFmtId="0" fontId="3" fillId="0" borderId="0" xfId="8" applyFont="1" applyFill="1" applyAlignment="1">
      <alignment horizontal="center"/>
    </xf>
    <xf numFmtId="0" fontId="3" fillId="0" borderId="0" xfId="8" applyFont="1" applyFill="1" applyAlignment="1">
      <alignment horizontal="left" shrinkToFit="1"/>
    </xf>
    <xf numFmtId="0" fontId="10" fillId="0" borderId="0" xfId="8" applyFont="1" applyFill="1" applyAlignment="1">
      <alignment horizontal="center" vertical="center"/>
    </xf>
    <xf numFmtId="0" fontId="3" fillId="0" borderId="0" xfId="8" applyFont="1" applyFill="1" applyAlignment="1">
      <alignment horizontal="left"/>
    </xf>
    <xf numFmtId="165" fontId="10" fillId="0" borderId="0" xfId="8" applyNumberFormat="1" applyFont="1" applyFill="1" applyAlignment="1">
      <alignment horizontal="center"/>
    </xf>
    <xf numFmtId="0" fontId="10" fillId="0" borderId="8" xfId="8" applyFont="1" applyFill="1" applyBorder="1" applyAlignment="1">
      <alignment horizontal="center"/>
    </xf>
    <xf numFmtId="0" fontId="10" fillId="0" borderId="8" xfId="47" applyFont="1" applyFill="1" applyBorder="1" applyAlignment="1">
      <alignment horizontal="center" shrinkToFit="1"/>
    </xf>
    <xf numFmtId="165" fontId="3" fillId="0" borderId="0" xfId="47" applyNumberFormat="1" applyFont="1" applyFill="1" applyAlignment="1">
      <alignment horizontal="center"/>
    </xf>
    <xf numFmtId="0" fontId="3" fillId="0" borderId="0" xfId="12" applyFont="1" applyFill="1" applyAlignment="1">
      <alignment shrinkToFit="1"/>
    </xf>
    <xf numFmtId="0" fontId="10" fillId="0" borderId="8" xfId="33" applyFont="1" applyFill="1" applyBorder="1" applyAlignment="1">
      <alignment horizontal="center"/>
    </xf>
    <xf numFmtId="0" fontId="10" fillId="0" borderId="0" xfId="52" applyFont="1" applyFill="1" applyAlignment="1">
      <alignment horizontal="center" shrinkToFit="1"/>
    </xf>
    <xf numFmtId="0" fontId="10" fillId="0" borderId="0" xfId="47" applyFont="1" applyFill="1" applyAlignment="1">
      <alignment horizontal="center" shrinkToFit="1"/>
    </xf>
    <xf numFmtId="0" fontId="10" fillId="0" borderId="0" xfId="55" applyFont="1" applyFill="1" applyAlignment="1">
      <alignment horizontal="center"/>
    </xf>
    <xf numFmtId="165" fontId="10" fillId="0" borderId="8" xfId="9" quotePrefix="1" applyNumberFormat="1" applyFont="1" applyFill="1" applyBorder="1" applyAlignment="1">
      <alignment horizontal="center" shrinkToFit="1"/>
    </xf>
    <xf numFmtId="0" fontId="10" fillId="0" borderId="0" xfId="27" applyFont="1" applyFill="1" applyAlignment="1">
      <alignment horizontal="center" vertical="center" shrinkToFit="1"/>
    </xf>
    <xf numFmtId="165" fontId="10" fillId="0" borderId="0" xfId="9" applyNumberFormat="1" applyFont="1" applyFill="1" applyBorder="1" applyAlignment="1">
      <alignment horizontal="center" shrinkToFit="1"/>
    </xf>
    <xf numFmtId="165" fontId="10" fillId="0" borderId="8" xfId="33" applyNumberFormat="1" applyFont="1" applyFill="1" applyBorder="1" applyAlignment="1">
      <alignment horizontal="center"/>
    </xf>
    <xf numFmtId="165" fontId="10" fillId="0" borderId="8" xfId="33" applyNumberFormat="1" applyFont="1" applyFill="1" applyBorder="1" applyAlignment="1">
      <alignment horizontal="center" shrinkToFit="1"/>
    </xf>
    <xf numFmtId="0" fontId="10" fillId="0" borderId="0" xfId="42" applyFont="1" applyFill="1" applyAlignment="1">
      <alignment horizontal="center"/>
    </xf>
    <xf numFmtId="0" fontId="10" fillId="0" borderId="8" xfId="3" applyFont="1" applyFill="1" applyBorder="1" applyAlignment="1">
      <alignment horizontal="center" shrinkToFit="1"/>
    </xf>
    <xf numFmtId="0" fontId="10" fillId="0" borderId="0" xfId="3" applyFont="1" applyFill="1" applyAlignment="1">
      <alignment horizontal="center"/>
    </xf>
    <xf numFmtId="165" fontId="6" fillId="5" borderId="1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6" fillId="5" borderId="34" xfId="1" applyNumberFormat="1" applyFont="1" applyFill="1" applyBorder="1" applyAlignment="1">
      <alignment horizontal="center"/>
    </xf>
    <xf numFmtId="0" fontId="6" fillId="5" borderId="8" xfId="1" applyNumberFormat="1" applyFont="1" applyFill="1" applyBorder="1" applyAlignment="1">
      <alignment horizontal="center"/>
    </xf>
    <xf numFmtId="165" fontId="6" fillId="0" borderId="38" xfId="0" applyNumberFormat="1" applyFont="1" applyBorder="1" applyAlignment="1">
      <alignment horizontal="center"/>
    </xf>
    <xf numFmtId="165" fontId="6" fillId="0" borderId="39" xfId="0" applyNumberFormat="1" applyFont="1" applyBorder="1" applyAlignment="1">
      <alignment horizontal="center"/>
    </xf>
    <xf numFmtId="165" fontId="6" fillId="0" borderId="40" xfId="0" applyNumberFormat="1" applyFont="1" applyBorder="1" applyAlignment="1">
      <alignment horizontal="center"/>
    </xf>
    <xf numFmtId="0" fontId="6" fillId="5" borderId="44" xfId="1" applyNumberFormat="1" applyFont="1" applyFill="1" applyBorder="1" applyAlignment="1">
      <alignment horizontal="center"/>
    </xf>
    <xf numFmtId="0" fontId="6" fillId="5" borderId="46" xfId="1" applyNumberFormat="1" applyFont="1" applyFill="1" applyBorder="1" applyAlignment="1">
      <alignment horizontal="center"/>
    </xf>
    <xf numFmtId="0" fontId="6" fillId="5" borderId="47" xfId="1" applyNumberFormat="1" applyFont="1" applyFill="1" applyBorder="1" applyAlignment="1">
      <alignment horizontal="center"/>
    </xf>
    <xf numFmtId="0" fontId="6" fillId="5" borderId="35" xfId="1" applyNumberFormat="1" applyFont="1" applyFill="1" applyBorder="1" applyAlignment="1">
      <alignment horizontal="center"/>
    </xf>
    <xf numFmtId="165" fontId="6" fillId="5" borderId="38" xfId="0" applyNumberFormat="1" applyFont="1" applyFill="1" applyBorder="1" applyAlignment="1">
      <alignment horizontal="center"/>
    </xf>
    <xf numFmtId="165" fontId="6" fillId="5" borderId="39" xfId="0" applyNumberFormat="1" applyFont="1" applyFill="1" applyBorder="1" applyAlignment="1">
      <alignment horizontal="center"/>
    </xf>
    <xf numFmtId="165" fontId="6" fillId="5" borderId="40" xfId="0" applyNumberFormat="1" applyFont="1" applyFill="1" applyBorder="1" applyAlignment="1">
      <alignment horizontal="center"/>
    </xf>
    <xf numFmtId="0" fontId="10" fillId="0" borderId="0" xfId="8" applyFont="1" applyFill="1" applyAlignment="1">
      <alignment horizontal="center"/>
    </xf>
    <xf numFmtId="0" fontId="3" fillId="0" borderId="0" xfId="8" applyFont="1" applyFill="1" applyAlignment="1">
      <alignment horizontal="center" shrinkToFit="1"/>
    </xf>
    <xf numFmtId="0" fontId="10" fillId="0" borderId="8" xfId="8" applyFont="1" applyFill="1" applyBorder="1" applyAlignment="1">
      <alignment horizontal="center"/>
    </xf>
    <xf numFmtId="0" fontId="10" fillId="0" borderId="8" xfId="52" applyFont="1" applyFill="1" applyBorder="1" applyAlignment="1">
      <alignment horizontal="center"/>
    </xf>
    <xf numFmtId="0" fontId="10" fillId="0" borderId="0" xfId="52" applyFont="1" applyFill="1" applyAlignment="1">
      <alignment horizontal="center" shrinkToFit="1"/>
    </xf>
    <xf numFmtId="0" fontId="10" fillId="0" borderId="0" xfId="47" applyFont="1" applyFill="1" applyAlignment="1">
      <alignment horizontal="center" shrinkToFit="1"/>
    </xf>
    <xf numFmtId="165" fontId="10" fillId="0" borderId="0" xfId="9" applyNumberFormat="1" applyFont="1" applyFill="1" applyBorder="1" applyAlignment="1">
      <alignment horizontal="center"/>
    </xf>
    <xf numFmtId="0" fontId="10" fillId="0" borderId="8" xfId="47" applyFont="1" applyFill="1" applyBorder="1" applyAlignment="1">
      <alignment horizontal="center" shrinkToFit="1"/>
    </xf>
    <xf numFmtId="15" fontId="10" fillId="0" borderId="8" xfId="47" quotePrefix="1" applyNumberFormat="1" applyFont="1" applyFill="1" applyBorder="1" applyAlignment="1">
      <alignment horizontal="center" shrinkToFit="1"/>
    </xf>
    <xf numFmtId="165" fontId="3" fillId="0" borderId="0" xfId="47" applyNumberFormat="1" applyFont="1" applyFill="1" applyAlignment="1">
      <alignment horizontal="center"/>
    </xf>
    <xf numFmtId="165" fontId="3" fillId="0" borderId="8" xfId="47" applyNumberFormat="1" applyFont="1" applyFill="1" applyBorder="1" applyAlignment="1">
      <alignment horizontal="center"/>
    </xf>
    <xf numFmtId="165" fontId="10" fillId="0" borderId="32" xfId="47" applyNumberFormat="1" applyFont="1" applyFill="1" applyBorder="1" applyAlignment="1">
      <alignment horizontal="center"/>
    </xf>
    <xf numFmtId="0" fontId="3" fillId="0" borderId="0" xfId="12" applyFont="1" applyFill="1" applyAlignment="1">
      <alignment shrinkToFit="1"/>
    </xf>
    <xf numFmtId="0" fontId="10" fillId="0" borderId="8" xfId="33" applyFont="1" applyFill="1" applyBorder="1" applyAlignment="1">
      <alignment horizontal="center"/>
    </xf>
    <xf numFmtId="165" fontId="10" fillId="0" borderId="8" xfId="8" applyNumberFormat="1" applyFont="1" applyFill="1" applyBorder="1" applyAlignment="1">
      <alignment horizontal="center" shrinkToFit="1"/>
    </xf>
    <xf numFmtId="165" fontId="3" fillId="0" borderId="0" xfId="8" applyNumberFormat="1" applyFont="1" applyFill="1" applyAlignment="1">
      <alignment horizontal="center" shrinkToFit="1"/>
    </xf>
    <xf numFmtId="165" fontId="3" fillId="0" borderId="0" xfId="31" applyNumberFormat="1" applyFont="1" applyFill="1" applyBorder="1" applyAlignment="1">
      <alignment horizontal="center"/>
    </xf>
    <xf numFmtId="0" fontId="3" fillId="0" borderId="0" xfId="8" applyFont="1" applyFill="1" applyAlignment="1">
      <alignment horizontal="left"/>
    </xf>
    <xf numFmtId="165" fontId="10" fillId="0" borderId="0" xfId="8" applyNumberFormat="1" applyFont="1" applyFill="1" applyAlignment="1">
      <alignment horizontal="center"/>
    </xf>
    <xf numFmtId="165" fontId="10" fillId="0" borderId="8" xfId="48" applyNumberFormat="1" applyFont="1" applyFill="1" applyBorder="1" applyAlignment="1">
      <alignment horizontal="center"/>
    </xf>
    <xf numFmtId="0" fontId="3" fillId="0" borderId="37" xfId="8" applyFont="1" applyFill="1" applyBorder="1" applyAlignment="1">
      <alignment horizontal="left"/>
    </xf>
    <xf numFmtId="0" fontId="10" fillId="0" borderId="8" xfId="55" applyFont="1" applyFill="1" applyBorder="1" applyAlignment="1">
      <alignment horizontal="center" shrinkToFit="1"/>
    </xf>
    <xf numFmtId="0" fontId="10" fillId="0" borderId="0" xfId="55" applyFont="1" applyFill="1" applyAlignment="1">
      <alignment horizontal="center"/>
    </xf>
    <xf numFmtId="165" fontId="10" fillId="0" borderId="8" xfId="31" applyNumberFormat="1" applyFont="1" applyFill="1" applyBorder="1" applyAlignment="1">
      <alignment horizontal="center"/>
    </xf>
    <xf numFmtId="0" fontId="10" fillId="0" borderId="0" xfId="55" applyFont="1" applyFill="1" applyAlignment="1">
      <alignment horizontal="center" shrinkToFit="1"/>
    </xf>
    <xf numFmtId="165" fontId="10" fillId="0" borderId="8" xfId="9" quotePrefix="1" applyNumberFormat="1" applyFont="1" applyFill="1" applyBorder="1" applyAlignment="1">
      <alignment horizontal="center" shrinkToFit="1"/>
    </xf>
    <xf numFmtId="0" fontId="10" fillId="0" borderId="8" xfId="42" applyFont="1" applyFill="1" applyBorder="1" applyAlignment="1">
      <alignment horizontal="center" shrinkToFit="1"/>
    </xf>
    <xf numFmtId="0" fontId="10" fillId="0" borderId="0" xfId="42" applyFont="1" applyFill="1" applyAlignment="1">
      <alignment horizontal="center" shrinkToFit="1"/>
    </xf>
    <xf numFmtId="0" fontId="10" fillId="0" borderId="8" xfId="56" applyFont="1" applyFill="1" applyBorder="1" applyAlignment="1">
      <alignment horizontal="center"/>
    </xf>
    <xf numFmtId="0" fontId="10" fillId="0" borderId="8" xfId="56" applyFont="1" applyFill="1" applyBorder="1" applyAlignment="1">
      <alignment horizontal="center" shrinkToFit="1"/>
    </xf>
    <xf numFmtId="0" fontId="10" fillId="0" borderId="37" xfId="56" applyFont="1" applyFill="1" applyBorder="1" applyAlignment="1">
      <alignment horizontal="center"/>
    </xf>
    <xf numFmtId="0" fontId="10" fillId="0" borderId="8" xfId="38" applyFont="1" applyFill="1" applyBorder="1" applyAlignment="1">
      <alignment horizontal="center" shrinkToFit="1"/>
    </xf>
    <xf numFmtId="0" fontId="10" fillId="0" borderId="8" xfId="57" applyFont="1" applyFill="1" applyBorder="1" applyAlignment="1">
      <alignment horizontal="center" shrinkToFit="1"/>
    </xf>
    <xf numFmtId="0" fontId="42" fillId="0" borderId="37" xfId="27" applyFont="1" applyFill="1" applyBorder="1" applyAlignment="1">
      <alignment horizontal="center" vertical="top" wrapText="1"/>
    </xf>
    <xf numFmtId="0" fontId="42" fillId="0" borderId="0" xfId="27" applyFont="1" applyFill="1" applyAlignment="1">
      <alignment horizontal="center" vertical="top" wrapText="1"/>
    </xf>
    <xf numFmtId="0" fontId="10" fillId="0" borderId="0" xfId="27" applyFont="1" applyFill="1" applyAlignment="1">
      <alignment horizontal="center" vertical="center" shrinkToFit="1"/>
    </xf>
    <xf numFmtId="0" fontId="10" fillId="0" borderId="16" xfId="56" applyFont="1" applyFill="1" applyBorder="1" applyAlignment="1">
      <alignment horizontal="center" shrinkToFit="1"/>
    </xf>
    <xf numFmtId="0" fontId="10" fillId="0" borderId="37" xfId="56" applyFont="1" applyFill="1" applyBorder="1" applyAlignment="1">
      <alignment horizontal="center" shrinkToFit="1"/>
    </xf>
    <xf numFmtId="0" fontId="10" fillId="0" borderId="8" xfId="42" applyFont="1" applyFill="1" applyBorder="1" applyAlignment="1">
      <alignment horizontal="center"/>
    </xf>
    <xf numFmtId="0" fontId="10" fillId="0" borderId="0" xfId="104" applyFont="1" applyFill="1" applyAlignment="1">
      <alignment horizontal="center" shrinkToFit="1"/>
    </xf>
    <xf numFmtId="0" fontId="43" fillId="0" borderId="0" xfId="42" applyFont="1" applyFill="1" applyAlignment="1">
      <alignment horizontal="center" shrinkToFit="1"/>
    </xf>
    <xf numFmtId="165" fontId="10" fillId="0" borderId="0" xfId="9" applyNumberFormat="1" applyFont="1" applyFill="1" applyBorder="1" applyAlignment="1">
      <alignment horizontal="center" shrinkToFit="1"/>
    </xf>
    <xf numFmtId="168" fontId="10" fillId="0" borderId="0" xfId="9" applyNumberFormat="1" applyFont="1" applyFill="1" applyAlignment="1">
      <alignment horizontal="center"/>
    </xf>
    <xf numFmtId="165" fontId="10" fillId="0" borderId="8" xfId="33" applyNumberFormat="1" applyFont="1" applyFill="1" applyBorder="1" applyAlignment="1">
      <alignment horizontal="center"/>
    </xf>
    <xf numFmtId="165" fontId="10" fillId="0" borderId="16" xfId="33" applyNumberFormat="1" applyFont="1" applyFill="1" applyBorder="1" applyAlignment="1">
      <alignment horizontal="center"/>
    </xf>
    <xf numFmtId="165" fontId="10" fillId="0" borderId="8" xfId="33" applyNumberFormat="1" applyFont="1" applyFill="1" applyBorder="1" applyAlignment="1">
      <alignment horizontal="center" shrinkToFit="1"/>
    </xf>
    <xf numFmtId="165" fontId="10" fillId="0" borderId="16" xfId="33" applyNumberFormat="1" applyFont="1" applyFill="1" applyBorder="1" applyAlignment="1">
      <alignment horizontal="center" shrinkToFit="1"/>
    </xf>
    <xf numFmtId="165" fontId="10" fillId="0" borderId="8" xfId="43" applyNumberFormat="1" applyFont="1" applyFill="1" applyBorder="1" applyAlignment="1">
      <alignment horizontal="center" shrinkToFit="1"/>
    </xf>
    <xf numFmtId="165" fontId="10" fillId="0" borderId="8" xfId="43" quotePrefix="1" applyNumberFormat="1" applyFont="1" applyFill="1" applyBorder="1" applyAlignment="1">
      <alignment horizontal="center" shrinkToFit="1"/>
    </xf>
    <xf numFmtId="165" fontId="10" fillId="0" borderId="8" xfId="109" quotePrefix="1" applyNumberFormat="1" applyFont="1" applyFill="1" applyBorder="1" applyAlignment="1">
      <alignment horizontal="center"/>
    </xf>
    <xf numFmtId="165" fontId="10" fillId="0" borderId="8" xfId="109" applyNumberFormat="1" applyFont="1" applyFill="1" applyBorder="1" applyAlignment="1">
      <alignment horizontal="center"/>
    </xf>
    <xf numFmtId="0" fontId="3" fillId="0" borderId="0" xfId="109" applyFont="1" applyFill="1" applyAlignment="1">
      <alignment horizontal="left" shrinkToFit="1"/>
    </xf>
    <xf numFmtId="0" fontId="10" fillId="0" borderId="0" xfId="42" applyFont="1" applyFill="1" applyAlignment="1">
      <alignment horizontal="center"/>
    </xf>
    <xf numFmtId="0" fontId="3" fillId="0" borderId="0" xfId="3" applyFont="1" applyFill="1" applyAlignment="1">
      <alignment horizontal="left" shrinkToFit="1"/>
    </xf>
    <xf numFmtId="0" fontId="10" fillId="0" borderId="0" xfId="3" applyFont="1" applyFill="1" applyAlignment="1">
      <alignment horizontal="center"/>
    </xf>
    <xf numFmtId="0" fontId="10" fillId="0" borderId="8" xfId="3" applyFont="1" applyFill="1" applyBorder="1" applyAlignment="1">
      <alignment horizontal="center" shrinkToFit="1"/>
    </xf>
    <xf numFmtId="0" fontId="10" fillId="0" borderId="16" xfId="3" applyFont="1" applyFill="1" applyBorder="1" applyAlignment="1">
      <alignment horizontal="center" shrinkToFit="1"/>
    </xf>
    <xf numFmtId="0" fontId="3" fillId="0" borderId="0" xfId="59" applyFont="1" applyFill="1" applyAlignment="1">
      <alignment wrapText="1"/>
    </xf>
    <xf numFmtId="49" fontId="3" fillId="0" borderId="0" xfId="59" quotePrefix="1" applyNumberFormat="1" applyFont="1" applyFill="1" applyAlignment="1">
      <alignment wrapText="1"/>
    </xf>
    <xf numFmtId="43" fontId="10" fillId="0" borderId="37" xfId="14" applyFont="1" applyFill="1" applyBorder="1" applyAlignment="1">
      <alignment horizontal="center" vertical="center" shrinkToFit="1"/>
    </xf>
  </cellXfs>
  <cellStyles count="113">
    <cellStyle name="Comma" xfId="1" builtinId="3"/>
    <cellStyle name="Comma 10 10 2" xfId="68" xr:uid="{5BEDC592-C7C8-49C7-8719-D9014409EFEB}"/>
    <cellStyle name="Comma 10 17" xfId="9" xr:uid="{820AA07C-707A-465E-97DB-B6D028589E87}"/>
    <cellStyle name="Comma 10 17 2" xfId="23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6" xr:uid="{B5E5CD11-D892-42A7-8D40-7D7B89CACC17}"/>
    <cellStyle name="Comma 11 2 13" xfId="72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91" xr:uid="{FC489F08-6589-4E71-A464-B53E33F4C5F1}"/>
    <cellStyle name="Comma 18 2 4" xfId="77" xr:uid="{AF3BB53E-A981-4E1A-A27D-13A689D338C8}"/>
    <cellStyle name="Comma 2" xfId="32" xr:uid="{F81246AC-B4B4-4B8E-8C17-0573625D6D9B}"/>
    <cellStyle name="Comma 2 10" xfId="75" xr:uid="{7DBA4CE2-DCB8-4015-8C88-9FAD70AF035D}"/>
    <cellStyle name="Comma 2 2 18" xfId="18" xr:uid="{62EDC11D-38E5-4F62-B292-9A8301527D09}"/>
    <cellStyle name="Comma 2 2 4 10 3" xfId="45" xr:uid="{BA4C953A-DF9B-4647-BEE8-81837BEEB4CE}"/>
    <cellStyle name="Comma 3" xfId="61" xr:uid="{B6FC8CF9-D253-45D6-9D13-22614B34B818}"/>
    <cellStyle name="Comma 3 10" xfId="92" xr:uid="{7F517C9B-843E-4EA7-8815-6F6DF36B8892}"/>
    <cellStyle name="Comma 3 2" xfId="97" xr:uid="{95036F79-C588-40D6-AD98-C11B772DCE79}"/>
    <cellStyle name="Comma 3 2 2 14" xfId="50" xr:uid="{3A78CCA8-8169-41C2-9A2D-AE6AF2F6DADE}"/>
    <cellStyle name="Comma 5 2 14" xfId="73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4" xr:uid="{CFDDDFE4-5861-4012-839D-381E1903B461}"/>
    <cellStyle name="Comma 8" xfId="70" xr:uid="{F74F7C5E-FCB3-4144-AF84-15474DA7A7BB}"/>
    <cellStyle name="Comma 8 10" xfId="89" xr:uid="{9683ACBA-E415-4EC0-8BF5-011EF230B2A5}"/>
    <cellStyle name="Comma 8 15 2" xfId="54" xr:uid="{7C5A9237-A857-488F-A302-8B4C45CDDCBE}"/>
    <cellStyle name="Comma 8 4 3 2" xfId="44" xr:uid="{7AC494DF-C8BC-46AF-9BD3-7E1CB6DF3682}"/>
    <cellStyle name="Comma 9" xfId="22" xr:uid="{97DA37D9-C482-42F5-922F-C33CFD82200D}"/>
    <cellStyle name="Comma 9 2 2 2 2 2" xfId="39" xr:uid="{1F3084AE-0F06-4CB1-B2C8-04D8DED66CCD}"/>
    <cellStyle name="Comma_งบ FAT 30 มิ.ย. 50 2" xfId="110" xr:uid="{D7D7E14D-E09A-4C43-BB15-C0FF40722C35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8" xr:uid="{ACF3C206-057F-4346-AC49-7F3C6535AE27}"/>
    <cellStyle name="Normal 10 2 2" xfId="11" xr:uid="{1C3F0EA3-35C6-46B1-90ED-A7E06ED1FBA5}"/>
    <cellStyle name="Normal 10 3 2 2" xfId="94" xr:uid="{C5F03D8A-DCB0-4BC9-AFCF-00EE61951C5F}"/>
    <cellStyle name="Normal 10 4 2" xfId="12" xr:uid="{F2F261EF-5E68-4545-8B8F-DB46A5BF133A}"/>
    <cellStyle name="Normal 11 13" xfId="49" xr:uid="{6686EB10-4A70-433D-B02C-987AD6850F3E}"/>
    <cellStyle name="Normal 11 2 3" xfId="99" xr:uid="{1D48DA8D-2D69-435A-8ED2-16052DB028FB}"/>
    <cellStyle name="Normal 12 2 2 3" xfId="42" xr:uid="{A2696D7F-0825-485F-BEF1-BD49B5048946}"/>
    <cellStyle name="Normal 13 2 2 2" xfId="13" xr:uid="{493CA7C0-300C-483E-BC2E-C9C15C282471}"/>
    <cellStyle name="Normal 13 2 2 2 2" xfId="64" xr:uid="{F587C9A6-568D-4227-A8E5-308AB66CA88E}"/>
    <cellStyle name="Normal 13 2 2 6 2" xfId="56" xr:uid="{2719496C-024C-44A8-97B4-11E76B0B6AE1}"/>
    <cellStyle name="Normal 13 6" xfId="65" xr:uid="{B24A4DBA-0BFA-47D7-90E8-80D1A88B3F0F}"/>
    <cellStyle name="Normal 14 2" xfId="86" xr:uid="{FEC91530-17FD-4C07-A6A3-177F2F75425A}"/>
    <cellStyle name="Normal 14 5" xfId="112" xr:uid="{3D4CE2F2-876D-45F3-97AC-11DD00D20676}"/>
    <cellStyle name="Normal 16 2 3" xfId="29" xr:uid="{260E05D8-E19D-4B0A-91E1-EFC449543D92}"/>
    <cellStyle name="Normal 16 4 2 2" xfId="57" xr:uid="{CDAA16DA-BD4A-46C3-802C-8EAB46392EA6}"/>
    <cellStyle name="Normal 16 5 2" xfId="43" xr:uid="{8E52BB90-9A5D-49ED-9D93-0AB9384912A3}"/>
    <cellStyle name="Normal 16 5 3" xfId="66" xr:uid="{AF3C3A6B-CDF3-441F-A182-8C15B7D2425B}"/>
    <cellStyle name="Normal 16 5 4" xfId="80" xr:uid="{75FA3960-CA9D-4C50-99CC-26726A153966}"/>
    <cellStyle name="Normal 16 6" xfId="81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111" xr:uid="{0945CAEE-E7F3-459D-8A1B-4BD76DB9F7F9}"/>
    <cellStyle name="Normal 19 2 3" xfId="71" xr:uid="{F86B2828-065D-4FD1-B6FB-0037CB723C49}"/>
    <cellStyle name="Normal 2" xfId="79" xr:uid="{AE98653B-5043-46EE-A280-91E29FC85058}"/>
    <cellStyle name="Normal 2 11" xfId="15" xr:uid="{30C4129A-28D7-486F-AE70-D6A80A0EC2E0}"/>
    <cellStyle name="Normal 2 11 2" xfId="48" xr:uid="{251689DE-B554-4FF7-846D-03D353F705B5}"/>
    <cellStyle name="Normal 2 2 11" xfId="25" xr:uid="{D1F35274-4201-40D0-9149-A9D543CB73FE}"/>
    <cellStyle name="Normal 2 2 2" xfId="51" xr:uid="{644F47DB-C697-49BD-83C7-1628F9A26433}"/>
    <cellStyle name="Normal 20" xfId="20" xr:uid="{ECA51BD2-3211-4AA0-879C-AA6ABC7361B3}"/>
    <cellStyle name="Normal 22 2" xfId="90" xr:uid="{4A8B2892-81E4-4D61-B33E-5BF250BC7E86}"/>
    <cellStyle name="Normal 3" xfId="95" xr:uid="{D8A6420D-241D-45A3-89C8-C4F4B2DDCAFD}"/>
    <cellStyle name="Normal 3 12" xfId="26" xr:uid="{415030C6-8CDE-4DA2-9B8E-05E782F94B26}"/>
    <cellStyle name="Normal 3 15" xfId="55" xr:uid="{E272641A-03C7-4B65-A525-66E5E93EE586}"/>
    <cellStyle name="Normal 3 2 2 10" xfId="3" xr:uid="{015B5C0C-71D2-4EF8-8CEF-D08570C5514D}"/>
    <cellStyle name="Normal 38" xfId="40" xr:uid="{B5D32B8B-AB53-403E-B872-D8173C9B25F7}"/>
    <cellStyle name="Normal 5" xfId="88" xr:uid="{E8E9F00C-ED6F-4C7A-95C7-5B5E0C904BEB}"/>
    <cellStyle name="Normal 5 2" xfId="96" xr:uid="{029D5FFD-F80F-4665-B2D9-97FB361D1DCC}"/>
    <cellStyle name="Normal 5 2 15" xfId="67" xr:uid="{0AA027A4-265D-458D-A643-4CD2F3CB4C8B}"/>
    <cellStyle name="Normal 5 25" xfId="93" xr:uid="{C2915067-C64F-418C-B62E-D8475D908D44}"/>
    <cellStyle name="Normal 6" xfId="21" xr:uid="{FB9538C2-24F1-4625-982F-099C79430491}"/>
    <cellStyle name="Normal 6 10 2" xfId="30" xr:uid="{F48C0610-D564-4CBC-875B-F5824F7DF967}"/>
    <cellStyle name="Normal 6 2" xfId="87" xr:uid="{391A1FC2-6695-4C8C-A650-7B0B41BB9EAE}"/>
    <cellStyle name="Normal 63 2 2 2" xfId="60" xr:uid="{CEAC78D0-8E87-4E6B-84B7-A7755D4A4B7A}"/>
    <cellStyle name="Normal 72" xfId="19" xr:uid="{F0208CCD-D6F6-4029-B358-C5A78127A705}"/>
    <cellStyle name="Normal 74" xfId="34" xr:uid="{E8AED21C-8CFD-48B3-A926-64B08B9A49ED}"/>
    <cellStyle name="Normal 74 2" xfId="36" xr:uid="{EC567C36-6FCA-4725-9F4F-6408B755F701}"/>
    <cellStyle name="Normal 75" xfId="62" xr:uid="{228A1B10-36E8-4695-9F94-24EF96FE4BE9}"/>
    <cellStyle name="Normal 8 2 2 2" xfId="38" xr:uid="{6C2AF577-FD34-4B2B-B87B-F6A6932ED541}"/>
    <cellStyle name="Normal 8 3 4" xfId="63" xr:uid="{5A2E7DB3-4596-40BE-8A20-47B1378217E7}"/>
    <cellStyle name="Normal 8 7" xfId="53" xr:uid="{712948AD-81A9-4B74-8B51-68F5C293285A}"/>
    <cellStyle name="Normal 8 9" xfId="46" xr:uid="{F546EDF8-BAF3-40B8-86B4-4C53D4335FBE}"/>
    <cellStyle name="Normal_afet001 - 30 มิ.ย. 49 2" xfId="101" xr:uid="{5262B373-F3C4-40EF-AE8D-95A97978DD00}"/>
    <cellStyle name="Normal_afet001 - 30 มิ.ย. 49 4" xfId="107" xr:uid="{49692961-0546-41F6-910B-EEB23447D273}"/>
    <cellStyle name="Normal_afet003 - 30 มิ.ย. 49" xfId="109" xr:uid="{8D77A0FE-9003-47E6-A139-0CD95BC35FF5}"/>
    <cellStyle name="Normal_afet003 - 30 มิ.ย. 49 2" xfId="47" xr:uid="{2A001176-A39F-41A3-8B96-EF1EB0BA9522}"/>
    <cellStyle name="Normal_งบ AFC 30 ก.ย. 51" xfId="8" xr:uid="{0D028CB4-965D-475D-AB06-3289E689F576}"/>
    <cellStyle name="Normal_งบ BRP 30 มิ.ย. 51 2 2" xfId="52" xr:uid="{71EEF27E-2155-4809-80FD-CD3E82246A5D}"/>
    <cellStyle name="Normal_งบ BRP 30 มิ.ย. 51 2 3" xfId="100" xr:uid="{D80FABC9-D05C-44EA-ABD7-C691B4A9D1B3}"/>
    <cellStyle name="Normal_งบ BRP 30 มิ.ย. 51 3" xfId="59" xr:uid="{C9063B4B-B261-4354-8DCC-F172FDFB2370}"/>
    <cellStyle name="Normal_งบ F&amp;D 31 มี.ค. 50" xfId="10" xr:uid="{E302500E-6197-4DFB-AA45-D6CCB3050EF0}"/>
    <cellStyle name="Normal_งบ MCS 31 ธ.ค. 49 2" xfId="102" xr:uid="{DB560AB9-E90C-4B94-8EDA-7A0ED6E48C54}"/>
    <cellStyle name="Normal_งบ เอเชี่ยน 31 มี.ค. 51" xfId="33" xr:uid="{9823BA05-FA87-433B-ABBE-A017E7BA24D3}"/>
    <cellStyle name="Normal_งบ เอเชี่ยน 31 มี.ค. 51 2" xfId="106" xr:uid="{CC77C01F-A990-4EEC-A026-9E3919A539CE}"/>
    <cellStyle name="Normal_งบ เอเชี่ยน ฟีด 31 ธ.ค. 51" xfId="105" xr:uid="{ECE86098-1ADE-4617-B5B9-D34A95A7A278}"/>
    <cellStyle name="Normal_งบ-MCS (31 มี.ค. 49) 2" xfId="108" xr:uid="{BE8BF295-7CE2-456A-8988-D678A54373FD}"/>
    <cellStyle name="Normal_งบ-MCS (31 มี.ค. 49) 3" xfId="27" xr:uid="{710F8808-3096-4F42-8B27-83654D933C35}"/>
    <cellStyle name="Normal_งบ-MCS (31 มี.ค. 49)_งบ MILL 30 ก.ย. 52" xfId="103" xr:uid="{01115B9E-CD3D-44A5-B76C-65CBC32BCFF9}"/>
    <cellStyle name="Normal_งบการเงิน_DEM-I_Q4'52_1 2" xfId="104" xr:uid="{95AD7F05-0952-4B1E-8A36-C76AD48BC16C}"/>
    <cellStyle name="Percent 2 2" xfId="78" xr:uid="{918DF083-117D-4497-8F9E-440F08CAC3C4}"/>
    <cellStyle name="เครื่องหมายจุลภาค 15" xfId="83" xr:uid="{BD25684A-435F-41FF-B676-FA0A165631DA}"/>
    <cellStyle name="เครื่องหมายจุลภาค 15 7" xfId="84" xr:uid="{60950B8F-6530-4049-B942-5E4A2A5075F1}"/>
    <cellStyle name="ปกติ 11 10 2 2 2 2" xfId="85" xr:uid="{500E3987-2C77-4189-8DE2-892AC0D2E417}"/>
    <cellStyle name="ปกติ 2" xfId="69" xr:uid="{36FBB787-0911-4396-A980-2FBD78C2C40F}"/>
    <cellStyle name="ปกติ 25 2" xfId="58" xr:uid="{79DA5EB5-6403-4AC2-B8AD-E7EFAF4EE1D6}"/>
    <cellStyle name="ปกติ 50" xfId="82" xr:uid="{414748AB-576B-4BD5-9947-D411DDF5E809}"/>
    <cellStyle name="ปกติ_Book1" xfId="24" xr:uid="{CD34CF60-AD78-44AA-9E53-AC3988E87088}"/>
  </cellStyles>
  <dxfs count="0"/>
  <tableStyles count="0" defaultTableStyle="TableStyleMedium2" defaultPivotStyle="PivotStyleLight16"/>
  <colors>
    <mruColors>
      <color rgb="FFCCFFFF"/>
      <color rgb="FF0000CC"/>
      <color rgb="FF99FF66"/>
      <color rgb="FF66FFFF"/>
      <color rgb="FF99FFCC"/>
      <color rgb="FFFFCC66"/>
      <color rgb="FFCCFFCC"/>
      <color rgb="FFFFFFCC"/>
      <color rgb="FF00FF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76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72.xml"/><Relationship Id="rId89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87" Type="http://schemas.openxmlformats.org/officeDocument/2006/relationships/externalLink" Target="externalLinks/externalLink75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77" Type="http://schemas.openxmlformats.org/officeDocument/2006/relationships/externalLink" Target="externalLinks/externalLink6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83" Type="http://schemas.openxmlformats.org/officeDocument/2006/relationships/externalLink" Target="externalLinks/externalLink71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25400</xdr:rowOff>
    </xdr:from>
    <xdr:to>
      <xdr:col>2</xdr:col>
      <xdr:colOff>304165</xdr:colOff>
      <xdr:row>2</xdr:row>
      <xdr:rowOff>251455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A41350-6F71-4553-A100-77ABC71A2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" y="25400"/>
          <a:ext cx="1335405" cy="744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556895</xdr:colOff>
      <xdr:row>2</xdr:row>
      <xdr:rowOff>238755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379E42-A00F-49FC-8691-6127B8CE9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80795" cy="74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556895</xdr:colOff>
      <xdr:row>2</xdr:row>
      <xdr:rowOff>238755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BE9531-5077-4029-9FEC-204E0BE68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80795" cy="74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Google%20Drive%20(hirooki.pas@gmail.com)\AFC_Q3'64\Top\TOP_AFC_Q1'64_&#3649;&#3618;&#3585;%20X1Detail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Google%20Drive%20(hirooki.pas@gmail.com)\AFC_Q3'64\Top\TOP_AFC_Q2'64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ge311299TESP"/>
      <sheetName val="P4DDBFTESP"/>
      <sheetName val="IntDec00TespM&amp;B"/>
      <sheetName val="AFA"/>
      <sheetName val="Details"/>
      <sheetName val="B"/>
      <sheetName val="K2"/>
      <sheetName val="2006_1_"/>
      <sheetName val="2006(1)"/>
      <sheetName val="2006_2_"/>
      <sheetName val="2006(2)"/>
      <sheetName val="SAP"/>
      <sheetName val="cal (2)"/>
      <sheetName val="gl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bblยังไม่จ่าย"/>
      <sheetName val="MS Box"/>
      <sheetName val="CA Sheet"/>
      <sheetName val="Expense Summary"/>
      <sheetName val="Non-Statistical Sampling Master"/>
      <sheetName val="Two Step Revenue Testing Master"/>
      <sheetName val="Global Data"/>
      <sheetName val="PL"/>
      <sheetName val="M_Maincomp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  <sheetName val="Company Info"/>
      <sheetName val="CA Comp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DPLA"/>
      <sheetName val="FF_4"/>
      <sheetName val="Code1"/>
      <sheetName val="GL"/>
      <sheetName val="FS"/>
      <sheetName val="สรุป"/>
      <sheetName val="FF_2 _1_"/>
      <sheetName val="AssetStatus"/>
      <sheetName val="AssetType"/>
      <sheetName val="License BOI"/>
      <sheetName val="Asset Class"/>
      <sheetName val="Depre. Key"/>
      <sheetName val="AllAWP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RSS9801"/>
      <sheetName val="Interim --&gt; Top"/>
      <sheetName val="Age311299TESP"/>
      <sheetName val="P4DDBFTESP"/>
      <sheetName val="IntDec00TespM&amp;B"/>
      <sheetName val="BAL42"/>
      <sheetName val="ผ้าสำเร็จ"/>
      <sheetName val="U-2.1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gl"/>
      <sheetName val="DPLA"/>
      <sheetName val="CA Sheet"/>
      <sheetName val="TMS2000"/>
      <sheetName val="QR_4.1"/>
      <sheetName val="สำนักงาน"/>
      <sheetName val="CRA-Detail"/>
      <sheetName val="U-2.1"/>
      <sheetName val="Standing Data"/>
      <sheetName val="FF_6"/>
      <sheetName val="B"/>
      <sheetName val="Interim --&gt; Top"/>
      <sheetName val="0100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Data 2"/>
      <sheetName val="0100"/>
      <sheetName val="สรุป"/>
      <sheetName val="_Lookup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CODE,NAME"/>
      <sheetName val="Interim --&gt; Top"/>
      <sheetName val="TrialBalance Q3-2002"/>
      <sheetName val="C 1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FORMC94"/>
      <sheetName val="Header"/>
      <sheetName val="สรุป"/>
      <sheetName val="K2"/>
      <sheetName val="AA-1"/>
      <sheetName val="Sheet1"/>
      <sheetName val="SPARES"/>
      <sheetName val="CA Sheet"/>
      <sheetName val="FSA"/>
      <sheetName val="data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Actual-ＹＴＤ"/>
      <sheetName val="Budget-Monthly"/>
      <sheetName val="Budget-YTD"/>
      <sheetName val="TrialBalance Q3-2002"/>
      <sheetName val="Q3_2005 lead ASIA_ "/>
      <sheetName val="BS"/>
      <sheetName val="Actual-Monthl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U"/>
      <sheetName val="QR_4.1"/>
      <sheetName val="Standing data"/>
      <sheetName val="PortSTDSave"/>
      <sheetName val="ชื่อหุ้น"/>
      <sheetName val="B&amp;S 1999"/>
      <sheetName val="PL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Expense Summary"/>
      <sheetName val="RATE"/>
      <sheetName val="QR_4.1"/>
      <sheetName val="BPR"/>
      <sheetName val="Appx B"/>
      <sheetName val="cc 196 (SYS) (2)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Company Info"/>
      <sheetName val="CA Comp"/>
      <sheetName val="F-5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FSA"/>
      <sheetName val="RATE"/>
      <sheetName val="ผ้าสำเร็จ"/>
      <sheetName val="BAL42"/>
      <sheetName val="CA"/>
      <sheetName val="SAP"/>
      <sheetName val="CA Sheet"/>
      <sheetName val="FF-2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data"/>
      <sheetName val="Details"/>
      <sheetName val="C 1"/>
      <sheetName val="Company Info"/>
      <sheetName val="CA Comp"/>
      <sheetName val="Tornado 4.7 Component List"/>
      <sheetName val="F-5"/>
      <sheetName val="StandingData"/>
      <sheetName val="Tornado 2.2 Component List"/>
      <sheetName val="FF_4"/>
      <sheetName val="LE1(act3mth)"/>
      <sheetName val="_Lookup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BAL42"/>
      <sheetName val="FORMC94"/>
      <sheetName val="Company Info"/>
      <sheetName val="CA Comp"/>
      <sheetName val="APCODE"/>
      <sheetName val="details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  <sheetName val="Aging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DEP1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Menu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note_defect"/>
      <sheetName val="FORMC94"/>
      <sheetName val="APCODE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AA-1"/>
      <sheetName val="name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10-1 Media"/>
      <sheetName val="10-cu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GIVTR00P"/>
      <sheetName val="data"/>
      <sheetName val="HP"/>
      <sheetName val="B_Sheet"/>
      <sheetName val="Notes"/>
      <sheetName val="P&amp;L"/>
      <sheetName val="TBal"/>
      <sheetName val="FF_4"/>
      <sheetName val="FF_6"/>
      <sheetName val="Cash Flow"/>
      <sheetName val="AA-1"/>
      <sheetName val="description"/>
      <sheetName val="Sampling"/>
      <sheetName val="ADJ - RATE"/>
      <sheetName val="feature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Trial Balance"/>
      <sheetName val="PL_A05 APA Inpu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วงเครดิต 3"/>
      <sheetName val="FF_2"/>
      <sheetName val="Code1"/>
      <sheetName val="description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BPR-Bloo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Sampling"/>
      <sheetName val="CA-Merlin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#Lookup"/>
      <sheetName val="RATE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tax-ss"/>
      <sheetName val="ADJ - RATE"/>
      <sheetName val="Non-Statistical Sampling Master"/>
      <sheetName val="Two Step Revenue Testing Master"/>
      <sheetName val="Global Data"/>
      <sheetName val="Stock Aging"/>
      <sheetName val="A"/>
      <sheetName val="dBase"/>
      <sheetName val="acs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Sheet1"/>
      <sheetName val="Deferred Charge"/>
      <sheetName val="Customize Your Loan Manager"/>
      <sheetName val="IBA &lt;O3&gt;"/>
      <sheetName val="Loan Amortization Table"/>
      <sheetName val="Awp"/>
      <sheetName val="Sale0403"/>
      <sheetName val="note_defect"/>
      <sheetName val="FORMC94"/>
      <sheetName val="AFA"/>
      <sheetName val="BGT97STAFF"/>
      <sheetName val="GL"/>
      <sheetName val="boq"/>
      <sheetName val="Weight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ตั๋วเงินรับ"/>
      <sheetName val="Energy(update)"/>
      <sheetName val="CBO0497"/>
      <sheetName val="AFA"/>
      <sheetName val="M-2"/>
      <sheetName val="B"/>
      <sheetName val="APCODE"/>
      <sheetName val="Links"/>
      <sheetName val="Lead"/>
      <sheetName val="BGT97STAFF"/>
      <sheetName val="Invoice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U"/>
      <sheetName val="CST1198"/>
      <sheetName val="FF-3"/>
      <sheetName val="DPLA"/>
      <sheetName val="PL"/>
      <sheetName val="สำนักงาน"/>
      <sheetName val="FF_6"/>
      <sheetName val="xSeries255"/>
      <sheetName val="Adj&amp;Rje(Z820) "/>
      <sheetName val="InventTableModule_1-1"/>
      <sheetName val="New Item"/>
      <sheetName val="note_defect"/>
      <sheetName val="200-110"/>
      <sheetName val="Energy(update)"/>
      <sheetName val="_Lookup"/>
      <sheetName val="U4-Recruitment"/>
      <sheetName val="part-import"/>
      <sheetName val="part-local"/>
      <sheetName val="61 HR"/>
      <sheetName val="65 FINANCE"/>
      <sheetName val="U-2.1"/>
      <sheetName val="D"/>
      <sheetName val="FORMC94"/>
      <sheetName val="group"/>
      <sheetName val="GL CB"/>
      <sheetName val="GL M"/>
      <sheetName val="Stock Aging"/>
      <sheetName val="DEP12"/>
      <sheetName val="Rates"/>
      <sheetName val="K-5"/>
      <sheetName val="Customize Your Loan Manager"/>
      <sheetName val="IBA &lt;O3&gt;"/>
      <sheetName val="Loan Amortization Table"/>
      <sheetName val="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IFS"/>
      <sheetName val="UF"/>
      <sheetName val="K-5"/>
      <sheetName val="Scoping"/>
      <sheetName val="Detail รายบุคคลปี 58"/>
      <sheetName val="Financial Summary"/>
      <sheetName val="Company Info"/>
      <sheetName val="CA Comp"/>
      <sheetName val="note_defect"/>
      <sheetName val="_Lookup"/>
      <sheetName val="InventTableModule_1-1"/>
      <sheetName val="AP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Adj&amp;Rje(Z820) "/>
      <sheetName val="New Item"/>
      <sheetName val="CBO0497"/>
      <sheetName val="Cost centre expenditure"/>
      <sheetName val="BAL42"/>
      <sheetName val="U"/>
      <sheetName val="Deferred Charge"/>
      <sheetName val="วงเครดิต 3"/>
      <sheetName val="BGT97STA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_Lookup"/>
      <sheetName val="Interim --&gt; Top"/>
      <sheetName val="U-2.1"/>
      <sheetName val="FF_4"/>
      <sheetName val="CA Sheet"/>
      <sheetName val="Deferred Charge"/>
      <sheetName val="Standing data"/>
      <sheetName val="3 P&amp;L "/>
      <sheetName val="feature"/>
      <sheetName val="O3"/>
      <sheetName val="O4"/>
      <sheetName val="Financial Highlights"/>
      <sheetName val="0100"/>
      <sheetName val="อัตราค่าบรรทุก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AA-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เงินกู้ธนชาติ"/>
      <sheetName val="เงินกู้ MGC"/>
      <sheetName val="IFS"/>
      <sheetName val="UF"/>
      <sheetName val="TB"/>
      <sheetName val="Norms SP"/>
      <sheetName val="จันทร์"/>
      <sheetName val="U"/>
      <sheetName val="FORMC94"/>
      <sheetName val="Detail รายบุคคลปี 58"/>
      <sheetName val="Standing data"/>
      <sheetName val="#Lookup"/>
      <sheetName val="InventTableModule_1-1"/>
      <sheetName val="_Lookup"/>
      <sheetName val="CA Sheet"/>
      <sheetName val="FF_2"/>
      <sheetName val="GL CB"/>
      <sheetName val="GL M"/>
      <sheetName val="BGT97STAFF"/>
      <sheetName val="AFA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Links"/>
      <sheetName val="feature"/>
      <sheetName val="Adj&amp;Rje(Z820) "/>
      <sheetName val="AssetStatus"/>
      <sheetName val="AssetType"/>
      <sheetName val="part-import"/>
      <sheetName val="part-local"/>
      <sheetName val="Entity Data"/>
      <sheetName val="mcot_upc"/>
      <sheetName val="List"/>
      <sheetName val="FF-4"/>
      <sheetName val="New Ite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HH"/>
      <sheetName val="cashflowcomp"/>
      <sheetName val="Data 2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O3"/>
      <sheetName val="O4"/>
      <sheetName val="Sale0402"/>
      <sheetName val="Sale 0404"/>
      <sheetName val="FF-2"/>
      <sheetName val="GIVTR00P"/>
      <sheetName val="10"/>
      <sheetName val="200-11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2">
          <cell r="E2" t="str">
            <v>จำนวน</v>
          </cell>
        </row>
      </sheetData>
      <sheetData sheetId="294"/>
      <sheetData sheetId="295"/>
      <sheetData sheetId="296"/>
      <sheetData sheetId="297">
        <row r="2">
          <cell r="E2" t="str">
            <v>จำนวน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2">
          <cell r="E2" t="str">
            <v>จำนวน</v>
          </cell>
        </row>
      </sheetData>
      <sheetData sheetId="309"/>
      <sheetData sheetId="310"/>
      <sheetData sheetId="311"/>
      <sheetData sheetId="312">
        <row r="2">
          <cell r="E2" t="str">
            <v>จำนวน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  <sheetName val="10-1 Media"/>
      <sheetName val="10-cut"/>
      <sheetName val="Order_Oct_w40"/>
      <sheetName val="Order_Oct_w41"/>
      <sheetName val="J2"/>
      <sheetName val="J1"/>
      <sheetName val="PAYROLL"/>
      <sheetName val="Sheet3"/>
      <sheetName val="Gain Loss Calculation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HP"/>
      <sheetName val="CA"/>
      <sheetName val="dBase"/>
      <sheetName val="AFA"/>
      <sheetName val="U-2.1"/>
      <sheetName val="Sale 0502"/>
      <sheetName val="RSS9801"/>
      <sheetName val="FF_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อัตราค่าบรรทุก"/>
      <sheetName val="0100"/>
      <sheetName val="Tornado 4.7 Component List"/>
      <sheetName val="Tornado 2.2 Component List"/>
      <sheetName val="Links"/>
      <sheetName val="Lead"/>
      <sheetName val="Aging"/>
      <sheetName val="Header"/>
      <sheetName val="AFA"/>
      <sheetName val="計画値"/>
      <sheetName val="Expense Summary"/>
      <sheetName val="ผ้าสำเร็จ"/>
      <sheetName val="QR_4.1"/>
      <sheetName val="งบทดลอง - ต.ค.2547"/>
      <sheetName val="非固内訳"/>
      <sheetName val="CA"/>
      <sheetName val="Financial Highlights"/>
      <sheetName val="FF-1"/>
      <sheetName val="_Lookup"/>
      <sheetName val="FORMC94"/>
      <sheetName val="LTX"/>
      <sheetName val="p&amp;L"/>
      <sheetName val="Entity Data"/>
      <sheetName val="FF_2 _1_"/>
      <sheetName val="B"/>
      <sheetName val="CORPORATE TAX01"/>
      <sheetName val="Adj&amp;Rje(Z820) 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10-1 Media"/>
      <sheetName val="10-cut"/>
      <sheetName val="Tornado 5.6 Component List"/>
      <sheetName val="PortSTDSave"/>
      <sheetName val="Sale 0411"/>
      <sheetName val="Sale0309"/>
      <sheetName val="BSI"/>
      <sheetName val="AFA"/>
      <sheetName val="J2"/>
      <sheetName val="J1"/>
      <sheetName val="tax-ss"/>
      <sheetName val="FF_2 _1_"/>
      <sheetName val="B"/>
      <sheetName val="cashflowcomp"/>
      <sheetName val="Sheet1"/>
      <sheetName val="StandingData"/>
      <sheetName val="FF-2"/>
      <sheetName val="FF-1"/>
      <sheetName val="Rates"/>
      <sheetName val="Vat7% ภายในเดือน_Junต้นฉบับ"/>
      <sheetName val="คชจ.ดำเนินงาน6-43"/>
      <sheetName val="N"/>
      <sheetName val="Links"/>
      <sheetName val="Lead"/>
      <sheetName val="PAYROLL"/>
      <sheetName val="9110"/>
      <sheetName val="FORMC94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  <sheetName val="gold แลกทอง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ปัจจุบัน "/>
      <sheetName val="U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part-import"/>
      <sheetName val="U4-Recruitmen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  <sheetName val="Tornado 4.7 Component List"/>
      <sheetName val="tax-ss"/>
      <sheetName val="งบทดลอง - ต.ค.25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  <sheetName val="Gain Loss Calculation"/>
      <sheetName val="E"/>
      <sheetName val="B- 1"/>
      <sheetName val="M-2"/>
      <sheetName val="Adj&amp;Rje(Z820) "/>
      <sheetName val="Sale0402"/>
      <sheetName val="Sale 040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3 P&amp;L "/>
      <sheetName val="CODE,NAME"/>
      <sheetName val="BS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FF-1"/>
      <sheetName val="BGT97STAFF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Sale 0401"/>
      <sheetName val="10"/>
      <sheetName val="O3"/>
      <sheetName val="O4"/>
      <sheetName val="Tornado 4.7 Component List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20"/>
      <sheetName val="J2"/>
      <sheetName val="J1"/>
      <sheetName val="Order_Oct_w40"/>
      <sheetName val="Order_Oct_w41"/>
      <sheetName val="PAYROLL"/>
      <sheetName val="Sale 0501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Sale0403"/>
      <sheetName val="New Item"/>
      <sheetName val="AFA"/>
      <sheetName val="RATE"/>
      <sheetName val="FF-4"/>
      <sheetName val="Sale 0408"/>
      <sheetName val="Adj&amp;Rje(Z820) "/>
      <sheetName val="11922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exch"/>
      <sheetName val="คชจ.ดำเนินงาน6-43"/>
      <sheetName val="cc 196 (SYS) (2)"/>
      <sheetName val="Standing Data"/>
      <sheetName val="Entity Data"/>
      <sheetName val="Financial Highlights"/>
      <sheetName val="Q3-46"/>
      <sheetName val="RATE"/>
      <sheetName val="TB Worksheet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Linkage Quote"/>
      <sheetName val="Sale0309"/>
      <sheetName val="New Item"/>
      <sheetName val="FF_4"/>
      <sheetName val="CA Sheet"/>
      <sheetName val="CA"/>
      <sheetName val="เงินกู้ธนชาติ"/>
      <sheetName val="เงินกู้ MGC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Sale 04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  <sheetName val="tax-ss"/>
      <sheetName val="exch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Home"/>
      <sheetName val="FORMC94"/>
      <sheetName val="Staff List"/>
      <sheetName val="Sale 0502"/>
      <sheetName val="10"/>
      <sheetName val="Sale 0408"/>
      <sheetName val="Raw Material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  <sheetName val="Sale 0404"/>
      <sheetName val="Aging"/>
      <sheetName val="Non-Statistical Sampling Master"/>
      <sheetName val="Two Step Revenue Testing Master"/>
      <sheetName val="Global Data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  <sheetName val="feature"/>
      <sheetName val="Sale 0407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all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  <sheetName val="200-110"/>
      <sheetName val="UPG表"/>
      <sheetName val="Sale 0407"/>
      <sheetName val="FF_4"/>
      <sheetName val="Sale0311"/>
      <sheetName val="A"/>
      <sheetName val="BPR"/>
      <sheetName val="FF_2"/>
      <sheetName val="gl"/>
      <sheetName val="FF-1"/>
      <sheetName val="acs"/>
      <sheetName val="dBase"/>
      <sheetName val="Sampling"/>
      <sheetName val="GIVTR00P"/>
      <sheetName val="DEP12"/>
      <sheetName val="Trial Balance"/>
      <sheetName val="Details"/>
      <sheetName val="FF-6"/>
      <sheetName val="Sale 0408"/>
      <sheetName val="Sale 0404"/>
      <sheetName val="Sale0403"/>
      <sheetName val="NewIndex "/>
      <sheetName val="5 Analysis"/>
      <sheetName val="FF-2"/>
      <sheetName val="_2__xls__2__xls_COV"/>
      <sheetName val="CUS_DATA"/>
      <sheetName val="HH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PS-1995"/>
      <sheetName val="criteria"/>
      <sheetName val="UPG表"/>
      <sheetName val="個品ﾘｽﾄ"/>
      <sheetName val="Deferred Charge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อุปกรณ์ a2"/>
      <sheetName val="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RATE"/>
      <sheetName val="Vat7% ภายในเดือน_Junต้นฉบับ"/>
      <sheetName val="CORPORATE TAX01"/>
      <sheetName val="New Item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9110"/>
      <sheetName val="Vat7% ภายในเดือน_Junต้นฉบับ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TB_55(6M)"/>
      <sheetName val="FF_2"/>
      <sheetName val="ADVANCE-STAFF"/>
      <sheetName val="RATE"/>
      <sheetName val="Sale0309"/>
      <sheetName val="เงินกู้ธนชาติ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FF_6"/>
      <sheetName val="110"/>
      <sheetName val="Sale 0408"/>
      <sheetName val="Sale 0407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Q1'63"/>
      <sheetName val="TBQ2'63"/>
      <sheetName val="TBQ3'63"/>
      <sheetName val="TBY'63"/>
      <sheetName val="Aje&amp;Cje&amp;RjeY'63"/>
      <sheetName val="PLN4 risk slider"/>
      <sheetName val="TBQ1'64"/>
      <sheetName val="TBQ2'64"/>
      <sheetName val="TBQ3'64"/>
      <sheetName val="08-02-03"/>
      <sheetName val="Aje&amp;Cje&amp;RjeQ3'64"/>
      <sheetName val="PLN3"/>
      <sheetName val="TB64-63"/>
      <sheetName val="A"/>
      <sheetName val="C"/>
      <sheetName val="F"/>
      <sheetName val="B"/>
      <sheetName val="D"/>
      <sheetName val="G"/>
      <sheetName val="H"/>
      <sheetName val="H1"/>
      <sheetName val="H1 ส่วนได้เสีย"/>
      <sheetName val="L1"/>
      <sheetName val="L"/>
      <sheetName val="N1"/>
      <sheetName val="AA"/>
      <sheetName val="BB"/>
      <sheetName val="FF"/>
      <sheetName val="DT"/>
      <sheetName val="II"/>
      <sheetName val="JJ2"/>
      <sheetName val="KK"/>
      <sheetName val="KK ส่วนได้เสีย"/>
      <sheetName val="R1"/>
      <sheetName val="R2"/>
      <sheetName val="R3 ส่วนได้เสีย"/>
      <sheetName val="R4"/>
      <sheetName val="X1"/>
      <sheetName val="X1-Detail_กรอก"/>
      <sheetName val="X1-Detail"/>
      <sheetName val="X2"/>
      <sheetName val="X3"/>
      <sheetName val="X4"/>
      <sheetName val="BS งบเฉพาะ"/>
      <sheetName val="PL งบเฉพาะ"/>
      <sheetName val="BS งบส่วนได้เสีย"/>
      <sheetName val="PL งบส่วนได้เสีย"/>
      <sheetName val="FS5-1_WP-CF"/>
      <sheetName val="FS5_CF"/>
      <sheetName val="FS5-1.1_Note-CF"/>
      <sheetName val="Note_Segment"/>
      <sheetName val="TAX"/>
      <sheetName val="คชจ.ตามลักษณะ 1_12เดือน"/>
      <sheetName val="งบแสดงฐานะการเงิน"/>
      <sheetName val="FS"/>
      <sheetName val="งบกำไร(ขาดทุน)"/>
      <sheetName val="PL"/>
      <sheetName val="งบแสดงส่วนได้เสีย"/>
      <sheetName val="EQส่วนได้เสีย"/>
      <sheetName val="งบแสดงเฉพาะ"/>
      <sheetName val="EQ เฉพาะ"/>
      <sheetName val="งบกระแสเงินสด"/>
      <sheetName val="CF"/>
      <sheetName val="หมายเหตุ1-10"/>
      <sheetName val="Note1-10"/>
      <sheetName val="หมายเหตุ11"/>
      <sheetName val="Note 11"/>
      <sheetName val="หมายเหตุ12"/>
      <sheetName val="Note12"/>
      <sheetName val="หมายเหตุ13-22"/>
      <sheetName val="Note13-22"/>
      <sheetName val="หมายเหตุ23-25"/>
      <sheetName val="Note23-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A4" t="str">
            <v>COMPANY : บริษัท เอเซียไฟเบอร์ จำกัด (มหาชน)</v>
          </cell>
        </row>
        <row r="6">
          <cell r="A6" t="str">
            <v>PERIOD      : สำหรับงวด 9 เดือน สิ้นสุดวันที่ 31 มีนาคม 2564</v>
          </cell>
        </row>
      </sheetData>
      <sheetData sheetId="12">
        <row r="149">
          <cell r="I149">
            <v>2564</v>
          </cell>
          <cell r="M149">
            <v>2563</v>
          </cell>
        </row>
      </sheetData>
      <sheetData sheetId="13" refreshError="1"/>
      <sheetData sheetId="14" refreshError="1"/>
      <sheetData sheetId="15">
        <row r="16">
          <cell r="J16">
            <v>67075770.310000002</v>
          </cell>
        </row>
        <row r="31">
          <cell r="J31">
            <v>65182039.75</v>
          </cell>
        </row>
        <row r="39">
          <cell r="J39">
            <v>-1831516.38</v>
          </cell>
        </row>
        <row r="40">
          <cell r="J40">
            <v>-511221.61</v>
          </cell>
        </row>
        <row r="42">
          <cell r="J42">
            <v>-6179485.21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8">
          <cell r="J28">
            <v>-10946161.01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Q1'63"/>
      <sheetName val="TBQ2'63"/>
      <sheetName val="TBQ3'63"/>
      <sheetName val="TBY'63"/>
      <sheetName val="PLN4 risk slider"/>
      <sheetName val="Aje&amp;Cje&amp;RjeY'63"/>
      <sheetName val="TBQ1'64"/>
      <sheetName val="TBQ2'64"/>
      <sheetName val="TB64-63"/>
      <sheetName val="08-02-03"/>
      <sheetName val="Aje&amp;Cje&amp;RjeQ2'64"/>
      <sheetName val="PLN3"/>
      <sheetName val="A"/>
      <sheetName val="C"/>
      <sheetName val="F"/>
      <sheetName val="B"/>
      <sheetName val="D"/>
      <sheetName val="G"/>
      <sheetName val="H"/>
      <sheetName val="H1 ส่วนได้เสีย"/>
      <sheetName val="H1"/>
      <sheetName val="L1"/>
      <sheetName val="L"/>
      <sheetName val="N1"/>
      <sheetName val="AA"/>
      <sheetName val="BB"/>
      <sheetName val="FF"/>
      <sheetName val="DT"/>
      <sheetName val="II"/>
      <sheetName val="JJ2"/>
      <sheetName val="KK"/>
      <sheetName val="KK ส่วนได้เสีย"/>
      <sheetName val="R1"/>
      <sheetName val="R2"/>
      <sheetName val="R3 ส่วนได้เสีย"/>
      <sheetName val="R4"/>
      <sheetName val="X1"/>
      <sheetName val="Sheet1"/>
      <sheetName val="X1-Detail_กรอก"/>
      <sheetName val="X1-Detail"/>
      <sheetName val="X2"/>
      <sheetName val="X3"/>
      <sheetName val="X4"/>
      <sheetName val="BS งบเฉพาะ"/>
      <sheetName val="PL งบเฉพาะ"/>
      <sheetName val="BS งบส่วนได้เสีย"/>
      <sheetName val="PL งบส่วนได้เสีย"/>
      <sheetName val="FS5-1_WP-CF"/>
      <sheetName val="FS5_CF"/>
      <sheetName val="FS5-1.1_Note-CF"/>
      <sheetName val="Note_Segment"/>
      <sheetName val="TAX"/>
      <sheetName val="คชจ.ตามลักษณะ 1_12เดือน"/>
      <sheetName val="งบแสดงฐานะการเงิน"/>
      <sheetName val="งบกำไร(ขาดทุน)"/>
      <sheetName val="งบแสดงส่วนได้เสีย"/>
      <sheetName val="งบแสดงเฉพาะ"/>
      <sheetName val="งบกระแสเงินสด"/>
      <sheetName val="หมายเหตุ1-10"/>
      <sheetName val="หมายเหตุ11"/>
      <sheetName val="หมายเหตุ12"/>
      <sheetName val="หมายเหตุ13-22"/>
      <sheetName val="หมายเหตุ23-25"/>
      <sheetName val="FS"/>
      <sheetName val="PL"/>
      <sheetName val="EQส่วนได้เสีย"/>
      <sheetName val="EQ เฉพาะ"/>
      <sheetName val="CF"/>
      <sheetName val="Note1-10"/>
      <sheetName val="Note 11"/>
      <sheetName val="Note12"/>
      <sheetName val="Note13-22"/>
      <sheetName val="Note23-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26">
          <cell r="D26">
            <v>263034565.25</v>
          </cell>
          <cell r="I26">
            <v>263000176.62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4F508-3A3B-411E-942E-75DA89006C1B}">
  <dimension ref="A1:J175"/>
  <sheetViews>
    <sheetView topLeftCell="A19" zoomScaleNormal="100" workbookViewId="0">
      <selection activeCell="A86" sqref="A86"/>
    </sheetView>
  </sheetViews>
  <sheetFormatPr defaultColWidth="10.42578125" defaultRowHeight="12.75"/>
  <cols>
    <col min="1" max="1" width="12.42578125" style="89" customWidth="1"/>
    <col min="2" max="2" width="7.42578125" style="89" bestFit="1" customWidth="1"/>
    <col min="3" max="3" width="59.42578125" style="89" bestFit="1" customWidth="1"/>
    <col min="4" max="4" width="18.7109375" style="90" hidden="1" customWidth="1"/>
    <col min="5" max="5" width="15.42578125" style="90" hidden="1" customWidth="1"/>
    <col min="6" max="7" width="15.140625" style="90" hidden="1" customWidth="1"/>
    <col min="8" max="9" width="16.28515625" style="90" bestFit="1" customWidth="1"/>
    <col min="10" max="10" width="7.42578125" style="89" bestFit="1" customWidth="1"/>
    <col min="11" max="257" width="10.42578125" style="89"/>
    <col min="258" max="258" width="12.42578125" style="89" customWidth="1"/>
    <col min="259" max="259" width="6.7109375" style="89" bestFit="1" customWidth="1"/>
    <col min="260" max="260" width="41.7109375" style="89" customWidth="1"/>
    <col min="261" max="264" width="0" style="89" hidden="1" customWidth="1"/>
    <col min="265" max="265" width="15.42578125" style="89" customWidth="1"/>
    <col min="266" max="266" width="17.7109375" style="89" customWidth="1"/>
    <col min="267" max="513" width="10.42578125" style="89"/>
    <col min="514" max="514" width="12.42578125" style="89" customWidth="1"/>
    <col min="515" max="515" width="6.7109375" style="89" bestFit="1" customWidth="1"/>
    <col min="516" max="516" width="41.7109375" style="89" customWidth="1"/>
    <col min="517" max="520" width="0" style="89" hidden="1" customWidth="1"/>
    <col min="521" max="521" width="15.42578125" style="89" customWidth="1"/>
    <col min="522" max="522" width="17.7109375" style="89" customWidth="1"/>
    <col min="523" max="769" width="10.42578125" style="89"/>
    <col min="770" max="770" width="12.42578125" style="89" customWidth="1"/>
    <col min="771" max="771" width="6.7109375" style="89" bestFit="1" customWidth="1"/>
    <col min="772" max="772" width="41.7109375" style="89" customWidth="1"/>
    <col min="773" max="776" width="0" style="89" hidden="1" customWidth="1"/>
    <col min="777" max="777" width="15.42578125" style="89" customWidth="1"/>
    <col min="778" max="778" width="17.7109375" style="89" customWidth="1"/>
    <col min="779" max="1025" width="10.42578125" style="89"/>
    <col min="1026" max="1026" width="12.42578125" style="89" customWidth="1"/>
    <col min="1027" max="1027" width="6.7109375" style="89" bestFit="1" customWidth="1"/>
    <col min="1028" max="1028" width="41.7109375" style="89" customWidth="1"/>
    <col min="1029" max="1032" width="0" style="89" hidden="1" customWidth="1"/>
    <col min="1033" max="1033" width="15.42578125" style="89" customWidth="1"/>
    <col min="1034" max="1034" width="17.7109375" style="89" customWidth="1"/>
    <col min="1035" max="1281" width="10.42578125" style="89"/>
    <col min="1282" max="1282" width="12.42578125" style="89" customWidth="1"/>
    <col min="1283" max="1283" width="6.7109375" style="89" bestFit="1" customWidth="1"/>
    <col min="1284" max="1284" width="41.7109375" style="89" customWidth="1"/>
    <col min="1285" max="1288" width="0" style="89" hidden="1" customWidth="1"/>
    <col min="1289" max="1289" width="15.42578125" style="89" customWidth="1"/>
    <col min="1290" max="1290" width="17.7109375" style="89" customWidth="1"/>
    <col min="1291" max="1537" width="10.42578125" style="89"/>
    <col min="1538" max="1538" width="12.42578125" style="89" customWidth="1"/>
    <col min="1539" max="1539" width="6.7109375" style="89" bestFit="1" customWidth="1"/>
    <col min="1540" max="1540" width="41.7109375" style="89" customWidth="1"/>
    <col min="1541" max="1544" width="0" style="89" hidden="1" customWidth="1"/>
    <col min="1545" max="1545" width="15.42578125" style="89" customWidth="1"/>
    <col min="1546" max="1546" width="17.7109375" style="89" customWidth="1"/>
    <col min="1547" max="1793" width="10.42578125" style="89"/>
    <col min="1794" max="1794" width="12.42578125" style="89" customWidth="1"/>
    <col min="1795" max="1795" width="6.7109375" style="89" bestFit="1" customWidth="1"/>
    <col min="1796" max="1796" width="41.7109375" style="89" customWidth="1"/>
    <col min="1797" max="1800" width="0" style="89" hidden="1" customWidth="1"/>
    <col min="1801" max="1801" width="15.42578125" style="89" customWidth="1"/>
    <col min="1802" max="1802" width="17.7109375" style="89" customWidth="1"/>
    <col min="1803" max="2049" width="10.42578125" style="89"/>
    <col min="2050" max="2050" width="12.42578125" style="89" customWidth="1"/>
    <col min="2051" max="2051" width="6.7109375" style="89" bestFit="1" customWidth="1"/>
    <col min="2052" max="2052" width="41.7109375" style="89" customWidth="1"/>
    <col min="2053" max="2056" width="0" style="89" hidden="1" customWidth="1"/>
    <col min="2057" max="2057" width="15.42578125" style="89" customWidth="1"/>
    <col min="2058" max="2058" width="17.7109375" style="89" customWidth="1"/>
    <col min="2059" max="2305" width="10.42578125" style="89"/>
    <col min="2306" max="2306" width="12.42578125" style="89" customWidth="1"/>
    <col min="2307" max="2307" width="6.7109375" style="89" bestFit="1" customWidth="1"/>
    <col min="2308" max="2308" width="41.7109375" style="89" customWidth="1"/>
    <col min="2309" max="2312" width="0" style="89" hidden="1" customWidth="1"/>
    <col min="2313" max="2313" width="15.42578125" style="89" customWidth="1"/>
    <col min="2314" max="2314" width="17.7109375" style="89" customWidth="1"/>
    <col min="2315" max="2561" width="10.42578125" style="89"/>
    <col min="2562" max="2562" width="12.42578125" style="89" customWidth="1"/>
    <col min="2563" max="2563" width="6.7109375" style="89" bestFit="1" customWidth="1"/>
    <col min="2564" max="2564" width="41.7109375" style="89" customWidth="1"/>
    <col min="2565" max="2568" width="0" style="89" hidden="1" customWidth="1"/>
    <col min="2569" max="2569" width="15.42578125" style="89" customWidth="1"/>
    <col min="2570" max="2570" width="17.7109375" style="89" customWidth="1"/>
    <col min="2571" max="2817" width="10.42578125" style="89"/>
    <col min="2818" max="2818" width="12.42578125" style="89" customWidth="1"/>
    <col min="2819" max="2819" width="6.7109375" style="89" bestFit="1" customWidth="1"/>
    <col min="2820" max="2820" width="41.7109375" style="89" customWidth="1"/>
    <col min="2821" max="2824" width="0" style="89" hidden="1" customWidth="1"/>
    <col min="2825" max="2825" width="15.42578125" style="89" customWidth="1"/>
    <col min="2826" max="2826" width="17.7109375" style="89" customWidth="1"/>
    <col min="2827" max="3073" width="10.42578125" style="89"/>
    <col min="3074" max="3074" width="12.42578125" style="89" customWidth="1"/>
    <col min="3075" max="3075" width="6.7109375" style="89" bestFit="1" customWidth="1"/>
    <col min="3076" max="3076" width="41.7109375" style="89" customWidth="1"/>
    <col min="3077" max="3080" width="0" style="89" hidden="1" customWidth="1"/>
    <col min="3081" max="3081" width="15.42578125" style="89" customWidth="1"/>
    <col min="3082" max="3082" width="17.7109375" style="89" customWidth="1"/>
    <col min="3083" max="3329" width="10.42578125" style="89"/>
    <col min="3330" max="3330" width="12.42578125" style="89" customWidth="1"/>
    <col min="3331" max="3331" width="6.7109375" style="89" bestFit="1" customWidth="1"/>
    <col min="3332" max="3332" width="41.7109375" style="89" customWidth="1"/>
    <col min="3333" max="3336" width="0" style="89" hidden="1" customWidth="1"/>
    <col min="3337" max="3337" width="15.42578125" style="89" customWidth="1"/>
    <col min="3338" max="3338" width="17.7109375" style="89" customWidth="1"/>
    <col min="3339" max="3585" width="10.42578125" style="89"/>
    <col min="3586" max="3586" width="12.42578125" style="89" customWidth="1"/>
    <col min="3587" max="3587" width="6.7109375" style="89" bestFit="1" customWidth="1"/>
    <col min="3588" max="3588" width="41.7109375" style="89" customWidth="1"/>
    <col min="3589" max="3592" width="0" style="89" hidden="1" customWidth="1"/>
    <col min="3593" max="3593" width="15.42578125" style="89" customWidth="1"/>
    <col min="3594" max="3594" width="17.7109375" style="89" customWidth="1"/>
    <col min="3595" max="3841" width="10.42578125" style="89"/>
    <col min="3842" max="3842" width="12.42578125" style="89" customWidth="1"/>
    <col min="3843" max="3843" width="6.7109375" style="89" bestFit="1" customWidth="1"/>
    <col min="3844" max="3844" width="41.7109375" style="89" customWidth="1"/>
    <col min="3845" max="3848" width="0" style="89" hidden="1" customWidth="1"/>
    <col min="3849" max="3849" width="15.42578125" style="89" customWidth="1"/>
    <col min="3850" max="3850" width="17.7109375" style="89" customWidth="1"/>
    <col min="3851" max="4097" width="10.42578125" style="89"/>
    <col min="4098" max="4098" width="12.42578125" style="89" customWidth="1"/>
    <col min="4099" max="4099" width="6.7109375" style="89" bestFit="1" customWidth="1"/>
    <col min="4100" max="4100" width="41.7109375" style="89" customWidth="1"/>
    <col min="4101" max="4104" width="0" style="89" hidden="1" customWidth="1"/>
    <col min="4105" max="4105" width="15.42578125" style="89" customWidth="1"/>
    <col min="4106" max="4106" width="17.7109375" style="89" customWidth="1"/>
    <col min="4107" max="4353" width="10.42578125" style="89"/>
    <col min="4354" max="4354" width="12.42578125" style="89" customWidth="1"/>
    <col min="4355" max="4355" width="6.7109375" style="89" bestFit="1" customWidth="1"/>
    <col min="4356" max="4356" width="41.7109375" style="89" customWidth="1"/>
    <col min="4357" max="4360" width="0" style="89" hidden="1" customWidth="1"/>
    <col min="4361" max="4361" width="15.42578125" style="89" customWidth="1"/>
    <col min="4362" max="4362" width="17.7109375" style="89" customWidth="1"/>
    <col min="4363" max="4609" width="10.42578125" style="89"/>
    <col min="4610" max="4610" width="12.42578125" style="89" customWidth="1"/>
    <col min="4611" max="4611" width="6.7109375" style="89" bestFit="1" customWidth="1"/>
    <col min="4612" max="4612" width="41.7109375" style="89" customWidth="1"/>
    <col min="4613" max="4616" width="0" style="89" hidden="1" customWidth="1"/>
    <col min="4617" max="4617" width="15.42578125" style="89" customWidth="1"/>
    <col min="4618" max="4618" width="17.7109375" style="89" customWidth="1"/>
    <col min="4619" max="4865" width="10.42578125" style="89"/>
    <col min="4866" max="4866" width="12.42578125" style="89" customWidth="1"/>
    <col min="4867" max="4867" width="6.7109375" style="89" bestFit="1" customWidth="1"/>
    <col min="4868" max="4868" width="41.7109375" style="89" customWidth="1"/>
    <col min="4869" max="4872" width="0" style="89" hidden="1" customWidth="1"/>
    <col min="4873" max="4873" width="15.42578125" style="89" customWidth="1"/>
    <col min="4874" max="4874" width="17.7109375" style="89" customWidth="1"/>
    <col min="4875" max="5121" width="10.42578125" style="89"/>
    <col min="5122" max="5122" width="12.42578125" style="89" customWidth="1"/>
    <col min="5123" max="5123" width="6.7109375" style="89" bestFit="1" customWidth="1"/>
    <col min="5124" max="5124" width="41.7109375" style="89" customWidth="1"/>
    <col min="5125" max="5128" width="0" style="89" hidden="1" customWidth="1"/>
    <col min="5129" max="5129" width="15.42578125" style="89" customWidth="1"/>
    <col min="5130" max="5130" width="17.7109375" style="89" customWidth="1"/>
    <col min="5131" max="5377" width="10.42578125" style="89"/>
    <col min="5378" max="5378" width="12.42578125" style="89" customWidth="1"/>
    <col min="5379" max="5379" width="6.7109375" style="89" bestFit="1" customWidth="1"/>
    <col min="5380" max="5380" width="41.7109375" style="89" customWidth="1"/>
    <col min="5381" max="5384" width="0" style="89" hidden="1" customWidth="1"/>
    <col min="5385" max="5385" width="15.42578125" style="89" customWidth="1"/>
    <col min="5386" max="5386" width="17.7109375" style="89" customWidth="1"/>
    <col min="5387" max="5633" width="10.42578125" style="89"/>
    <col min="5634" max="5634" width="12.42578125" style="89" customWidth="1"/>
    <col min="5635" max="5635" width="6.7109375" style="89" bestFit="1" customWidth="1"/>
    <col min="5636" max="5636" width="41.7109375" style="89" customWidth="1"/>
    <col min="5637" max="5640" width="0" style="89" hidden="1" customWidth="1"/>
    <col min="5641" max="5641" width="15.42578125" style="89" customWidth="1"/>
    <col min="5642" max="5642" width="17.7109375" style="89" customWidth="1"/>
    <col min="5643" max="5889" width="10.42578125" style="89"/>
    <col min="5890" max="5890" width="12.42578125" style="89" customWidth="1"/>
    <col min="5891" max="5891" width="6.7109375" style="89" bestFit="1" customWidth="1"/>
    <col min="5892" max="5892" width="41.7109375" style="89" customWidth="1"/>
    <col min="5893" max="5896" width="0" style="89" hidden="1" customWidth="1"/>
    <col min="5897" max="5897" width="15.42578125" style="89" customWidth="1"/>
    <col min="5898" max="5898" width="17.7109375" style="89" customWidth="1"/>
    <col min="5899" max="6145" width="10.42578125" style="89"/>
    <col min="6146" max="6146" width="12.42578125" style="89" customWidth="1"/>
    <col min="6147" max="6147" width="6.7109375" style="89" bestFit="1" customWidth="1"/>
    <col min="6148" max="6148" width="41.7109375" style="89" customWidth="1"/>
    <col min="6149" max="6152" width="0" style="89" hidden="1" customWidth="1"/>
    <col min="6153" max="6153" width="15.42578125" style="89" customWidth="1"/>
    <col min="6154" max="6154" width="17.7109375" style="89" customWidth="1"/>
    <col min="6155" max="6401" width="10.42578125" style="89"/>
    <col min="6402" max="6402" width="12.42578125" style="89" customWidth="1"/>
    <col min="6403" max="6403" width="6.7109375" style="89" bestFit="1" customWidth="1"/>
    <col min="6404" max="6404" width="41.7109375" style="89" customWidth="1"/>
    <col min="6405" max="6408" width="0" style="89" hidden="1" customWidth="1"/>
    <col min="6409" max="6409" width="15.42578125" style="89" customWidth="1"/>
    <col min="6410" max="6410" width="17.7109375" style="89" customWidth="1"/>
    <col min="6411" max="6657" width="10.42578125" style="89"/>
    <col min="6658" max="6658" width="12.42578125" style="89" customWidth="1"/>
    <col min="6659" max="6659" width="6.7109375" style="89" bestFit="1" customWidth="1"/>
    <col min="6660" max="6660" width="41.7109375" style="89" customWidth="1"/>
    <col min="6661" max="6664" width="0" style="89" hidden="1" customWidth="1"/>
    <col min="6665" max="6665" width="15.42578125" style="89" customWidth="1"/>
    <col min="6666" max="6666" width="17.7109375" style="89" customWidth="1"/>
    <col min="6667" max="6913" width="10.42578125" style="89"/>
    <col min="6914" max="6914" width="12.42578125" style="89" customWidth="1"/>
    <col min="6915" max="6915" width="6.7109375" style="89" bestFit="1" customWidth="1"/>
    <col min="6916" max="6916" width="41.7109375" style="89" customWidth="1"/>
    <col min="6917" max="6920" width="0" style="89" hidden="1" customWidth="1"/>
    <col min="6921" max="6921" width="15.42578125" style="89" customWidth="1"/>
    <col min="6922" max="6922" width="17.7109375" style="89" customWidth="1"/>
    <col min="6923" max="7169" width="10.42578125" style="89"/>
    <col min="7170" max="7170" width="12.42578125" style="89" customWidth="1"/>
    <col min="7171" max="7171" width="6.7109375" style="89" bestFit="1" customWidth="1"/>
    <col min="7172" max="7172" width="41.7109375" style="89" customWidth="1"/>
    <col min="7173" max="7176" width="0" style="89" hidden="1" customWidth="1"/>
    <col min="7177" max="7177" width="15.42578125" style="89" customWidth="1"/>
    <col min="7178" max="7178" width="17.7109375" style="89" customWidth="1"/>
    <col min="7179" max="7425" width="10.42578125" style="89"/>
    <col min="7426" max="7426" width="12.42578125" style="89" customWidth="1"/>
    <col min="7427" max="7427" width="6.7109375" style="89" bestFit="1" customWidth="1"/>
    <col min="7428" max="7428" width="41.7109375" style="89" customWidth="1"/>
    <col min="7429" max="7432" width="0" style="89" hidden="1" customWidth="1"/>
    <col min="7433" max="7433" width="15.42578125" style="89" customWidth="1"/>
    <col min="7434" max="7434" width="17.7109375" style="89" customWidth="1"/>
    <col min="7435" max="7681" width="10.42578125" style="89"/>
    <col min="7682" max="7682" width="12.42578125" style="89" customWidth="1"/>
    <col min="7683" max="7683" width="6.7109375" style="89" bestFit="1" customWidth="1"/>
    <col min="7684" max="7684" width="41.7109375" style="89" customWidth="1"/>
    <col min="7685" max="7688" width="0" style="89" hidden="1" customWidth="1"/>
    <col min="7689" max="7689" width="15.42578125" style="89" customWidth="1"/>
    <col min="7690" max="7690" width="17.7109375" style="89" customWidth="1"/>
    <col min="7691" max="7937" width="10.42578125" style="89"/>
    <col min="7938" max="7938" width="12.42578125" style="89" customWidth="1"/>
    <col min="7939" max="7939" width="6.7109375" style="89" bestFit="1" customWidth="1"/>
    <col min="7940" max="7940" width="41.7109375" style="89" customWidth="1"/>
    <col min="7941" max="7944" width="0" style="89" hidden="1" customWidth="1"/>
    <col min="7945" max="7945" width="15.42578125" style="89" customWidth="1"/>
    <col min="7946" max="7946" width="17.7109375" style="89" customWidth="1"/>
    <col min="7947" max="8193" width="10.42578125" style="89"/>
    <col min="8194" max="8194" width="12.42578125" style="89" customWidth="1"/>
    <col min="8195" max="8195" width="6.7109375" style="89" bestFit="1" customWidth="1"/>
    <col min="8196" max="8196" width="41.7109375" style="89" customWidth="1"/>
    <col min="8197" max="8200" width="0" style="89" hidden="1" customWidth="1"/>
    <col min="8201" max="8201" width="15.42578125" style="89" customWidth="1"/>
    <col min="8202" max="8202" width="17.7109375" style="89" customWidth="1"/>
    <col min="8203" max="8449" width="10.42578125" style="89"/>
    <col min="8450" max="8450" width="12.42578125" style="89" customWidth="1"/>
    <col min="8451" max="8451" width="6.7109375" style="89" bestFit="1" customWidth="1"/>
    <col min="8452" max="8452" width="41.7109375" style="89" customWidth="1"/>
    <col min="8453" max="8456" width="0" style="89" hidden="1" customWidth="1"/>
    <col min="8457" max="8457" width="15.42578125" style="89" customWidth="1"/>
    <col min="8458" max="8458" width="17.7109375" style="89" customWidth="1"/>
    <col min="8459" max="8705" width="10.42578125" style="89"/>
    <col min="8706" max="8706" width="12.42578125" style="89" customWidth="1"/>
    <col min="8707" max="8707" width="6.7109375" style="89" bestFit="1" customWidth="1"/>
    <col min="8708" max="8708" width="41.7109375" style="89" customWidth="1"/>
    <col min="8709" max="8712" width="0" style="89" hidden="1" customWidth="1"/>
    <col min="8713" max="8713" width="15.42578125" style="89" customWidth="1"/>
    <col min="8714" max="8714" width="17.7109375" style="89" customWidth="1"/>
    <col min="8715" max="8961" width="10.42578125" style="89"/>
    <col min="8962" max="8962" width="12.42578125" style="89" customWidth="1"/>
    <col min="8963" max="8963" width="6.7109375" style="89" bestFit="1" customWidth="1"/>
    <col min="8964" max="8964" width="41.7109375" style="89" customWidth="1"/>
    <col min="8965" max="8968" width="0" style="89" hidden="1" customWidth="1"/>
    <col min="8969" max="8969" width="15.42578125" style="89" customWidth="1"/>
    <col min="8970" max="8970" width="17.7109375" style="89" customWidth="1"/>
    <col min="8971" max="9217" width="10.42578125" style="89"/>
    <col min="9218" max="9218" width="12.42578125" style="89" customWidth="1"/>
    <col min="9219" max="9219" width="6.7109375" style="89" bestFit="1" customWidth="1"/>
    <col min="9220" max="9220" width="41.7109375" style="89" customWidth="1"/>
    <col min="9221" max="9224" width="0" style="89" hidden="1" customWidth="1"/>
    <col min="9225" max="9225" width="15.42578125" style="89" customWidth="1"/>
    <col min="9226" max="9226" width="17.7109375" style="89" customWidth="1"/>
    <col min="9227" max="9473" width="10.42578125" style="89"/>
    <col min="9474" max="9474" width="12.42578125" style="89" customWidth="1"/>
    <col min="9475" max="9475" width="6.7109375" style="89" bestFit="1" customWidth="1"/>
    <col min="9476" max="9476" width="41.7109375" style="89" customWidth="1"/>
    <col min="9477" max="9480" width="0" style="89" hidden="1" customWidth="1"/>
    <col min="9481" max="9481" width="15.42578125" style="89" customWidth="1"/>
    <col min="9482" max="9482" width="17.7109375" style="89" customWidth="1"/>
    <col min="9483" max="9729" width="10.42578125" style="89"/>
    <col min="9730" max="9730" width="12.42578125" style="89" customWidth="1"/>
    <col min="9731" max="9731" width="6.7109375" style="89" bestFit="1" customWidth="1"/>
    <col min="9732" max="9732" width="41.7109375" style="89" customWidth="1"/>
    <col min="9733" max="9736" width="0" style="89" hidden="1" customWidth="1"/>
    <col min="9737" max="9737" width="15.42578125" style="89" customWidth="1"/>
    <col min="9738" max="9738" width="17.7109375" style="89" customWidth="1"/>
    <col min="9739" max="9985" width="10.42578125" style="89"/>
    <col min="9986" max="9986" width="12.42578125" style="89" customWidth="1"/>
    <col min="9987" max="9987" width="6.7109375" style="89" bestFit="1" customWidth="1"/>
    <col min="9988" max="9988" width="41.7109375" style="89" customWidth="1"/>
    <col min="9989" max="9992" width="0" style="89" hidden="1" customWidth="1"/>
    <col min="9993" max="9993" width="15.42578125" style="89" customWidth="1"/>
    <col min="9994" max="9994" width="17.7109375" style="89" customWidth="1"/>
    <col min="9995" max="10241" width="10.42578125" style="89"/>
    <col min="10242" max="10242" width="12.42578125" style="89" customWidth="1"/>
    <col min="10243" max="10243" width="6.7109375" style="89" bestFit="1" customWidth="1"/>
    <col min="10244" max="10244" width="41.7109375" style="89" customWidth="1"/>
    <col min="10245" max="10248" width="0" style="89" hidden="1" customWidth="1"/>
    <col min="10249" max="10249" width="15.42578125" style="89" customWidth="1"/>
    <col min="10250" max="10250" width="17.7109375" style="89" customWidth="1"/>
    <col min="10251" max="10497" width="10.42578125" style="89"/>
    <col min="10498" max="10498" width="12.42578125" style="89" customWidth="1"/>
    <col min="10499" max="10499" width="6.7109375" style="89" bestFit="1" customWidth="1"/>
    <col min="10500" max="10500" width="41.7109375" style="89" customWidth="1"/>
    <col min="10501" max="10504" width="0" style="89" hidden="1" customWidth="1"/>
    <col min="10505" max="10505" width="15.42578125" style="89" customWidth="1"/>
    <col min="10506" max="10506" width="17.7109375" style="89" customWidth="1"/>
    <col min="10507" max="10753" width="10.42578125" style="89"/>
    <col min="10754" max="10754" width="12.42578125" style="89" customWidth="1"/>
    <col min="10755" max="10755" width="6.7109375" style="89" bestFit="1" customWidth="1"/>
    <col min="10756" max="10756" width="41.7109375" style="89" customWidth="1"/>
    <col min="10757" max="10760" width="0" style="89" hidden="1" customWidth="1"/>
    <col min="10761" max="10761" width="15.42578125" style="89" customWidth="1"/>
    <col min="10762" max="10762" width="17.7109375" style="89" customWidth="1"/>
    <col min="10763" max="11009" width="10.42578125" style="89"/>
    <col min="11010" max="11010" width="12.42578125" style="89" customWidth="1"/>
    <col min="11011" max="11011" width="6.7109375" style="89" bestFit="1" customWidth="1"/>
    <col min="11012" max="11012" width="41.7109375" style="89" customWidth="1"/>
    <col min="11013" max="11016" width="0" style="89" hidden="1" customWidth="1"/>
    <col min="11017" max="11017" width="15.42578125" style="89" customWidth="1"/>
    <col min="11018" max="11018" width="17.7109375" style="89" customWidth="1"/>
    <col min="11019" max="11265" width="10.42578125" style="89"/>
    <col min="11266" max="11266" width="12.42578125" style="89" customWidth="1"/>
    <col min="11267" max="11267" width="6.7109375" style="89" bestFit="1" customWidth="1"/>
    <col min="11268" max="11268" width="41.7109375" style="89" customWidth="1"/>
    <col min="11269" max="11272" width="0" style="89" hidden="1" customWidth="1"/>
    <col min="11273" max="11273" width="15.42578125" style="89" customWidth="1"/>
    <col min="11274" max="11274" width="17.7109375" style="89" customWidth="1"/>
    <col min="11275" max="11521" width="10.42578125" style="89"/>
    <col min="11522" max="11522" width="12.42578125" style="89" customWidth="1"/>
    <col min="11523" max="11523" width="6.7109375" style="89" bestFit="1" customWidth="1"/>
    <col min="11524" max="11524" width="41.7109375" style="89" customWidth="1"/>
    <col min="11525" max="11528" width="0" style="89" hidden="1" customWidth="1"/>
    <col min="11529" max="11529" width="15.42578125" style="89" customWidth="1"/>
    <col min="11530" max="11530" width="17.7109375" style="89" customWidth="1"/>
    <col min="11531" max="11777" width="10.42578125" style="89"/>
    <col min="11778" max="11778" width="12.42578125" style="89" customWidth="1"/>
    <col min="11779" max="11779" width="6.7109375" style="89" bestFit="1" customWidth="1"/>
    <col min="11780" max="11780" width="41.7109375" style="89" customWidth="1"/>
    <col min="11781" max="11784" width="0" style="89" hidden="1" customWidth="1"/>
    <col min="11785" max="11785" width="15.42578125" style="89" customWidth="1"/>
    <col min="11786" max="11786" width="17.7109375" style="89" customWidth="1"/>
    <col min="11787" max="12033" width="10.42578125" style="89"/>
    <col min="12034" max="12034" width="12.42578125" style="89" customWidth="1"/>
    <col min="12035" max="12035" width="6.7109375" style="89" bestFit="1" customWidth="1"/>
    <col min="12036" max="12036" width="41.7109375" style="89" customWidth="1"/>
    <col min="12037" max="12040" width="0" style="89" hidden="1" customWidth="1"/>
    <col min="12041" max="12041" width="15.42578125" style="89" customWidth="1"/>
    <col min="12042" max="12042" width="17.7109375" style="89" customWidth="1"/>
    <col min="12043" max="12289" width="10.42578125" style="89"/>
    <col min="12290" max="12290" width="12.42578125" style="89" customWidth="1"/>
    <col min="12291" max="12291" width="6.7109375" style="89" bestFit="1" customWidth="1"/>
    <col min="12292" max="12292" width="41.7109375" style="89" customWidth="1"/>
    <col min="12293" max="12296" width="0" style="89" hidden="1" customWidth="1"/>
    <col min="12297" max="12297" width="15.42578125" style="89" customWidth="1"/>
    <col min="12298" max="12298" width="17.7109375" style="89" customWidth="1"/>
    <col min="12299" max="12545" width="10.42578125" style="89"/>
    <col min="12546" max="12546" width="12.42578125" style="89" customWidth="1"/>
    <col min="12547" max="12547" width="6.7109375" style="89" bestFit="1" customWidth="1"/>
    <col min="12548" max="12548" width="41.7109375" style="89" customWidth="1"/>
    <col min="12549" max="12552" width="0" style="89" hidden="1" customWidth="1"/>
    <col min="12553" max="12553" width="15.42578125" style="89" customWidth="1"/>
    <col min="12554" max="12554" width="17.7109375" style="89" customWidth="1"/>
    <col min="12555" max="12801" width="10.42578125" style="89"/>
    <col min="12802" max="12802" width="12.42578125" style="89" customWidth="1"/>
    <col min="12803" max="12803" width="6.7109375" style="89" bestFit="1" customWidth="1"/>
    <col min="12804" max="12804" width="41.7109375" style="89" customWidth="1"/>
    <col min="12805" max="12808" width="0" style="89" hidden="1" customWidth="1"/>
    <col min="12809" max="12809" width="15.42578125" style="89" customWidth="1"/>
    <col min="12810" max="12810" width="17.7109375" style="89" customWidth="1"/>
    <col min="12811" max="13057" width="10.42578125" style="89"/>
    <col min="13058" max="13058" width="12.42578125" style="89" customWidth="1"/>
    <col min="13059" max="13059" width="6.7109375" style="89" bestFit="1" customWidth="1"/>
    <col min="13060" max="13060" width="41.7109375" style="89" customWidth="1"/>
    <col min="13061" max="13064" width="0" style="89" hidden="1" customWidth="1"/>
    <col min="13065" max="13065" width="15.42578125" style="89" customWidth="1"/>
    <col min="13066" max="13066" width="17.7109375" style="89" customWidth="1"/>
    <col min="13067" max="13313" width="10.42578125" style="89"/>
    <col min="13314" max="13314" width="12.42578125" style="89" customWidth="1"/>
    <col min="13315" max="13315" width="6.7109375" style="89" bestFit="1" customWidth="1"/>
    <col min="13316" max="13316" width="41.7109375" style="89" customWidth="1"/>
    <col min="13317" max="13320" width="0" style="89" hidden="1" customWidth="1"/>
    <col min="13321" max="13321" width="15.42578125" style="89" customWidth="1"/>
    <col min="13322" max="13322" width="17.7109375" style="89" customWidth="1"/>
    <col min="13323" max="13569" width="10.42578125" style="89"/>
    <col min="13570" max="13570" width="12.42578125" style="89" customWidth="1"/>
    <col min="13571" max="13571" width="6.7109375" style="89" bestFit="1" customWidth="1"/>
    <col min="13572" max="13572" width="41.7109375" style="89" customWidth="1"/>
    <col min="13573" max="13576" width="0" style="89" hidden="1" customWidth="1"/>
    <col min="13577" max="13577" width="15.42578125" style="89" customWidth="1"/>
    <col min="13578" max="13578" width="17.7109375" style="89" customWidth="1"/>
    <col min="13579" max="13825" width="10.42578125" style="89"/>
    <col min="13826" max="13826" width="12.42578125" style="89" customWidth="1"/>
    <col min="13827" max="13827" width="6.7109375" style="89" bestFit="1" customWidth="1"/>
    <col min="13828" max="13828" width="41.7109375" style="89" customWidth="1"/>
    <col min="13829" max="13832" width="0" style="89" hidden="1" customWidth="1"/>
    <col min="13833" max="13833" width="15.42578125" style="89" customWidth="1"/>
    <col min="13834" max="13834" width="17.7109375" style="89" customWidth="1"/>
    <col min="13835" max="14081" width="10.42578125" style="89"/>
    <col min="14082" max="14082" width="12.42578125" style="89" customWidth="1"/>
    <col min="14083" max="14083" width="6.7109375" style="89" bestFit="1" customWidth="1"/>
    <col min="14084" max="14084" width="41.7109375" style="89" customWidth="1"/>
    <col min="14085" max="14088" width="0" style="89" hidden="1" customWidth="1"/>
    <col min="14089" max="14089" width="15.42578125" style="89" customWidth="1"/>
    <col min="14090" max="14090" width="17.7109375" style="89" customWidth="1"/>
    <col min="14091" max="14337" width="10.42578125" style="89"/>
    <col min="14338" max="14338" width="12.42578125" style="89" customWidth="1"/>
    <col min="14339" max="14339" width="6.7109375" style="89" bestFit="1" customWidth="1"/>
    <col min="14340" max="14340" width="41.7109375" style="89" customWidth="1"/>
    <col min="14341" max="14344" width="0" style="89" hidden="1" customWidth="1"/>
    <col min="14345" max="14345" width="15.42578125" style="89" customWidth="1"/>
    <col min="14346" max="14346" width="17.7109375" style="89" customWidth="1"/>
    <col min="14347" max="14593" width="10.42578125" style="89"/>
    <col min="14594" max="14594" width="12.42578125" style="89" customWidth="1"/>
    <col min="14595" max="14595" width="6.7109375" style="89" bestFit="1" customWidth="1"/>
    <col min="14596" max="14596" width="41.7109375" style="89" customWidth="1"/>
    <col min="14597" max="14600" width="0" style="89" hidden="1" customWidth="1"/>
    <col min="14601" max="14601" width="15.42578125" style="89" customWidth="1"/>
    <col min="14602" max="14602" width="17.7109375" style="89" customWidth="1"/>
    <col min="14603" max="14849" width="10.42578125" style="89"/>
    <col min="14850" max="14850" width="12.42578125" style="89" customWidth="1"/>
    <col min="14851" max="14851" width="6.7109375" style="89" bestFit="1" customWidth="1"/>
    <col min="14852" max="14852" width="41.7109375" style="89" customWidth="1"/>
    <col min="14853" max="14856" width="0" style="89" hidden="1" customWidth="1"/>
    <col min="14857" max="14857" width="15.42578125" style="89" customWidth="1"/>
    <col min="14858" max="14858" width="17.7109375" style="89" customWidth="1"/>
    <col min="14859" max="15105" width="10.42578125" style="89"/>
    <col min="15106" max="15106" width="12.42578125" style="89" customWidth="1"/>
    <col min="15107" max="15107" width="6.7109375" style="89" bestFit="1" customWidth="1"/>
    <col min="15108" max="15108" width="41.7109375" style="89" customWidth="1"/>
    <col min="15109" max="15112" width="0" style="89" hidden="1" customWidth="1"/>
    <col min="15113" max="15113" width="15.42578125" style="89" customWidth="1"/>
    <col min="15114" max="15114" width="17.7109375" style="89" customWidth="1"/>
    <col min="15115" max="15361" width="10.42578125" style="89"/>
    <col min="15362" max="15362" width="12.42578125" style="89" customWidth="1"/>
    <col min="15363" max="15363" width="6.7109375" style="89" bestFit="1" customWidth="1"/>
    <col min="15364" max="15364" width="41.7109375" style="89" customWidth="1"/>
    <col min="15365" max="15368" width="0" style="89" hidden="1" customWidth="1"/>
    <col min="15369" max="15369" width="15.42578125" style="89" customWidth="1"/>
    <col min="15370" max="15370" width="17.7109375" style="89" customWidth="1"/>
    <col min="15371" max="15617" width="10.42578125" style="89"/>
    <col min="15618" max="15618" width="12.42578125" style="89" customWidth="1"/>
    <col min="15619" max="15619" width="6.7109375" style="89" bestFit="1" customWidth="1"/>
    <col min="15620" max="15620" width="41.7109375" style="89" customWidth="1"/>
    <col min="15621" max="15624" width="0" style="89" hidden="1" customWidth="1"/>
    <col min="15625" max="15625" width="15.42578125" style="89" customWidth="1"/>
    <col min="15626" max="15626" width="17.7109375" style="89" customWidth="1"/>
    <col min="15627" max="15873" width="10.42578125" style="89"/>
    <col min="15874" max="15874" width="12.42578125" style="89" customWidth="1"/>
    <col min="15875" max="15875" width="6.7109375" style="89" bestFit="1" customWidth="1"/>
    <col min="15876" max="15876" width="41.7109375" style="89" customWidth="1"/>
    <col min="15877" max="15880" width="0" style="89" hidden="1" customWidth="1"/>
    <col min="15881" max="15881" width="15.42578125" style="89" customWidth="1"/>
    <col min="15882" max="15882" width="17.7109375" style="89" customWidth="1"/>
    <col min="15883" max="16129" width="10.42578125" style="89"/>
    <col min="16130" max="16130" width="12.42578125" style="89" customWidth="1"/>
    <col min="16131" max="16131" width="6.7109375" style="89" bestFit="1" customWidth="1"/>
    <col min="16132" max="16132" width="41.7109375" style="89" customWidth="1"/>
    <col min="16133" max="16136" width="0" style="89" hidden="1" customWidth="1"/>
    <col min="16137" max="16137" width="15.42578125" style="89" customWidth="1"/>
    <col min="16138" max="16138" width="17.7109375" style="89" customWidth="1"/>
    <col min="16139" max="16384" width="10.42578125" style="89"/>
  </cols>
  <sheetData>
    <row r="1" spans="1:10">
      <c r="A1" s="89" t="s">
        <v>229</v>
      </c>
      <c r="C1" s="89" t="s">
        <v>230</v>
      </c>
      <c r="I1" s="90" t="s">
        <v>185</v>
      </c>
    </row>
    <row r="2" spans="1:10">
      <c r="A2" s="89" t="s">
        <v>786</v>
      </c>
      <c r="C2" s="89" t="s">
        <v>231</v>
      </c>
    </row>
    <row r="3" spans="1:10" ht="21.75">
      <c r="A3" s="91" t="s">
        <v>1025</v>
      </c>
      <c r="B3" s="91"/>
      <c r="C3" s="92">
        <v>43727</v>
      </c>
      <c r="I3" s="90" t="s">
        <v>1026</v>
      </c>
      <c r="J3" s="91"/>
    </row>
    <row r="4" spans="1:10">
      <c r="A4" s="89" t="s">
        <v>232</v>
      </c>
      <c r="C4" s="89" t="s">
        <v>1027</v>
      </c>
      <c r="D4" s="90" t="s">
        <v>1028</v>
      </c>
      <c r="E4" s="90" t="s">
        <v>186</v>
      </c>
      <c r="F4" s="90" t="s">
        <v>186</v>
      </c>
      <c r="G4" s="90" t="s">
        <v>186</v>
      </c>
      <c r="H4" s="90" t="s">
        <v>186</v>
      </c>
      <c r="I4" s="90" t="s">
        <v>187</v>
      </c>
    </row>
    <row r="5" spans="1:10">
      <c r="D5" s="90" t="s">
        <v>1029</v>
      </c>
      <c r="E5" s="90" t="s">
        <v>188</v>
      </c>
      <c r="F5" s="90" t="s">
        <v>189</v>
      </c>
      <c r="G5" s="90" t="s">
        <v>190</v>
      </c>
      <c r="H5" s="90" t="s">
        <v>191</v>
      </c>
      <c r="I5" s="90" t="s">
        <v>192</v>
      </c>
    </row>
    <row r="6" spans="1:10">
      <c r="A6" s="91" t="s">
        <v>233</v>
      </c>
      <c r="B6" s="91"/>
      <c r="C6" s="91" t="s">
        <v>234</v>
      </c>
      <c r="D6" s="90" t="s">
        <v>1030</v>
      </c>
      <c r="E6" s="90" t="s">
        <v>194</v>
      </c>
      <c r="F6" s="90" t="s">
        <v>193</v>
      </c>
      <c r="G6" s="90" t="s">
        <v>194</v>
      </c>
      <c r="H6" s="90" t="s">
        <v>193</v>
      </c>
      <c r="I6" s="90" t="s">
        <v>194</v>
      </c>
      <c r="J6" s="91"/>
    </row>
    <row r="7" spans="1:10">
      <c r="A7" s="89" t="s">
        <v>232</v>
      </c>
      <c r="C7" s="89" t="s">
        <v>1027</v>
      </c>
      <c r="D7" s="90" t="s">
        <v>1028</v>
      </c>
      <c r="E7" s="90" t="s">
        <v>186</v>
      </c>
      <c r="F7" s="90" t="s">
        <v>186</v>
      </c>
      <c r="G7" s="90" t="s">
        <v>186</v>
      </c>
      <c r="H7" s="90" t="s">
        <v>186</v>
      </c>
      <c r="I7" s="90" t="s">
        <v>187</v>
      </c>
    </row>
    <row r="8" spans="1:10">
      <c r="A8" s="92">
        <v>36526</v>
      </c>
      <c r="B8" s="92" t="s">
        <v>0</v>
      </c>
      <c r="C8" s="89" t="s">
        <v>235</v>
      </c>
      <c r="D8" s="90">
        <v>594201</v>
      </c>
      <c r="E8" s="90">
        <v>0</v>
      </c>
      <c r="F8" s="90">
        <v>231016.17</v>
      </c>
      <c r="G8" s="90">
        <v>0</v>
      </c>
      <c r="H8" s="90">
        <v>825217.17</v>
      </c>
      <c r="I8" s="90">
        <v>0</v>
      </c>
      <c r="J8" s="92" t="s">
        <v>0</v>
      </c>
    </row>
    <row r="9" spans="1:10">
      <c r="A9" s="92">
        <v>36893</v>
      </c>
      <c r="B9" s="92" t="s">
        <v>1</v>
      </c>
      <c r="C9" s="89" t="s">
        <v>236</v>
      </c>
      <c r="D9" s="90">
        <v>59578.81</v>
      </c>
      <c r="E9" s="90">
        <v>0</v>
      </c>
      <c r="F9" s="90">
        <v>170381.28</v>
      </c>
      <c r="G9" s="90">
        <v>0</v>
      </c>
      <c r="H9" s="90">
        <v>229960.09</v>
      </c>
      <c r="I9" s="90">
        <v>0</v>
      </c>
      <c r="J9" s="92" t="s">
        <v>1</v>
      </c>
    </row>
    <row r="10" spans="1:10">
      <c r="A10" s="92">
        <v>37258</v>
      </c>
      <c r="B10" s="92" t="s">
        <v>2</v>
      </c>
      <c r="C10" s="89" t="s">
        <v>237</v>
      </c>
      <c r="D10" s="90">
        <v>76993.820000000007</v>
      </c>
      <c r="E10" s="90">
        <v>0</v>
      </c>
      <c r="F10" s="90">
        <v>0</v>
      </c>
      <c r="G10" s="90">
        <v>15459.75</v>
      </c>
      <c r="H10" s="90">
        <v>61534.07</v>
      </c>
      <c r="I10" s="90">
        <v>0</v>
      </c>
      <c r="J10" s="92" t="s">
        <v>2</v>
      </c>
    </row>
    <row r="11" spans="1:10">
      <c r="A11" s="92">
        <v>37623</v>
      </c>
      <c r="B11" s="92" t="s">
        <v>3</v>
      </c>
      <c r="C11" s="89" t="s">
        <v>238</v>
      </c>
      <c r="D11" s="90">
        <v>25439658.93</v>
      </c>
      <c r="E11" s="90">
        <v>0</v>
      </c>
      <c r="F11" s="90">
        <v>9501059.5099999998</v>
      </c>
      <c r="G11" s="90">
        <v>0</v>
      </c>
      <c r="H11" s="90">
        <v>34940718.439999998</v>
      </c>
      <c r="I11" s="90">
        <v>0</v>
      </c>
      <c r="J11" s="92" t="s">
        <v>3</v>
      </c>
    </row>
    <row r="12" spans="1:10">
      <c r="A12" s="92">
        <v>39815</v>
      </c>
      <c r="B12" s="92" t="s">
        <v>4</v>
      </c>
      <c r="C12" s="89" t="s">
        <v>239</v>
      </c>
      <c r="D12" s="90">
        <v>3485360.5</v>
      </c>
      <c r="E12" s="90">
        <v>0</v>
      </c>
      <c r="F12" s="90">
        <v>0</v>
      </c>
      <c r="G12" s="90">
        <v>2426692.16</v>
      </c>
      <c r="H12" s="90">
        <v>1058668.3400000001</v>
      </c>
      <c r="I12" s="90">
        <v>0</v>
      </c>
      <c r="J12" s="92" t="s">
        <v>4</v>
      </c>
    </row>
    <row r="13" spans="1:10">
      <c r="A13" s="92">
        <v>40545</v>
      </c>
      <c r="B13" s="92" t="s">
        <v>5</v>
      </c>
      <c r="C13" s="89" t="s">
        <v>240</v>
      </c>
      <c r="D13" s="90">
        <v>1983774.86</v>
      </c>
      <c r="E13" s="90">
        <v>0</v>
      </c>
      <c r="F13" s="90">
        <v>0</v>
      </c>
      <c r="G13" s="90">
        <v>1646367.37</v>
      </c>
      <c r="H13" s="90">
        <v>337407.49</v>
      </c>
      <c r="I13" s="90">
        <v>0</v>
      </c>
      <c r="J13" s="92" t="s">
        <v>5</v>
      </c>
    </row>
    <row r="14" spans="1:10">
      <c r="A14" s="92">
        <v>42737</v>
      </c>
      <c r="B14" s="92" t="s">
        <v>6</v>
      </c>
      <c r="C14" s="89" t="s">
        <v>241</v>
      </c>
      <c r="D14" s="90">
        <v>338304.24</v>
      </c>
      <c r="E14" s="90">
        <v>0</v>
      </c>
      <c r="F14" s="90">
        <v>0</v>
      </c>
      <c r="G14" s="90">
        <v>21118.1</v>
      </c>
      <c r="H14" s="90">
        <v>317186.14</v>
      </c>
      <c r="I14" s="90">
        <v>0</v>
      </c>
      <c r="J14" s="92" t="s">
        <v>6</v>
      </c>
    </row>
    <row r="15" spans="1:10">
      <c r="A15" s="92">
        <v>43832</v>
      </c>
      <c r="B15" s="92" t="s">
        <v>7</v>
      </c>
      <c r="C15" s="89" t="s">
        <v>242</v>
      </c>
      <c r="D15" s="90">
        <v>911067.66</v>
      </c>
      <c r="E15" s="90">
        <v>0</v>
      </c>
      <c r="F15" s="90">
        <v>9069571.7799999993</v>
      </c>
      <c r="G15" s="90">
        <v>0</v>
      </c>
      <c r="H15" s="90">
        <v>9980639.4399999995</v>
      </c>
      <c r="I15" s="90">
        <v>0</v>
      </c>
      <c r="J15" s="92" t="s">
        <v>7</v>
      </c>
    </row>
    <row r="16" spans="1:10">
      <c r="A16" s="92">
        <v>44198</v>
      </c>
      <c r="B16" s="92" t="s">
        <v>8</v>
      </c>
      <c r="C16" s="89" t="s">
        <v>243</v>
      </c>
      <c r="D16" s="90">
        <v>62981548.850000001</v>
      </c>
      <c r="E16" s="90">
        <v>0</v>
      </c>
      <c r="F16" s="90">
        <v>0</v>
      </c>
      <c r="G16" s="90">
        <v>39084342.450000003</v>
      </c>
      <c r="H16" s="90">
        <v>23897206.399999999</v>
      </c>
      <c r="I16" s="90">
        <v>0</v>
      </c>
      <c r="J16" s="92" t="s">
        <v>8</v>
      </c>
    </row>
    <row r="17" spans="1:10">
      <c r="A17" s="92">
        <v>44563</v>
      </c>
      <c r="B17" s="92" t="s">
        <v>9</v>
      </c>
      <c r="C17" s="89" t="s">
        <v>244</v>
      </c>
      <c r="D17" s="90">
        <v>16096.85</v>
      </c>
      <c r="E17" s="90">
        <v>0</v>
      </c>
      <c r="F17" s="90">
        <v>0</v>
      </c>
      <c r="G17" s="90">
        <v>29.06</v>
      </c>
      <c r="H17" s="90">
        <v>16067.79</v>
      </c>
      <c r="I17" s="90">
        <v>0</v>
      </c>
      <c r="J17" s="92" t="s">
        <v>9</v>
      </c>
    </row>
    <row r="18" spans="1:10">
      <c r="A18" s="92">
        <v>45293</v>
      </c>
      <c r="B18" s="92" t="s">
        <v>10</v>
      </c>
      <c r="C18" s="89" t="s">
        <v>245</v>
      </c>
      <c r="D18" s="90">
        <v>244681.92</v>
      </c>
      <c r="E18" s="90">
        <v>0</v>
      </c>
      <c r="F18" s="90">
        <v>240851.43</v>
      </c>
      <c r="G18" s="90">
        <v>0</v>
      </c>
      <c r="H18" s="90">
        <v>485533.35</v>
      </c>
      <c r="I18" s="90">
        <v>0</v>
      </c>
      <c r="J18" s="92" t="s">
        <v>10</v>
      </c>
    </row>
    <row r="19" spans="1:10">
      <c r="A19" s="92">
        <v>12056</v>
      </c>
      <c r="B19" s="92" t="s">
        <v>11</v>
      </c>
      <c r="C19" s="89" t="s">
        <v>246</v>
      </c>
      <c r="D19" s="90">
        <v>455734.41</v>
      </c>
      <c r="E19" s="90">
        <v>0</v>
      </c>
      <c r="F19" s="90">
        <v>1352097.77</v>
      </c>
      <c r="G19" s="90">
        <v>0</v>
      </c>
      <c r="H19" s="90">
        <v>1807832.18</v>
      </c>
      <c r="I19" s="90">
        <v>0</v>
      </c>
      <c r="J19" s="92" t="s">
        <v>11</v>
      </c>
    </row>
    <row r="20" spans="1:10">
      <c r="A20" s="92">
        <v>12786</v>
      </c>
      <c r="B20" s="92" t="s">
        <v>12</v>
      </c>
      <c r="C20" s="89" t="s">
        <v>247</v>
      </c>
      <c r="D20" s="90">
        <v>31568.7</v>
      </c>
      <c r="E20" s="90">
        <v>0</v>
      </c>
      <c r="F20" s="90">
        <v>0</v>
      </c>
      <c r="G20" s="90">
        <v>56.98</v>
      </c>
      <c r="H20" s="90">
        <v>31511.72</v>
      </c>
      <c r="I20" s="90">
        <v>0</v>
      </c>
      <c r="J20" s="92" t="s">
        <v>12</v>
      </c>
    </row>
    <row r="21" spans="1:10">
      <c r="A21" s="92">
        <v>13151</v>
      </c>
      <c r="B21" s="92" t="s">
        <v>13</v>
      </c>
      <c r="C21" s="89" t="s">
        <v>248</v>
      </c>
      <c r="D21" s="90">
        <v>1018889.98</v>
      </c>
      <c r="E21" s="90">
        <v>0</v>
      </c>
      <c r="F21" s="90">
        <v>0</v>
      </c>
      <c r="G21" s="90">
        <v>112419.28</v>
      </c>
      <c r="H21" s="90">
        <v>906470.7</v>
      </c>
      <c r="I21" s="90">
        <v>0</v>
      </c>
      <c r="J21" s="92" t="s">
        <v>13</v>
      </c>
    </row>
    <row r="22" spans="1:10">
      <c r="A22" s="92">
        <v>13517</v>
      </c>
      <c r="B22" s="92" t="s">
        <v>14</v>
      </c>
      <c r="C22" s="89" t="s">
        <v>249</v>
      </c>
      <c r="D22" s="90">
        <v>100782.49</v>
      </c>
      <c r="E22" s="90">
        <v>0</v>
      </c>
      <c r="F22" s="90">
        <v>0</v>
      </c>
      <c r="G22" s="90">
        <v>0</v>
      </c>
      <c r="H22" s="90">
        <v>100782.49</v>
      </c>
      <c r="I22" s="90">
        <v>0</v>
      </c>
      <c r="J22" s="92" t="s">
        <v>14</v>
      </c>
    </row>
    <row r="23" spans="1:10">
      <c r="A23" s="92">
        <v>36894</v>
      </c>
      <c r="B23" s="92" t="s">
        <v>15</v>
      </c>
      <c r="C23" s="89" t="s">
        <v>250</v>
      </c>
      <c r="D23" s="90">
        <v>263820</v>
      </c>
      <c r="E23" s="90">
        <v>0</v>
      </c>
      <c r="F23" s="90">
        <v>0</v>
      </c>
      <c r="G23" s="90">
        <v>20</v>
      </c>
      <c r="H23" s="90">
        <v>263800</v>
      </c>
      <c r="I23" s="90">
        <v>0</v>
      </c>
      <c r="J23" s="92" t="s">
        <v>15</v>
      </c>
    </row>
    <row r="24" spans="1:10">
      <c r="A24" s="92">
        <v>37259</v>
      </c>
      <c r="B24" s="92" t="s">
        <v>16</v>
      </c>
      <c r="C24" s="89" t="s">
        <v>251</v>
      </c>
      <c r="D24" s="90">
        <v>35000</v>
      </c>
      <c r="E24" s="90">
        <v>0</v>
      </c>
      <c r="F24" s="90">
        <v>0</v>
      </c>
      <c r="G24" s="90">
        <v>0</v>
      </c>
      <c r="H24" s="90">
        <v>35000</v>
      </c>
      <c r="I24" s="90">
        <v>0</v>
      </c>
      <c r="J24" s="92" t="s">
        <v>16</v>
      </c>
    </row>
    <row r="25" spans="1:10">
      <c r="A25" s="92">
        <v>37624</v>
      </c>
      <c r="B25" s="92" t="s">
        <v>17</v>
      </c>
      <c r="C25" s="89" t="s">
        <v>252</v>
      </c>
      <c r="D25" s="90">
        <v>30000</v>
      </c>
      <c r="E25" s="90">
        <v>0</v>
      </c>
      <c r="F25" s="90">
        <v>0</v>
      </c>
      <c r="G25" s="90">
        <v>0</v>
      </c>
      <c r="H25" s="90">
        <v>30000</v>
      </c>
      <c r="I25" s="90">
        <v>0</v>
      </c>
      <c r="J25" s="92" t="s">
        <v>17</v>
      </c>
    </row>
    <row r="26" spans="1:10">
      <c r="A26" s="92">
        <v>36530</v>
      </c>
      <c r="B26" s="92" t="s">
        <v>18</v>
      </c>
      <c r="C26" s="89" t="s">
        <v>253</v>
      </c>
      <c r="D26" s="90">
        <v>244890373.72</v>
      </c>
      <c r="E26" s="90">
        <v>0</v>
      </c>
      <c r="F26" s="90">
        <v>258659.13</v>
      </c>
      <c r="G26" s="90">
        <v>0</v>
      </c>
      <c r="H26" s="90">
        <v>245149032.84999999</v>
      </c>
      <c r="I26" s="90">
        <v>0</v>
      </c>
      <c r="J26" s="92" t="s">
        <v>18</v>
      </c>
    </row>
    <row r="27" spans="1:10">
      <c r="A27" s="92">
        <v>36531</v>
      </c>
      <c r="B27" s="92" t="s">
        <v>19</v>
      </c>
      <c r="C27" s="89" t="s">
        <v>254</v>
      </c>
      <c r="D27" s="90">
        <v>678464.1</v>
      </c>
      <c r="E27" s="90">
        <v>0</v>
      </c>
      <c r="F27" s="90">
        <v>0</v>
      </c>
      <c r="G27" s="90">
        <v>255464.1</v>
      </c>
      <c r="H27" s="90">
        <v>423000</v>
      </c>
      <c r="I27" s="90">
        <v>0</v>
      </c>
      <c r="J27" s="92" t="s">
        <v>19</v>
      </c>
    </row>
    <row r="28" spans="1:10">
      <c r="A28" s="92">
        <v>36532</v>
      </c>
      <c r="B28" s="92" t="s">
        <v>20</v>
      </c>
      <c r="C28" s="89" t="s">
        <v>255</v>
      </c>
      <c r="D28" s="90">
        <v>8364627.3099999996</v>
      </c>
      <c r="E28" s="90">
        <v>0</v>
      </c>
      <c r="F28" s="90">
        <v>1099562.42</v>
      </c>
      <c r="G28" s="90">
        <v>0</v>
      </c>
      <c r="H28" s="90">
        <v>9464189.7300000004</v>
      </c>
      <c r="I28" s="90">
        <v>0</v>
      </c>
      <c r="J28" s="92" t="s">
        <v>20</v>
      </c>
    </row>
    <row r="29" spans="1:10">
      <c r="A29" s="92">
        <v>36533</v>
      </c>
      <c r="B29" s="92" t="s">
        <v>21</v>
      </c>
      <c r="C29" s="89" t="s">
        <v>256</v>
      </c>
      <c r="D29" s="90">
        <v>0</v>
      </c>
      <c r="E29" s="90">
        <v>1301813.74</v>
      </c>
      <c r="F29" s="90">
        <v>0</v>
      </c>
      <c r="G29" s="90">
        <v>0</v>
      </c>
      <c r="H29" s="90">
        <v>0</v>
      </c>
      <c r="I29" s="90">
        <v>1301813.74</v>
      </c>
      <c r="J29" s="92" t="s">
        <v>21</v>
      </c>
    </row>
    <row r="30" spans="1:10">
      <c r="A30" s="92">
        <v>36534</v>
      </c>
      <c r="B30" s="92" t="s">
        <v>22</v>
      </c>
      <c r="C30" s="89" t="s">
        <v>257</v>
      </c>
      <c r="D30" s="90">
        <v>148477005.58000001</v>
      </c>
      <c r="E30" s="90">
        <v>0</v>
      </c>
      <c r="F30" s="90">
        <v>2340216.0699999998</v>
      </c>
      <c r="G30" s="90">
        <v>0</v>
      </c>
      <c r="H30" s="90">
        <v>150817221.65000001</v>
      </c>
      <c r="I30" s="90">
        <v>0</v>
      </c>
      <c r="J30" s="92" t="s">
        <v>22</v>
      </c>
    </row>
    <row r="31" spans="1:10">
      <c r="A31" s="92">
        <v>36535</v>
      </c>
      <c r="B31" s="92" t="s">
        <v>23</v>
      </c>
      <c r="C31" s="89" t="s">
        <v>258</v>
      </c>
      <c r="D31" s="90">
        <v>0</v>
      </c>
      <c r="E31" s="90">
        <v>74670288.680000007</v>
      </c>
      <c r="F31" s="90">
        <v>0</v>
      </c>
      <c r="G31" s="90">
        <v>0</v>
      </c>
      <c r="H31" s="90">
        <v>0</v>
      </c>
      <c r="I31" s="90">
        <v>74670288.680000007</v>
      </c>
      <c r="J31" s="92" t="s">
        <v>23</v>
      </c>
    </row>
    <row r="32" spans="1:10">
      <c r="A32" s="92">
        <v>36902</v>
      </c>
      <c r="B32" s="92" t="s">
        <v>24</v>
      </c>
      <c r="C32" s="89" t="s">
        <v>259</v>
      </c>
      <c r="D32" s="90">
        <v>981698.46</v>
      </c>
      <c r="E32" s="90">
        <v>0</v>
      </c>
      <c r="F32" s="90">
        <v>0</v>
      </c>
      <c r="G32" s="90">
        <v>85219.81</v>
      </c>
      <c r="H32" s="90">
        <v>896478.65</v>
      </c>
      <c r="I32" s="90">
        <v>0</v>
      </c>
      <c r="J32" s="92" t="s">
        <v>24</v>
      </c>
    </row>
    <row r="33" spans="1:10">
      <c r="A33" s="92">
        <v>37632</v>
      </c>
      <c r="B33" s="92" t="s">
        <v>26</v>
      </c>
      <c r="C33" s="89" t="s">
        <v>260</v>
      </c>
      <c r="D33" s="90">
        <v>26142427.690000001</v>
      </c>
      <c r="E33" s="90">
        <v>0</v>
      </c>
      <c r="F33" s="90">
        <v>12138520.68</v>
      </c>
      <c r="G33" s="90">
        <v>0</v>
      </c>
      <c r="H33" s="90">
        <v>38280948.369999997</v>
      </c>
      <c r="I33" s="90">
        <v>0</v>
      </c>
      <c r="J33" s="92" t="s">
        <v>26</v>
      </c>
    </row>
    <row r="34" spans="1:10">
      <c r="A34" s="92">
        <v>36537</v>
      </c>
      <c r="B34" s="92" t="s">
        <v>27</v>
      </c>
      <c r="C34" s="89" t="s">
        <v>261</v>
      </c>
      <c r="D34" s="90">
        <v>4740754.63</v>
      </c>
      <c r="E34" s="90">
        <v>0</v>
      </c>
      <c r="F34" s="90">
        <v>307701.44</v>
      </c>
      <c r="G34" s="90">
        <v>0</v>
      </c>
      <c r="H34" s="90">
        <v>5048456.07</v>
      </c>
      <c r="I34" s="90">
        <v>0</v>
      </c>
      <c r="J34" s="92" t="s">
        <v>27</v>
      </c>
    </row>
    <row r="35" spans="1:10">
      <c r="A35" s="92">
        <v>36539</v>
      </c>
      <c r="B35" s="92" t="s">
        <v>28</v>
      </c>
      <c r="C35" s="89" t="s">
        <v>262</v>
      </c>
      <c r="D35" s="90">
        <v>427770.94</v>
      </c>
      <c r="E35" s="90">
        <v>0</v>
      </c>
      <c r="F35" s="90">
        <v>48340.42</v>
      </c>
      <c r="G35" s="90">
        <v>0</v>
      </c>
      <c r="H35" s="90">
        <v>476111.35999999999</v>
      </c>
      <c r="I35" s="90">
        <v>0</v>
      </c>
      <c r="J35" s="92" t="s">
        <v>28</v>
      </c>
    </row>
    <row r="36" spans="1:10">
      <c r="A36" s="92">
        <v>36907</v>
      </c>
      <c r="B36" s="92" t="s">
        <v>30</v>
      </c>
      <c r="C36" s="89" t="s">
        <v>263</v>
      </c>
      <c r="D36" s="90">
        <v>1832199.72</v>
      </c>
      <c r="E36" s="90">
        <v>0</v>
      </c>
      <c r="F36" s="90">
        <v>64721.98</v>
      </c>
      <c r="G36" s="90">
        <v>0</v>
      </c>
      <c r="H36" s="90">
        <v>1896921.7</v>
      </c>
      <c r="I36" s="90">
        <v>0</v>
      </c>
      <c r="J36" s="92" t="s">
        <v>30</v>
      </c>
    </row>
    <row r="37" spans="1:10">
      <c r="A37" s="92">
        <v>37272</v>
      </c>
      <c r="B37" s="92" t="s">
        <v>31</v>
      </c>
      <c r="C37" s="89" t="s">
        <v>264</v>
      </c>
      <c r="D37" s="90">
        <v>496843.29</v>
      </c>
      <c r="E37" s="90">
        <v>0</v>
      </c>
      <c r="F37" s="90">
        <v>4201.08</v>
      </c>
      <c r="G37" s="90">
        <v>0</v>
      </c>
      <c r="H37" s="90">
        <v>501044.37</v>
      </c>
      <c r="I37" s="90">
        <v>0</v>
      </c>
      <c r="J37" s="92" t="s">
        <v>31</v>
      </c>
    </row>
    <row r="38" spans="1:10">
      <c r="A38" s="92">
        <v>38368</v>
      </c>
      <c r="B38" s="92" t="s">
        <v>32</v>
      </c>
      <c r="C38" s="89" t="s">
        <v>265</v>
      </c>
      <c r="D38" s="90">
        <v>302538.92</v>
      </c>
      <c r="E38" s="90">
        <v>0</v>
      </c>
      <c r="F38" s="90">
        <v>4278</v>
      </c>
      <c r="G38" s="90">
        <v>0</v>
      </c>
      <c r="H38" s="90">
        <v>306816.92</v>
      </c>
      <c r="I38" s="90">
        <v>0</v>
      </c>
      <c r="J38" s="92" t="s">
        <v>32</v>
      </c>
    </row>
    <row r="39" spans="1:10">
      <c r="A39" s="92">
        <v>38733</v>
      </c>
      <c r="B39" s="92" t="s">
        <v>33</v>
      </c>
      <c r="C39" s="89" t="s">
        <v>266</v>
      </c>
      <c r="D39" s="90">
        <v>0</v>
      </c>
      <c r="E39" s="90">
        <v>23821.02</v>
      </c>
      <c r="F39" s="90">
        <v>19867.34</v>
      </c>
      <c r="G39" s="90">
        <v>0</v>
      </c>
      <c r="H39" s="90">
        <v>0</v>
      </c>
      <c r="I39" s="90">
        <v>3953.68</v>
      </c>
      <c r="J39" s="92" t="s">
        <v>33</v>
      </c>
    </row>
    <row r="40" spans="1:10">
      <c r="A40" s="92">
        <v>39463</v>
      </c>
      <c r="B40" s="92" t="s">
        <v>34</v>
      </c>
      <c r="C40" s="89" t="s">
        <v>267</v>
      </c>
      <c r="D40" s="90">
        <v>599.36</v>
      </c>
      <c r="E40" s="90">
        <v>0</v>
      </c>
      <c r="F40" s="90">
        <v>0</v>
      </c>
      <c r="G40" s="90">
        <v>470.66</v>
      </c>
      <c r="H40" s="90">
        <v>128.69999999999999</v>
      </c>
      <c r="I40" s="90">
        <v>0</v>
      </c>
      <c r="J40" s="92" t="s">
        <v>34</v>
      </c>
    </row>
    <row r="41" spans="1:10">
      <c r="A41" s="92">
        <v>39829</v>
      </c>
      <c r="B41" s="92" t="s">
        <v>35</v>
      </c>
      <c r="C41" s="89" t="s">
        <v>268</v>
      </c>
      <c r="D41" s="90">
        <v>106805</v>
      </c>
      <c r="E41" s="90">
        <v>0</v>
      </c>
      <c r="F41" s="90">
        <v>0</v>
      </c>
      <c r="G41" s="90">
        <v>13718</v>
      </c>
      <c r="H41" s="90">
        <v>93087</v>
      </c>
      <c r="I41" s="90">
        <v>0</v>
      </c>
      <c r="J41" s="92" t="s">
        <v>35</v>
      </c>
    </row>
    <row r="42" spans="1:10">
      <c r="A42" s="92">
        <v>36908</v>
      </c>
      <c r="B42" s="92" t="s">
        <v>37</v>
      </c>
      <c r="C42" s="89" t="s">
        <v>269</v>
      </c>
      <c r="D42" s="90">
        <v>65794147.740000002</v>
      </c>
      <c r="E42" s="90">
        <v>0</v>
      </c>
      <c r="F42" s="90">
        <v>382177.64</v>
      </c>
      <c r="G42" s="90">
        <v>0</v>
      </c>
      <c r="H42" s="90">
        <v>66176325.380000003</v>
      </c>
      <c r="I42" s="90">
        <v>0</v>
      </c>
      <c r="J42" s="92" t="s">
        <v>37</v>
      </c>
    </row>
    <row r="43" spans="1:10">
      <c r="A43" s="92">
        <v>37273</v>
      </c>
      <c r="B43" s="92" t="s">
        <v>39</v>
      </c>
      <c r="C43" s="89" t="s">
        <v>270</v>
      </c>
      <c r="D43" s="90">
        <v>11377192.560000001</v>
      </c>
      <c r="E43" s="90">
        <v>0</v>
      </c>
      <c r="F43" s="90">
        <v>0</v>
      </c>
      <c r="G43" s="90">
        <v>1946296.89</v>
      </c>
      <c r="H43" s="90">
        <v>9430895.6699999999</v>
      </c>
      <c r="I43" s="90">
        <v>0</v>
      </c>
      <c r="J43" s="92" t="s">
        <v>39</v>
      </c>
    </row>
    <row r="44" spans="1:10">
      <c r="A44" s="92">
        <v>37638</v>
      </c>
      <c r="B44" s="92" t="s">
        <v>40</v>
      </c>
      <c r="C44" s="89" t="s">
        <v>271</v>
      </c>
      <c r="D44" s="90">
        <v>2310888.71</v>
      </c>
      <c r="E44" s="90">
        <v>0</v>
      </c>
      <c r="F44" s="90">
        <v>0</v>
      </c>
      <c r="G44" s="90">
        <v>276469.24</v>
      </c>
      <c r="H44" s="90">
        <v>2034419.47</v>
      </c>
      <c r="I44" s="90">
        <v>0</v>
      </c>
      <c r="J44" s="92" t="s">
        <v>40</v>
      </c>
    </row>
    <row r="45" spans="1:10">
      <c r="A45" s="92">
        <v>38003</v>
      </c>
      <c r="B45" s="92" t="s">
        <v>42</v>
      </c>
      <c r="C45" s="89" t="s">
        <v>272</v>
      </c>
      <c r="D45" s="90">
        <v>3725159.91</v>
      </c>
      <c r="E45" s="90">
        <v>0</v>
      </c>
      <c r="F45" s="90">
        <v>0</v>
      </c>
      <c r="G45" s="90">
        <v>1135331.71</v>
      </c>
      <c r="H45" s="90">
        <v>2589828.2000000002</v>
      </c>
      <c r="I45" s="90">
        <v>0</v>
      </c>
      <c r="J45" s="92" t="s">
        <v>42</v>
      </c>
    </row>
    <row r="46" spans="1:10">
      <c r="A46" s="92">
        <v>38734</v>
      </c>
      <c r="B46" s="92" t="s">
        <v>43</v>
      </c>
      <c r="C46" s="89" t="s">
        <v>273</v>
      </c>
      <c r="D46" s="90">
        <v>0</v>
      </c>
      <c r="E46" s="90">
        <v>4104702.03</v>
      </c>
      <c r="F46" s="90">
        <v>0</v>
      </c>
      <c r="G46" s="90">
        <v>1997401.85</v>
      </c>
      <c r="H46" s="90">
        <v>0</v>
      </c>
      <c r="I46" s="90">
        <v>6102103.8799999999</v>
      </c>
      <c r="J46" s="92" t="s">
        <v>43</v>
      </c>
    </row>
    <row r="47" spans="1:10">
      <c r="A47" s="92">
        <v>36909</v>
      </c>
      <c r="B47" s="92" t="s">
        <v>45</v>
      </c>
      <c r="C47" s="89" t="s">
        <v>274</v>
      </c>
      <c r="D47" s="90">
        <v>38075833.020000003</v>
      </c>
      <c r="E47" s="90">
        <v>0</v>
      </c>
      <c r="F47" s="90">
        <v>0</v>
      </c>
      <c r="G47" s="90">
        <v>2388154.87</v>
      </c>
      <c r="H47" s="90">
        <v>35687678.149999999</v>
      </c>
      <c r="I47" s="90">
        <v>0</v>
      </c>
      <c r="J47" s="92" t="s">
        <v>45</v>
      </c>
    </row>
    <row r="48" spans="1:10">
      <c r="A48" s="92">
        <v>37274</v>
      </c>
      <c r="B48" s="92" t="s">
        <v>46</v>
      </c>
      <c r="C48" s="89" t="s">
        <v>275</v>
      </c>
      <c r="D48" s="90">
        <v>6692089.7999999998</v>
      </c>
      <c r="E48" s="90">
        <v>0</v>
      </c>
      <c r="F48" s="90">
        <v>654802.51</v>
      </c>
      <c r="G48" s="90">
        <v>0</v>
      </c>
      <c r="H48" s="90">
        <v>7346892.3099999996</v>
      </c>
      <c r="I48" s="90">
        <v>0</v>
      </c>
      <c r="J48" s="92" t="s">
        <v>46</v>
      </c>
    </row>
    <row r="49" spans="1:10">
      <c r="A49" s="92">
        <v>38004</v>
      </c>
      <c r="B49" s="92" t="s">
        <v>47</v>
      </c>
      <c r="C49" s="89" t="s">
        <v>276</v>
      </c>
      <c r="D49" s="90">
        <v>1210376.49</v>
      </c>
      <c r="E49" s="90">
        <v>0</v>
      </c>
      <c r="F49" s="90">
        <v>378989.87</v>
      </c>
      <c r="G49" s="90">
        <v>0</v>
      </c>
      <c r="H49" s="90">
        <v>1589366.36</v>
      </c>
      <c r="I49" s="90">
        <v>0</v>
      </c>
      <c r="J49" s="92" t="s">
        <v>47</v>
      </c>
    </row>
    <row r="50" spans="1:10">
      <c r="A50" s="92">
        <v>38370</v>
      </c>
      <c r="B50" s="92" t="s">
        <v>49</v>
      </c>
      <c r="C50" s="89" t="s">
        <v>277</v>
      </c>
      <c r="D50" s="90">
        <v>253206.28</v>
      </c>
      <c r="E50" s="90">
        <v>0</v>
      </c>
      <c r="F50" s="90">
        <v>0</v>
      </c>
      <c r="G50" s="90">
        <v>0</v>
      </c>
      <c r="H50" s="90">
        <v>253206.28</v>
      </c>
      <c r="I50" s="90">
        <v>0</v>
      </c>
      <c r="J50" s="92" t="s">
        <v>49</v>
      </c>
    </row>
    <row r="51" spans="1:10">
      <c r="A51" s="92">
        <v>38735</v>
      </c>
      <c r="B51" s="92" t="s">
        <v>50</v>
      </c>
      <c r="C51" s="89" t="s">
        <v>278</v>
      </c>
      <c r="D51" s="90">
        <v>2417258.1800000002</v>
      </c>
      <c r="E51" s="90">
        <v>0</v>
      </c>
      <c r="F51" s="90">
        <v>0</v>
      </c>
      <c r="G51" s="90">
        <v>139760.26</v>
      </c>
      <c r="H51" s="90">
        <v>2277497.92</v>
      </c>
      <c r="I51" s="90">
        <v>0</v>
      </c>
      <c r="J51" s="92" t="s">
        <v>50</v>
      </c>
    </row>
    <row r="52" spans="1:10">
      <c r="A52" s="92">
        <v>39100</v>
      </c>
      <c r="B52" s="92" t="s">
        <v>51</v>
      </c>
      <c r="C52" s="89" t="s">
        <v>279</v>
      </c>
      <c r="D52" s="90">
        <v>1320026.3899999999</v>
      </c>
      <c r="E52" s="90">
        <v>0</v>
      </c>
      <c r="F52" s="90">
        <v>0</v>
      </c>
      <c r="G52" s="90">
        <v>0</v>
      </c>
      <c r="H52" s="90">
        <v>1320026.3899999999</v>
      </c>
      <c r="I52" s="90">
        <v>0</v>
      </c>
      <c r="J52" s="92" t="s">
        <v>51</v>
      </c>
    </row>
    <row r="53" spans="1:10">
      <c r="A53" s="92">
        <v>39465</v>
      </c>
      <c r="B53" s="92" t="s">
        <v>52</v>
      </c>
      <c r="C53" s="89" t="s">
        <v>280</v>
      </c>
      <c r="D53" s="90">
        <v>0</v>
      </c>
      <c r="E53" s="90">
        <v>35470.660000000003</v>
      </c>
      <c r="F53" s="90">
        <v>0</v>
      </c>
      <c r="G53" s="90">
        <v>0</v>
      </c>
      <c r="H53" s="90">
        <v>0</v>
      </c>
      <c r="I53" s="90">
        <v>35470.660000000003</v>
      </c>
      <c r="J53" s="92" t="s">
        <v>52</v>
      </c>
    </row>
    <row r="54" spans="1:10">
      <c r="A54" s="92">
        <v>39831</v>
      </c>
      <c r="B54" s="92" t="s">
        <v>53</v>
      </c>
      <c r="C54" s="89" t="s">
        <v>281</v>
      </c>
      <c r="D54" s="90">
        <v>521567.76</v>
      </c>
      <c r="E54" s="90">
        <v>0</v>
      </c>
      <c r="F54" s="90">
        <v>60517.41</v>
      </c>
      <c r="G54" s="90">
        <v>0</v>
      </c>
      <c r="H54" s="90">
        <v>582085.17000000004</v>
      </c>
      <c r="I54" s="90">
        <v>0</v>
      </c>
      <c r="J54" s="92" t="s">
        <v>53</v>
      </c>
    </row>
    <row r="55" spans="1:10">
      <c r="A55" s="92">
        <v>40196</v>
      </c>
      <c r="B55" s="92" t="s">
        <v>54</v>
      </c>
      <c r="C55" s="89" t="s">
        <v>282</v>
      </c>
      <c r="D55" s="90">
        <v>3500758.47</v>
      </c>
      <c r="E55" s="90">
        <v>0</v>
      </c>
      <c r="F55" s="90">
        <v>0</v>
      </c>
      <c r="G55" s="90">
        <v>430102.18</v>
      </c>
      <c r="H55" s="90">
        <v>3070656.29</v>
      </c>
      <c r="I55" s="90">
        <v>0</v>
      </c>
      <c r="J55" s="92" t="s">
        <v>54</v>
      </c>
    </row>
    <row r="56" spans="1:10">
      <c r="A56" s="92">
        <v>40561</v>
      </c>
      <c r="B56" s="92" t="s">
        <v>55</v>
      </c>
      <c r="C56" s="89" t="s">
        <v>283</v>
      </c>
      <c r="D56" s="90">
        <v>1883150.3</v>
      </c>
      <c r="E56" s="90">
        <v>0</v>
      </c>
      <c r="F56" s="90">
        <v>23880.01</v>
      </c>
      <c r="G56" s="90">
        <v>0</v>
      </c>
      <c r="H56" s="90">
        <v>1907030.31</v>
      </c>
      <c r="I56" s="90">
        <v>0</v>
      </c>
      <c r="J56" s="92" t="s">
        <v>55</v>
      </c>
    </row>
    <row r="57" spans="1:10">
      <c r="A57" s="92">
        <v>40926</v>
      </c>
      <c r="B57" s="92" t="s">
        <v>56</v>
      </c>
      <c r="C57" s="89" t="s">
        <v>284</v>
      </c>
      <c r="D57" s="90">
        <v>1607070.46</v>
      </c>
      <c r="E57" s="90">
        <v>0</v>
      </c>
      <c r="F57" s="90">
        <v>0</v>
      </c>
      <c r="G57" s="90">
        <v>104119.42</v>
      </c>
      <c r="H57" s="90">
        <v>1502951.04</v>
      </c>
      <c r="I57" s="90">
        <v>0</v>
      </c>
      <c r="J57" s="92" t="s">
        <v>56</v>
      </c>
    </row>
    <row r="58" spans="1:10">
      <c r="A58" s="92">
        <v>36544</v>
      </c>
      <c r="B58" s="92" t="s">
        <v>57</v>
      </c>
      <c r="C58" s="89" t="s">
        <v>285</v>
      </c>
      <c r="D58" s="90">
        <v>28884185.91</v>
      </c>
      <c r="E58" s="90">
        <v>0</v>
      </c>
      <c r="F58" s="90">
        <v>4473116.49</v>
      </c>
      <c r="G58" s="90">
        <v>0</v>
      </c>
      <c r="H58" s="90">
        <v>33357302.399999999</v>
      </c>
      <c r="I58" s="90">
        <v>0</v>
      </c>
      <c r="J58" s="92" t="s">
        <v>57</v>
      </c>
    </row>
    <row r="59" spans="1:10">
      <c r="A59" s="92">
        <v>38736</v>
      </c>
      <c r="B59" s="92" t="s">
        <v>58</v>
      </c>
      <c r="C59" s="89" t="s">
        <v>286</v>
      </c>
      <c r="D59" s="90">
        <v>0</v>
      </c>
      <c r="E59" s="90">
        <v>117016.28</v>
      </c>
      <c r="F59" s="90">
        <v>0</v>
      </c>
      <c r="G59" s="90">
        <v>0</v>
      </c>
      <c r="H59" s="90">
        <v>0</v>
      </c>
      <c r="I59" s="90">
        <v>117016.28</v>
      </c>
      <c r="J59" s="92" t="s">
        <v>58</v>
      </c>
    </row>
    <row r="60" spans="1:10">
      <c r="A60" s="92">
        <v>36545</v>
      </c>
      <c r="B60" s="92" t="s">
        <v>59</v>
      </c>
      <c r="C60" s="89" t="s">
        <v>287</v>
      </c>
      <c r="D60" s="90">
        <v>11574795.23</v>
      </c>
      <c r="E60" s="90">
        <v>0</v>
      </c>
      <c r="F60" s="90">
        <v>0</v>
      </c>
      <c r="G60" s="90">
        <v>633071.04</v>
      </c>
      <c r="H60" s="90">
        <v>10941724.189999999</v>
      </c>
      <c r="I60" s="90">
        <v>0</v>
      </c>
      <c r="J60" s="92" t="s">
        <v>59</v>
      </c>
    </row>
    <row r="61" spans="1:10">
      <c r="A61" s="92">
        <v>36911</v>
      </c>
      <c r="B61" s="92" t="s">
        <v>60</v>
      </c>
      <c r="C61" s="89" t="s">
        <v>288</v>
      </c>
      <c r="D61" s="90">
        <v>18808077.77</v>
      </c>
      <c r="E61" s="90">
        <v>0</v>
      </c>
      <c r="F61" s="90">
        <v>0</v>
      </c>
      <c r="G61" s="90">
        <v>118867.17</v>
      </c>
      <c r="H61" s="90">
        <v>18689210.600000001</v>
      </c>
      <c r="I61" s="90">
        <v>0</v>
      </c>
      <c r="J61" s="92" t="s">
        <v>60</v>
      </c>
    </row>
    <row r="62" spans="1:10">
      <c r="A62" s="92">
        <v>38737</v>
      </c>
      <c r="B62" s="92" t="s">
        <v>61</v>
      </c>
      <c r="C62" s="89" t="s">
        <v>289</v>
      </c>
      <c r="D62" s="90">
        <v>0</v>
      </c>
      <c r="E62" s="90">
        <v>6183343.8099999996</v>
      </c>
      <c r="F62" s="90">
        <v>0</v>
      </c>
      <c r="G62" s="90">
        <v>0</v>
      </c>
      <c r="H62" s="90">
        <v>0</v>
      </c>
      <c r="I62" s="90">
        <v>6183343.8099999996</v>
      </c>
      <c r="J62" s="92" t="s">
        <v>61</v>
      </c>
    </row>
    <row r="63" spans="1:10">
      <c r="A63" s="92">
        <v>36546</v>
      </c>
      <c r="B63" s="92" t="s">
        <v>63</v>
      </c>
      <c r="C63" s="89" t="s">
        <v>290</v>
      </c>
      <c r="D63" s="90">
        <v>39699.33</v>
      </c>
      <c r="E63" s="90">
        <v>0</v>
      </c>
      <c r="F63" s="90">
        <v>74717.33</v>
      </c>
      <c r="G63" s="90">
        <v>0</v>
      </c>
      <c r="H63" s="90">
        <v>114416.66</v>
      </c>
      <c r="I63" s="90">
        <v>0</v>
      </c>
      <c r="J63" s="92" t="s">
        <v>63</v>
      </c>
    </row>
    <row r="64" spans="1:10">
      <c r="A64" s="92">
        <v>36547</v>
      </c>
      <c r="B64" s="92" t="s">
        <v>64</v>
      </c>
      <c r="C64" s="89" t="s">
        <v>291</v>
      </c>
      <c r="D64" s="90">
        <v>705000.27</v>
      </c>
      <c r="E64" s="90">
        <v>0</v>
      </c>
      <c r="F64" s="90">
        <v>0</v>
      </c>
      <c r="G64" s="90">
        <v>174477</v>
      </c>
      <c r="H64" s="90">
        <v>530523.27</v>
      </c>
      <c r="I64" s="90">
        <v>0</v>
      </c>
      <c r="J64" s="92" t="s">
        <v>64</v>
      </c>
    </row>
    <row r="65" spans="1:10">
      <c r="A65" s="92">
        <v>36548</v>
      </c>
      <c r="B65" s="92" t="s">
        <v>65</v>
      </c>
      <c r="C65" s="89" t="s">
        <v>292</v>
      </c>
      <c r="D65" s="90">
        <v>93518.07</v>
      </c>
      <c r="E65" s="90">
        <v>0</v>
      </c>
      <c r="F65" s="90">
        <v>1608203.29</v>
      </c>
      <c r="G65" s="90">
        <v>0</v>
      </c>
      <c r="H65" s="90">
        <v>1701721.36</v>
      </c>
      <c r="I65" s="90">
        <v>0</v>
      </c>
      <c r="J65" s="92" t="s">
        <v>65</v>
      </c>
    </row>
    <row r="66" spans="1:10">
      <c r="A66" s="92">
        <v>36551</v>
      </c>
      <c r="B66" s="92" t="s">
        <v>66</v>
      </c>
      <c r="C66" s="89" t="s">
        <v>293</v>
      </c>
      <c r="D66" s="90">
        <v>6058.09</v>
      </c>
      <c r="E66" s="90">
        <v>0</v>
      </c>
      <c r="F66" s="90">
        <v>0</v>
      </c>
      <c r="G66" s="90">
        <v>2734.61</v>
      </c>
      <c r="H66" s="90">
        <v>3323.48</v>
      </c>
      <c r="I66" s="90">
        <v>0</v>
      </c>
      <c r="J66" s="92" t="s">
        <v>66</v>
      </c>
    </row>
    <row r="67" spans="1:10">
      <c r="A67" s="92">
        <v>36558</v>
      </c>
      <c r="B67" s="92" t="s">
        <v>67</v>
      </c>
      <c r="C67" s="89" t="s">
        <v>294</v>
      </c>
      <c r="D67" s="90">
        <v>29208985.050000001</v>
      </c>
      <c r="E67" s="90">
        <v>0</v>
      </c>
      <c r="F67" s="90">
        <v>0</v>
      </c>
      <c r="G67" s="90">
        <v>0</v>
      </c>
      <c r="H67" s="90">
        <v>29208985.050000001</v>
      </c>
      <c r="I67" s="90">
        <v>0</v>
      </c>
      <c r="J67" s="92" t="s">
        <v>67</v>
      </c>
    </row>
    <row r="68" spans="1:10">
      <c r="A68" s="92">
        <v>36559</v>
      </c>
      <c r="B68" s="92" t="s">
        <v>68</v>
      </c>
      <c r="C68" s="89" t="s">
        <v>295</v>
      </c>
      <c r="D68" s="90">
        <v>500000</v>
      </c>
      <c r="E68" s="90">
        <v>0</v>
      </c>
      <c r="F68" s="90">
        <v>0</v>
      </c>
      <c r="G68" s="90">
        <v>0</v>
      </c>
      <c r="H68" s="90">
        <v>500000</v>
      </c>
      <c r="I68" s="90">
        <v>0</v>
      </c>
      <c r="J68" s="92" t="s">
        <v>68</v>
      </c>
    </row>
    <row r="69" spans="1:10">
      <c r="A69" s="92">
        <v>36926</v>
      </c>
      <c r="B69" s="92" t="s">
        <v>69</v>
      </c>
      <c r="C69" s="89" t="s">
        <v>296</v>
      </c>
      <c r="D69" s="90">
        <v>1643902.37</v>
      </c>
      <c r="E69" s="90">
        <v>0</v>
      </c>
      <c r="F69" s="90">
        <v>0</v>
      </c>
      <c r="G69" s="90">
        <v>0</v>
      </c>
      <c r="H69" s="90">
        <v>1643902.37</v>
      </c>
      <c r="I69" s="90">
        <v>0</v>
      </c>
      <c r="J69" s="92" t="s">
        <v>69</v>
      </c>
    </row>
    <row r="70" spans="1:10">
      <c r="A70" s="92">
        <v>36566</v>
      </c>
      <c r="B70" s="92" t="s">
        <v>70</v>
      </c>
      <c r="C70" s="89" t="s">
        <v>297</v>
      </c>
      <c r="D70" s="90">
        <v>22858909.440000001</v>
      </c>
      <c r="E70" s="90">
        <v>0</v>
      </c>
      <c r="F70" s="90">
        <v>0</v>
      </c>
      <c r="G70" s="90">
        <v>0</v>
      </c>
      <c r="H70" s="90">
        <v>22858909.440000001</v>
      </c>
      <c r="I70" s="90">
        <v>0</v>
      </c>
      <c r="J70" s="92" t="s">
        <v>70</v>
      </c>
    </row>
    <row r="71" spans="1:10">
      <c r="A71" s="92">
        <v>36932</v>
      </c>
      <c r="B71" s="92" t="s">
        <v>71</v>
      </c>
      <c r="C71" s="89" t="s">
        <v>298</v>
      </c>
      <c r="D71" s="90">
        <v>0</v>
      </c>
      <c r="E71" s="90">
        <v>22858899.440000001</v>
      </c>
      <c r="F71" s="90">
        <v>0</v>
      </c>
      <c r="G71" s="90">
        <v>0</v>
      </c>
      <c r="H71" s="90">
        <v>0</v>
      </c>
      <c r="I71" s="90">
        <v>22858899.440000001</v>
      </c>
      <c r="J71" s="92" t="s">
        <v>71</v>
      </c>
    </row>
    <row r="72" spans="1:10">
      <c r="A72" s="92">
        <v>37297</v>
      </c>
      <c r="B72" s="92" t="s">
        <v>72</v>
      </c>
      <c r="C72" s="89" t="s">
        <v>299</v>
      </c>
      <c r="D72" s="90">
        <v>1443500</v>
      </c>
      <c r="E72" s="90">
        <v>0</v>
      </c>
      <c r="F72" s="90">
        <v>0</v>
      </c>
      <c r="G72" s="90">
        <v>0</v>
      </c>
      <c r="H72" s="90">
        <v>1443500</v>
      </c>
      <c r="I72" s="90">
        <v>0</v>
      </c>
      <c r="J72" s="92" t="s">
        <v>72</v>
      </c>
    </row>
    <row r="73" spans="1:10">
      <c r="A73" s="92">
        <v>36586</v>
      </c>
      <c r="B73" s="92" t="s">
        <v>73</v>
      </c>
      <c r="C73" s="89" t="s">
        <v>300</v>
      </c>
      <c r="D73" s="90">
        <v>684450000</v>
      </c>
      <c r="E73" s="90">
        <v>0</v>
      </c>
      <c r="F73" s="90">
        <v>0</v>
      </c>
      <c r="G73" s="90">
        <v>0</v>
      </c>
      <c r="H73" s="90">
        <v>684450000</v>
      </c>
      <c r="I73" s="90">
        <v>0</v>
      </c>
      <c r="J73" s="92" t="s">
        <v>73</v>
      </c>
    </row>
    <row r="74" spans="1:10">
      <c r="A74" s="92">
        <v>36587</v>
      </c>
      <c r="B74" s="92" t="s">
        <v>74</v>
      </c>
      <c r="C74" s="89" t="s">
        <v>301</v>
      </c>
      <c r="D74" s="90">
        <v>307598291.85000002</v>
      </c>
      <c r="E74" s="90">
        <v>0</v>
      </c>
      <c r="F74" s="90">
        <v>0</v>
      </c>
      <c r="G74" s="90">
        <v>0</v>
      </c>
      <c r="H74" s="90">
        <v>307598291.85000002</v>
      </c>
      <c r="I74" s="90">
        <v>0</v>
      </c>
      <c r="J74" s="92" t="s">
        <v>74</v>
      </c>
    </row>
    <row r="75" spans="1:10">
      <c r="A75" s="92">
        <v>36588</v>
      </c>
      <c r="B75" s="92" t="s">
        <v>75</v>
      </c>
      <c r="C75" s="89" t="s">
        <v>302</v>
      </c>
      <c r="D75" s="90">
        <v>0</v>
      </c>
      <c r="E75" s="90">
        <v>307115848.13999999</v>
      </c>
      <c r="F75" s="90">
        <v>0</v>
      </c>
      <c r="G75" s="90">
        <v>4779.71</v>
      </c>
      <c r="H75" s="90">
        <v>0</v>
      </c>
      <c r="I75" s="90">
        <v>307120627.85000002</v>
      </c>
      <c r="J75" s="92" t="s">
        <v>75</v>
      </c>
    </row>
    <row r="76" spans="1:10">
      <c r="A76" s="92">
        <v>36589</v>
      </c>
      <c r="B76" s="92" t="s">
        <v>76</v>
      </c>
      <c r="C76" s="89" t="s">
        <v>303</v>
      </c>
      <c r="D76" s="90">
        <v>54082375.609999999</v>
      </c>
      <c r="E76" s="90">
        <v>0</v>
      </c>
      <c r="F76" s="90">
        <v>0</v>
      </c>
      <c r="G76" s="90">
        <v>0</v>
      </c>
      <c r="H76" s="90">
        <v>54082375.609999999</v>
      </c>
      <c r="I76" s="90">
        <v>0</v>
      </c>
      <c r="J76" s="92" t="s">
        <v>76</v>
      </c>
    </row>
    <row r="77" spans="1:10">
      <c r="A77" s="92">
        <v>36590</v>
      </c>
      <c r="B77" s="92" t="s">
        <v>77</v>
      </c>
      <c r="C77" s="89" t="s">
        <v>304</v>
      </c>
      <c r="D77" s="90">
        <v>0</v>
      </c>
      <c r="E77" s="90">
        <v>51444005.32</v>
      </c>
      <c r="F77" s="90">
        <v>0</v>
      </c>
      <c r="G77" s="90">
        <v>30262.17</v>
      </c>
      <c r="H77" s="90">
        <v>0</v>
      </c>
      <c r="I77" s="90">
        <v>51474267.490000002</v>
      </c>
      <c r="J77" s="92" t="s">
        <v>77</v>
      </c>
    </row>
    <row r="78" spans="1:10">
      <c r="A78" s="92">
        <v>36591</v>
      </c>
      <c r="B78" s="92" t="s">
        <v>78</v>
      </c>
      <c r="C78" s="89" t="s">
        <v>305</v>
      </c>
      <c r="D78" s="90">
        <v>1971900613.8900001</v>
      </c>
      <c r="E78" s="90">
        <v>0</v>
      </c>
      <c r="F78" s="90">
        <v>214350</v>
      </c>
      <c r="G78" s="90">
        <v>0</v>
      </c>
      <c r="H78" s="90">
        <v>1972114963.8900001</v>
      </c>
      <c r="I78" s="90">
        <v>0</v>
      </c>
      <c r="J78" s="92" t="s">
        <v>78</v>
      </c>
    </row>
    <row r="79" spans="1:10">
      <c r="A79" s="92">
        <v>36592</v>
      </c>
      <c r="B79" s="92" t="s">
        <v>79</v>
      </c>
      <c r="C79" s="89" t="s">
        <v>306</v>
      </c>
      <c r="D79" s="90">
        <v>0</v>
      </c>
      <c r="E79" s="90">
        <v>1964037064.5699999</v>
      </c>
      <c r="F79" s="90">
        <v>0</v>
      </c>
      <c r="G79" s="90">
        <v>112353.37</v>
      </c>
      <c r="H79" s="90">
        <v>0</v>
      </c>
      <c r="I79" s="90">
        <v>1964149417.9400001</v>
      </c>
      <c r="J79" s="92" t="s">
        <v>79</v>
      </c>
    </row>
    <row r="80" spans="1:10">
      <c r="A80" s="92">
        <v>36593</v>
      </c>
      <c r="B80" s="92" t="s">
        <v>80</v>
      </c>
      <c r="C80" s="89" t="s">
        <v>307</v>
      </c>
      <c r="D80" s="90">
        <v>15975029.300000001</v>
      </c>
      <c r="E80" s="90">
        <v>0</v>
      </c>
      <c r="F80" s="90">
        <v>0</v>
      </c>
      <c r="G80" s="90">
        <v>0</v>
      </c>
      <c r="H80" s="90">
        <v>15975029.300000001</v>
      </c>
      <c r="I80" s="90">
        <v>0</v>
      </c>
      <c r="J80" s="92" t="s">
        <v>80</v>
      </c>
    </row>
    <row r="81" spans="1:10">
      <c r="A81" s="92">
        <v>36594</v>
      </c>
      <c r="B81" s="92" t="s">
        <v>81</v>
      </c>
      <c r="C81" s="89" t="s">
        <v>308</v>
      </c>
      <c r="D81" s="90">
        <v>0</v>
      </c>
      <c r="E81" s="90">
        <v>15751901.34</v>
      </c>
      <c r="F81" s="90">
        <v>0</v>
      </c>
      <c r="G81" s="90">
        <v>2772.89</v>
      </c>
      <c r="H81" s="90">
        <v>0</v>
      </c>
      <c r="I81" s="90">
        <v>15754674.23</v>
      </c>
      <c r="J81" s="92" t="s">
        <v>81</v>
      </c>
    </row>
    <row r="82" spans="1:10">
      <c r="A82" s="92">
        <v>36595</v>
      </c>
      <c r="B82" s="92" t="s">
        <v>82</v>
      </c>
      <c r="C82" s="89" t="s">
        <v>309</v>
      </c>
      <c r="D82" s="90">
        <v>4962188.5199999996</v>
      </c>
      <c r="E82" s="90">
        <v>0</v>
      </c>
      <c r="F82" s="90">
        <v>0</v>
      </c>
      <c r="G82" s="90">
        <v>0</v>
      </c>
      <c r="H82" s="90">
        <v>4962188.5199999996</v>
      </c>
      <c r="I82" s="90">
        <v>0</v>
      </c>
      <c r="J82" s="92" t="s">
        <v>82</v>
      </c>
    </row>
    <row r="83" spans="1:10">
      <c r="A83" s="92">
        <v>36596</v>
      </c>
      <c r="B83" s="92" t="s">
        <v>83</v>
      </c>
      <c r="C83" s="89" t="s">
        <v>310</v>
      </c>
      <c r="D83" s="90">
        <v>0</v>
      </c>
      <c r="E83" s="90">
        <v>4061528.9</v>
      </c>
      <c r="F83" s="90">
        <v>0</v>
      </c>
      <c r="G83" s="90">
        <v>21543.94</v>
      </c>
      <c r="H83" s="90">
        <v>0</v>
      </c>
      <c r="I83" s="90">
        <v>4083072.84</v>
      </c>
      <c r="J83" s="92" t="s">
        <v>83</v>
      </c>
    </row>
    <row r="84" spans="1:10">
      <c r="A84" s="92">
        <v>36599</v>
      </c>
      <c r="B84" s="92" t="s">
        <v>85</v>
      </c>
      <c r="C84" s="89" t="s">
        <v>311</v>
      </c>
      <c r="D84" s="90">
        <v>32221513.16</v>
      </c>
      <c r="E84" s="90">
        <v>0</v>
      </c>
      <c r="F84" s="90">
        <v>25963.3</v>
      </c>
      <c r="G84" s="90">
        <v>0</v>
      </c>
      <c r="H84" s="90">
        <v>32247476.460000001</v>
      </c>
      <c r="I84" s="90">
        <v>0</v>
      </c>
      <c r="J84" s="92" t="s">
        <v>85</v>
      </c>
    </row>
    <row r="85" spans="1:10">
      <c r="A85" s="92">
        <v>36964</v>
      </c>
      <c r="B85" s="92" t="s">
        <v>86</v>
      </c>
      <c r="C85" s="89" t="s">
        <v>312</v>
      </c>
      <c r="D85" s="90">
        <v>0</v>
      </c>
      <c r="E85" s="90">
        <v>10946161.01</v>
      </c>
      <c r="F85" s="90">
        <v>0</v>
      </c>
      <c r="G85" s="90">
        <v>0</v>
      </c>
      <c r="H85" s="90">
        <v>0</v>
      </c>
      <c r="I85" s="90">
        <v>10946161.01</v>
      </c>
      <c r="J85" s="92" t="s">
        <v>86</v>
      </c>
    </row>
    <row r="86" spans="1:10">
      <c r="A86" s="92">
        <v>36605</v>
      </c>
      <c r="B86" s="92" t="s">
        <v>88</v>
      </c>
      <c r="C86" s="89" t="s">
        <v>313</v>
      </c>
      <c r="D86" s="90">
        <v>2725</v>
      </c>
      <c r="E86" s="90">
        <v>0</v>
      </c>
      <c r="F86" s="90">
        <v>0</v>
      </c>
      <c r="G86" s="90">
        <v>1276</v>
      </c>
      <c r="H86" s="90">
        <v>1449</v>
      </c>
      <c r="I86" s="90">
        <v>0</v>
      </c>
      <c r="J86" s="92" t="s">
        <v>88</v>
      </c>
    </row>
    <row r="87" spans="1:10">
      <c r="A87" s="92">
        <v>36619</v>
      </c>
      <c r="B87" s="92" t="s">
        <v>89</v>
      </c>
      <c r="C87" s="89" t="s">
        <v>314</v>
      </c>
      <c r="D87" s="90">
        <v>79000</v>
      </c>
      <c r="E87" s="90">
        <v>0</v>
      </c>
      <c r="F87" s="90">
        <v>0</v>
      </c>
      <c r="G87" s="90">
        <v>0</v>
      </c>
      <c r="H87" s="90">
        <v>79000</v>
      </c>
      <c r="I87" s="90">
        <v>0</v>
      </c>
      <c r="J87" s="92" t="s">
        <v>89</v>
      </c>
    </row>
    <row r="88" spans="1:10">
      <c r="A88" s="92">
        <v>36647</v>
      </c>
      <c r="B88" s="92" t="s">
        <v>90</v>
      </c>
      <c r="C88" s="89" t="s">
        <v>315</v>
      </c>
      <c r="D88" s="90">
        <v>0</v>
      </c>
      <c r="E88" s="90">
        <v>263374</v>
      </c>
      <c r="F88" s="90">
        <v>77871</v>
      </c>
      <c r="G88" s="90">
        <v>0</v>
      </c>
      <c r="H88" s="90">
        <v>0</v>
      </c>
      <c r="I88" s="90">
        <v>185503</v>
      </c>
      <c r="J88" s="92" t="s">
        <v>90</v>
      </c>
    </row>
    <row r="89" spans="1:10">
      <c r="A89" s="92">
        <v>36650</v>
      </c>
      <c r="B89" s="92" t="s">
        <v>92</v>
      </c>
      <c r="C89" s="89" t="s">
        <v>316</v>
      </c>
      <c r="D89" s="90">
        <v>0</v>
      </c>
      <c r="E89" s="90">
        <v>61068.31</v>
      </c>
      <c r="F89" s="90">
        <v>0</v>
      </c>
      <c r="G89" s="90">
        <v>17280</v>
      </c>
      <c r="H89" s="90">
        <v>0</v>
      </c>
      <c r="I89" s="90">
        <v>78348.31</v>
      </c>
      <c r="J89" s="92" t="s">
        <v>92</v>
      </c>
    </row>
    <row r="90" spans="1:10">
      <c r="A90" s="92">
        <v>36651</v>
      </c>
      <c r="B90" s="92" t="s">
        <v>93</v>
      </c>
      <c r="C90" s="89" t="s">
        <v>317</v>
      </c>
      <c r="D90" s="90">
        <v>0</v>
      </c>
      <c r="E90" s="90">
        <v>27863027.579999998</v>
      </c>
      <c r="F90" s="90">
        <v>13424537.42</v>
      </c>
      <c r="G90" s="90">
        <v>0</v>
      </c>
      <c r="H90" s="90">
        <v>0</v>
      </c>
      <c r="I90" s="90">
        <v>14438490.16</v>
      </c>
      <c r="J90" s="92" t="s">
        <v>93</v>
      </c>
    </row>
    <row r="91" spans="1:10">
      <c r="A91" s="92">
        <v>38477</v>
      </c>
      <c r="B91" s="92" t="s">
        <v>94</v>
      </c>
      <c r="C91" s="89" t="s">
        <v>318</v>
      </c>
      <c r="D91" s="90">
        <v>0</v>
      </c>
      <c r="E91" s="90">
        <v>0</v>
      </c>
      <c r="F91" s="90">
        <v>0</v>
      </c>
      <c r="G91" s="90">
        <v>5562672.5</v>
      </c>
      <c r="H91" s="90">
        <v>0</v>
      </c>
      <c r="I91" s="90">
        <v>5562672.5</v>
      </c>
      <c r="J91" s="92" t="s">
        <v>94</v>
      </c>
    </row>
    <row r="92" spans="1:10">
      <c r="A92" s="92">
        <v>36653</v>
      </c>
      <c r="B92" s="92" t="s">
        <v>95</v>
      </c>
      <c r="C92" s="89" t="s">
        <v>319</v>
      </c>
      <c r="D92" s="90">
        <v>0</v>
      </c>
      <c r="E92" s="90">
        <v>10291214.15</v>
      </c>
      <c r="F92" s="90">
        <v>0</v>
      </c>
      <c r="G92" s="90">
        <v>1914958.89</v>
      </c>
      <c r="H92" s="90">
        <v>0</v>
      </c>
      <c r="I92" s="90">
        <v>12206173.039999999</v>
      </c>
      <c r="J92" s="92" t="s">
        <v>95</v>
      </c>
    </row>
    <row r="93" spans="1:10">
      <c r="A93" s="92">
        <v>36655</v>
      </c>
      <c r="B93" s="92" t="s">
        <v>96</v>
      </c>
      <c r="C93" s="89" t="s">
        <v>320</v>
      </c>
      <c r="D93" s="90">
        <v>0</v>
      </c>
      <c r="E93" s="90">
        <v>3591423.96</v>
      </c>
      <c r="F93" s="90">
        <v>74742.52</v>
      </c>
      <c r="G93" s="90">
        <v>0</v>
      </c>
      <c r="H93" s="90">
        <v>0</v>
      </c>
      <c r="I93" s="90">
        <v>3516681.44</v>
      </c>
      <c r="J93" s="92" t="s">
        <v>96</v>
      </c>
    </row>
    <row r="94" spans="1:10">
      <c r="A94" s="92">
        <v>36657</v>
      </c>
      <c r="B94" s="92" t="s">
        <v>97</v>
      </c>
      <c r="C94" s="89" t="s">
        <v>321</v>
      </c>
      <c r="D94" s="90">
        <v>0</v>
      </c>
      <c r="E94" s="90">
        <v>791058.21</v>
      </c>
      <c r="F94" s="90">
        <v>0</v>
      </c>
      <c r="G94" s="90">
        <v>12160.69</v>
      </c>
      <c r="H94" s="90">
        <v>0</v>
      </c>
      <c r="I94" s="90">
        <v>803218.9</v>
      </c>
      <c r="J94" s="92" t="s">
        <v>97</v>
      </c>
    </row>
    <row r="95" spans="1:10">
      <c r="A95" s="92">
        <v>36660</v>
      </c>
      <c r="B95" s="92" t="s">
        <v>98</v>
      </c>
      <c r="C95" s="89" t="s">
        <v>322</v>
      </c>
      <c r="D95" s="90">
        <v>0</v>
      </c>
      <c r="E95" s="90">
        <v>6894758.5700000003</v>
      </c>
      <c r="F95" s="90">
        <v>0</v>
      </c>
      <c r="G95" s="90">
        <v>4739367.43</v>
      </c>
      <c r="H95" s="90">
        <v>0</v>
      </c>
      <c r="I95" s="90">
        <v>11634126</v>
      </c>
      <c r="J95" s="92" t="s">
        <v>98</v>
      </c>
    </row>
    <row r="96" spans="1:10">
      <c r="A96" s="92">
        <v>36663</v>
      </c>
      <c r="B96" s="92" t="s">
        <v>99</v>
      </c>
      <c r="C96" s="89" t="s">
        <v>323</v>
      </c>
      <c r="D96" s="90">
        <v>0</v>
      </c>
      <c r="E96" s="90">
        <v>0</v>
      </c>
      <c r="F96" s="90">
        <v>0</v>
      </c>
      <c r="G96" s="90">
        <v>10206.4</v>
      </c>
      <c r="H96" s="90">
        <v>0</v>
      </c>
      <c r="I96" s="90">
        <v>10206.4</v>
      </c>
      <c r="J96" s="92" t="s">
        <v>99</v>
      </c>
    </row>
    <row r="97" spans="1:10">
      <c r="A97" s="92">
        <v>37029</v>
      </c>
      <c r="B97" s="92" t="s">
        <v>100</v>
      </c>
      <c r="C97" s="89" t="s">
        <v>324</v>
      </c>
      <c r="D97" s="90">
        <v>0</v>
      </c>
      <c r="E97" s="90">
        <v>147351.71</v>
      </c>
      <c r="F97" s="90">
        <v>18071.71</v>
      </c>
      <c r="G97" s="90">
        <v>0</v>
      </c>
      <c r="H97" s="90">
        <v>0</v>
      </c>
      <c r="I97" s="90">
        <v>129280</v>
      </c>
      <c r="J97" s="92" t="s">
        <v>100</v>
      </c>
    </row>
    <row r="98" spans="1:10">
      <c r="A98" s="92">
        <v>36665</v>
      </c>
      <c r="B98" s="92" t="s">
        <v>101</v>
      </c>
      <c r="C98" s="89" t="s">
        <v>325</v>
      </c>
      <c r="D98" s="90">
        <v>0</v>
      </c>
      <c r="E98" s="90">
        <v>909901.26</v>
      </c>
      <c r="F98" s="90">
        <v>0</v>
      </c>
      <c r="G98" s="90">
        <v>0</v>
      </c>
      <c r="H98" s="90">
        <v>0</v>
      </c>
      <c r="I98" s="90">
        <v>909901.26</v>
      </c>
      <c r="J98" s="92" t="s">
        <v>101</v>
      </c>
    </row>
    <row r="99" spans="1:10">
      <c r="A99" s="92">
        <v>36666</v>
      </c>
      <c r="B99" s="92" t="s">
        <v>102</v>
      </c>
      <c r="C99" s="89" t="s">
        <v>326</v>
      </c>
      <c r="D99" s="90">
        <v>0</v>
      </c>
      <c r="E99" s="90">
        <v>3655359.04</v>
      </c>
      <c r="F99" s="90">
        <v>1633630.64</v>
      </c>
      <c r="G99" s="90">
        <v>0</v>
      </c>
      <c r="H99" s="90">
        <v>0</v>
      </c>
      <c r="I99" s="90">
        <v>2021728.4</v>
      </c>
      <c r="J99" s="92" t="s">
        <v>102</v>
      </c>
    </row>
    <row r="100" spans="1:10">
      <c r="A100" s="92">
        <v>36668</v>
      </c>
      <c r="B100" s="92" t="s">
        <v>103</v>
      </c>
      <c r="C100" s="89" t="s">
        <v>327</v>
      </c>
      <c r="D100" s="90">
        <v>0</v>
      </c>
      <c r="E100" s="90">
        <v>474632</v>
      </c>
      <c r="F100" s="90">
        <v>5794</v>
      </c>
      <c r="G100" s="90">
        <v>0</v>
      </c>
      <c r="H100" s="90">
        <v>0</v>
      </c>
      <c r="I100" s="90">
        <v>468838</v>
      </c>
      <c r="J100" s="92" t="s">
        <v>103</v>
      </c>
    </row>
    <row r="101" spans="1:10">
      <c r="A101" s="92">
        <v>36681</v>
      </c>
      <c r="B101" s="92" t="s">
        <v>104</v>
      </c>
      <c r="C101" s="89" t="s">
        <v>328</v>
      </c>
      <c r="D101" s="90">
        <v>0</v>
      </c>
      <c r="E101" s="90">
        <v>50635482.509999998</v>
      </c>
      <c r="F101" s="90">
        <v>0</v>
      </c>
      <c r="G101" s="90">
        <v>369392.05</v>
      </c>
      <c r="H101" s="90">
        <v>0</v>
      </c>
      <c r="I101" s="90">
        <v>51004874.560000002</v>
      </c>
      <c r="J101" s="92" t="s">
        <v>104</v>
      </c>
    </row>
    <row r="102" spans="1:10">
      <c r="A102" s="92">
        <v>36682</v>
      </c>
      <c r="B102" s="92" t="s">
        <v>105</v>
      </c>
      <c r="C102" s="89" t="s">
        <v>329</v>
      </c>
      <c r="D102" s="90">
        <v>0</v>
      </c>
      <c r="E102" s="90">
        <v>106941586.81</v>
      </c>
      <c r="F102" s="90">
        <v>185197.5</v>
      </c>
      <c r="G102" s="90">
        <v>0</v>
      </c>
      <c r="H102" s="90">
        <v>0</v>
      </c>
      <c r="I102" s="90">
        <v>106756389.31</v>
      </c>
      <c r="J102" s="92" t="s">
        <v>105</v>
      </c>
    </row>
    <row r="103" spans="1:10">
      <c r="A103" s="92">
        <v>36739</v>
      </c>
      <c r="B103" s="92" t="s">
        <v>106</v>
      </c>
      <c r="C103" s="89" t="s">
        <v>330</v>
      </c>
      <c r="D103" s="90">
        <v>0</v>
      </c>
      <c r="E103" s="90">
        <v>455742660</v>
      </c>
      <c r="F103" s="90">
        <v>0</v>
      </c>
      <c r="G103" s="90">
        <v>0</v>
      </c>
      <c r="H103" s="90">
        <v>0</v>
      </c>
      <c r="I103" s="90">
        <v>455742660</v>
      </c>
      <c r="J103" s="92" t="s">
        <v>106</v>
      </c>
    </row>
    <row r="104" spans="1:10">
      <c r="A104" s="92">
        <v>36740</v>
      </c>
      <c r="B104" s="92" t="s">
        <v>107</v>
      </c>
      <c r="C104" s="89" t="s">
        <v>331</v>
      </c>
      <c r="D104" s="90">
        <v>0</v>
      </c>
      <c r="E104" s="90">
        <v>271710861.14999998</v>
      </c>
      <c r="F104" s="90">
        <v>0</v>
      </c>
      <c r="G104" s="90">
        <v>0</v>
      </c>
      <c r="H104" s="90">
        <v>0</v>
      </c>
      <c r="I104" s="90">
        <v>271710861.14999998</v>
      </c>
      <c r="J104" s="92" t="s">
        <v>107</v>
      </c>
    </row>
    <row r="105" spans="1:10">
      <c r="A105" s="92">
        <v>37105</v>
      </c>
      <c r="B105" s="92" t="s">
        <v>108</v>
      </c>
      <c r="C105" s="89" t="s">
        <v>332</v>
      </c>
      <c r="D105" s="90">
        <v>0</v>
      </c>
      <c r="E105" s="90">
        <v>535554210.12</v>
      </c>
      <c r="F105" s="90">
        <v>0</v>
      </c>
      <c r="G105" s="90">
        <v>0</v>
      </c>
      <c r="H105" s="90">
        <v>0</v>
      </c>
      <c r="I105" s="90">
        <v>535554210.12</v>
      </c>
      <c r="J105" s="92" t="s">
        <v>108</v>
      </c>
    </row>
    <row r="106" spans="1:10">
      <c r="A106" s="92">
        <v>37835</v>
      </c>
      <c r="B106" s="92" t="s">
        <v>109</v>
      </c>
      <c r="C106" s="89" t="s">
        <v>333</v>
      </c>
      <c r="D106" s="90">
        <v>0</v>
      </c>
      <c r="E106" s="90">
        <v>12097823.82</v>
      </c>
      <c r="F106" s="90">
        <v>0</v>
      </c>
      <c r="G106" s="90">
        <v>372306.64</v>
      </c>
      <c r="H106" s="90">
        <v>0</v>
      </c>
      <c r="I106" s="90">
        <v>12470130.460000001</v>
      </c>
      <c r="J106" s="92" t="s">
        <v>109</v>
      </c>
    </row>
    <row r="107" spans="1:10">
      <c r="A107" s="92">
        <v>38201</v>
      </c>
      <c r="B107" s="92" t="s">
        <v>110</v>
      </c>
      <c r="C107" s="89" t="s">
        <v>334</v>
      </c>
      <c r="D107" s="90">
        <v>0</v>
      </c>
      <c r="E107" s="90">
        <v>6398836.0899999999</v>
      </c>
      <c r="F107" s="90">
        <v>0</v>
      </c>
      <c r="G107" s="90">
        <v>0</v>
      </c>
      <c r="H107" s="90">
        <v>0</v>
      </c>
      <c r="I107" s="90">
        <v>6398836.0899999999</v>
      </c>
      <c r="J107" s="92" t="s">
        <v>110</v>
      </c>
    </row>
    <row r="108" spans="1:10">
      <c r="A108" s="92">
        <v>36743</v>
      </c>
      <c r="B108" s="92" t="s">
        <v>111</v>
      </c>
      <c r="C108" s="89" t="s">
        <v>335</v>
      </c>
      <c r="D108" s="90">
        <v>88979655.040000007</v>
      </c>
      <c r="E108" s="90">
        <v>0</v>
      </c>
      <c r="F108" s="90">
        <v>0</v>
      </c>
      <c r="G108" s="90">
        <v>0</v>
      </c>
      <c r="H108" s="90">
        <v>88979655.040000007</v>
      </c>
      <c r="I108" s="90">
        <v>0</v>
      </c>
      <c r="J108" s="92" t="s">
        <v>111</v>
      </c>
    </row>
    <row r="109" spans="1:10">
      <c r="A109" s="92">
        <v>37135</v>
      </c>
      <c r="B109" s="92" t="s">
        <v>112</v>
      </c>
      <c r="C109" s="89" t="s">
        <v>336</v>
      </c>
      <c r="D109" s="90">
        <v>0</v>
      </c>
      <c r="E109" s="90">
        <v>3485612.63</v>
      </c>
      <c r="F109" s="90">
        <v>0</v>
      </c>
      <c r="G109" s="90">
        <v>3891887.15</v>
      </c>
      <c r="H109" s="90">
        <v>0</v>
      </c>
      <c r="I109" s="90">
        <v>7377499.7800000003</v>
      </c>
      <c r="J109" s="92" t="s">
        <v>112</v>
      </c>
    </row>
    <row r="110" spans="1:10">
      <c r="A110" s="92">
        <v>37500</v>
      </c>
      <c r="B110" s="92" t="s">
        <v>113</v>
      </c>
      <c r="C110" s="89" t="s">
        <v>337</v>
      </c>
      <c r="D110" s="90">
        <v>0</v>
      </c>
      <c r="E110" s="90">
        <v>8323372.7999999998</v>
      </c>
      <c r="F110" s="90">
        <v>0</v>
      </c>
      <c r="G110" s="90">
        <v>4592886.4800000004</v>
      </c>
      <c r="H110" s="90">
        <v>0</v>
      </c>
      <c r="I110" s="90">
        <v>12916259.279999999</v>
      </c>
      <c r="J110" s="92" t="s">
        <v>113</v>
      </c>
    </row>
    <row r="111" spans="1:10">
      <c r="A111" s="92">
        <v>37865</v>
      </c>
      <c r="B111" s="92" t="s">
        <v>114</v>
      </c>
      <c r="C111" s="89" t="s">
        <v>338</v>
      </c>
      <c r="D111" s="90">
        <v>0</v>
      </c>
      <c r="E111" s="90">
        <v>16569236.75</v>
      </c>
      <c r="F111" s="90">
        <v>0</v>
      </c>
      <c r="G111" s="90">
        <v>8383202.75</v>
      </c>
      <c r="H111" s="90">
        <v>0</v>
      </c>
      <c r="I111" s="90">
        <v>24952439.5</v>
      </c>
      <c r="J111" s="92" t="s">
        <v>114</v>
      </c>
    </row>
    <row r="112" spans="1:10">
      <c r="A112" s="92">
        <v>37136</v>
      </c>
      <c r="B112" s="92" t="s">
        <v>115</v>
      </c>
      <c r="C112" s="89" t="s">
        <v>339</v>
      </c>
      <c r="D112" s="90">
        <v>0</v>
      </c>
      <c r="E112" s="90">
        <v>60813673.719999999</v>
      </c>
      <c r="F112" s="90">
        <v>0</v>
      </c>
      <c r="G112" s="90">
        <v>34404742.960000001</v>
      </c>
      <c r="H112" s="90">
        <v>0</v>
      </c>
      <c r="I112" s="90">
        <v>95218416.680000007</v>
      </c>
      <c r="J112" s="92" t="s">
        <v>115</v>
      </c>
    </row>
    <row r="113" spans="1:10">
      <c r="A113" s="92">
        <v>37501</v>
      </c>
      <c r="B113" s="92" t="s">
        <v>116</v>
      </c>
      <c r="C113" s="89" t="s">
        <v>340</v>
      </c>
      <c r="D113" s="90">
        <v>0</v>
      </c>
      <c r="E113" s="90">
        <v>13943.79</v>
      </c>
      <c r="F113" s="90">
        <v>0</v>
      </c>
      <c r="G113" s="90">
        <v>6738.63</v>
      </c>
      <c r="H113" s="90">
        <v>0</v>
      </c>
      <c r="I113" s="90">
        <v>20682.419999999998</v>
      </c>
      <c r="J113" s="92" t="s">
        <v>116</v>
      </c>
    </row>
    <row r="114" spans="1:10">
      <c r="A114" s="92">
        <v>37866</v>
      </c>
      <c r="B114" s="92" t="s">
        <v>117</v>
      </c>
      <c r="C114" s="89" t="s">
        <v>341</v>
      </c>
      <c r="D114" s="90">
        <v>0</v>
      </c>
      <c r="E114" s="90">
        <v>291405.87</v>
      </c>
      <c r="F114" s="90">
        <v>0</v>
      </c>
      <c r="G114" s="90">
        <v>235444.36</v>
      </c>
      <c r="H114" s="90">
        <v>0</v>
      </c>
      <c r="I114" s="90">
        <v>526850.23</v>
      </c>
      <c r="J114" s="92" t="s">
        <v>117</v>
      </c>
    </row>
    <row r="115" spans="1:10">
      <c r="A115" s="92">
        <v>36772</v>
      </c>
      <c r="B115" s="92" t="s">
        <v>118</v>
      </c>
      <c r="C115" s="89" t="s">
        <v>342</v>
      </c>
      <c r="D115" s="90">
        <v>0</v>
      </c>
      <c r="E115" s="90">
        <v>4298981.45</v>
      </c>
      <c r="F115" s="90">
        <v>0</v>
      </c>
      <c r="G115" s="90">
        <v>1849223.06</v>
      </c>
      <c r="H115" s="90">
        <v>0</v>
      </c>
      <c r="I115" s="90">
        <v>6148204.5099999998</v>
      </c>
      <c r="J115" s="92" t="s">
        <v>118</v>
      </c>
    </row>
    <row r="116" spans="1:10">
      <c r="A116" s="92">
        <v>37503</v>
      </c>
      <c r="B116" s="92" t="s">
        <v>119</v>
      </c>
      <c r="C116" s="89" t="s">
        <v>343</v>
      </c>
      <c r="D116" s="90">
        <v>38160.199999999997</v>
      </c>
      <c r="E116" s="90">
        <v>0</v>
      </c>
      <c r="F116" s="90">
        <v>0</v>
      </c>
      <c r="G116" s="90">
        <v>0</v>
      </c>
      <c r="H116" s="90">
        <v>38160.199999999997</v>
      </c>
      <c r="I116" s="90">
        <v>0</v>
      </c>
      <c r="J116" s="92" t="s">
        <v>119</v>
      </c>
    </row>
    <row r="117" spans="1:10">
      <c r="A117" s="92">
        <v>37868</v>
      </c>
      <c r="B117" s="92" t="s">
        <v>120</v>
      </c>
      <c r="C117" s="89" t="s">
        <v>344</v>
      </c>
      <c r="D117" s="90">
        <v>76422</v>
      </c>
      <c r="E117" s="90">
        <v>0</v>
      </c>
      <c r="F117" s="90">
        <v>0</v>
      </c>
      <c r="G117" s="90">
        <v>0</v>
      </c>
      <c r="H117" s="90">
        <v>76422</v>
      </c>
      <c r="I117" s="90">
        <v>0</v>
      </c>
      <c r="J117" s="92" t="s">
        <v>120</v>
      </c>
    </row>
    <row r="118" spans="1:10">
      <c r="A118" s="92">
        <v>37165</v>
      </c>
      <c r="B118" s="92" t="s">
        <v>123</v>
      </c>
      <c r="C118" s="89" t="s">
        <v>345</v>
      </c>
      <c r="D118" s="90">
        <v>55513379.880000003</v>
      </c>
      <c r="E118" s="90">
        <v>0</v>
      </c>
      <c r="F118" s="90">
        <v>33643875.159999996</v>
      </c>
      <c r="G118" s="90">
        <v>0</v>
      </c>
      <c r="H118" s="90">
        <v>89157255.040000007</v>
      </c>
      <c r="I118" s="90">
        <v>0</v>
      </c>
      <c r="J118" s="92" t="s">
        <v>123</v>
      </c>
    </row>
    <row r="119" spans="1:10">
      <c r="A119" s="92">
        <v>37530</v>
      </c>
      <c r="B119" s="92" t="s">
        <v>124</v>
      </c>
      <c r="C119" s="89" t="s">
        <v>346</v>
      </c>
      <c r="D119" s="90">
        <v>22322393.18</v>
      </c>
      <c r="E119" s="90">
        <v>0</v>
      </c>
      <c r="F119" s="90">
        <v>12051159.26</v>
      </c>
      <c r="G119" s="90">
        <v>0</v>
      </c>
      <c r="H119" s="90">
        <v>34373552.439999998</v>
      </c>
      <c r="I119" s="90">
        <v>0</v>
      </c>
      <c r="J119" s="92" t="s">
        <v>124</v>
      </c>
    </row>
    <row r="120" spans="1:10">
      <c r="A120" s="92">
        <v>37895</v>
      </c>
      <c r="B120" s="92" t="s">
        <v>125</v>
      </c>
      <c r="C120" s="89" t="s">
        <v>347</v>
      </c>
      <c r="D120" s="90">
        <v>0</v>
      </c>
      <c r="E120" s="90">
        <v>10843.31</v>
      </c>
      <c r="F120" s="90">
        <v>0</v>
      </c>
      <c r="G120" s="90">
        <v>0</v>
      </c>
      <c r="H120" s="90">
        <v>0</v>
      </c>
      <c r="I120" s="90">
        <v>10843.31</v>
      </c>
      <c r="J120" s="92" t="s">
        <v>125</v>
      </c>
    </row>
    <row r="121" spans="1:10">
      <c r="A121" s="92">
        <v>38261</v>
      </c>
      <c r="B121" s="92" t="s">
        <v>126</v>
      </c>
      <c r="C121" s="89" t="s">
        <v>348</v>
      </c>
      <c r="D121" s="90">
        <v>12156113.5</v>
      </c>
      <c r="E121" s="90">
        <v>0</v>
      </c>
      <c r="F121" s="90">
        <v>6655888.4800000004</v>
      </c>
      <c r="G121" s="90">
        <v>0</v>
      </c>
      <c r="H121" s="90">
        <v>18812001.98</v>
      </c>
      <c r="I121" s="90">
        <v>0</v>
      </c>
      <c r="J121" s="92" t="s">
        <v>126</v>
      </c>
    </row>
    <row r="122" spans="1:10">
      <c r="A122" s="92">
        <v>37896</v>
      </c>
      <c r="B122" s="92" t="s">
        <v>128</v>
      </c>
      <c r="C122" s="89" t="s">
        <v>349</v>
      </c>
      <c r="D122" s="90">
        <v>2656516.67</v>
      </c>
      <c r="E122" s="90">
        <v>0</v>
      </c>
      <c r="F122" s="90">
        <v>1716913.92</v>
      </c>
      <c r="G122" s="90">
        <v>0</v>
      </c>
      <c r="H122" s="90">
        <v>4373430.59</v>
      </c>
      <c r="I122" s="90">
        <v>0</v>
      </c>
      <c r="J122" s="92" t="s">
        <v>128</v>
      </c>
    </row>
    <row r="123" spans="1:10">
      <c r="A123" s="92">
        <v>38262</v>
      </c>
      <c r="B123" s="92" t="s">
        <v>129</v>
      </c>
      <c r="C123" s="89" t="s">
        <v>350</v>
      </c>
      <c r="D123" s="90">
        <v>3595507.03</v>
      </c>
      <c r="E123" s="90">
        <v>0</v>
      </c>
      <c r="F123" s="90">
        <v>1211147.9099999999</v>
      </c>
      <c r="G123" s="90">
        <v>0</v>
      </c>
      <c r="H123" s="90">
        <v>4806654.9400000004</v>
      </c>
      <c r="I123" s="90">
        <v>0</v>
      </c>
      <c r="J123" s="92" t="s">
        <v>129</v>
      </c>
    </row>
    <row r="124" spans="1:10">
      <c r="A124" s="92">
        <v>36861</v>
      </c>
      <c r="B124" s="92" t="s">
        <v>131</v>
      </c>
      <c r="C124" s="89" t="s">
        <v>351</v>
      </c>
      <c r="D124" s="90">
        <v>828895</v>
      </c>
      <c r="E124" s="90">
        <v>0</v>
      </c>
      <c r="F124" s="90">
        <v>414290</v>
      </c>
      <c r="G124" s="90">
        <v>0</v>
      </c>
      <c r="H124" s="90">
        <v>1243185</v>
      </c>
      <c r="I124" s="90">
        <v>0</v>
      </c>
      <c r="J124" s="92" t="s">
        <v>131</v>
      </c>
    </row>
    <row r="125" spans="1:10">
      <c r="A125" s="92">
        <v>36866</v>
      </c>
      <c r="B125" s="92" t="s">
        <v>133</v>
      </c>
      <c r="C125" s="89" t="s">
        <v>352</v>
      </c>
      <c r="D125" s="90">
        <v>420</v>
      </c>
      <c r="E125" s="90">
        <v>0</v>
      </c>
      <c r="F125" s="90">
        <v>570</v>
      </c>
      <c r="G125" s="90">
        <v>0</v>
      </c>
      <c r="H125" s="90">
        <v>990</v>
      </c>
      <c r="I125" s="90">
        <v>0</v>
      </c>
      <c r="J125" s="92" t="s">
        <v>133</v>
      </c>
    </row>
    <row r="126" spans="1:10">
      <c r="A126" s="92">
        <v>36867</v>
      </c>
      <c r="B126" s="92" t="s">
        <v>134</v>
      </c>
      <c r="C126" s="89" t="s">
        <v>353</v>
      </c>
      <c r="D126" s="90">
        <v>36540</v>
      </c>
      <c r="E126" s="90">
        <v>0</v>
      </c>
      <c r="F126" s="90">
        <v>18300</v>
      </c>
      <c r="G126" s="90">
        <v>0</v>
      </c>
      <c r="H126" s="90">
        <v>54840</v>
      </c>
      <c r="I126" s="90">
        <v>0</v>
      </c>
      <c r="J126" s="92" t="s">
        <v>134</v>
      </c>
    </row>
    <row r="127" spans="1:10">
      <c r="A127" s="92">
        <v>36868</v>
      </c>
      <c r="B127" s="92" t="s">
        <v>135</v>
      </c>
      <c r="C127" s="89" t="s">
        <v>354</v>
      </c>
      <c r="D127" s="90">
        <v>8375</v>
      </c>
      <c r="E127" s="90">
        <v>0</v>
      </c>
      <c r="F127" s="90">
        <v>1180</v>
      </c>
      <c r="G127" s="90">
        <v>0</v>
      </c>
      <c r="H127" s="90">
        <v>9555</v>
      </c>
      <c r="I127" s="90">
        <v>0</v>
      </c>
      <c r="J127" s="92" t="s">
        <v>135</v>
      </c>
    </row>
    <row r="128" spans="1:10">
      <c r="A128" s="92">
        <v>37234</v>
      </c>
      <c r="B128" s="92" t="s">
        <v>136</v>
      </c>
      <c r="C128" s="89" t="s">
        <v>355</v>
      </c>
      <c r="D128" s="90">
        <v>308949</v>
      </c>
      <c r="E128" s="90">
        <v>0</v>
      </c>
      <c r="F128" s="90">
        <v>135291</v>
      </c>
      <c r="G128" s="90">
        <v>0</v>
      </c>
      <c r="H128" s="90">
        <v>444240</v>
      </c>
      <c r="I128" s="90">
        <v>0</v>
      </c>
      <c r="J128" s="92" t="s">
        <v>136</v>
      </c>
    </row>
    <row r="129" spans="1:10">
      <c r="A129" s="92">
        <v>37599</v>
      </c>
      <c r="B129" s="92" t="s">
        <v>137</v>
      </c>
      <c r="C129" s="89" t="s">
        <v>356</v>
      </c>
      <c r="D129" s="90">
        <v>645316.94999999995</v>
      </c>
      <c r="E129" s="90">
        <v>0</v>
      </c>
      <c r="F129" s="90">
        <v>343553.86</v>
      </c>
      <c r="G129" s="90">
        <v>0</v>
      </c>
      <c r="H129" s="90">
        <v>988870.81</v>
      </c>
      <c r="I129" s="90">
        <v>0</v>
      </c>
      <c r="J129" s="92" t="s">
        <v>137</v>
      </c>
    </row>
    <row r="130" spans="1:10">
      <c r="A130" s="92">
        <v>36870</v>
      </c>
      <c r="B130" s="92" t="s">
        <v>138</v>
      </c>
      <c r="C130" s="89" t="s">
        <v>357</v>
      </c>
      <c r="D130" s="90">
        <v>294427.08</v>
      </c>
      <c r="E130" s="90">
        <v>0</v>
      </c>
      <c r="F130" s="90">
        <v>237944.22</v>
      </c>
      <c r="G130" s="90">
        <v>0</v>
      </c>
      <c r="H130" s="90">
        <v>532371.30000000005</v>
      </c>
      <c r="I130" s="90">
        <v>0</v>
      </c>
      <c r="J130" s="92" t="s">
        <v>138</v>
      </c>
    </row>
    <row r="131" spans="1:10">
      <c r="A131" s="92">
        <v>36871</v>
      </c>
      <c r="B131" s="92" t="s">
        <v>139</v>
      </c>
      <c r="C131" s="89" t="s">
        <v>358</v>
      </c>
      <c r="D131" s="90">
        <v>19281</v>
      </c>
      <c r="E131" s="90">
        <v>0</v>
      </c>
      <c r="F131" s="90">
        <v>12291</v>
      </c>
      <c r="G131" s="90">
        <v>0</v>
      </c>
      <c r="H131" s="90">
        <v>31572</v>
      </c>
      <c r="I131" s="90">
        <v>0</v>
      </c>
      <c r="J131" s="92" t="s">
        <v>139</v>
      </c>
    </row>
    <row r="132" spans="1:10">
      <c r="A132" s="92">
        <v>36872</v>
      </c>
      <c r="B132" s="92" t="s">
        <v>140</v>
      </c>
      <c r="C132" s="89" t="s">
        <v>359</v>
      </c>
      <c r="D132" s="90">
        <v>175047.91</v>
      </c>
      <c r="E132" s="90">
        <v>0</v>
      </c>
      <c r="F132" s="90">
        <v>40322.53</v>
      </c>
      <c r="G132" s="90">
        <v>0</v>
      </c>
      <c r="H132" s="90">
        <v>215370.44</v>
      </c>
      <c r="I132" s="90">
        <v>0</v>
      </c>
      <c r="J132" s="92" t="s">
        <v>140</v>
      </c>
    </row>
    <row r="133" spans="1:10">
      <c r="A133" s="92">
        <v>36873</v>
      </c>
      <c r="B133" s="92" t="s">
        <v>141</v>
      </c>
      <c r="C133" s="89" t="s">
        <v>360</v>
      </c>
      <c r="D133" s="90">
        <v>378882.16</v>
      </c>
      <c r="E133" s="90">
        <v>0</v>
      </c>
      <c r="F133" s="90">
        <v>118155.38</v>
      </c>
      <c r="G133" s="90">
        <v>0</v>
      </c>
      <c r="H133" s="90">
        <v>497037.54</v>
      </c>
      <c r="I133" s="90">
        <v>0</v>
      </c>
      <c r="J133" s="92" t="s">
        <v>141</v>
      </c>
    </row>
    <row r="134" spans="1:10">
      <c r="A134" s="92">
        <v>36875</v>
      </c>
      <c r="B134" s="92" t="s">
        <v>142</v>
      </c>
      <c r="C134" s="89" t="s">
        <v>361</v>
      </c>
      <c r="D134" s="90">
        <v>3498.57</v>
      </c>
      <c r="E134" s="90">
        <v>0</v>
      </c>
      <c r="F134" s="90">
        <v>1768.02</v>
      </c>
      <c r="G134" s="90">
        <v>0</v>
      </c>
      <c r="H134" s="90">
        <v>5266.59</v>
      </c>
      <c r="I134" s="90">
        <v>0</v>
      </c>
      <c r="J134" s="92" t="s">
        <v>142</v>
      </c>
    </row>
    <row r="135" spans="1:10">
      <c r="A135" s="92">
        <v>36876</v>
      </c>
      <c r="B135" s="92" t="s">
        <v>143</v>
      </c>
      <c r="C135" s="89" t="s">
        <v>362</v>
      </c>
      <c r="D135" s="90">
        <v>12000</v>
      </c>
      <c r="E135" s="90">
        <v>0</v>
      </c>
      <c r="F135" s="90">
        <v>6000</v>
      </c>
      <c r="G135" s="90">
        <v>0</v>
      </c>
      <c r="H135" s="90">
        <v>18000</v>
      </c>
      <c r="I135" s="90">
        <v>0</v>
      </c>
      <c r="J135" s="92" t="s">
        <v>143</v>
      </c>
    </row>
    <row r="136" spans="1:10">
      <c r="A136" s="92">
        <v>36877</v>
      </c>
      <c r="B136" s="92" t="s">
        <v>144</v>
      </c>
      <c r="C136" s="89" t="s">
        <v>363</v>
      </c>
      <c r="D136" s="90">
        <v>22617.32</v>
      </c>
      <c r="E136" s="90">
        <v>0</v>
      </c>
      <c r="F136" s="90">
        <v>11308.65</v>
      </c>
      <c r="G136" s="90">
        <v>0</v>
      </c>
      <c r="H136" s="90">
        <v>33925.97</v>
      </c>
      <c r="I136" s="90">
        <v>0</v>
      </c>
      <c r="J136" s="92" t="s">
        <v>144</v>
      </c>
    </row>
    <row r="137" spans="1:10">
      <c r="A137" s="89" t="s">
        <v>195</v>
      </c>
      <c r="B137" s="92" t="s">
        <v>145</v>
      </c>
      <c r="C137" s="89" t="s">
        <v>351</v>
      </c>
      <c r="D137" s="90">
        <v>1533177</v>
      </c>
      <c r="E137" s="90">
        <v>0</v>
      </c>
      <c r="F137" s="90">
        <v>773934</v>
      </c>
      <c r="G137" s="90">
        <v>0</v>
      </c>
      <c r="H137" s="90">
        <v>2307111</v>
      </c>
      <c r="I137" s="90">
        <v>0</v>
      </c>
      <c r="J137" s="92" t="s">
        <v>145</v>
      </c>
    </row>
    <row r="138" spans="1:10">
      <c r="A138" s="89" t="s">
        <v>196</v>
      </c>
      <c r="B138" s="92" t="s">
        <v>146</v>
      </c>
      <c r="C138" s="89" t="s">
        <v>364</v>
      </c>
      <c r="D138" s="90">
        <v>13221</v>
      </c>
      <c r="E138" s="90">
        <v>0</v>
      </c>
      <c r="F138" s="90">
        <v>3840</v>
      </c>
      <c r="G138" s="90">
        <v>0</v>
      </c>
      <c r="H138" s="90">
        <v>17061</v>
      </c>
      <c r="I138" s="90">
        <v>0</v>
      </c>
      <c r="J138" s="92" t="s">
        <v>146</v>
      </c>
    </row>
    <row r="139" spans="1:10">
      <c r="A139" s="89" t="s">
        <v>197</v>
      </c>
      <c r="B139" s="92" t="s">
        <v>148</v>
      </c>
      <c r="C139" s="89" t="s">
        <v>365</v>
      </c>
      <c r="D139" s="90">
        <v>20431</v>
      </c>
      <c r="E139" s="90">
        <v>0</v>
      </c>
      <c r="F139" s="90">
        <v>32430</v>
      </c>
      <c r="G139" s="90">
        <v>0</v>
      </c>
      <c r="H139" s="90">
        <v>52861</v>
      </c>
      <c r="I139" s="90">
        <v>0</v>
      </c>
      <c r="J139" s="92" t="s">
        <v>148</v>
      </c>
    </row>
    <row r="140" spans="1:10">
      <c r="A140" s="89" t="s">
        <v>198</v>
      </c>
      <c r="B140" s="92" t="s">
        <v>149</v>
      </c>
      <c r="C140" s="89" t="s">
        <v>354</v>
      </c>
      <c r="D140" s="90">
        <v>1485</v>
      </c>
      <c r="E140" s="90">
        <v>0</v>
      </c>
      <c r="F140" s="90">
        <v>1210.5</v>
      </c>
      <c r="G140" s="90">
        <v>0</v>
      </c>
      <c r="H140" s="90">
        <v>2695.5</v>
      </c>
      <c r="I140" s="90">
        <v>0</v>
      </c>
      <c r="J140" s="92" t="s">
        <v>149</v>
      </c>
    </row>
    <row r="141" spans="1:10">
      <c r="A141" s="89" t="s">
        <v>199</v>
      </c>
      <c r="B141" s="92" t="s">
        <v>150</v>
      </c>
      <c r="C141" s="89" t="s">
        <v>366</v>
      </c>
      <c r="D141" s="90">
        <v>5827.11</v>
      </c>
      <c r="E141" s="90">
        <v>0</v>
      </c>
      <c r="F141" s="90">
        <v>16241.06</v>
      </c>
      <c r="G141" s="90">
        <v>0</v>
      </c>
      <c r="H141" s="90">
        <v>22068.17</v>
      </c>
      <c r="I141" s="90">
        <v>0</v>
      </c>
      <c r="J141" s="92" t="s">
        <v>150</v>
      </c>
    </row>
    <row r="142" spans="1:10">
      <c r="A142" s="89" t="s">
        <v>200</v>
      </c>
      <c r="B142" s="92" t="s">
        <v>151</v>
      </c>
      <c r="C142" s="89" t="s">
        <v>367</v>
      </c>
      <c r="D142" s="90">
        <v>88909.9</v>
      </c>
      <c r="E142" s="90">
        <v>0</v>
      </c>
      <c r="F142" s="90">
        <v>45555</v>
      </c>
      <c r="G142" s="90">
        <v>0</v>
      </c>
      <c r="H142" s="90">
        <v>134464.9</v>
      </c>
      <c r="I142" s="90">
        <v>0</v>
      </c>
      <c r="J142" s="92" t="s">
        <v>151</v>
      </c>
    </row>
    <row r="143" spans="1:10">
      <c r="A143" s="89" t="s">
        <v>201</v>
      </c>
      <c r="B143" s="92" t="s">
        <v>152</v>
      </c>
      <c r="C143" s="89" t="s">
        <v>368</v>
      </c>
      <c r="D143" s="90">
        <v>7309</v>
      </c>
      <c r="E143" s="90">
        <v>0</v>
      </c>
      <c r="F143" s="90">
        <v>1484</v>
      </c>
      <c r="G143" s="90">
        <v>0</v>
      </c>
      <c r="H143" s="90">
        <v>8793</v>
      </c>
      <c r="I143" s="90">
        <v>0</v>
      </c>
      <c r="J143" s="92" t="s">
        <v>152</v>
      </c>
    </row>
    <row r="144" spans="1:10">
      <c r="A144" s="89" t="s">
        <v>202</v>
      </c>
      <c r="B144" s="92" t="s">
        <v>153</v>
      </c>
      <c r="C144" s="89" t="s">
        <v>369</v>
      </c>
      <c r="D144" s="90">
        <v>12765</v>
      </c>
      <c r="E144" s="90">
        <v>0</v>
      </c>
      <c r="F144" s="90">
        <v>7346.31</v>
      </c>
      <c r="G144" s="90">
        <v>0</v>
      </c>
      <c r="H144" s="90">
        <v>20111.310000000001</v>
      </c>
      <c r="I144" s="90">
        <v>0</v>
      </c>
      <c r="J144" s="92" t="s">
        <v>153</v>
      </c>
    </row>
    <row r="145" spans="1:10">
      <c r="A145" s="89" t="s">
        <v>203</v>
      </c>
      <c r="B145" s="92" t="s">
        <v>154</v>
      </c>
      <c r="C145" s="89" t="s">
        <v>358</v>
      </c>
      <c r="D145" s="90">
        <v>10865</v>
      </c>
      <c r="E145" s="90">
        <v>0</v>
      </c>
      <c r="F145" s="90">
        <v>4236.0600000000004</v>
      </c>
      <c r="G145" s="90">
        <v>0</v>
      </c>
      <c r="H145" s="90">
        <v>15101.06</v>
      </c>
      <c r="I145" s="90">
        <v>0</v>
      </c>
      <c r="J145" s="92" t="s">
        <v>154</v>
      </c>
    </row>
    <row r="146" spans="1:10">
      <c r="A146" s="89" t="s">
        <v>204</v>
      </c>
      <c r="B146" s="92" t="s">
        <v>155</v>
      </c>
      <c r="C146" s="89" t="s">
        <v>370</v>
      </c>
      <c r="D146" s="90">
        <v>2200</v>
      </c>
      <c r="E146" s="90">
        <v>0</v>
      </c>
      <c r="F146" s="90">
        <v>1400</v>
      </c>
      <c r="G146" s="90">
        <v>0</v>
      </c>
      <c r="H146" s="90">
        <v>3600</v>
      </c>
      <c r="I146" s="90">
        <v>0</v>
      </c>
      <c r="J146" s="92" t="s">
        <v>155</v>
      </c>
    </row>
    <row r="147" spans="1:10">
      <c r="A147" s="89" t="s">
        <v>205</v>
      </c>
      <c r="B147" s="92" t="s">
        <v>156</v>
      </c>
      <c r="C147" s="89" t="s">
        <v>371</v>
      </c>
      <c r="D147" s="90">
        <v>121290.48</v>
      </c>
      <c r="E147" s="90">
        <v>0</v>
      </c>
      <c r="F147" s="90">
        <v>57019.53</v>
      </c>
      <c r="G147" s="90">
        <v>0</v>
      </c>
      <c r="H147" s="90">
        <v>178310.01</v>
      </c>
      <c r="I147" s="90">
        <v>0</v>
      </c>
      <c r="J147" s="92" t="s">
        <v>156</v>
      </c>
    </row>
    <row r="148" spans="1:10">
      <c r="A148" s="89" t="s">
        <v>206</v>
      </c>
      <c r="B148" s="92" t="s">
        <v>157</v>
      </c>
      <c r="C148" s="89" t="s">
        <v>372</v>
      </c>
      <c r="D148" s="90">
        <v>3726.49</v>
      </c>
      <c r="E148" s="90">
        <v>0</v>
      </c>
      <c r="F148" s="90">
        <v>6465.26</v>
      </c>
      <c r="G148" s="90">
        <v>0</v>
      </c>
      <c r="H148" s="90">
        <v>10191.75</v>
      </c>
      <c r="I148" s="90">
        <v>0</v>
      </c>
      <c r="J148" s="92" t="s">
        <v>157</v>
      </c>
    </row>
    <row r="149" spans="1:10">
      <c r="A149" s="89" t="s">
        <v>207</v>
      </c>
      <c r="B149" s="92" t="s">
        <v>158</v>
      </c>
      <c r="C149" s="89" t="s">
        <v>373</v>
      </c>
      <c r="D149" s="90">
        <v>36460</v>
      </c>
      <c r="E149" s="90">
        <v>0</v>
      </c>
      <c r="F149" s="90">
        <v>18167</v>
      </c>
      <c r="G149" s="90">
        <v>0</v>
      </c>
      <c r="H149" s="90">
        <v>54627</v>
      </c>
      <c r="I149" s="90">
        <v>0</v>
      </c>
      <c r="J149" s="92" t="s">
        <v>158</v>
      </c>
    </row>
    <row r="150" spans="1:10">
      <c r="A150" s="89" t="s">
        <v>208</v>
      </c>
      <c r="B150" s="92" t="s">
        <v>159</v>
      </c>
      <c r="C150" s="89" t="s">
        <v>374</v>
      </c>
      <c r="D150" s="90">
        <v>22466.14</v>
      </c>
      <c r="E150" s="90">
        <v>0</v>
      </c>
      <c r="F150" s="90">
        <v>3913</v>
      </c>
      <c r="G150" s="90">
        <v>0</v>
      </c>
      <c r="H150" s="90">
        <v>26379.14</v>
      </c>
      <c r="I150" s="90">
        <v>0</v>
      </c>
      <c r="J150" s="92" t="s">
        <v>159</v>
      </c>
    </row>
    <row r="151" spans="1:10">
      <c r="A151" s="89" t="s">
        <v>209</v>
      </c>
      <c r="B151" s="92" t="s">
        <v>160</v>
      </c>
      <c r="C151" s="89" t="s">
        <v>375</v>
      </c>
      <c r="D151" s="90">
        <v>33230</v>
      </c>
      <c r="E151" s="90">
        <v>0</v>
      </c>
      <c r="F151" s="90">
        <v>16615</v>
      </c>
      <c r="G151" s="90">
        <v>0</v>
      </c>
      <c r="H151" s="90">
        <v>49845</v>
      </c>
      <c r="I151" s="90">
        <v>0</v>
      </c>
      <c r="J151" s="92" t="s">
        <v>160</v>
      </c>
    </row>
    <row r="152" spans="1:10">
      <c r="A152" s="89" t="s">
        <v>210</v>
      </c>
      <c r="B152" s="92" t="s">
        <v>161</v>
      </c>
      <c r="C152" s="89" t="s">
        <v>376</v>
      </c>
      <c r="D152" s="90">
        <v>1980</v>
      </c>
      <c r="E152" s="90">
        <v>0</v>
      </c>
      <c r="F152" s="90">
        <v>63300</v>
      </c>
      <c r="G152" s="90">
        <v>0</v>
      </c>
      <c r="H152" s="90">
        <v>65280</v>
      </c>
      <c r="I152" s="90">
        <v>0</v>
      </c>
      <c r="J152" s="92" t="s">
        <v>161</v>
      </c>
    </row>
    <row r="153" spans="1:10">
      <c r="A153" s="89" t="s">
        <v>211</v>
      </c>
      <c r="B153" s="92" t="s">
        <v>162</v>
      </c>
      <c r="C153" s="89" t="s">
        <v>377</v>
      </c>
      <c r="D153" s="90">
        <v>275000</v>
      </c>
      <c r="E153" s="90">
        <v>0</v>
      </c>
      <c r="F153" s="90">
        <v>107500</v>
      </c>
      <c r="G153" s="90">
        <v>0</v>
      </c>
      <c r="H153" s="90">
        <v>382500</v>
      </c>
      <c r="I153" s="90">
        <v>0</v>
      </c>
      <c r="J153" s="92" t="s">
        <v>162</v>
      </c>
    </row>
    <row r="154" spans="1:10">
      <c r="A154" s="89" t="s">
        <v>212</v>
      </c>
      <c r="B154" s="92" t="s">
        <v>163</v>
      </c>
      <c r="C154" s="89" t="s">
        <v>378</v>
      </c>
      <c r="D154" s="90">
        <v>211259.98</v>
      </c>
      <c r="E154" s="90">
        <v>0</v>
      </c>
      <c r="F154" s="90">
        <v>212283.12</v>
      </c>
      <c r="G154" s="90">
        <v>0</v>
      </c>
      <c r="H154" s="90">
        <v>423543.1</v>
      </c>
      <c r="I154" s="90">
        <v>0</v>
      </c>
      <c r="J154" s="92" t="s">
        <v>163</v>
      </c>
    </row>
    <row r="155" spans="1:10">
      <c r="A155" s="89" t="s">
        <v>213</v>
      </c>
      <c r="B155" s="92" t="s">
        <v>164</v>
      </c>
      <c r="C155" s="89" t="s">
        <v>379</v>
      </c>
      <c r="D155" s="90">
        <v>4000</v>
      </c>
      <c r="E155" s="90">
        <v>0</v>
      </c>
      <c r="F155" s="90">
        <v>2000</v>
      </c>
      <c r="G155" s="90">
        <v>0</v>
      </c>
      <c r="H155" s="90">
        <v>6000</v>
      </c>
      <c r="I155" s="90">
        <v>0</v>
      </c>
      <c r="J155" s="92" t="s">
        <v>164</v>
      </c>
    </row>
    <row r="156" spans="1:10">
      <c r="A156" s="89" t="s">
        <v>214</v>
      </c>
      <c r="B156" s="92" t="s">
        <v>165</v>
      </c>
      <c r="C156" s="89" t="s">
        <v>380</v>
      </c>
      <c r="D156" s="90">
        <v>1535</v>
      </c>
      <c r="E156" s="90">
        <v>0</v>
      </c>
      <c r="F156" s="90">
        <v>3600</v>
      </c>
      <c r="G156" s="90">
        <v>0</v>
      </c>
      <c r="H156" s="90">
        <v>5135</v>
      </c>
      <c r="I156" s="90">
        <v>0</v>
      </c>
      <c r="J156" s="92" t="s">
        <v>165</v>
      </c>
    </row>
    <row r="157" spans="1:10">
      <c r="A157" s="89" t="s">
        <v>215</v>
      </c>
      <c r="B157" s="92" t="s">
        <v>166</v>
      </c>
      <c r="C157" s="89" t="s">
        <v>381</v>
      </c>
      <c r="D157" s="90">
        <v>150000</v>
      </c>
      <c r="E157" s="90">
        <v>0</v>
      </c>
      <c r="F157" s="90">
        <v>55000</v>
      </c>
      <c r="G157" s="90">
        <v>0</v>
      </c>
      <c r="H157" s="90">
        <v>205000</v>
      </c>
      <c r="I157" s="90">
        <v>0</v>
      </c>
      <c r="J157" s="92" t="s">
        <v>166</v>
      </c>
    </row>
    <row r="158" spans="1:10">
      <c r="A158" s="89" t="s">
        <v>216</v>
      </c>
      <c r="B158" s="92" t="s">
        <v>167</v>
      </c>
      <c r="C158" s="89" t="s">
        <v>382</v>
      </c>
      <c r="D158" s="90">
        <v>1737.58</v>
      </c>
      <c r="E158" s="90">
        <v>0</v>
      </c>
      <c r="F158" s="90">
        <v>839.31</v>
      </c>
      <c r="G158" s="90">
        <v>0</v>
      </c>
      <c r="H158" s="90">
        <v>2576.89</v>
      </c>
      <c r="I158" s="90">
        <v>0</v>
      </c>
      <c r="J158" s="92" t="s">
        <v>167</v>
      </c>
    </row>
    <row r="159" spans="1:10">
      <c r="A159" s="89" t="s">
        <v>217</v>
      </c>
      <c r="B159" s="92" t="s">
        <v>168</v>
      </c>
      <c r="C159" s="89" t="s">
        <v>383</v>
      </c>
      <c r="D159" s="90">
        <v>29910</v>
      </c>
      <c r="E159" s="90">
        <v>0</v>
      </c>
      <c r="F159" s="90">
        <v>14955</v>
      </c>
      <c r="G159" s="90">
        <v>0</v>
      </c>
      <c r="H159" s="90">
        <v>44865</v>
      </c>
      <c r="I159" s="90">
        <v>0</v>
      </c>
      <c r="J159" s="92" t="s">
        <v>168</v>
      </c>
    </row>
    <row r="160" spans="1:10">
      <c r="A160" s="89" t="s">
        <v>218</v>
      </c>
      <c r="B160" s="92" t="s">
        <v>169</v>
      </c>
      <c r="C160" s="89" t="s">
        <v>384</v>
      </c>
      <c r="D160" s="90">
        <v>0</v>
      </c>
      <c r="E160" s="90">
        <v>45048.27</v>
      </c>
      <c r="F160" s="90">
        <v>2115673.73</v>
      </c>
      <c r="G160" s="90">
        <v>0</v>
      </c>
      <c r="H160" s="90">
        <v>2070625.46</v>
      </c>
      <c r="I160" s="90">
        <v>0</v>
      </c>
      <c r="J160" s="92" t="s">
        <v>169</v>
      </c>
    </row>
    <row r="161" spans="1:10">
      <c r="A161" s="89" t="s">
        <v>219</v>
      </c>
      <c r="B161" s="92" t="s">
        <v>170</v>
      </c>
      <c r="C161" s="89" t="s">
        <v>385</v>
      </c>
      <c r="D161" s="90">
        <v>30660.240000000002</v>
      </c>
      <c r="E161" s="90">
        <v>0</v>
      </c>
      <c r="F161" s="90">
        <v>15330.11</v>
      </c>
      <c r="G161" s="90">
        <v>0</v>
      </c>
      <c r="H161" s="90">
        <v>45990.35</v>
      </c>
      <c r="I161" s="90">
        <v>0</v>
      </c>
      <c r="J161" s="92" t="s">
        <v>170</v>
      </c>
    </row>
    <row r="162" spans="1:10">
      <c r="A162" s="89" t="s">
        <v>228</v>
      </c>
      <c r="B162" s="92" t="s">
        <v>173</v>
      </c>
      <c r="C162" s="89" t="s">
        <v>386</v>
      </c>
      <c r="D162" s="90">
        <v>0</v>
      </c>
      <c r="E162" s="90">
        <v>15268.79</v>
      </c>
      <c r="F162" s="90">
        <v>0</v>
      </c>
      <c r="G162" s="90">
        <v>0</v>
      </c>
      <c r="H162" s="90">
        <v>0</v>
      </c>
      <c r="I162" s="90">
        <v>15268.79</v>
      </c>
      <c r="J162" s="92" t="s">
        <v>173</v>
      </c>
    </row>
    <row r="163" spans="1:10">
      <c r="A163" s="89" t="s">
        <v>220</v>
      </c>
      <c r="B163" s="92" t="s">
        <v>174</v>
      </c>
      <c r="C163" s="89" t="s">
        <v>387</v>
      </c>
      <c r="D163" s="90">
        <v>0</v>
      </c>
      <c r="E163" s="90">
        <v>1548792.25</v>
      </c>
      <c r="F163" s="90">
        <v>0</v>
      </c>
      <c r="G163" s="90">
        <v>752494.92</v>
      </c>
      <c r="H163" s="90">
        <v>0</v>
      </c>
      <c r="I163" s="90">
        <v>2301287.17</v>
      </c>
      <c r="J163" s="92" t="s">
        <v>174</v>
      </c>
    </row>
    <row r="164" spans="1:10">
      <c r="A164" s="89" t="s">
        <v>221</v>
      </c>
      <c r="B164" s="92" t="s">
        <v>176</v>
      </c>
      <c r="C164" s="89" t="s">
        <v>359</v>
      </c>
      <c r="D164" s="90">
        <v>13185</v>
      </c>
      <c r="E164" s="90">
        <v>0</v>
      </c>
      <c r="F164" s="90">
        <v>3965.75</v>
      </c>
      <c r="G164" s="90">
        <v>0</v>
      </c>
      <c r="H164" s="90">
        <v>17150.75</v>
      </c>
      <c r="I164" s="90">
        <v>0</v>
      </c>
      <c r="J164" s="92" t="s">
        <v>176</v>
      </c>
    </row>
    <row r="165" spans="1:10">
      <c r="A165" s="89" t="s">
        <v>222</v>
      </c>
      <c r="B165" s="92" t="s">
        <v>177</v>
      </c>
      <c r="C165" s="89" t="s">
        <v>388</v>
      </c>
      <c r="D165" s="90">
        <v>1913.51</v>
      </c>
      <c r="E165" s="90">
        <v>0</v>
      </c>
      <c r="F165" s="90">
        <v>822.9</v>
      </c>
      <c r="G165" s="90">
        <v>0</v>
      </c>
      <c r="H165" s="90">
        <v>2736.41</v>
      </c>
      <c r="I165" s="90">
        <v>0</v>
      </c>
      <c r="J165" s="92" t="s">
        <v>177</v>
      </c>
    </row>
    <row r="166" spans="1:10">
      <c r="A166" s="89" t="s">
        <v>223</v>
      </c>
      <c r="B166" s="92" t="s">
        <v>178</v>
      </c>
      <c r="C166" s="89" t="s">
        <v>389</v>
      </c>
      <c r="D166" s="90">
        <v>19.760000000000002</v>
      </c>
      <c r="E166" s="90">
        <v>0</v>
      </c>
      <c r="F166" s="90">
        <v>63</v>
      </c>
      <c r="G166" s="90">
        <v>0</v>
      </c>
      <c r="H166" s="90">
        <v>82.76</v>
      </c>
      <c r="I166" s="90">
        <v>0</v>
      </c>
      <c r="J166" s="92" t="s">
        <v>178</v>
      </c>
    </row>
    <row r="167" spans="1:10">
      <c r="A167" s="89" t="s">
        <v>224</v>
      </c>
      <c r="B167" s="92" t="s">
        <v>179</v>
      </c>
      <c r="C167" s="89" t="s">
        <v>390</v>
      </c>
      <c r="D167" s="90">
        <v>68986</v>
      </c>
      <c r="E167" s="90">
        <v>0</v>
      </c>
      <c r="F167" s="90">
        <v>31538.5</v>
      </c>
      <c r="G167" s="90">
        <v>0</v>
      </c>
      <c r="H167" s="90">
        <v>100524.5</v>
      </c>
      <c r="I167" s="90">
        <v>0</v>
      </c>
      <c r="J167" s="92" t="s">
        <v>179</v>
      </c>
    </row>
    <row r="168" spans="1:10">
      <c r="A168" s="89" t="s">
        <v>225</v>
      </c>
      <c r="B168" s="92" t="s">
        <v>180</v>
      </c>
      <c r="C168" s="89" t="s">
        <v>391</v>
      </c>
      <c r="D168" s="90">
        <v>0</v>
      </c>
      <c r="E168" s="90">
        <v>301572.36</v>
      </c>
      <c r="F168" s="90">
        <v>0</v>
      </c>
      <c r="G168" s="90">
        <v>36629.730000000003</v>
      </c>
      <c r="H168" s="90">
        <v>0</v>
      </c>
      <c r="I168" s="90">
        <v>338202.09</v>
      </c>
      <c r="J168" s="92" t="s">
        <v>180</v>
      </c>
    </row>
    <row r="169" spans="1:10">
      <c r="A169" s="89" t="s">
        <v>392</v>
      </c>
      <c r="B169" s="92" t="s">
        <v>182</v>
      </c>
      <c r="C169" s="89" t="s">
        <v>393</v>
      </c>
      <c r="D169" s="90">
        <v>0</v>
      </c>
      <c r="E169" s="90">
        <v>1483524.23</v>
      </c>
      <c r="F169" s="90">
        <v>0</v>
      </c>
      <c r="G169" s="90">
        <v>0</v>
      </c>
      <c r="H169" s="90">
        <v>0</v>
      </c>
      <c r="I169" s="90">
        <v>1483524.23</v>
      </c>
      <c r="J169" s="92" t="s">
        <v>182</v>
      </c>
    </row>
    <row r="170" spans="1:10">
      <c r="A170" s="89" t="s">
        <v>226</v>
      </c>
      <c r="B170" s="92" t="s">
        <v>184</v>
      </c>
      <c r="C170" s="89" t="s">
        <v>394</v>
      </c>
      <c r="D170" s="90">
        <v>0</v>
      </c>
      <c r="E170" s="90">
        <v>134443.9</v>
      </c>
      <c r="F170" s="90">
        <v>0</v>
      </c>
      <c r="G170" s="90">
        <v>71549.990000000005</v>
      </c>
      <c r="H170" s="90">
        <v>0</v>
      </c>
      <c r="I170" s="90">
        <v>205993.89</v>
      </c>
      <c r="J170" s="92" t="s">
        <v>184</v>
      </c>
    </row>
    <row r="171" spans="1:10">
      <c r="B171" s="92" t="s">
        <v>1031</v>
      </c>
      <c r="D171" s="90" t="s">
        <v>1032</v>
      </c>
      <c r="E171" s="90" t="s">
        <v>187</v>
      </c>
      <c r="F171" s="90" t="s">
        <v>187</v>
      </c>
      <c r="G171" s="90" t="s">
        <v>187</v>
      </c>
      <c r="H171" s="90" t="s">
        <v>187</v>
      </c>
      <c r="I171" s="90" t="s">
        <v>187</v>
      </c>
      <c r="J171" s="92" t="s">
        <v>1031</v>
      </c>
    </row>
    <row r="172" spans="1:10" ht="21.75">
      <c r="B172" s="92" t="s">
        <v>1031</v>
      </c>
      <c r="C172" s="91" t="s">
        <v>1033</v>
      </c>
      <c r="D172" s="90" t="s">
        <v>1034</v>
      </c>
      <c r="E172" s="90" t="s">
        <v>1035</v>
      </c>
      <c r="F172" s="90" t="s">
        <v>1036</v>
      </c>
      <c r="G172" s="90" t="s">
        <v>1037</v>
      </c>
      <c r="H172" s="90">
        <f>SUM(H8:H171)</f>
        <v>4107919712.5099998</v>
      </c>
      <c r="I172" s="90">
        <f>SUM(I8:I171)</f>
        <v>4107919712.5100017</v>
      </c>
      <c r="J172" s="92" t="s">
        <v>1031</v>
      </c>
    </row>
    <row r="173" spans="1:10">
      <c r="B173" s="92" t="s">
        <v>1031</v>
      </c>
      <c r="D173" s="90" t="s">
        <v>1038</v>
      </c>
      <c r="I173" s="90">
        <f>H172-I172</f>
        <v>0</v>
      </c>
      <c r="J173" s="92" t="s">
        <v>1031</v>
      </c>
    </row>
    <row r="174" spans="1:10" ht="21.75">
      <c r="A174" s="89" t="s">
        <v>1039</v>
      </c>
      <c r="B174" s="92" t="s">
        <v>1031</v>
      </c>
      <c r="C174" s="91" t="s">
        <v>1040</v>
      </c>
      <c r="J174" s="92" t="s">
        <v>1031</v>
      </c>
    </row>
    <row r="175" spans="1:10">
      <c r="A175" s="89" t="s">
        <v>1041</v>
      </c>
      <c r="B175" s="92" t="s">
        <v>1031</v>
      </c>
      <c r="J175" s="92" t="s">
        <v>1031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A0880-0543-4C7E-B277-C68E109D5FA4}">
  <dimension ref="A1:M235"/>
  <sheetViews>
    <sheetView zoomScale="70" zoomScaleNormal="70" workbookViewId="0">
      <pane ySplit="7" topLeftCell="A29" activePane="bottomLeft" state="frozen"/>
      <selection activeCell="A86" sqref="A86"/>
      <selection pane="bottomLeft" activeCell="A86" sqref="A86"/>
    </sheetView>
  </sheetViews>
  <sheetFormatPr defaultColWidth="11.42578125" defaultRowHeight="12.75"/>
  <cols>
    <col min="1" max="2" width="13.7109375" style="89" customWidth="1"/>
    <col min="3" max="3" width="60.7109375" style="89" customWidth="1"/>
    <col min="4" max="4" width="21.42578125" style="89" hidden="1" customWidth="1"/>
    <col min="5" max="6" width="14.7109375" style="89" hidden="1" customWidth="1"/>
    <col min="7" max="7" width="17" style="89" hidden="1" customWidth="1"/>
    <col min="8" max="9" width="15.7109375" style="89" bestFit="1" customWidth="1"/>
    <col min="10" max="10" width="5" style="89" customWidth="1"/>
    <col min="11" max="12" width="14" style="89" bestFit="1" customWidth="1"/>
    <col min="13" max="13" width="12.85546875" style="89" bestFit="1" customWidth="1"/>
    <col min="14" max="257" width="11.42578125" style="89"/>
    <col min="258" max="258" width="13.7109375" style="89" customWidth="1"/>
    <col min="259" max="259" width="60.7109375" style="89" customWidth="1"/>
    <col min="260" max="260" width="21.42578125" style="89" customWidth="1"/>
    <col min="261" max="262" width="14.7109375" style="89" customWidth="1"/>
    <col min="263" max="263" width="17" style="89" customWidth="1"/>
    <col min="264" max="264" width="15.140625" style="89" customWidth="1"/>
    <col min="265" max="265" width="16.140625" style="89" customWidth="1"/>
    <col min="266" max="266" width="5" style="89" customWidth="1"/>
    <col min="267" max="513" width="11.42578125" style="89"/>
    <col min="514" max="514" width="13.7109375" style="89" customWidth="1"/>
    <col min="515" max="515" width="60.7109375" style="89" customWidth="1"/>
    <col min="516" max="516" width="21.42578125" style="89" customWidth="1"/>
    <col min="517" max="518" width="14.7109375" style="89" customWidth="1"/>
    <col min="519" max="519" width="17" style="89" customWidth="1"/>
    <col min="520" max="520" width="15.140625" style="89" customWidth="1"/>
    <col min="521" max="521" width="16.140625" style="89" customWidth="1"/>
    <col min="522" max="522" width="5" style="89" customWidth="1"/>
    <col min="523" max="769" width="11.42578125" style="89"/>
    <col min="770" max="770" width="13.7109375" style="89" customWidth="1"/>
    <col min="771" max="771" width="60.7109375" style="89" customWidth="1"/>
    <col min="772" max="772" width="21.42578125" style="89" customWidth="1"/>
    <col min="773" max="774" width="14.7109375" style="89" customWidth="1"/>
    <col min="775" max="775" width="17" style="89" customWidth="1"/>
    <col min="776" max="776" width="15.140625" style="89" customWidth="1"/>
    <col min="777" max="777" width="16.140625" style="89" customWidth="1"/>
    <col min="778" max="778" width="5" style="89" customWidth="1"/>
    <col min="779" max="1025" width="11.42578125" style="89"/>
    <col min="1026" max="1026" width="13.7109375" style="89" customWidth="1"/>
    <col min="1027" max="1027" width="60.7109375" style="89" customWidth="1"/>
    <col min="1028" max="1028" width="21.42578125" style="89" customWidth="1"/>
    <col min="1029" max="1030" width="14.7109375" style="89" customWidth="1"/>
    <col min="1031" max="1031" width="17" style="89" customWidth="1"/>
    <col min="1032" max="1032" width="15.140625" style="89" customWidth="1"/>
    <col min="1033" max="1033" width="16.140625" style="89" customWidth="1"/>
    <col min="1034" max="1034" width="5" style="89" customWidth="1"/>
    <col min="1035" max="1281" width="11.42578125" style="89"/>
    <col min="1282" max="1282" width="13.7109375" style="89" customWidth="1"/>
    <col min="1283" max="1283" width="60.7109375" style="89" customWidth="1"/>
    <col min="1284" max="1284" width="21.42578125" style="89" customWidth="1"/>
    <col min="1285" max="1286" width="14.7109375" style="89" customWidth="1"/>
    <col min="1287" max="1287" width="17" style="89" customWidth="1"/>
    <col min="1288" max="1288" width="15.140625" style="89" customWidth="1"/>
    <col min="1289" max="1289" width="16.140625" style="89" customWidth="1"/>
    <col min="1290" max="1290" width="5" style="89" customWidth="1"/>
    <col min="1291" max="1537" width="11.42578125" style="89"/>
    <col min="1538" max="1538" width="13.7109375" style="89" customWidth="1"/>
    <col min="1539" max="1539" width="60.7109375" style="89" customWidth="1"/>
    <col min="1540" max="1540" width="21.42578125" style="89" customWidth="1"/>
    <col min="1541" max="1542" width="14.7109375" style="89" customWidth="1"/>
    <col min="1543" max="1543" width="17" style="89" customWidth="1"/>
    <col min="1544" max="1544" width="15.140625" style="89" customWidth="1"/>
    <col min="1545" max="1545" width="16.140625" style="89" customWidth="1"/>
    <col min="1546" max="1546" width="5" style="89" customWidth="1"/>
    <col min="1547" max="1793" width="11.42578125" style="89"/>
    <col min="1794" max="1794" width="13.7109375" style="89" customWidth="1"/>
    <col min="1795" max="1795" width="60.7109375" style="89" customWidth="1"/>
    <col min="1796" max="1796" width="21.42578125" style="89" customWidth="1"/>
    <col min="1797" max="1798" width="14.7109375" style="89" customWidth="1"/>
    <col min="1799" max="1799" width="17" style="89" customWidth="1"/>
    <col min="1800" max="1800" width="15.140625" style="89" customWidth="1"/>
    <col min="1801" max="1801" width="16.140625" style="89" customWidth="1"/>
    <col min="1802" max="1802" width="5" style="89" customWidth="1"/>
    <col min="1803" max="2049" width="11.42578125" style="89"/>
    <col min="2050" max="2050" width="13.7109375" style="89" customWidth="1"/>
    <col min="2051" max="2051" width="60.7109375" style="89" customWidth="1"/>
    <col min="2052" max="2052" width="21.42578125" style="89" customWidth="1"/>
    <col min="2053" max="2054" width="14.7109375" style="89" customWidth="1"/>
    <col min="2055" max="2055" width="17" style="89" customWidth="1"/>
    <col min="2056" max="2056" width="15.140625" style="89" customWidth="1"/>
    <col min="2057" max="2057" width="16.140625" style="89" customWidth="1"/>
    <col min="2058" max="2058" width="5" style="89" customWidth="1"/>
    <col min="2059" max="2305" width="11.42578125" style="89"/>
    <col min="2306" max="2306" width="13.7109375" style="89" customWidth="1"/>
    <col min="2307" max="2307" width="60.7109375" style="89" customWidth="1"/>
    <col min="2308" max="2308" width="21.42578125" style="89" customWidth="1"/>
    <col min="2309" max="2310" width="14.7109375" style="89" customWidth="1"/>
    <col min="2311" max="2311" width="17" style="89" customWidth="1"/>
    <col min="2312" max="2312" width="15.140625" style="89" customWidth="1"/>
    <col min="2313" max="2313" width="16.140625" style="89" customWidth="1"/>
    <col min="2314" max="2314" width="5" style="89" customWidth="1"/>
    <col min="2315" max="2561" width="11.42578125" style="89"/>
    <col min="2562" max="2562" width="13.7109375" style="89" customWidth="1"/>
    <col min="2563" max="2563" width="60.7109375" style="89" customWidth="1"/>
    <col min="2564" max="2564" width="21.42578125" style="89" customWidth="1"/>
    <col min="2565" max="2566" width="14.7109375" style="89" customWidth="1"/>
    <col min="2567" max="2567" width="17" style="89" customWidth="1"/>
    <col min="2568" max="2568" width="15.140625" style="89" customWidth="1"/>
    <col min="2569" max="2569" width="16.140625" style="89" customWidth="1"/>
    <col min="2570" max="2570" width="5" style="89" customWidth="1"/>
    <col min="2571" max="2817" width="11.42578125" style="89"/>
    <col min="2818" max="2818" width="13.7109375" style="89" customWidth="1"/>
    <col min="2819" max="2819" width="60.7109375" style="89" customWidth="1"/>
    <col min="2820" max="2820" width="21.42578125" style="89" customWidth="1"/>
    <col min="2821" max="2822" width="14.7109375" style="89" customWidth="1"/>
    <col min="2823" max="2823" width="17" style="89" customWidth="1"/>
    <col min="2824" max="2824" width="15.140625" style="89" customWidth="1"/>
    <col min="2825" max="2825" width="16.140625" style="89" customWidth="1"/>
    <col min="2826" max="2826" width="5" style="89" customWidth="1"/>
    <col min="2827" max="3073" width="11.42578125" style="89"/>
    <col min="3074" max="3074" width="13.7109375" style="89" customWidth="1"/>
    <col min="3075" max="3075" width="60.7109375" style="89" customWidth="1"/>
    <col min="3076" max="3076" width="21.42578125" style="89" customWidth="1"/>
    <col min="3077" max="3078" width="14.7109375" style="89" customWidth="1"/>
    <col min="3079" max="3079" width="17" style="89" customWidth="1"/>
    <col min="3080" max="3080" width="15.140625" style="89" customWidth="1"/>
    <col min="3081" max="3081" width="16.140625" style="89" customWidth="1"/>
    <col min="3082" max="3082" width="5" style="89" customWidth="1"/>
    <col min="3083" max="3329" width="11.42578125" style="89"/>
    <col min="3330" max="3330" width="13.7109375" style="89" customWidth="1"/>
    <col min="3331" max="3331" width="60.7109375" style="89" customWidth="1"/>
    <col min="3332" max="3332" width="21.42578125" style="89" customWidth="1"/>
    <col min="3333" max="3334" width="14.7109375" style="89" customWidth="1"/>
    <col min="3335" max="3335" width="17" style="89" customWidth="1"/>
    <col min="3336" max="3336" width="15.140625" style="89" customWidth="1"/>
    <col min="3337" max="3337" width="16.140625" style="89" customWidth="1"/>
    <col min="3338" max="3338" width="5" style="89" customWidth="1"/>
    <col min="3339" max="3585" width="11.42578125" style="89"/>
    <col min="3586" max="3586" width="13.7109375" style="89" customWidth="1"/>
    <col min="3587" max="3587" width="60.7109375" style="89" customWidth="1"/>
    <col min="3588" max="3588" width="21.42578125" style="89" customWidth="1"/>
    <col min="3589" max="3590" width="14.7109375" style="89" customWidth="1"/>
    <col min="3591" max="3591" width="17" style="89" customWidth="1"/>
    <col min="3592" max="3592" width="15.140625" style="89" customWidth="1"/>
    <col min="3593" max="3593" width="16.140625" style="89" customWidth="1"/>
    <col min="3594" max="3594" width="5" style="89" customWidth="1"/>
    <col min="3595" max="3841" width="11.42578125" style="89"/>
    <col min="3842" max="3842" width="13.7109375" style="89" customWidth="1"/>
    <col min="3843" max="3843" width="60.7109375" style="89" customWidth="1"/>
    <col min="3844" max="3844" width="21.42578125" style="89" customWidth="1"/>
    <col min="3845" max="3846" width="14.7109375" style="89" customWidth="1"/>
    <col min="3847" max="3847" width="17" style="89" customWidth="1"/>
    <col min="3848" max="3848" width="15.140625" style="89" customWidth="1"/>
    <col min="3849" max="3849" width="16.140625" style="89" customWidth="1"/>
    <col min="3850" max="3850" width="5" style="89" customWidth="1"/>
    <col min="3851" max="4097" width="11.42578125" style="89"/>
    <col min="4098" max="4098" width="13.7109375" style="89" customWidth="1"/>
    <col min="4099" max="4099" width="60.7109375" style="89" customWidth="1"/>
    <col min="4100" max="4100" width="21.42578125" style="89" customWidth="1"/>
    <col min="4101" max="4102" width="14.7109375" style="89" customWidth="1"/>
    <col min="4103" max="4103" width="17" style="89" customWidth="1"/>
    <col min="4104" max="4104" width="15.140625" style="89" customWidth="1"/>
    <col min="4105" max="4105" width="16.140625" style="89" customWidth="1"/>
    <col min="4106" max="4106" width="5" style="89" customWidth="1"/>
    <col min="4107" max="4353" width="11.42578125" style="89"/>
    <col min="4354" max="4354" width="13.7109375" style="89" customWidth="1"/>
    <col min="4355" max="4355" width="60.7109375" style="89" customWidth="1"/>
    <col min="4356" max="4356" width="21.42578125" style="89" customWidth="1"/>
    <col min="4357" max="4358" width="14.7109375" style="89" customWidth="1"/>
    <col min="4359" max="4359" width="17" style="89" customWidth="1"/>
    <col min="4360" max="4360" width="15.140625" style="89" customWidth="1"/>
    <col min="4361" max="4361" width="16.140625" style="89" customWidth="1"/>
    <col min="4362" max="4362" width="5" style="89" customWidth="1"/>
    <col min="4363" max="4609" width="11.42578125" style="89"/>
    <col min="4610" max="4610" width="13.7109375" style="89" customWidth="1"/>
    <col min="4611" max="4611" width="60.7109375" style="89" customWidth="1"/>
    <col min="4612" max="4612" width="21.42578125" style="89" customWidth="1"/>
    <col min="4613" max="4614" width="14.7109375" style="89" customWidth="1"/>
    <col min="4615" max="4615" width="17" style="89" customWidth="1"/>
    <col min="4616" max="4616" width="15.140625" style="89" customWidth="1"/>
    <col min="4617" max="4617" width="16.140625" style="89" customWidth="1"/>
    <col min="4618" max="4618" width="5" style="89" customWidth="1"/>
    <col min="4619" max="4865" width="11.42578125" style="89"/>
    <col min="4866" max="4866" width="13.7109375" style="89" customWidth="1"/>
    <col min="4867" max="4867" width="60.7109375" style="89" customWidth="1"/>
    <col min="4868" max="4868" width="21.42578125" style="89" customWidth="1"/>
    <col min="4869" max="4870" width="14.7109375" style="89" customWidth="1"/>
    <col min="4871" max="4871" width="17" style="89" customWidth="1"/>
    <col min="4872" max="4872" width="15.140625" style="89" customWidth="1"/>
    <col min="4873" max="4873" width="16.140625" style="89" customWidth="1"/>
    <col min="4874" max="4874" width="5" style="89" customWidth="1"/>
    <col min="4875" max="5121" width="11.42578125" style="89"/>
    <col min="5122" max="5122" width="13.7109375" style="89" customWidth="1"/>
    <col min="5123" max="5123" width="60.7109375" style="89" customWidth="1"/>
    <col min="5124" max="5124" width="21.42578125" style="89" customWidth="1"/>
    <col min="5125" max="5126" width="14.7109375" style="89" customWidth="1"/>
    <col min="5127" max="5127" width="17" style="89" customWidth="1"/>
    <col min="5128" max="5128" width="15.140625" style="89" customWidth="1"/>
    <col min="5129" max="5129" width="16.140625" style="89" customWidth="1"/>
    <col min="5130" max="5130" width="5" style="89" customWidth="1"/>
    <col min="5131" max="5377" width="11.42578125" style="89"/>
    <col min="5378" max="5378" width="13.7109375" style="89" customWidth="1"/>
    <col min="5379" max="5379" width="60.7109375" style="89" customWidth="1"/>
    <col min="5380" max="5380" width="21.42578125" style="89" customWidth="1"/>
    <col min="5381" max="5382" width="14.7109375" style="89" customWidth="1"/>
    <col min="5383" max="5383" width="17" style="89" customWidth="1"/>
    <col min="5384" max="5384" width="15.140625" style="89" customWidth="1"/>
    <col min="5385" max="5385" width="16.140625" style="89" customWidth="1"/>
    <col min="5386" max="5386" width="5" style="89" customWidth="1"/>
    <col min="5387" max="5633" width="11.42578125" style="89"/>
    <col min="5634" max="5634" width="13.7109375" style="89" customWidth="1"/>
    <col min="5635" max="5635" width="60.7109375" style="89" customWidth="1"/>
    <col min="5636" max="5636" width="21.42578125" style="89" customWidth="1"/>
    <col min="5637" max="5638" width="14.7109375" style="89" customWidth="1"/>
    <col min="5639" max="5639" width="17" style="89" customWidth="1"/>
    <col min="5640" max="5640" width="15.140625" style="89" customWidth="1"/>
    <col min="5641" max="5641" width="16.140625" style="89" customWidth="1"/>
    <col min="5642" max="5642" width="5" style="89" customWidth="1"/>
    <col min="5643" max="5889" width="11.42578125" style="89"/>
    <col min="5890" max="5890" width="13.7109375" style="89" customWidth="1"/>
    <col min="5891" max="5891" width="60.7109375" style="89" customWidth="1"/>
    <col min="5892" max="5892" width="21.42578125" style="89" customWidth="1"/>
    <col min="5893" max="5894" width="14.7109375" style="89" customWidth="1"/>
    <col min="5895" max="5895" width="17" style="89" customWidth="1"/>
    <col min="5896" max="5896" width="15.140625" style="89" customWidth="1"/>
    <col min="5897" max="5897" width="16.140625" style="89" customWidth="1"/>
    <col min="5898" max="5898" width="5" style="89" customWidth="1"/>
    <col min="5899" max="6145" width="11.42578125" style="89"/>
    <col min="6146" max="6146" width="13.7109375" style="89" customWidth="1"/>
    <col min="6147" max="6147" width="60.7109375" style="89" customWidth="1"/>
    <col min="6148" max="6148" width="21.42578125" style="89" customWidth="1"/>
    <col min="6149" max="6150" width="14.7109375" style="89" customWidth="1"/>
    <col min="6151" max="6151" width="17" style="89" customWidth="1"/>
    <col min="6152" max="6152" width="15.140625" style="89" customWidth="1"/>
    <col min="6153" max="6153" width="16.140625" style="89" customWidth="1"/>
    <col min="6154" max="6154" width="5" style="89" customWidth="1"/>
    <col min="6155" max="6401" width="11.42578125" style="89"/>
    <col min="6402" max="6402" width="13.7109375" style="89" customWidth="1"/>
    <col min="6403" max="6403" width="60.7109375" style="89" customWidth="1"/>
    <col min="6404" max="6404" width="21.42578125" style="89" customWidth="1"/>
    <col min="6405" max="6406" width="14.7109375" style="89" customWidth="1"/>
    <col min="6407" max="6407" width="17" style="89" customWidth="1"/>
    <col min="6408" max="6408" width="15.140625" style="89" customWidth="1"/>
    <col min="6409" max="6409" width="16.140625" style="89" customWidth="1"/>
    <col min="6410" max="6410" width="5" style="89" customWidth="1"/>
    <col min="6411" max="6657" width="11.42578125" style="89"/>
    <col min="6658" max="6658" width="13.7109375" style="89" customWidth="1"/>
    <col min="6659" max="6659" width="60.7109375" style="89" customWidth="1"/>
    <col min="6660" max="6660" width="21.42578125" style="89" customWidth="1"/>
    <col min="6661" max="6662" width="14.7109375" style="89" customWidth="1"/>
    <col min="6663" max="6663" width="17" style="89" customWidth="1"/>
    <col min="6664" max="6664" width="15.140625" style="89" customWidth="1"/>
    <col min="6665" max="6665" width="16.140625" style="89" customWidth="1"/>
    <col min="6666" max="6666" width="5" style="89" customWidth="1"/>
    <col min="6667" max="6913" width="11.42578125" style="89"/>
    <col min="6914" max="6914" width="13.7109375" style="89" customWidth="1"/>
    <col min="6915" max="6915" width="60.7109375" style="89" customWidth="1"/>
    <col min="6916" max="6916" width="21.42578125" style="89" customWidth="1"/>
    <col min="6917" max="6918" width="14.7109375" style="89" customWidth="1"/>
    <col min="6919" max="6919" width="17" style="89" customWidth="1"/>
    <col min="6920" max="6920" width="15.140625" style="89" customWidth="1"/>
    <col min="6921" max="6921" width="16.140625" style="89" customWidth="1"/>
    <col min="6922" max="6922" width="5" style="89" customWidth="1"/>
    <col min="6923" max="7169" width="11.42578125" style="89"/>
    <col min="7170" max="7170" width="13.7109375" style="89" customWidth="1"/>
    <col min="7171" max="7171" width="60.7109375" style="89" customWidth="1"/>
    <col min="7172" max="7172" width="21.42578125" style="89" customWidth="1"/>
    <col min="7173" max="7174" width="14.7109375" style="89" customWidth="1"/>
    <col min="7175" max="7175" width="17" style="89" customWidth="1"/>
    <col min="7176" max="7176" width="15.140625" style="89" customWidth="1"/>
    <col min="7177" max="7177" width="16.140625" style="89" customWidth="1"/>
    <col min="7178" max="7178" width="5" style="89" customWidth="1"/>
    <col min="7179" max="7425" width="11.42578125" style="89"/>
    <col min="7426" max="7426" width="13.7109375" style="89" customWidth="1"/>
    <col min="7427" max="7427" width="60.7109375" style="89" customWidth="1"/>
    <col min="7428" max="7428" width="21.42578125" style="89" customWidth="1"/>
    <col min="7429" max="7430" width="14.7109375" style="89" customWidth="1"/>
    <col min="7431" max="7431" width="17" style="89" customWidth="1"/>
    <col min="7432" max="7432" width="15.140625" style="89" customWidth="1"/>
    <col min="7433" max="7433" width="16.140625" style="89" customWidth="1"/>
    <col min="7434" max="7434" width="5" style="89" customWidth="1"/>
    <col min="7435" max="7681" width="11.42578125" style="89"/>
    <col min="7682" max="7682" width="13.7109375" style="89" customWidth="1"/>
    <col min="7683" max="7683" width="60.7109375" style="89" customWidth="1"/>
    <col min="7684" max="7684" width="21.42578125" style="89" customWidth="1"/>
    <col min="7685" max="7686" width="14.7109375" style="89" customWidth="1"/>
    <col min="7687" max="7687" width="17" style="89" customWidth="1"/>
    <col min="7688" max="7688" width="15.140625" style="89" customWidth="1"/>
    <col min="7689" max="7689" width="16.140625" style="89" customWidth="1"/>
    <col min="7690" max="7690" width="5" style="89" customWidth="1"/>
    <col min="7691" max="7937" width="11.42578125" style="89"/>
    <col min="7938" max="7938" width="13.7109375" style="89" customWidth="1"/>
    <col min="7939" max="7939" width="60.7109375" style="89" customWidth="1"/>
    <col min="7940" max="7940" width="21.42578125" style="89" customWidth="1"/>
    <col min="7941" max="7942" width="14.7109375" style="89" customWidth="1"/>
    <col min="7943" max="7943" width="17" style="89" customWidth="1"/>
    <col min="7944" max="7944" width="15.140625" style="89" customWidth="1"/>
    <col min="7945" max="7945" width="16.140625" style="89" customWidth="1"/>
    <col min="7946" max="7946" width="5" style="89" customWidth="1"/>
    <col min="7947" max="8193" width="11.42578125" style="89"/>
    <col min="8194" max="8194" width="13.7109375" style="89" customWidth="1"/>
    <col min="8195" max="8195" width="60.7109375" style="89" customWidth="1"/>
    <col min="8196" max="8196" width="21.42578125" style="89" customWidth="1"/>
    <col min="8197" max="8198" width="14.7109375" style="89" customWidth="1"/>
    <col min="8199" max="8199" width="17" style="89" customWidth="1"/>
    <col min="8200" max="8200" width="15.140625" style="89" customWidth="1"/>
    <col min="8201" max="8201" width="16.140625" style="89" customWidth="1"/>
    <col min="8202" max="8202" width="5" style="89" customWidth="1"/>
    <col min="8203" max="8449" width="11.42578125" style="89"/>
    <col min="8450" max="8450" width="13.7109375" style="89" customWidth="1"/>
    <col min="8451" max="8451" width="60.7109375" style="89" customWidth="1"/>
    <col min="8452" max="8452" width="21.42578125" style="89" customWidth="1"/>
    <col min="8453" max="8454" width="14.7109375" style="89" customWidth="1"/>
    <col min="8455" max="8455" width="17" style="89" customWidth="1"/>
    <col min="8456" max="8456" width="15.140625" style="89" customWidth="1"/>
    <col min="8457" max="8457" width="16.140625" style="89" customWidth="1"/>
    <col min="8458" max="8458" width="5" style="89" customWidth="1"/>
    <col min="8459" max="8705" width="11.42578125" style="89"/>
    <col min="8706" max="8706" width="13.7109375" style="89" customWidth="1"/>
    <col min="8707" max="8707" width="60.7109375" style="89" customWidth="1"/>
    <col min="8708" max="8708" width="21.42578125" style="89" customWidth="1"/>
    <col min="8709" max="8710" width="14.7109375" style="89" customWidth="1"/>
    <col min="8711" max="8711" width="17" style="89" customWidth="1"/>
    <col min="8712" max="8712" width="15.140625" style="89" customWidth="1"/>
    <col min="8713" max="8713" width="16.140625" style="89" customWidth="1"/>
    <col min="8714" max="8714" width="5" style="89" customWidth="1"/>
    <col min="8715" max="8961" width="11.42578125" style="89"/>
    <col min="8962" max="8962" width="13.7109375" style="89" customWidth="1"/>
    <col min="8963" max="8963" width="60.7109375" style="89" customWidth="1"/>
    <col min="8964" max="8964" width="21.42578125" style="89" customWidth="1"/>
    <col min="8965" max="8966" width="14.7109375" style="89" customWidth="1"/>
    <col min="8967" max="8967" width="17" style="89" customWidth="1"/>
    <col min="8968" max="8968" width="15.140625" style="89" customWidth="1"/>
    <col min="8969" max="8969" width="16.140625" style="89" customWidth="1"/>
    <col min="8970" max="8970" width="5" style="89" customWidth="1"/>
    <col min="8971" max="9217" width="11.42578125" style="89"/>
    <col min="9218" max="9218" width="13.7109375" style="89" customWidth="1"/>
    <col min="9219" max="9219" width="60.7109375" style="89" customWidth="1"/>
    <col min="9220" max="9220" width="21.42578125" style="89" customWidth="1"/>
    <col min="9221" max="9222" width="14.7109375" style="89" customWidth="1"/>
    <col min="9223" max="9223" width="17" style="89" customWidth="1"/>
    <col min="9224" max="9224" width="15.140625" style="89" customWidth="1"/>
    <col min="9225" max="9225" width="16.140625" style="89" customWidth="1"/>
    <col min="9226" max="9226" width="5" style="89" customWidth="1"/>
    <col min="9227" max="9473" width="11.42578125" style="89"/>
    <col min="9474" max="9474" width="13.7109375" style="89" customWidth="1"/>
    <col min="9475" max="9475" width="60.7109375" style="89" customWidth="1"/>
    <col min="9476" max="9476" width="21.42578125" style="89" customWidth="1"/>
    <col min="9477" max="9478" width="14.7109375" style="89" customWidth="1"/>
    <col min="9479" max="9479" width="17" style="89" customWidth="1"/>
    <col min="9480" max="9480" width="15.140625" style="89" customWidth="1"/>
    <col min="9481" max="9481" width="16.140625" style="89" customWidth="1"/>
    <col min="9482" max="9482" width="5" style="89" customWidth="1"/>
    <col min="9483" max="9729" width="11.42578125" style="89"/>
    <col min="9730" max="9730" width="13.7109375" style="89" customWidth="1"/>
    <col min="9731" max="9731" width="60.7109375" style="89" customWidth="1"/>
    <col min="9732" max="9732" width="21.42578125" style="89" customWidth="1"/>
    <col min="9733" max="9734" width="14.7109375" style="89" customWidth="1"/>
    <col min="9735" max="9735" width="17" style="89" customWidth="1"/>
    <col min="9736" max="9736" width="15.140625" style="89" customWidth="1"/>
    <col min="9737" max="9737" width="16.140625" style="89" customWidth="1"/>
    <col min="9738" max="9738" width="5" style="89" customWidth="1"/>
    <col min="9739" max="9985" width="11.42578125" style="89"/>
    <col min="9986" max="9986" width="13.7109375" style="89" customWidth="1"/>
    <col min="9987" max="9987" width="60.7109375" style="89" customWidth="1"/>
    <col min="9988" max="9988" width="21.42578125" style="89" customWidth="1"/>
    <col min="9989" max="9990" width="14.7109375" style="89" customWidth="1"/>
    <col min="9991" max="9991" width="17" style="89" customWidth="1"/>
    <col min="9992" max="9992" width="15.140625" style="89" customWidth="1"/>
    <col min="9993" max="9993" width="16.140625" style="89" customWidth="1"/>
    <col min="9994" max="9994" width="5" style="89" customWidth="1"/>
    <col min="9995" max="10241" width="11.42578125" style="89"/>
    <col min="10242" max="10242" width="13.7109375" style="89" customWidth="1"/>
    <col min="10243" max="10243" width="60.7109375" style="89" customWidth="1"/>
    <col min="10244" max="10244" width="21.42578125" style="89" customWidth="1"/>
    <col min="10245" max="10246" width="14.7109375" style="89" customWidth="1"/>
    <col min="10247" max="10247" width="17" style="89" customWidth="1"/>
    <col min="10248" max="10248" width="15.140625" style="89" customWidth="1"/>
    <col min="10249" max="10249" width="16.140625" style="89" customWidth="1"/>
    <col min="10250" max="10250" width="5" style="89" customWidth="1"/>
    <col min="10251" max="10497" width="11.42578125" style="89"/>
    <col min="10498" max="10498" width="13.7109375" style="89" customWidth="1"/>
    <col min="10499" max="10499" width="60.7109375" style="89" customWidth="1"/>
    <col min="10500" max="10500" width="21.42578125" style="89" customWidth="1"/>
    <col min="10501" max="10502" width="14.7109375" style="89" customWidth="1"/>
    <col min="10503" max="10503" width="17" style="89" customWidth="1"/>
    <col min="10504" max="10504" width="15.140625" style="89" customWidth="1"/>
    <col min="10505" max="10505" width="16.140625" style="89" customWidth="1"/>
    <col min="10506" max="10506" width="5" style="89" customWidth="1"/>
    <col min="10507" max="10753" width="11.42578125" style="89"/>
    <col min="10754" max="10754" width="13.7109375" style="89" customWidth="1"/>
    <col min="10755" max="10755" width="60.7109375" style="89" customWidth="1"/>
    <col min="10756" max="10756" width="21.42578125" style="89" customWidth="1"/>
    <col min="10757" max="10758" width="14.7109375" style="89" customWidth="1"/>
    <col min="10759" max="10759" width="17" style="89" customWidth="1"/>
    <col min="10760" max="10760" width="15.140625" style="89" customWidth="1"/>
    <col min="10761" max="10761" width="16.140625" style="89" customWidth="1"/>
    <col min="10762" max="10762" width="5" style="89" customWidth="1"/>
    <col min="10763" max="11009" width="11.42578125" style="89"/>
    <col min="11010" max="11010" width="13.7109375" style="89" customWidth="1"/>
    <col min="11011" max="11011" width="60.7109375" style="89" customWidth="1"/>
    <col min="11012" max="11012" width="21.42578125" style="89" customWidth="1"/>
    <col min="11013" max="11014" width="14.7109375" style="89" customWidth="1"/>
    <col min="11015" max="11015" width="17" style="89" customWidth="1"/>
    <col min="11016" max="11016" width="15.140625" style="89" customWidth="1"/>
    <col min="11017" max="11017" width="16.140625" style="89" customWidth="1"/>
    <col min="11018" max="11018" width="5" style="89" customWidth="1"/>
    <col min="11019" max="11265" width="11.42578125" style="89"/>
    <col min="11266" max="11266" width="13.7109375" style="89" customWidth="1"/>
    <col min="11267" max="11267" width="60.7109375" style="89" customWidth="1"/>
    <col min="11268" max="11268" width="21.42578125" style="89" customWidth="1"/>
    <col min="11269" max="11270" width="14.7109375" style="89" customWidth="1"/>
    <col min="11271" max="11271" width="17" style="89" customWidth="1"/>
    <col min="11272" max="11272" width="15.140625" style="89" customWidth="1"/>
    <col min="11273" max="11273" width="16.140625" style="89" customWidth="1"/>
    <col min="11274" max="11274" width="5" style="89" customWidth="1"/>
    <col min="11275" max="11521" width="11.42578125" style="89"/>
    <col min="11522" max="11522" width="13.7109375" style="89" customWidth="1"/>
    <col min="11523" max="11523" width="60.7109375" style="89" customWidth="1"/>
    <col min="11524" max="11524" width="21.42578125" style="89" customWidth="1"/>
    <col min="11525" max="11526" width="14.7109375" style="89" customWidth="1"/>
    <col min="11527" max="11527" width="17" style="89" customWidth="1"/>
    <col min="11528" max="11528" width="15.140625" style="89" customWidth="1"/>
    <col min="11529" max="11529" width="16.140625" style="89" customWidth="1"/>
    <col min="11530" max="11530" width="5" style="89" customWidth="1"/>
    <col min="11531" max="11777" width="11.42578125" style="89"/>
    <col min="11778" max="11778" width="13.7109375" style="89" customWidth="1"/>
    <col min="11779" max="11779" width="60.7109375" style="89" customWidth="1"/>
    <col min="11780" max="11780" width="21.42578125" style="89" customWidth="1"/>
    <col min="11781" max="11782" width="14.7109375" style="89" customWidth="1"/>
    <col min="11783" max="11783" width="17" style="89" customWidth="1"/>
    <col min="11784" max="11784" width="15.140625" style="89" customWidth="1"/>
    <col min="11785" max="11785" width="16.140625" style="89" customWidth="1"/>
    <col min="11786" max="11786" width="5" style="89" customWidth="1"/>
    <col min="11787" max="12033" width="11.42578125" style="89"/>
    <col min="12034" max="12034" width="13.7109375" style="89" customWidth="1"/>
    <col min="12035" max="12035" width="60.7109375" style="89" customWidth="1"/>
    <col min="12036" max="12036" width="21.42578125" style="89" customWidth="1"/>
    <col min="12037" max="12038" width="14.7109375" style="89" customWidth="1"/>
    <col min="12039" max="12039" width="17" style="89" customWidth="1"/>
    <col min="12040" max="12040" width="15.140625" style="89" customWidth="1"/>
    <col min="12041" max="12041" width="16.140625" style="89" customWidth="1"/>
    <col min="12042" max="12042" width="5" style="89" customWidth="1"/>
    <col min="12043" max="12289" width="11.42578125" style="89"/>
    <col min="12290" max="12290" width="13.7109375" style="89" customWidth="1"/>
    <col min="12291" max="12291" width="60.7109375" style="89" customWidth="1"/>
    <col min="12292" max="12292" width="21.42578125" style="89" customWidth="1"/>
    <col min="12293" max="12294" width="14.7109375" style="89" customWidth="1"/>
    <col min="12295" max="12295" width="17" style="89" customWidth="1"/>
    <col min="12296" max="12296" width="15.140625" style="89" customWidth="1"/>
    <col min="12297" max="12297" width="16.140625" style="89" customWidth="1"/>
    <col min="12298" max="12298" width="5" style="89" customWidth="1"/>
    <col min="12299" max="12545" width="11.42578125" style="89"/>
    <col min="12546" max="12546" width="13.7109375" style="89" customWidth="1"/>
    <col min="12547" max="12547" width="60.7109375" style="89" customWidth="1"/>
    <col min="12548" max="12548" width="21.42578125" style="89" customWidth="1"/>
    <col min="12549" max="12550" width="14.7109375" style="89" customWidth="1"/>
    <col min="12551" max="12551" width="17" style="89" customWidth="1"/>
    <col min="12552" max="12552" width="15.140625" style="89" customWidth="1"/>
    <col min="12553" max="12553" width="16.140625" style="89" customWidth="1"/>
    <col min="12554" max="12554" width="5" style="89" customWidth="1"/>
    <col min="12555" max="12801" width="11.42578125" style="89"/>
    <col min="12802" max="12802" width="13.7109375" style="89" customWidth="1"/>
    <col min="12803" max="12803" width="60.7109375" style="89" customWidth="1"/>
    <col min="12804" max="12804" width="21.42578125" style="89" customWidth="1"/>
    <col min="12805" max="12806" width="14.7109375" style="89" customWidth="1"/>
    <col min="12807" max="12807" width="17" style="89" customWidth="1"/>
    <col min="12808" max="12808" width="15.140625" style="89" customWidth="1"/>
    <col min="12809" max="12809" width="16.140625" style="89" customWidth="1"/>
    <col min="12810" max="12810" width="5" style="89" customWidth="1"/>
    <col min="12811" max="13057" width="11.42578125" style="89"/>
    <col min="13058" max="13058" width="13.7109375" style="89" customWidth="1"/>
    <col min="13059" max="13059" width="60.7109375" style="89" customWidth="1"/>
    <col min="13060" max="13060" width="21.42578125" style="89" customWidth="1"/>
    <col min="13061" max="13062" width="14.7109375" style="89" customWidth="1"/>
    <col min="13063" max="13063" width="17" style="89" customWidth="1"/>
    <col min="13064" max="13064" width="15.140625" style="89" customWidth="1"/>
    <col min="13065" max="13065" width="16.140625" style="89" customWidth="1"/>
    <col min="13066" max="13066" width="5" style="89" customWidth="1"/>
    <col min="13067" max="13313" width="11.42578125" style="89"/>
    <col min="13314" max="13314" width="13.7109375" style="89" customWidth="1"/>
    <col min="13315" max="13315" width="60.7109375" style="89" customWidth="1"/>
    <col min="13316" max="13316" width="21.42578125" style="89" customWidth="1"/>
    <col min="13317" max="13318" width="14.7109375" style="89" customWidth="1"/>
    <col min="13319" max="13319" width="17" style="89" customWidth="1"/>
    <col min="13320" max="13320" width="15.140625" style="89" customWidth="1"/>
    <col min="13321" max="13321" width="16.140625" style="89" customWidth="1"/>
    <col min="13322" max="13322" width="5" style="89" customWidth="1"/>
    <col min="13323" max="13569" width="11.42578125" style="89"/>
    <col min="13570" max="13570" width="13.7109375" style="89" customWidth="1"/>
    <col min="13571" max="13571" width="60.7109375" style="89" customWidth="1"/>
    <col min="13572" max="13572" width="21.42578125" style="89" customWidth="1"/>
    <col min="13573" max="13574" width="14.7109375" style="89" customWidth="1"/>
    <col min="13575" max="13575" width="17" style="89" customWidth="1"/>
    <col min="13576" max="13576" width="15.140625" style="89" customWidth="1"/>
    <col min="13577" max="13577" width="16.140625" style="89" customWidth="1"/>
    <col min="13578" max="13578" width="5" style="89" customWidth="1"/>
    <col min="13579" max="13825" width="11.42578125" style="89"/>
    <col min="13826" max="13826" width="13.7109375" style="89" customWidth="1"/>
    <col min="13827" max="13827" width="60.7109375" style="89" customWidth="1"/>
    <col min="13828" max="13828" width="21.42578125" style="89" customWidth="1"/>
    <col min="13829" max="13830" width="14.7109375" style="89" customWidth="1"/>
    <col min="13831" max="13831" width="17" style="89" customWidth="1"/>
    <col min="13832" max="13832" width="15.140625" style="89" customWidth="1"/>
    <col min="13833" max="13833" width="16.140625" style="89" customWidth="1"/>
    <col min="13834" max="13834" width="5" style="89" customWidth="1"/>
    <col min="13835" max="14081" width="11.42578125" style="89"/>
    <col min="14082" max="14082" width="13.7109375" style="89" customWidth="1"/>
    <col min="14083" max="14083" width="60.7109375" style="89" customWidth="1"/>
    <col min="14084" max="14084" width="21.42578125" style="89" customWidth="1"/>
    <col min="14085" max="14086" width="14.7109375" style="89" customWidth="1"/>
    <col min="14087" max="14087" width="17" style="89" customWidth="1"/>
    <col min="14088" max="14088" width="15.140625" style="89" customWidth="1"/>
    <col min="14089" max="14089" width="16.140625" style="89" customWidth="1"/>
    <col min="14090" max="14090" width="5" style="89" customWidth="1"/>
    <col min="14091" max="14337" width="11.42578125" style="89"/>
    <col min="14338" max="14338" width="13.7109375" style="89" customWidth="1"/>
    <col min="14339" max="14339" width="60.7109375" style="89" customWidth="1"/>
    <col min="14340" max="14340" width="21.42578125" style="89" customWidth="1"/>
    <col min="14341" max="14342" width="14.7109375" style="89" customWidth="1"/>
    <col min="14343" max="14343" width="17" style="89" customWidth="1"/>
    <col min="14344" max="14344" width="15.140625" style="89" customWidth="1"/>
    <col min="14345" max="14345" width="16.140625" style="89" customWidth="1"/>
    <col min="14346" max="14346" width="5" style="89" customWidth="1"/>
    <col min="14347" max="14593" width="11.42578125" style="89"/>
    <col min="14594" max="14594" width="13.7109375" style="89" customWidth="1"/>
    <col min="14595" max="14595" width="60.7109375" style="89" customWidth="1"/>
    <col min="14596" max="14596" width="21.42578125" style="89" customWidth="1"/>
    <col min="14597" max="14598" width="14.7109375" style="89" customWidth="1"/>
    <col min="14599" max="14599" width="17" style="89" customWidth="1"/>
    <col min="14600" max="14600" width="15.140625" style="89" customWidth="1"/>
    <col min="14601" max="14601" width="16.140625" style="89" customWidth="1"/>
    <col min="14602" max="14602" width="5" style="89" customWidth="1"/>
    <col min="14603" max="14849" width="11.42578125" style="89"/>
    <col min="14850" max="14850" width="13.7109375" style="89" customWidth="1"/>
    <col min="14851" max="14851" width="60.7109375" style="89" customWidth="1"/>
    <col min="14852" max="14852" width="21.42578125" style="89" customWidth="1"/>
    <col min="14853" max="14854" width="14.7109375" style="89" customWidth="1"/>
    <col min="14855" max="14855" width="17" style="89" customWidth="1"/>
    <col min="14856" max="14856" width="15.140625" style="89" customWidth="1"/>
    <col min="14857" max="14857" width="16.140625" style="89" customWidth="1"/>
    <col min="14858" max="14858" width="5" style="89" customWidth="1"/>
    <col min="14859" max="15105" width="11.42578125" style="89"/>
    <col min="15106" max="15106" width="13.7109375" style="89" customWidth="1"/>
    <col min="15107" max="15107" width="60.7109375" style="89" customWidth="1"/>
    <col min="15108" max="15108" width="21.42578125" style="89" customWidth="1"/>
    <col min="15109" max="15110" width="14.7109375" style="89" customWidth="1"/>
    <col min="15111" max="15111" width="17" style="89" customWidth="1"/>
    <col min="15112" max="15112" width="15.140625" style="89" customWidth="1"/>
    <col min="15113" max="15113" width="16.140625" style="89" customWidth="1"/>
    <col min="15114" max="15114" width="5" style="89" customWidth="1"/>
    <col min="15115" max="15361" width="11.42578125" style="89"/>
    <col min="15362" max="15362" width="13.7109375" style="89" customWidth="1"/>
    <col min="15363" max="15363" width="60.7109375" style="89" customWidth="1"/>
    <col min="15364" max="15364" width="21.42578125" style="89" customWidth="1"/>
    <col min="15365" max="15366" width="14.7109375" style="89" customWidth="1"/>
    <col min="15367" max="15367" width="17" style="89" customWidth="1"/>
    <col min="15368" max="15368" width="15.140625" style="89" customWidth="1"/>
    <col min="15369" max="15369" width="16.140625" style="89" customWidth="1"/>
    <col min="15370" max="15370" width="5" style="89" customWidth="1"/>
    <col min="15371" max="15617" width="11.42578125" style="89"/>
    <col min="15618" max="15618" width="13.7109375" style="89" customWidth="1"/>
    <col min="15619" max="15619" width="60.7109375" style="89" customWidth="1"/>
    <col min="15620" max="15620" width="21.42578125" style="89" customWidth="1"/>
    <col min="15621" max="15622" width="14.7109375" style="89" customWidth="1"/>
    <col min="15623" max="15623" width="17" style="89" customWidth="1"/>
    <col min="15624" max="15624" width="15.140625" style="89" customWidth="1"/>
    <col min="15625" max="15625" width="16.140625" style="89" customWidth="1"/>
    <col min="15626" max="15626" width="5" style="89" customWidth="1"/>
    <col min="15627" max="15873" width="11.42578125" style="89"/>
    <col min="15874" max="15874" width="13.7109375" style="89" customWidth="1"/>
    <col min="15875" max="15875" width="60.7109375" style="89" customWidth="1"/>
    <col min="15876" max="15876" width="21.42578125" style="89" customWidth="1"/>
    <col min="15877" max="15878" width="14.7109375" style="89" customWidth="1"/>
    <col min="15879" max="15879" width="17" style="89" customWidth="1"/>
    <col min="15880" max="15880" width="15.140625" style="89" customWidth="1"/>
    <col min="15881" max="15881" width="16.140625" style="89" customWidth="1"/>
    <col min="15882" max="15882" width="5" style="89" customWidth="1"/>
    <col min="15883" max="16129" width="11.42578125" style="89"/>
    <col min="16130" max="16130" width="13.7109375" style="89" customWidth="1"/>
    <col min="16131" max="16131" width="60.7109375" style="89" customWidth="1"/>
    <col min="16132" max="16132" width="21.42578125" style="89" customWidth="1"/>
    <col min="16133" max="16134" width="14.7109375" style="89" customWidth="1"/>
    <col min="16135" max="16135" width="17" style="89" customWidth="1"/>
    <col min="16136" max="16136" width="15.140625" style="89" customWidth="1"/>
    <col min="16137" max="16137" width="16.140625" style="89" customWidth="1"/>
    <col min="16138" max="16138" width="5" style="89" customWidth="1"/>
    <col min="16139" max="16384" width="11.42578125" style="89"/>
  </cols>
  <sheetData>
    <row r="1" spans="1:10" ht="15">
      <c r="A1" s="93" t="s">
        <v>229</v>
      </c>
      <c r="B1" s="93"/>
      <c r="C1" s="89" t="s">
        <v>230</v>
      </c>
      <c r="I1" s="91" t="s">
        <v>1042</v>
      </c>
    </row>
    <row r="2" spans="1:10">
      <c r="A2" s="93" t="s">
        <v>786</v>
      </c>
      <c r="B2" s="93"/>
      <c r="C2" s="94" t="s">
        <v>231</v>
      </c>
      <c r="D2" s="95"/>
      <c r="E2" s="95"/>
      <c r="F2" s="95"/>
      <c r="G2" s="95"/>
      <c r="H2" s="95"/>
      <c r="I2" s="95"/>
      <c r="J2" s="95"/>
    </row>
    <row r="3" spans="1:10" ht="15">
      <c r="A3" s="96" t="s">
        <v>1043</v>
      </c>
      <c r="B3" s="96"/>
      <c r="C3" s="94" t="s">
        <v>1044</v>
      </c>
      <c r="D3" s="95"/>
      <c r="E3" s="95"/>
      <c r="F3" s="95"/>
      <c r="G3" s="95"/>
      <c r="H3" s="95"/>
      <c r="I3" s="97" t="s">
        <v>1045</v>
      </c>
      <c r="J3" s="95"/>
    </row>
    <row r="4" spans="1:10">
      <c r="A4" s="93" t="s">
        <v>232</v>
      </c>
      <c r="B4" s="93"/>
      <c r="C4" s="94" t="s">
        <v>804</v>
      </c>
      <c r="D4" s="95" t="s">
        <v>1028</v>
      </c>
      <c r="E4" s="95" t="s">
        <v>186</v>
      </c>
      <c r="F4" s="95" t="s">
        <v>187</v>
      </c>
      <c r="G4" s="95" t="s">
        <v>805</v>
      </c>
      <c r="H4" s="95" t="s">
        <v>187</v>
      </c>
      <c r="I4" s="95" t="s">
        <v>187</v>
      </c>
      <c r="J4" s="95"/>
    </row>
    <row r="5" spans="1:10">
      <c r="A5" s="93"/>
      <c r="B5" s="93"/>
      <c r="C5" s="94"/>
      <c r="D5" s="97" t="s">
        <v>1046</v>
      </c>
      <c r="E5" s="97" t="s">
        <v>227</v>
      </c>
      <c r="F5" s="97" t="s">
        <v>806</v>
      </c>
      <c r="G5" s="97" t="s">
        <v>190</v>
      </c>
      <c r="H5" s="97" t="s">
        <v>1047</v>
      </c>
      <c r="I5" s="97" t="s">
        <v>192</v>
      </c>
      <c r="J5" s="95"/>
    </row>
    <row r="6" spans="1:10">
      <c r="A6" s="96" t="s">
        <v>233</v>
      </c>
      <c r="B6" s="96"/>
      <c r="C6" s="98" t="s">
        <v>234</v>
      </c>
      <c r="D6" s="97" t="s">
        <v>1048</v>
      </c>
      <c r="E6" s="97" t="s">
        <v>792</v>
      </c>
      <c r="F6" s="97" t="s">
        <v>793</v>
      </c>
      <c r="G6" s="97" t="s">
        <v>194</v>
      </c>
      <c r="H6" s="97" t="s">
        <v>793</v>
      </c>
      <c r="I6" s="97" t="s">
        <v>194</v>
      </c>
      <c r="J6" s="95"/>
    </row>
    <row r="7" spans="1:10">
      <c r="A7" s="93" t="s">
        <v>232</v>
      </c>
      <c r="B7" s="93"/>
      <c r="C7" s="94" t="s">
        <v>804</v>
      </c>
      <c r="D7" s="95" t="s">
        <v>1028</v>
      </c>
      <c r="E7" s="95" t="s">
        <v>186</v>
      </c>
      <c r="F7" s="95" t="s">
        <v>187</v>
      </c>
      <c r="G7" s="95" t="s">
        <v>805</v>
      </c>
      <c r="H7" s="95" t="s">
        <v>187</v>
      </c>
      <c r="I7" s="95" t="s">
        <v>187</v>
      </c>
      <c r="J7" s="95"/>
    </row>
    <row r="8" spans="1:10">
      <c r="A8" s="99">
        <v>36526</v>
      </c>
      <c r="B8" s="99" t="s">
        <v>0</v>
      </c>
      <c r="C8" s="100" t="s">
        <v>235</v>
      </c>
      <c r="D8" s="95">
        <v>1040573.91</v>
      </c>
      <c r="E8" s="95">
        <v>0</v>
      </c>
      <c r="F8" s="95">
        <v>0</v>
      </c>
      <c r="G8" s="95">
        <v>607223.91</v>
      </c>
      <c r="H8" s="95">
        <v>433350</v>
      </c>
      <c r="I8" s="95">
        <v>0</v>
      </c>
      <c r="J8" s="95"/>
    </row>
    <row r="9" spans="1:10">
      <c r="A9" s="99">
        <v>36923</v>
      </c>
      <c r="B9" s="99" t="s">
        <v>1</v>
      </c>
      <c r="C9" s="100" t="s">
        <v>236</v>
      </c>
      <c r="D9" s="95">
        <v>53848.32</v>
      </c>
      <c r="E9" s="95">
        <v>0</v>
      </c>
      <c r="F9" s="95">
        <v>135923.98000000001</v>
      </c>
      <c r="G9" s="95">
        <v>0</v>
      </c>
      <c r="H9" s="95">
        <v>189772.3</v>
      </c>
      <c r="I9" s="95">
        <v>0</v>
      </c>
      <c r="J9" s="95"/>
    </row>
    <row r="10" spans="1:10">
      <c r="A10" s="99">
        <v>37288</v>
      </c>
      <c r="B10" s="99" t="s">
        <v>2</v>
      </c>
      <c r="C10" s="100" t="s">
        <v>237</v>
      </c>
      <c r="D10" s="95">
        <v>71499.820000000007</v>
      </c>
      <c r="E10" s="95">
        <v>0</v>
      </c>
      <c r="F10" s="95">
        <v>0</v>
      </c>
      <c r="G10" s="95">
        <v>41526</v>
      </c>
      <c r="H10" s="95">
        <v>29973.82</v>
      </c>
      <c r="I10" s="95">
        <v>0</v>
      </c>
      <c r="J10" s="95"/>
    </row>
    <row r="11" spans="1:10">
      <c r="A11" s="99">
        <v>37653</v>
      </c>
      <c r="B11" s="99" t="s">
        <v>3</v>
      </c>
      <c r="C11" s="100" t="s">
        <v>238</v>
      </c>
      <c r="D11" s="95">
        <v>20765459.34</v>
      </c>
      <c r="E11" s="95">
        <v>0</v>
      </c>
      <c r="F11" s="95">
        <v>2886482.54</v>
      </c>
      <c r="G11" s="95">
        <v>0</v>
      </c>
      <c r="H11" s="95">
        <v>23651941.879999999</v>
      </c>
      <c r="I11" s="95">
        <v>0</v>
      </c>
      <c r="J11" s="95"/>
    </row>
    <row r="12" spans="1:10">
      <c r="A12" s="99">
        <v>39845</v>
      </c>
      <c r="B12" s="99" t="s">
        <v>4</v>
      </c>
      <c r="C12" s="100" t="s">
        <v>239</v>
      </c>
      <c r="D12" s="95">
        <v>1081466.96</v>
      </c>
      <c r="E12" s="95">
        <v>0</v>
      </c>
      <c r="F12" s="95">
        <v>0</v>
      </c>
      <c r="G12" s="95">
        <v>944508.53</v>
      </c>
      <c r="H12" s="95">
        <v>136958.43</v>
      </c>
      <c r="I12" s="95">
        <v>0</v>
      </c>
      <c r="J12" s="95"/>
    </row>
    <row r="13" spans="1:10">
      <c r="A13" s="99">
        <v>40575</v>
      </c>
      <c r="B13" s="99" t="s">
        <v>5</v>
      </c>
      <c r="C13" s="100" t="s">
        <v>240</v>
      </c>
      <c r="D13" s="95">
        <v>110834.99</v>
      </c>
      <c r="E13" s="95">
        <v>0</v>
      </c>
      <c r="F13" s="95">
        <v>1700000</v>
      </c>
      <c r="G13" s="95">
        <v>0</v>
      </c>
      <c r="H13" s="95">
        <v>1810834.99</v>
      </c>
      <c r="I13" s="95">
        <v>0</v>
      </c>
      <c r="J13" s="95"/>
    </row>
    <row r="14" spans="1:10">
      <c r="A14" s="99">
        <v>42767</v>
      </c>
      <c r="B14" s="99" t="s">
        <v>6</v>
      </c>
      <c r="C14" s="100" t="s">
        <v>241</v>
      </c>
      <c r="D14" s="95">
        <v>279288.51</v>
      </c>
      <c r="E14" s="95">
        <v>0</v>
      </c>
      <c r="F14" s="95">
        <v>3153205.28</v>
      </c>
      <c r="G14" s="95">
        <v>0</v>
      </c>
      <c r="H14" s="95">
        <v>3432493.79</v>
      </c>
      <c r="I14" s="95">
        <v>0</v>
      </c>
      <c r="J14" s="95"/>
    </row>
    <row r="15" spans="1:10">
      <c r="A15" s="99">
        <v>43862</v>
      </c>
      <c r="B15" s="99" t="s">
        <v>7</v>
      </c>
      <c r="C15" s="100" t="s">
        <v>242</v>
      </c>
      <c r="D15" s="95">
        <v>2115991.44</v>
      </c>
      <c r="E15" s="95">
        <v>0</v>
      </c>
      <c r="F15" s="95">
        <v>0</v>
      </c>
      <c r="G15" s="95">
        <v>931665.02</v>
      </c>
      <c r="H15" s="95">
        <v>1184326.42</v>
      </c>
      <c r="I15" s="95">
        <v>0</v>
      </c>
      <c r="J15" s="95"/>
    </row>
    <row r="16" spans="1:10">
      <c r="A16" s="99">
        <v>44228</v>
      </c>
      <c r="B16" s="99" t="s">
        <v>8</v>
      </c>
      <c r="C16" s="100" t="s">
        <v>243</v>
      </c>
      <c r="D16" s="95">
        <v>57816681.810000002</v>
      </c>
      <c r="E16" s="95">
        <v>0</v>
      </c>
      <c r="F16" s="95">
        <v>0</v>
      </c>
      <c r="G16" s="95">
        <v>21963424.690000001</v>
      </c>
      <c r="H16" s="95">
        <v>35853257.119999997</v>
      </c>
      <c r="I16" s="95">
        <v>0</v>
      </c>
      <c r="J16" s="95"/>
    </row>
    <row r="17" spans="1:10">
      <c r="A17" s="99">
        <v>44593</v>
      </c>
      <c r="B17" s="99" t="s">
        <v>9</v>
      </c>
      <c r="C17" s="100" t="s">
        <v>244</v>
      </c>
      <c r="D17" s="95">
        <v>15871.29</v>
      </c>
      <c r="E17" s="95">
        <v>0</v>
      </c>
      <c r="F17" s="95">
        <v>0</v>
      </c>
      <c r="G17" s="95">
        <v>32.5</v>
      </c>
      <c r="H17" s="95">
        <v>15838.79</v>
      </c>
      <c r="I17" s="95">
        <v>0</v>
      </c>
      <c r="J17" s="95"/>
    </row>
    <row r="18" spans="1:10">
      <c r="A18" s="99">
        <v>45323</v>
      </c>
      <c r="B18" s="99" t="s">
        <v>10</v>
      </c>
      <c r="C18" s="100" t="s">
        <v>245</v>
      </c>
      <c r="D18" s="95">
        <v>673170.75</v>
      </c>
      <c r="E18" s="95">
        <v>0</v>
      </c>
      <c r="F18" s="95">
        <v>2622919.46</v>
      </c>
      <c r="G18" s="95">
        <v>0</v>
      </c>
      <c r="H18" s="95">
        <v>3296090.21</v>
      </c>
      <c r="I18" s="95">
        <v>0</v>
      </c>
      <c r="J18" s="95"/>
    </row>
    <row r="19" spans="1:10">
      <c r="A19" s="99">
        <v>12086</v>
      </c>
      <c r="B19" s="99" t="s">
        <v>11</v>
      </c>
      <c r="C19" s="100" t="s">
        <v>246</v>
      </c>
      <c r="D19" s="95">
        <v>488278.79</v>
      </c>
      <c r="E19" s="95">
        <v>0</v>
      </c>
      <c r="F19" s="95">
        <v>0</v>
      </c>
      <c r="G19" s="95">
        <v>173790.25</v>
      </c>
      <c r="H19" s="95">
        <v>314488.53999999998</v>
      </c>
      <c r="I19" s="95">
        <v>0</v>
      </c>
      <c r="J19" s="95"/>
    </row>
    <row r="20" spans="1:10">
      <c r="A20" s="99">
        <v>12816</v>
      </c>
      <c r="B20" s="99" t="s">
        <v>12</v>
      </c>
      <c r="C20" s="100" t="s">
        <v>247</v>
      </c>
      <c r="D20" s="95">
        <v>31126.34</v>
      </c>
      <c r="E20" s="95">
        <v>0</v>
      </c>
      <c r="F20" s="95">
        <v>0</v>
      </c>
      <c r="G20" s="95">
        <v>63.58</v>
      </c>
      <c r="H20" s="95">
        <v>31062.76</v>
      </c>
      <c r="I20" s="95">
        <v>0</v>
      </c>
      <c r="J20" s="95"/>
    </row>
    <row r="21" spans="1:10">
      <c r="A21" s="99">
        <v>13181</v>
      </c>
      <c r="B21" s="99" t="s">
        <v>13</v>
      </c>
      <c r="C21" s="100" t="s">
        <v>248</v>
      </c>
      <c r="D21" s="95">
        <v>2320455.9300000002</v>
      </c>
      <c r="E21" s="95">
        <v>0</v>
      </c>
      <c r="F21" s="95">
        <v>0</v>
      </c>
      <c r="G21" s="95">
        <v>2152186.46</v>
      </c>
      <c r="H21" s="95">
        <v>168269.47</v>
      </c>
      <c r="I21" s="95">
        <v>0</v>
      </c>
      <c r="J21" s="95"/>
    </row>
    <row r="22" spans="1:10">
      <c r="A22" s="99">
        <v>13547</v>
      </c>
      <c r="B22" s="99" t="s">
        <v>14</v>
      </c>
      <c r="C22" s="100" t="s">
        <v>249</v>
      </c>
      <c r="D22" s="95">
        <v>100782.49</v>
      </c>
      <c r="E22" s="95">
        <v>0</v>
      </c>
      <c r="F22" s="95">
        <v>0</v>
      </c>
      <c r="G22" s="95">
        <v>137.24</v>
      </c>
      <c r="H22" s="95">
        <v>100645.25</v>
      </c>
      <c r="I22" s="95">
        <v>0</v>
      </c>
      <c r="J22" s="95"/>
    </row>
    <row r="23" spans="1:10">
      <c r="A23" s="99">
        <v>36951</v>
      </c>
      <c r="B23" s="99" t="s">
        <v>15</v>
      </c>
      <c r="C23" s="100" t="s">
        <v>250</v>
      </c>
      <c r="D23" s="95">
        <v>287500</v>
      </c>
      <c r="E23" s="95">
        <v>0</v>
      </c>
      <c r="F23" s="95">
        <v>0</v>
      </c>
      <c r="G23" s="95">
        <v>5000</v>
      </c>
      <c r="H23" s="95">
        <v>282500</v>
      </c>
      <c r="I23" s="95">
        <v>0</v>
      </c>
      <c r="J23" s="95"/>
    </row>
    <row r="24" spans="1:10">
      <c r="A24" s="99">
        <v>37316</v>
      </c>
      <c r="B24" s="99" t="s">
        <v>16</v>
      </c>
      <c r="C24" s="100" t="s">
        <v>251</v>
      </c>
      <c r="D24" s="95">
        <v>35000</v>
      </c>
      <c r="E24" s="95">
        <v>0</v>
      </c>
      <c r="F24" s="95">
        <v>0</v>
      </c>
      <c r="G24" s="95">
        <v>0</v>
      </c>
      <c r="H24" s="95">
        <v>35000</v>
      </c>
      <c r="I24" s="95">
        <v>0</v>
      </c>
      <c r="J24" s="95"/>
    </row>
    <row r="25" spans="1:10">
      <c r="A25" s="99">
        <v>37681</v>
      </c>
      <c r="B25" s="99" t="s">
        <v>17</v>
      </c>
      <c r="C25" s="100" t="s">
        <v>252</v>
      </c>
      <c r="D25" s="95">
        <v>30000</v>
      </c>
      <c r="E25" s="95">
        <v>0</v>
      </c>
      <c r="F25" s="95">
        <v>0</v>
      </c>
      <c r="G25" s="95">
        <v>0</v>
      </c>
      <c r="H25" s="95">
        <v>30000</v>
      </c>
      <c r="I25" s="95">
        <v>0</v>
      </c>
      <c r="J25" s="95"/>
    </row>
    <row r="26" spans="1:10">
      <c r="A26" s="99">
        <v>36647</v>
      </c>
      <c r="B26" s="99" t="s">
        <v>18</v>
      </c>
      <c r="C26" s="100" t="s">
        <v>253</v>
      </c>
      <c r="D26" s="95">
        <v>245641003.61000001</v>
      </c>
      <c r="E26" s="95">
        <v>0</v>
      </c>
      <c r="F26" s="95">
        <v>239630.28</v>
      </c>
      <c r="G26" s="95">
        <v>0</v>
      </c>
      <c r="H26" s="95">
        <v>245880633.88999999</v>
      </c>
      <c r="I26" s="95">
        <v>0</v>
      </c>
      <c r="J26" s="95"/>
    </row>
    <row r="27" spans="1:10">
      <c r="A27" s="99">
        <v>36678</v>
      </c>
      <c r="B27" s="99" t="s">
        <v>19</v>
      </c>
      <c r="C27" s="100" t="s">
        <v>254</v>
      </c>
      <c r="D27" s="95">
        <v>590966.6</v>
      </c>
      <c r="E27" s="95">
        <v>0</v>
      </c>
      <c r="F27" s="95">
        <v>0</v>
      </c>
      <c r="G27" s="95">
        <v>0</v>
      </c>
      <c r="H27" s="95">
        <v>590966.6</v>
      </c>
      <c r="I27" s="95">
        <v>0</v>
      </c>
      <c r="J27" s="95"/>
    </row>
    <row r="28" spans="1:10">
      <c r="A28" s="99">
        <v>36708</v>
      </c>
      <c r="B28" s="99" t="s">
        <v>20</v>
      </c>
      <c r="C28" s="100" t="s">
        <v>255</v>
      </c>
      <c r="D28" s="95">
        <v>8063833.3399999999</v>
      </c>
      <c r="E28" s="95">
        <v>0</v>
      </c>
      <c r="F28" s="95">
        <v>0</v>
      </c>
      <c r="G28" s="95">
        <v>3418858.3</v>
      </c>
      <c r="H28" s="95">
        <v>4644975.04</v>
      </c>
      <c r="I28" s="95">
        <v>0</v>
      </c>
      <c r="J28" s="95"/>
    </row>
    <row r="29" spans="1:10">
      <c r="A29" s="99">
        <v>36739</v>
      </c>
      <c r="B29" s="99" t="s">
        <v>21</v>
      </c>
      <c r="C29" s="100" t="s">
        <v>256</v>
      </c>
      <c r="D29" s="95">
        <v>0</v>
      </c>
      <c r="E29" s="95">
        <v>1301813.74</v>
      </c>
      <c r="F29" s="95">
        <v>0</v>
      </c>
      <c r="G29" s="95">
        <v>0</v>
      </c>
      <c r="H29" s="95">
        <v>0</v>
      </c>
      <c r="I29" s="95">
        <v>1301813.74</v>
      </c>
      <c r="J29" s="95"/>
    </row>
    <row r="30" spans="1:10">
      <c r="A30" s="99">
        <v>36770</v>
      </c>
      <c r="B30" s="99" t="s">
        <v>22</v>
      </c>
      <c r="C30" s="100" t="s">
        <v>257</v>
      </c>
      <c r="D30" s="95">
        <v>149353763.97999999</v>
      </c>
      <c r="E30" s="95">
        <v>0</v>
      </c>
      <c r="F30" s="95">
        <v>0</v>
      </c>
      <c r="G30" s="95">
        <v>3594683.1</v>
      </c>
      <c r="H30" s="95">
        <v>145759080.88</v>
      </c>
      <c r="I30" s="95">
        <v>0</v>
      </c>
      <c r="J30" s="95"/>
    </row>
    <row r="31" spans="1:10">
      <c r="A31" s="99">
        <v>36800</v>
      </c>
      <c r="B31" s="99" t="s">
        <v>23</v>
      </c>
      <c r="C31" s="100" t="s">
        <v>258</v>
      </c>
      <c r="D31" s="95">
        <v>0</v>
      </c>
      <c r="E31" s="95">
        <v>74670288.680000007</v>
      </c>
      <c r="F31" s="95">
        <v>0</v>
      </c>
      <c r="G31" s="95">
        <v>0</v>
      </c>
      <c r="H31" s="95">
        <v>0</v>
      </c>
      <c r="I31" s="95">
        <v>74670288.680000007</v>
      </c>
      <c r="J31" s="95"/>
    </row>
    <row r="32" spans="1:10">
      <c r="A32" s="99">
        <v>37196</v>
      </c>
      <c r="B32" s="99" t="s">
        <v>24</v>
      </c>
      <c r="C32" s="100" t="s">
        <v>259</v>
      </c>
      <c r="D32" s="95">
        <v>885009.19</v>
      </c>
      <c r="E32" s="95">
        <v>0</v>
      </c>
      <c r="F32" s="95">
        <v>0</v>
      </c>
      <c r="G32" s="95">
        <v>462554.97</v>
      </c>
      <c r="H32" s="95">
        <v>422454.22</v>
      </c>
      <c r="I32" s="95">
        <v>0</v>
      </c>
      <c r="J32" s="95"/>
    </row>
    <row r="33" spans="1:10">
      <c r="A33" s="99">
        <v>37926</v>
      </c>
      <c r="B33" s="99" t="s">
        <v>26</v>
      </c>
      <c r="C33" s="100" t="s">
        <v>260</v>
      </c>
      <c r="D33" s="95">
        <v>38979962.020000003</v>
      </c>
      <c r="E33" s="95">
        <v>0</v>
      </c>
      <c r="F33" s="95">
        <v>5808912.5199999996</v>
      </c>
      <c r="G33" s="95">
        <v>0</v>
      </c>
      <c r="H33" s="95">
        <v>44788874.539999999</v>
      </c>
      <c r="I33" s="95">
        <v>0</v>
      </c>
      <c r="J33" s="95"/>
    </row>
    <row r="34" spans="1:10">
      <c r="A34" s="99">
        <v>36861</v>
      </c>
      <c r="B34" s="99" t="s">
        <v>27</v>
      </c>
      <c r="C34" s="100" t="s">
        <v>261</v>
      </c>
      <c r="D34" s="95">
        <v>4740754.63</v>
      </c>
      <c r="E34" s="95">
        <v>0</v>
      </c>
      <c r="F34" s="95">
        <v>0</v>
      </c>
      <c r="G34" s="95">
        <v>0</v>
      </c>
      <c r="H34" s="95">
        <v>4740754.63</v>
      </c>
      <c r="I34" s="95">
        <v>0</v>
      </c>
      <c r="J34" s="95"/>
    </row>
    <row r="35" spans="1:10">
      <c r="A35" s="99" t="s">
        <v>1049</v>
      </c>
      <c r="B35" s="99" t="s">
        <v>28</v>
      </c>
      <c r="C35" s="100" t="s">
        <v>262</v>
      </c>
      <c r="D35" s="95">
        <v>461726.14</v>
      </c>
      <c r="E35" s="95">
        <v>0</v>
      </c>
      <c r="F35" s="95">
        <v>243303.38</v>
      </c>
      <c r="G35" s="95">
        <v>0</v>
      </c>
      <c r="H35" s="95">
        <v>705029.52</v>
      </c>
      <c r="I35" s="95">
        <v>0</v>
      </c>
      <c r="J35" s="95"/>
    </row>
    <row r="36" spans="1:10">
      <c r="A36" s="99" t="s">
        <v>1050</v>
      </c>
      <c r="B36" s="99" t="s">
        <v>30</v>
      </c>
      <c r="C36" s="100" t="s">
        <v>263</v>
      </c>
      <c r="D36" s="95">
        <v>1632588.46</v>
      </c>
      <c r="E36" s="95">
        <v>0</v>
      </c>
      <c r="F36" s="95">
        <v>26395.15</v>
      </c>
      <c r="G36" s="95">
        <v>0</v>
      </c>
      <c r="H36" s="95">
        <v>1658983.61</v>
      </c>
      <c r="I36" s="95">
        <v>0</v>
      </c>
      <c r="J36" s="95"/>
    </row>
    <row r="37" spans="1:10">
      <c r="A37" s="99" t="s">
        <v>1051</v>
      </c>
      <c r="B37" s="99" t="s">
        <v>31</v>
      </c>
      <c r="C37" s="100" t="s">
        <v>264</v>
      </c>
      <c r="D37" s="95">
        <v>496843.29</v>
      </c>
      <c r="E37" s="95">
        <v>0</v>
      </c>
      <c r="F37" s="95">
        <v>13513</v>
      </c>
      <c r="G37" s="95">
        <v>0</v>
      </c>
      <c r="H37" s="95">
        <v>510356.29</v>
      </c>
      <c r="I37" s="95">
        <v>0</v>
      </c>
      <c r="J37" s="95"/>
    </row>
    <row r="38" spans="1:10">
      <c r="A38" s="99" t="s">
        <v>1052</v>
      </c>
      <c r="B38" s="99" t="s">
        <v>32</v>
      </c>
      <c r="C38" s="100" t="s">
        <v>265</v>
      </c>
      <c r="D38" s="95">
        <v>291400</v>
      </c>
      <c r="E38" s="95">
        <v>0</v>
      </c>
      <c r="F38" s="95">
        <v>21000</v>
      </c>
      <c r="G38" s="95">
        <v>0</v>
      </c>
      <c r="H38" s="95">
        <v>312400</v>
      </c>
      <c r="I38" s="95">
        <v>0</v>
      </c>
      <c r="J38" s="95"/>
    </row>
    <row r="39" spans="1:10">
      <c r="A39" s="99" t="s">
        <v>1053</v>
      </c>
      <c r="B39" s="99" t="s">
        <v>33</v>
      </c>
      <c r="C39" s="100" t="s">
        <v>266</v>
      </c>
      <c r="D39" s="95">
        <v>15901.23</v>
      </c>
      <c r="E39" s="95">
        <v>0</v>
      </c>
      <c r="F39" s="95">
        <v>0</v>
      </c>
      <c r="G39" s="95">
        <v>673.61</v>
      </c>
      <c r="H39" s="95">
        <v>15227.62</v>
      </c>
      <c r="I39" s="95">
        <v>0</v>
      </c>
      <c r="J39" s="95"/>
    </row>
    <row r="40" spans="1:10">
      <c r="A40" s="99" t="s">
        <v>1054</v>
      </c>
      <c r="B40" s="99" t="s">
        <v>34</v>
      </c>
      <c r="C40" s="100" t="s">
        <v>267</v>
      </c>
      <c r="D40" s="95">
        <v>200.22</v>
      </c>
      <c r="E40" s="95">
        <v>0</v>
      </c>
      <c r="F40" s="95">
        <v>32.159999999999997</v>
      </c>
      <c r="G40" s="95">
        <v>0</v>
      </c>
      <c r="H40" s="95">
        <v>232.38</v>
      </c>
      <c r="I40" s="95">
        <v>0</v>
      </c>
      <c r="J40" s="95"/>
    </row>
    <row r="41" spans="1:10">
      <c r="A41" s="99" t="s">
        <v>1055</v>
      </c>
      <c r="B41" s="99" t="s">
        <v>35</v>
      </c>
      <c r="C41" s="100" t="s">
        <v>268</v>
      </c>
      <c r="D41" s="95">
        <v>67750</v>
      </c>
      <c r="E41" s="95">
        <v>0</v>
      </c>
      <c r="F41" s="95">
        <v>0</v>
      </c>
      <c r="G41" s="95">
        <v>1338.95</v>
      </c>
      <c r="H41" s="95">
        <v>66411.05</v>
      </c>
      <c r="I41" s="95">
        <v>0</v>
      </c>
      <c r="J41" s="95"/>
    </row>
    <row r="42" spans="1:10">
      <c r="A42" s="99" t="s">
        <v>1056</v>
      </c>
      <c r="B42" s="99" t="s">
        <v>37</v>
      </c>
      <c r="C42" s="100" t="s">
        <v>269</v>
      </c>
      <c r="D42" s="95">
        <v>45006454.119999997</v>
      </c>
      <c r="E42" s="95">
        <v>0</v>
      </c>
      <c r="F42" s="95">
        <v>0</v>
      </c>
      <c r="G42" s="95">
        <v>5595562.8600000003</v>
      </c>
      <c r="H42" s="95">
        <v>39410891.259999998</v>
      </c>
      <c r="I42" s="95">
        <v>0</v>
      </c>
      <c r="J42" s="95"/>
    </row>
    <row r="43" spans="1:10">
      <c r="A43" s="99" t="s">
        <v>1057</v>
      </c>
      <c r="B43" s="99" t="s">
        <v>39</v>
      </c>
      <c r="C43" s="100" t="s">
        <v>270</v>
      </c>
      <c r="D43" s="95">
        <v>9925458.3499999996</v>
      </c>
      <c r="E43" s="95">
        <v>0</v>
      </c>
      <c r="F43" s="95">
        <v>0</v>
      </c>
      <c r="G43" s="95">
        <v>1054512.8799999999</v>
      </c>
      <c r="H43" s="95">
        <v>8870945.4700000007</v>
      </c>
      <c r="I43" s="95">
        <v>0</v>
      </c>
      <c r="J43" s="95"/>
    </row>
    <row r="44" spans="1:10">
      <c r="A44" s="99" t="s">
        <v>1058</v>
      </c>
      <c r="B44" s="99" t="s">
        <v>40</v>
      </c>
      <c r="C44" s="100" t="s">
        <v>271</v>
      </c>
      <c r="D44" s="95">
        <v>1976197.05</v>
      </c>
      <c r="E44" s="95">
        <v>0</v>
      </c>
      <c r="F44" s="95">
        <v>0</v>
      </c>
      <c r="G44" s="95">
        <v>314219.02</v>
      </c>
      <c r="H44" s="95">
        <v>1661978.03</v>
      </c>
      <c r="I44" s="95">
        <v>0</v>
      </c>
      <c r="J44" s="95"/>
    </row>
    <row r="45" spans="1:10">
      <c r="A45" s="99" t="s">
        <v>1059</v>
      </c>
      <c r="B45" s="99" t="s">
        <v>42</v>
      </c>
      <c r="C45" s="100" t="s">
        <v>272</v>
      </c>
      <c r="D45" s="95">
        <v>1731375.3</v>
      </c>
      <c r="E45" s="95">
        <v>0</v>
      </c>
      <c r="F45" s="95">
        <v>201256.92</v>
      </c>
      <c r="G45" s="95">
        <v>0</v>
      </c>
      <c r="H45" s="95">
        <v>1932632.22</v>
      </c>
      <c r="I45" s="95">
        <v>0</v>
      </c>
      <c r="J45" s="95"/>
    </row>
    <row r="46" spans="1:10">
      <c r="A46" s="99" t="s">
        <v>1060</v>
      </c>
      <c r="B46" s="99" t="s">
        <v>43</v>
      </c>
      <c r="C46" s="100" t="s">
        <v>273</v>
      </c>
      <c r="D46" s="95">
        <v>0</v>
      </c>
      <c r="E46" s="95">
        <v>6025071.0099999998</v>
      </c>
      <c r="F46" s="95">
        <v>3852184.39</v>
      </c>
      <c r="G46" s="95">
        <v>0</v>
      </c>
      <c r="H46" s="95">
        <v>0</v>
      </c>
      <c r="I46" s="95">
        <v>2172886.62</v>
      </c>
      <c r="J46" s="95"/>
    </row>
    <row r="47" spans="1:10">
      <c r="A47" s="99" t="s">
        <v>1061</v>
      </c>
      <c r="B47" s="99" t="s">
        <v>45</v>
      </c>
      <c r="C47" s="100" t="s">
        <v>274</v>
      </c>
      <c r="D47" s="95">
        <v>34634804.899999999</v>
      </c>
      <c r="E47" s="95">
        <v>0</v>
      </c>
      <c r="F47" s="95">
        <v>5736143.3700000001</v>
      </c>
      <c r="G47" s="95">
        <v>0</v>
      </c>
      <c r="H47" s="95">
        <v>40370948.270000003</v>
      </c>
      <c r="I47" s="95">
        <v>0</v>
      </c>
      <c r="J47" s="95"/>
    </row>
    <row r="48" spans="1:10">
      <c r="A48" s="99" t="s">
        <v>1062</v>
      </c>
      <c r="B48" s="99" t="s">
        <v>46</v>
      </c>
      <c r="C48" s="100" t="s">
        <v>275</v>
      </c>
      <c r="D48" s="95">
        <v>7472882.5800000001</v>
      </c>
      <c r="E48" s="95">
        <v>0</v>
      </c>
      <c r="F48" s="95">
        <v>768440.17</v>
      </c>
      <c r="G48" s="95">
        <v>0</v>
      </c>
      <c r="H48" s="95">
        <v>8241322.75</v>
      </c>
      <c r="I48" s="95">
        <v>0</v>
      </c>
      <c r="J48" s="95"/>
    </row>
    <row r="49" spans="1:10">
      <c r="A49" s="99" t="s">
        <v>1063</v>
      </c>
      <c r="B49" s="99" t="s">
        <v>47</v>
      </c>
      <c r="C49" s="100" t="s">
        <v>276</v>
      </c>
      <c r="D49" s="95">
        <v>483576.75</v>
      </c>
      <c r="E49" s="95">
        <v>0</v>
      </c>
      <c r="F49" s="95">
        <v>0</v>
      </c>
      <c r="G49" s="95">
        <v>286811.24</v>
      </c>
      <c r="H49" s="95">
        <v>196765.51</v>
      </c>
      <c r="I49" s="95">
        <v>0</v>
      </c>
      <c r="J49" s="95"/>
    </row>
    <row r="50" spans="1:10">
      <c r="A50" s="99" t="s">
        <v>1064</v>
      </c>
      <c r="B50" s="99" t="s">
        <v>49</v>
      </c>
      <c r="C50" s="100" t="s">
        <v>277</v>
      </c>
      <c r="D50" s="95">
        <v>253206.28</v>
      </c>
      <c r="E50" s="95">
        <v>0</v>
      </c>
      <c r="F50" s="95">
        <v>0</v>
      </c>
      <c r="G50" s="95">
        <v>0</v>
      </c>
      <c r="H50" s="95">
        <v>253206.28</v>
      </c>
      <c r="I50" s="95">
        <v>0</v>
      </c>
      <c r="J50" s="95"/>
    </row>
    <row r="51" spans="1:10">
      <c r="A51" s="99" t="s">
        <v>1065</v>
      </c>
      <c r="B51" s="99" t="s">
        <v>50</v>
      </c>
      <c r="C51" s="100" t="s">
        <v>278</v>
      </c>
      <c r="D51" s="95">
        <v>2289463.5299999998</v>
      </c>
      <c r="E51" s="95">
        <v>0</v>
      </c>
      <c r="F51" s="95">
        <v>0</v>
      </c>
      <c r="G51" s="95">
        <v>265232.56</v>
      </c>
      <c r="H51" s="95">
        <v>2024230.97</v>
      </c>
      <c r="I51" s="95">
        <v>0</v>
      </c>
      <c r="J51" s="95"/>
    </row>
    <row r="52" spans="1:10">
      <c r="A52" s="99" t="s">
        <v>1066</v>
      </c>
      <c r="B52" s="99" t="s">
        <v>51</v>
      </c>
      <c r="C52" s="100" t="s">
        <v>279</v>
      </c>
      <c r="D52" s="95">
        <v>1320026.3899999999</v>
      </c>
      <c r="E52" s="95">
        <v>0</v>
      </c>
      <c r="F52" s="95">
        <v>0</v>
      </c>
      <c r="G52" s="95">
        <v>0</v>
      </c>
      <c r="H52" s="95">
        <v>1320026.3899999999</v>
      </c>
      <c r="I52" s="95">
        <v>0</v>
      </c>
      <c r="J52" s="95"/>
    </row>
    <row r="53" spans="1:10">
      <c r="A53" s="99" t="s">
        <v>1067</v>
      </c>
      <c r="B53" s="99" t="s">
        <v>52</v>
      </c>
      <c r="C53" s="100" t="s">
        <v>280</v>
      </c>
      <c r="D53" s="95">
        <v>0</v>
      </c>
      <c r="E53" s="95">
        <v>35470.660000000003</v>
      </c>
      <c r="F53" s="95">
        <v>0</v>
      </c>
      <c r="G53" s="95">
        <v>0</v>
      </c>
      <c r="H53" s="95">
        <v>0</v>
      </c>
      <c r="I53" s="95">
        <v>35470.660000000003</v>
      </c>
      <c r="J53" s="95"/>
    </row>
    <row r="54" spans="1:10">
      <c r="A54" s="99" t="s">
        <v>1068</v>
      </c>
      <c r="B54" s="99" t="s">
        <v>53</v>
      </c>
      <c r="C54" s="100" t="s">
        <v>281</v>
      </c>
      <c r="D54" s="95">
        <v>561034.5</v>
      </c>
      <c r="E54" s="95">
        <v>0</v>
      </c>
      <c r="F54" s="95">
        <v>0</v>
      </c>
      <c r="G54" s="95">
        <v>19915.71</v>
      </c>
      <c r="H54" s="95">
        <v>541118.79</v>
      </c>
      <c r="I54" s="95">
        <v>0</v>
      </c>
      <c r="J54" s="95"/>
    </row>
    <row r="55" spans="1:10">
      <c r="A55" s="99" t="s">
        <v>1069</v>
      </c>
      <c r="B55" s="99" t="s">
        <v>54</v>
      </c>
      <c r="C55" s="100" t="s">
        <v>282</v>
      </c>
      <c r="D55" s="95">
        <v>2469564.71</v>
      </c>
      <c r="E55" s="95">
        <v>0</v>
      </c>
      <c r="F55" s="95">
        <v>335352.84999999998</v>
      </c>
      <c r="G55" s="95">
        <v>0</v>
      </c>
      <c r="H55" s="95">
        <v>2804917.56</v>
      </c>
      <c r="I55" s="95">
        <v>0</v>
      </c>
      <c r="J55" s="95"/>
    </row>
    <row r="56" spans="1:10">
      <c r="A56" s="99" t="s">
        <v>1070</v>
      </c>
      <c r="B56" s="99" t="s">
        <v>55</v>
      </c>
      <c r="C56" s="100" t="s">
        <v>283</v>
      </c>
      <c r="D56" s="95">
        <v>1961223.74</v>
      </c>
      <c r="E56" s="95">
        <v>0</v>
      </c>
      <c r="F56" s="95">
        <v>0</v>
      </c>
      <c r="G56" s="95">
        <v>9903.41</v>
      </c>
      <c r="H56" s="95">
        <v>1951320.33</v>
      </c>
      <c r="I56" s="95">
        <v>0</v>
      </c>
      <c r="J56" s="95"/>
    </row>
    <row r="57" spans="1:10">
      <c r="A57" s="99" t="s">
        <v>1071</v>
      </c>
      <c r="B57" s="99" t="s">
        <v>56</v>
      </c>
      <c r="C57" s="100" t="s">
        <v>284</v>
      </c>
      <c r="D57" s="95">
        <v>1457974.72</v>
      </c>
      <c r="E57" s="95">
        <v>0</v>
      </c>
      <c r="F57" s="95">
        <v>2518.4899999999998</v>
      </c>
      <c r="G57" s="95">
        <v>0</v>
      </c>
      <c r="H57" s="95">
        <v>1460493.21</v>
      </c>
      <c r="I57" s="95">
        <v>0</v>
      </c>
      <c r="J57" s="95"/>
    </row>
    <row r="58" spans="1:10">
      <c r="A58" s="99" t="s">
        <v>1072</v>
      </c>
      <c r="B58" s="99" t="s">
        <v>57</v>
      </c>
      <c r="C58" s="100" t="s">
        <v>285</v>
      </c>
      <c r="D58" s="95">
        <v>21063000.66</v>
      </c>
      <c r="E58" s="95">
        <v>0</v>
      </c>
      <c r="F58" s="95">
        <v>95668.22</v>
      </c>
      <c r="G58" s="95">
        <v>0</v>
      </c>
      <c r="H58" s="95">
        <v>21158668.879999999</v>
      </c>
      <c r="I58" s="95">
        <v>0</v>
      </c>
      <c r="J58" s="95"/>
    </row>
    <row r="59" spans="1:10">
      <c r="A59" s="99" t="s">
        <v>1073</v>
      </c>
      <c r="B59" s="99" t="s">
        <v>58</v>
      </c>
      <c r="C59" s="100" t="s">
        <v>286</v>
      </c>
      <c r="D59" s="95">
        <v>0</v>
      </c>
      <c r="E59" s="95">
        <v>117016.28</v>
      </c>
      <c r="F59" s="95">
        <v>0</v>
      </c>
      <c r="G59" s="95">
        <v>0</v>
      </c>
      <c r="H59" s="95">
        <v>0</v>
      </c>
      <c r="I59" s="95">
        <v>117016.28</v>
      </c>
      <c r="J59" s="95"/>
    </row>
    <row r="60" spans="1:10">
      <c r="A60" s="99" t="s">
        <v>1074</v>
      </c>
      <c r="B60" s="99" t="s">
        <v>59</v>
      </c>
      <c r="C60" s="100" t="s">
        <v>287</v>
      </c>
      <c r="D60" s="95">
        <v>12211186.970000001</v>
      </c>
      <c r="E60" s="95">
        <v>0</v>
      </c>
      <c r="F60" s="95">
        <v>0</v>
      </c>
      <c r="G60" s="95">
        <v>390127.83</v>
      </c>
      <c r="H60" s="95">
        <v>11821059.140000001</v>
      </c>
      <c r="I60" s="95">
        <v>0</v>
      </c>
      <c r="J60" s="95"/>
    </row>
    <row r="61" spans="1:10">
      <c r="A61" s="99" t="s">
        <v>1075</v>
      </c>
      <c r="B61" s="99" t="s">
        <v>60</v>
      </c>
      <c r="C61" s="100" t="s">
        <v>288</v>
      </c>
      <c r="D61" s="95">
        <v>18778729.93</v>
      </c>
      <c r="E61" s="95">
        <v>0</v>
      </c>
      <c r="F61" s="95">
        <v>0</v>
      </c>
      <c r="G61" s="95">
        <v>41162.269999999997</v>
      </c>
      <c r="H61" s="95">
        <v>18737567.66</v>
      </c>
      <c r="I61" s="95">
        <v>0</v>
      </c>
      <c r="J61" s="95"/>
    </row>
    <row r="62" spans="1:10">
      <c r="A62" s="99" t="s">
        <v>1076</v>
      </c>
      <c r="B62" s="99" t="s">
        <v>61</v>
      </c>
      <c r="C62" s="100" t="s">
        <v>289</v>
      </c>
      <c r="D62" s="95">
        <v>0</v>
      </c>
      <c r="E62" s="95">
        <v>6182561.3499999996</v>
      </c>
      <c r="F62" s="95">
        <v>0</v>
      </c>
      <c r="G62" s="95">
        <v>0</v>
      </c>
      <c r="H62" s="95">
        <v>0</v>
      </c>
      <c r="I62" s="95">
        <v>6182561.3499999996</v>
      </c>
      <c r="J62" s="95"/>
    </row>
    <row r="63" spans="1:10">
      <c r="A63" s="99" t="s">
        <v>1077</v>
      </c>
      <c r="B63" s="99" t="s">
        <v>63</v>
      </c>
      <c r="C63" s="100" t="s">
        <v>290</v>
      </c>
      <c r="D63" s="95">
        <v>35865.74</v>
      </c>
      <c r="E63" s="95">
        <v>0</v>
      </c>
      <c r="F63" s="95">
        <v>0</v>
      </c>
      <c r="G63" s="95">
        <v>2245.2399999999998</v>
      </c>
      <c r="H63" s="95">
        <v>33620.5</v>
      </c>
      <c r="I63" s="95">
        <v>0</v>
      </c>
      <c r="J63" s="95"/>
    </row>
    <row r="64" spans="1:10">
      <c r="A64" s="99" t="s">
        <v>1078</v>
      </c>
      <c r="B64" s="99" t="s">
        <v>64</v>
      </c>
      <c r="C64" s="100" t="s">
        <v>291</v>
      </c>
      <c r="D64" s="95">
        <v>262492.27</v>
      </c>
      <c r="E64" s="95">
        <v>0</v>
      </c>
      <c r="F64" s="95">
        <v>0</v>
      </c>
      <c r="G64" s="95">
        <v>125141.34</v>
      </c>
      <c r="H64" s="95">
        <v>137350.93</v>
      </c>
      <c r="I64" s="95">
        <v>0</v>
      </c>
      <c r="J64" s="95"/>
    </row>
    <row r="65" spans="1:10">
      <c r="A65" s="99" t="s">
        <v>1079</v>
      </c>
      <c r="B65" s="99" t="s">
        <v>65</v>
      </c>
      <c r="C65" s="100" t="s">
        <v>292</v>
      </c>
      <c r="D65" s="95">
        <v>1332876.77</v>
      </c>
      <c r="E65" s="95">
        <v>0</v>
      </c>
      <c r="F65" s="95">
        <v>0</v>
      </c>
      <c r="G65" s="95">
        <v>193749.25</v>
      </c>
      <c r="H65" s="95">
        <v>1139127.52</v>
      </c>
      <c r="I65" s="95">
        <v>0</v>
      </c>
      <c r="J65" s="95"/>
    </row>
    <row r="66" spans="1:10">
      <c r="A66" s="99" t="s">
        <v>1080</v>
      </c>
      <c r="B66" s="99" t="s">
        <v>66</v>
      </c>
      <c r="C66" s="100" t="s">
        <v>293</v>
      </c>
      <c r="D66" s="95">
        <v>3323.48</v>
      </c>
      <c r="E66" s="95">
        <v>0</v>
      </c>
      <c r="F66" s="95">
        <v>0</v>
      </c>
      <c r="G66" s="95">
        <v>1930.69</v>
      </c>
      <c r="H66" s="95">
        <v>1392.79</v>
      </c>
      <c r="I66" s="95">
        <v>0</v>
      </c>
      <c r="J66" s="95"/>
    </row>
    <row r="67" spans="1:10">
      <c r="A67" s="99">
        <v>36558</v>
      </c>
      <c r="B67" s="99" t="s">
        <v>67</v>
      </c>
      <c r="C67" s="100" t="s">
        <v>294</v>
      </c>
      <c r="D67" s="95">
        <v>29208985.050000001</v>
      </c>
      <c r="E67" s="95">
        <v>0</v>
      </c>
      <c r="F67" s="95">
        <v>0</v>
      </c>
      <c r="G67" s="95">
        <v>0</v>
      </c>
      <c r="H67" s="95">
        <v>29208985.050000001</v>
      </c>
      <c r="I67" s="95">
        <v>0</v>
      </c>
      <c r="J67" s="95"/>
    </row>
    <row r="68" spans="1:10">
      <c r="A68" s="99">
        <v>36587</v>
      </c>
      <c r="B68" s="99" t="s">
        <v>68</v>
      </c>
      <c r="C68" s="100" t="s">
        <v>295</v>
      </c>
      <c r="D68" s="95">
        <v>500000</v>
      </c>
      <c r="E68" s="95">
        <v>0</v>
      </c>
      <c r="F68" s="95">
        <v>0</v>
      </c>
      <c r="G68" s="95">
        <v>0</v>
      </c>
      <c r="H68" s="95">
        <v>500000</v>
      </c>
      <c r="I68" s="95">
        <v>0</v>
      </c>
      <c r="J68" s="95"/>
    </row>
    <row r="69" spans="1:10">
      <c r="A69" s="99">
        <v>36983</v>
      </c>
      <c r="B69" s="99" t="s">
        <v>69</v>
      </c>
      <c r="C69" s="100" t="s">
        <v>296</v>
      </c>
      <c r="D69" s="95">
        <v>827704.84</v>
      </c>
      <c r="E69" s="95">
        <v>0</v>
      </c>
      <c r="F69" s="95">
        <v>0</v>
      </c>
      <c r="G69" s="95">
        <v>0</v>
      </c>
      <c r="H69" s="95">
        <v>827704.84</v>
      </c>
      <c r="I69" s="95">
        <v>0</v>
      </c>
      <c r="J69" s="95"/>
    </row>
    <row r="70" spans="1:10">
      <c r="A70" s="99">
        <v>36801</v>
      </c>
      <c r="B70" s="99" t="s">
        <v>70</v>
      </c>
      <c r="C70" s="100" t="s">
        <v>297</v>
      </c>
      <c r="D70" s="95">
        <v>22858909.440000001</v>
      </c>
      <c r="E70" s="95">
        <v>0</v>
      </c>
      <c r="F70" s="95">
        <v>0</v>
      </c>
      <c r="G70" s="95">
        <v>0</v>
      </c>
      <c r="H70" s="95">
        <v>22858909.440000001</v>
      </c>
      <c r="I70" s="95">
        <v>0</v>
      </c>
      <c r="J70" s="95"/>
    </row>
    <row r="71" spans="1:10">
      <c r="A71" s="99">
        <v>37166</v>
      </c>
      <c r="B71" s="99" t="s">
        <v>71</v>
      </c>
      <c r="C71" s="100" t="s">
        <v>298</v>
      </c>
      <c r="D71" s="95">
        <v>0</v>
      </c>
      <c r="E71" s="95">
        <v>22858899.440000001</v>
      </c>
      <c r="F71" s="95">
        <v>0</v>
      </c>
      <c r="G71" s="95">
        <v>0</v>
      </c>
      <c r="H71" s="95">
        <v>0</v>
      </c>
      <c r="I71" s="95">
        <v>22858899.440000001</v>
      </c>
      <c r="J71" s="95"/>
    </row>
    <row r="72" spans="1:10">
      <c r="A72" s="99">
        <v>37531</v>
      </c>
      <c r="B72" s="99" t="s">
        <v>72</v>
      </c>
      <c r="C72" s="100" t="s">
        <v>299</v>
      </c>
      <c r="D72" s="95">
        <v>1443500</v>
      </c>
      <c r="E72" s="95">
        <v>0</v>
      </c>
      <c r="F72" s="95">
        <v>59905</v>
      </c>
      <c r="G72" s="95">
        <v>0</v>
      </c>
      <c r="H72" s="95">
        <v>1503405</v>
      </c>
      <c r="I72" s="95">
        <v>0</v>
      </c>
      <c r="J72" s="95"/>
    </row>
    <row r="73" spans="1:10">
      <c r="A73" s="99">
        <v>36528</v>
      </c>
      <c r="B73" s="99" t="s">
        <v>73</v>
      </c>
      <c r="C73" s="100" t="s">
        <v>300</v>
      </c>
      <c r="D73" s="95">
        <v>684450000</v>
      </c>
      <c r="E73" s="95">
        <v>0</v>
      </c>
      <c r="F73" s="95">
        <v>0</v>
      </c>
      <c r="G73" s="95">
        <v>0</v>
      </c>
      <c r="H73" s="95">
        <v>684450000</v>
      </c>
      <c r="I73" s="95">
        <v>0</v>
      </c>
      <c r="J73" s="95"/>
    </row>
    <row r="74" spans="1:10">
      <c r="A74" s="99">
        <v>36559</v>
      </c>
      <c r="B74" s="99" t="s">
        <v>74</v>
      </c>
      <c r="C74" s="100" t="s">
        <v>301</v>
      </c>
      <c r="D74" s="95">
        <v>307598291.85000002</v>
      </c>
      <c r="E74" s="95">
        <v>0</v>
      </c>
      <c r="F74" s="95">
        <v>0</v>
      </c>
      <c r="G74" s="95">
        <v>0</v>
      </c>
      <c r="H74" s="95">
        <v>307598291.85000002</v>
      </c>
      <c r="I74" s="95">
        <v>0</v>
      </c>
      <c r="J74" s="95"/>
    </row>
    <row r="75" spans="1:10">
      <c r="A75" s="99">
        <v>36588</v>
      </c>
      <c r="B75" s="99" t="s">
        <v>75</v>
      </c>
      <c r="C75" s="100" t="s">
        <v>302</v>
      </c>
      <c r="D75" s="95">
        <v>0</v>
      </c>
      <c r="E75" s="95">
        <v>307130346.58999997</v>
      </c>
      <c r="F75" s="95">
        <v>0</v>
      </c>
      <c r="G75" s="95">
        <v>4939.03</v>
      </c>
      <c r="H75" s="95">
        <v>0</v>
      </c>
      <c r="I75" s="95">
        <v>307135285.62</v>
      </c>
      <c r="J75" s="95"/>
    </row>
    <row r="76" spans="1:10">
      <c r="A76" s="99">
        <v>36619</v>
      </c>
      <c r="B76" s="99" t="s">
        <v>76</v>
      </c>
      <c r="C76" s="100" t="s">
        <v>303</v>
      </c>
      <c r="D76" s="95">
        <v>54082375.609999999</v>
      </c>
      <c r="E76" s="95">
        <v>0</v>
      </c>
      <c r="F76" s="95">
        <v>0</v>
      </c>
      <c r="G76" s="95">
        <v>0</v>
      </c>
      <c r="H76" s="95">
        <v>54082375.609999999</v>
      </c>
      <c r="I76" s="95">
        <v>0</v>
      </c>
      <c r="J76" s="95"/>
    </row>
    <row r="77" spans="1:10">
      <c r="A77" s="99">
        <v>36649</v>
      </c>
      <c r="B77" s="99" t="s">
        <v>77</v>
      </c>
      <c r="C77" s="100" t="s">
        <v>304</v>
      </c>
      <c r="D77" s="95">
        <v>0</v>
      </c>
      <c r="E77" s="95">
        <v>51535800.539999999</v>
      </c>
      <c r="F77" s="95">
        <v>0</v>
      </c>
      <c r="G77" s="95">
        <v>31270.89</v>
      </c>
      <c r="H77" s="95">
        <v>0</v>
      </c>
      <c r="I77" s="95">
        <v>51567071.43</v>
      </c>
      <c r="J77" s="95"/>
    </row>
    <row r="78" spans="1:10">
      <c r="A78" s="99">
        <v>36680</v>
      </c>
      <c r="B78" s="99" t="s">
        <v>78</v>
      </c>
      <c r="C78" s="100" t="s">
        <v>305</v>
      </c>
      <c r="D78" s="95">
        <v>1972160963.8900001</v>
      </c>
      <c r="E78" s="95">
        <v>0</v>
      </c>
      <c r="F78" s="95">
        <v>67400</v>
      </c>
      <c r="G78" s="95">
        <v>0</v>
      </c>
      <c r="H78" s="95">
        <v>1972228363.8900001</v>
      </c>
      <c r="I78" s="95">
        <v>0</v>
      </c>
      <c r="J78" s="95"/>
    </row>
    <row r="79" spans="1:10">
      <c r="A79" s="99">
        <v>36710</v>
      </c>
      <c r="B79" s="99" t="s">
        <v>79</v>
      </c>
      <c r="C79" s="100" t="s">
        <v>306</v>
      </c>
      <c r="D79" s="95">
        <v>0</v>
      </c>
      <c r="E79" s="95">
        <v>1964383037.3499999</v>
      </c>
      <c r="F79" s="95">
        <v>0</v>
      </c>
      <c r="G79" s="95">
        <v>118178.97</v>
      </c>
      <c r="H79" s="95">
        <v>0</v>
      </c>
      <c r="I79" s="95">
        <v>1964501216.3199999</v>
      </c>
      <c r="J79" s="95"/>
    </row>
    <row r="80" spans="1:10">
      <c r="A80" s="99">
        <v>36741</v>
      </c>
      <c r="B80" s="99" t="s">
        <v>80</v>
      </c>
      <c r="C80" s="100" t="s">
        <v>307</v>
      </c>
      <c r="D80" s="95">
        <v>15975029.300000001</v>
      </c>
      <c r="E80" s="95">
        <v>0</v>
      </c>
      <c r="F80" s="95">
        <v>6813</v>
      </c>
      <c r="G80" s="95">
        <v>0</v>
      </c>
      <c r="H80" s="95">
        <v>15981842.300000001</v>
      </c>
      <c r="I80" s="95">
        <v>0</v>
      </c>
      <c r="J80" s="95"/>
    </row>
    <row r="81" spans="1:10">
      <c r="A81" s="99">
        <v>36772</v>
      </c>
      <c r="B81" s="99" t="s">
        <v>81</v>
      </c>
      <c r="C81" s="100" t="s">
        <v>308</v>
      </c>
      <c r="D81" s="95">
        <v>0</v>
      </c>
      <c r="E81" s="95">
        <v>15761304.83</v>
      </c>
      <c r="F81" s="95">
        <v>0</v>
      </c>
      <c r="G81" s="95">
        <v>3369.63</v>
      </c>
      <c r="H81" s="95">
        <v>0</v>
      </c>
      <c r="I81" s="95">
        <v>15764674.460000001</v>
      </c>
      <c r="J81" s="95"/>
    </row>
    <row r="82" spans="1:10">
      <c r="A82" s="99">
        <v>36802</v>
      </c>
      <c r="B82" s="99" t="s">
        <v>82</v>
      </c>
      <c r="C82" s="100" t="s">
        <v>309</v>
      </c>
      <c r="D82" s="95">
        <v>4962188.5199999996</v>
      </c>
      <c r="E82" s="95">
        <v>0</v>
      </c>
      <c r="F82" s="95">
        <v>0</v>
      </c>
      <c r="G82" s="95">
        <v>0</v>
      </c>
      <c r="H82" s="95">
        <v>4962188.5199999996</v>
      </c>
      <c r="I82" s="95">
        <v>0</v>
      </c>
      <c r="J82" s="95"/>
    </row>
    <row r="83" spans="1:10">
      <c r="A83" s="99">
        <v>36833</v>
      </c>
      <c r="B83" s="99" t="s">
        <v>83</v>
      </c>
      <c r="C83" s="100" t="s">
        <v>310</v>
      </c>
      <c r="D83" s="95">
        <v>0</v>
      </c>
      <c r="E83" s="95">
        <v>4124563.5</v>
      </c>
      <c r="F83" s="95">
        <v>0</v>
      </c>
      <c r="G83" s="95">
        <v>20745.330000000002</v>
      </c>
      <c r="H83" s="95">
        <v>0</v>
      </c>
      <c r="I83" s="95">
        <v>4145308.83</v>
      </c>
      <c r="J83" s="95"/>
    </row>
    <row r="84" spans="1:10">
      <c r="A84" s="99" t="s">
        <v>1081</v>
      </c>
      <c r="B84" s="99" t="s">
        <v>85</v>
      </c>
      <c r="C84" s="100" t="s">
        <v>311</v>
      </c>
      <c r="D84" s="95">
        <v>32117516.98</v>
      </c>
      <c r="E84" s="95">
        <v>0</v>
      </c>
      <c r="F84" s="95">
        <v>0</v>
      </c>
      <c r="G84" s="95">
        <v>108046.31</v>
      </c>
      <c r="H84" s="95">
        <v>32009470.670000002</v>
      </c>
      <c r="I84" s="95">
        <v>0</v>
      </c>
      <c r="J84" s="95"/>
    </row>
    <row r="85" spans="1:10">
      <c r="A85" s="99" t="s">
        <v>1082</v>
      </c>
      <c r="B85" s="99" t="s">
        <v>86</v>
      </c>
      <c r="C85" s="100" t="s">
        <v>312</v>
      </c>
      <c r="D85" s="95">
        <v>0</v>
      </c>
      <c r="E85" s="95">
        <v>10946161.01</v>
      </c>
      <c r="F85" s="95">
        <v>0</v>
      </c>
      <c r="G85" s="95">
        <v>0</v>
      </c>
      <c r="H85" s="95">
        <v>0</v>
      </c>
      <c r="I85" s="95">
        <v>10946161.01</v>
      </c>
      <c r="J85" s="95"/>
    </row>
    <row r="86" spans="1:10">
      <c r="A86" s="99" t="s">
        <v>1083</v>
      </c>
      <c r="B86" s="99" t="s">
        <v>88</v>
      </c>
      <c r="C86" s="100" t="s">
        <v>313</v>
      </c>
      <c r="D86" s="95">
        <v>1449</v>
      </c>
      <c r="E86" s="95">
        <v>0</v>
      </c>
      <c r="F86" s="95">
        <v>0</v>
      </c>
      <c r="G86" s="95">
        <v>1449</v>
      </c>
      <c r="H86" s="95">
        <v>0</v>
      </c>
      <c r="I86" s="95">
        <v>0</v>
      </c>
      <c r="J86" s="95"/>
    </row>
    <row r="87" spans="1:10">
      <c r="A87" s="99">
        <v>36589</v>
      </c>
      <c r="B87" s="99" t="s">
        <v>89</v>
      </c>
      <c r="C87" s="100" t="s">
        <v>314</v>
      </c>
      <c r="D87" s="95">
        <v>79000</v>
      </c>
      <c r="E87" s="95">
        <v>0</v>
      </c>
      <c r="F87" s="95">
        <v>0</v>
      </c>
      <c r="G87" s="95">
        <v>0</v>
      </c>
      <c r="H87" s="95">
        <v>79000</v>
      </c>
      <c r="I87" s="95">
        <v>0</v>
      </c>
      <c r="J87" s="95"/>
    </row>
    <row r="88" spans="1:10">
      <c r="A88" s="99">
        <v>36530</v>
      </c>
      <c r="B88" s="99" t="s">
        <v>90</v>
      </c>
      <c r="C88" s="100" t="s">
        <v>315</v>
      </c>
      <c r="D88" s="95">
        <v>0</v>
      </c>
      <c r="E88" s="95">
        <v>190532</v>
      </c>
      <c r="F88" s="95">
        <v>0</v>
      </c>
      <c r="G88" s="95">
        <v>234407.21</v>
      </c>
      <c r="H88" s="95">
        <v>0</v>
      </c>
      <c r="I88" s="95">
        <v>424939.21</v>
      </c>
      <c r="J88" s="95"/>
    </row>
    <row r="89" spans="1:10">
      <c r="A89" s="99">
        <v>36590</v>
      </c>
      <c r="B89" s="99" t="s">
        <v>91</v>
      </c>
      <c r="C89" s="100" t="s">
        <v>1084</v>
      </c>
      <c r="D89" s="95">
        <v>0</v>
      </c>
      <c r="E89" s="95">
        <v>0</v>
      </c>
      <c r="F89" s="95">
        <v>0</v>
      </c>
      <c r="G89" s="95">
        <v>669.57</v>
      </c>
      <c r="H89" s="95">
        <v>0</v>
      </c>
      <c r="I89" s="95">
        <v>669.57</v>
      </c>
      <c r="J89" s="95"/>
    </row>
    <row r="90" spans="1:10">
      <c r="A90" s="99">
        <v>36621</v>
      </c>
      <c r="B90" s="99" t="s">
        <v>92</v>
      </c>
      <c r="C90" s="100" t="s">
        <v>316</v>
      </c>
      <c r="D90" s="95">
        <v>0</v>
      </c>
      <c r="E90" s="95">
        <v>213491.82</v>
      </c>
      <c r="F90" s="95">
        <v>0</v>
      </c>
      <c r="G90" s="95">
        <v>17613.97</v>
      </c>
      <c r="H90" s="95">
        <v>0</v>
      </c>
      <c r="I90" s="95">
        <v>231105.79</v>
      </c>
      <c r="J90" s="95"/>
    </row>
    <row r="91" spans="1:10">
      <c r="A91" s="99">
        <v>36651</v>
      </c>
      <c r="B91" s="99" t="s">
        <v>93</v>
      </c>
      <c r="C91" s="100" t="s">
        <v>317</v>
      </c>
      <c r="D91" s="95">
        <v>0</v>
      </c>
      <c r="E91" s="95">
        <v>17349746.649999999</v>
      </c>
      <c r="F91" s="95">
        <v>3647444.3</v>
      </c>
      <c r="G91" s="95">
        <v>0</v>
      </c>
      <c r="H91" s="95">
        <v>0</v>
      </c>
      <c r="I91" s="95">
        <v>13702302.35</v>
      </c>
      <c r="J91" s="95"/>
    </row>
    <row r="92" spans="1:10">
      <c r="A92" s="99">
        <v>38477</v>
      </c>
      <c r="B92" s="99" t="s">
        <v>94</v>
      </c>
      <c r="C92" s="100" t="s">
        <v>318</v>
      </c>
      <c r="D92" s="95">
        <v>0</v>
      </c>
      <c r="E92" s="95">
        <v>546541.13</v>
      </c>
      <c r="F92" s="95">
        <v>546541.13</v>
      </c>
      <c r="G92" s="95">
        <v>0</v>
      </c>
      <c r="H92" s="95">
        <v>0</v>
      </c>
      <c r="I92" s="95">
        <v>0</v>
      </c>
      <c r="J92" s="95"/>
    </row>
    <row r="93" spans="1:10">
      <c r="A93" s="99">
        <v>36712</v>
      </c>
      <c r="B93" s="99" t="s">
        <v>95</v>
      </c>
      <c r="C93" s="100" t="s">
        <v>319</v>
      </c>
      <c r="D93" s="95">
        <v>0</v>
      </c>
      <c r="E93" s="95">
        <v>9400265.8599999994</v>
      </c>
      <c r="F93" s="95">
        <v>717185.65</v>
      </c>
      <c r="G93" s="95">
        <v>0</v>
      </c>
      <c r="H93" s="95">
        <v>0</v>
      </c>
      <c r="I93" s="95">
        <v>8683080.2100000009</v>
      </c>
      <c r="J93" s="95"/>
    </row>
    <row r="94" spans="1:10">
      <c r="A94" s="99">
        <v>36774</v>
      </c>
      <c r="B94" s="99" t="s">
        <v>96</v>
      </c>
      <c r="C94" s="100" t="s">
        <v>320</v>
      </c>
      <c r="D94" s="95">
        <v>0</v>
      </c>
      <c r="E94" s="95">
        <v>3615225.94</v>
      </c>
      <c r="F94" s="95">
        <v>63910.239999999998</v>
      </c>
      <c r="G94" s="95">
        <v>0</v>
      </c>
      <c r="H94" s="95">
        <v>0</v>
      </c>
      <c r="I94" s="95">
        <v>3551315.7</v>
      </c>
      <c r="J94" s="95"/>
    </row>
    <row r="95" spans="1:10">
      <c r="A95" s="99">
        <v>36835</v>
      </c>
      <c r="B95" s="99" t="s">
        <v>97</v>
      </c>
      <c r="C95" s="100" t="s">
        <v>321</v>
      </c>
      <c r="D95" s="95">
        <v>0</v>
      </c>
      <c r="E95" s="95">
        <v>837054.16</v>
      </c>
      <c r="F95" s="95">
        <v>124239.58</v>
      </c>
      <c r="G95" s="95">
        <v>0</v>
      </c>
      <c r="H95" s="95">
        <v>0</v>
      </c>
      <c r="I95" s="95">
        <v>712814.58</v>
      </c>
      <c r="J95" s="95"/>
    </row>
    <row r="96" spans="1:10">
      <c r="A96" s="99" t="s">
        <v>1085</v>
      </c>
      <c r="B96" s="99" t="s">
        <v>98</v>
      </c>
      <c r="C96" s="100" t="s">
        <v>322</v>
      </c>
      <c r="D96" s="95">
        <v>0</v>
      </c>
      <c r="E96" s="95">
        <v>2337618.7999999998</v>
      </c>
      <c r="F96" s="95">
        <v>900846.41</v>
      </c>
      <c r="G96" s="95">
        <v>0</v>
      </c>
      <c r="H96" s="95">
        <v>0</v>
      </c>
      <c r="I96" s="95">
        <v>1436772.39</v>
      </c>
      <c r="J96" s="95"/>
    </row>
    <row r="97" spans="1:10">
      <c r="A97" s="99" t="s">
        <v>1086</v>
      </c>
      <c r="B97" s="99" t="s">
        <v>99</v>
      </c>
      <c r="C97" s="100" t="s">
        <v>323</v>
      </c>
      <c r="D97" s="95">
        <v>0</v>
      </c>
      <c r="E97" s="95">
        <v>10206.4</v>
      </c>
      <c r="F97" s="95">
        <v>0</v>
      </c>
      <c r="G97" s="95">
        <v>24733.67</v>
      </c>
      <c r="H97" s="95">
        <v>0</v>
      </c>
      <c r="I97" s="95">
        <v>34940.07</v>
      </c>
      <c r="J97" s="95"/>
    </row>
    <row r="98" spans="1:10">
      <c r="A98" s="99" t="s">
        <v>1087</v>
      </c>
      <c r="B98" s="99" t="s">
        <v>100</v>
      </c>
      <c r="C98" s="100" t="s">
        <v>324</v>
      </c>
      <c r="D98" s="95">
        <v>0</v>
      </c>
      <c r="E98" s="95">
        <v>98337.32</v>
      </c>
      <c r="F98" s="95">
        <v>17537.32</v>
      </c>
      <c r="G98" s="95">
        <v>0</v>
      </c>
      <c r="H98" s="95">
        <v>0</v>
      </c>
      <c r="I98" s="95">
        <v>80800</v>
      </c>
      <c r="J98" s="95"/>
    </row>
    <row r="99" spans="1:10">
      <c r="A99" s="99" t="s">
        <v>1088</v>
      </c>
      <c r="B99" s="99" t="s">
        <v>101</v>
      </c>
      <c r="C99" s="100" t="s">
        <v>325</v>
      </c>
      <c r="D99" s="95">
        <v>0</v>
      </c>
      <c r="E99" s="95">
        <v>909901.26</v>
      </c>
      <c r="F99" s="95">
        <v>0</v>
      </c>
      <c r="G99" s="95">
        <v>0</v>
      </c>
      <c r="H99" s="95">
        <v>0</v>
      </c>
      <c r="I99" s="95">
        <v>909901.26</v>
      </c>
      <c r="J99" s="95"/>
    </row>
    <row r="100" spans="1:10">
      <c r="A100" s="99" t="s">
        <v>1089</v>
      </c>
      <c r="B100" s="99" t="s">
        <v>102</v>
      </c>
      <c r="C100" s="100" t="s">
        <v>326</v>
      </c>
      <c r="D100" s="95">
        <v>0</v>
      </c>
      <c r="E100" s="95">
        <v>806900.63</v>
      </c>
      <c r="F100" s="95">
        <v>530582.32999999996</v>
      </c>
      <c r="G100" s="95">
        <v>0</v>
      </c>
      <c r="H100" s="95">
        <v>0</v>
      </c>
      <c r="I100" s="95">
        <v>276318.3</v>
      </c>
      <c r="J100" s="95"/>
    </row>
    <row r="101" spans="1:10">
      <c r="A101" s="99" t="s">
        <v>1090</v>
      </c>
      <c r="B101" s="99" t="s">
        <v>103</v>
      </c>
      <c r="C101" s="100" t="s">
        <v>327</v>
      </c>
      <c r="D101" s="95">
        <v>0</v>
      </c>
      <c r="E101" s="95">
        <v>479090</v>
      </c>
      <c r="F101" s="95">
        <v>1076</v>
      </c>
      <c r="G101" s="95">
        <v>0</v>
      </c>
      <c r="H101" s="95">
        <v>0</v>
      </c>
      <c r="I101" s="95">
        <v>478014</v>
      </c>
      <c r="J101" s="95"/>
    </row>
    <row r="102" spans="1:10">
      <c r="A102" s="99">
        <v>36622</v>
      </c>
      <c r="B102" s="99" t="s">
        <v>104</v>
      </c>
      <c r="C102" s="100" t="s">
        <v>328</v>
      </c>
      <c r="D102" s="95">
        <v>0</v>
      </c>
      <c r="E102" s="95">
        <v>48914137.020000003</v>
      </c>
      <c r="F102" s="95">
        <v>0</v>
      </c>
      <c r="G102" s="95">
        <v>239792.81</v>
      </c>
      <c r="H102" s="95">
        <v>0</v>
      </c>
      <c r="I102" s="95">
        <v>49153929.829999998</v>
      </c>
      <c r="J102" s="95"/>
    </row>
    <row r="103" spans="1:10">
      <c r="A103" s="99">
        <v>36652</v>
      </c>
      <c r="B103" s="99" t="s">
        <v>105</v>
      </c>
      <c r="C103" s="100" t="s">
        <v>329</v>
      </c>
      <c r="D103" s="95">
        <v>0</v>
      </c>
      <c r="E103" s="95">
        <v>106774363.47</v>
      </c>
      <c r="F103" s="95">
        <v>0</v>
      </c>
      <c r="G103" s="95">
        <v>1351897.76</v>
      </c>
      <c r="H103" s="95">
        <v>0</v>
      </c>
      <c r="I103" s="95">
        <v>108126261.23</v>
      </c>
      <c r="J103" s="95"/>
    </row>
    <row r="104" spans="1:10">
      <c r="A104" s="99">
        <v>36533</v>
      </c>
      <c r="B104" s="99" t="s">
        <v>106</v>
      </c>
      <c r="C104" s="100" t="s">
        <v>330</v>
      </c>
      <c r="D104" s="95">
        <v>0</v>
      </c>
      <c r="E104" s="95">
        <v>455742660</v>
      </c>
      <c r="F104" s="95">
        <v>0</v>
      </c>
      <c r="G104" s="95">
        <v>0</v>
      </c>
      <c r="H104" s="95">
        <v>0</v>
      </c>
      <c r="I104" s="95">
        <v>455742660</v>
      </c>
      <c r="J104" s="95"/>
    </row>
    <row r="105" spans="1:10">
      <c r="A105" s="99">
        <v>36564</v>
      </c>
      <c r="B105" s="99" t="s">
        <v>107</v>
      </c>
      <c r="C105" s="100" t="s">
        <v>331</v>
      </c>
      <c r="D105" s="95">
        <v>0</v>
      </c>
      <c r="E105" s="95">
        <v>260032323.15000001</v>
      </c>
      <c r="F105" s="95">
        <v>0</v>
      </c>
      <c r="G105" s="95">
        <v>0</v>
      </c>
      <c r="H105" s="95">
        <v>0</v>
      </c>
      <c r="I105" s="95">
        <v>260032323.15000001</v>
      </c>
      <c r="J105" s="95"/>
    </row>
    <row r="106" spans="1:10">
      <c r="A106" s="99">
        <v>36930</v>
      </c>
      <c r="B106" s="99" t="s">
        <v>108</v>
      </c>
      <c r="C106" s="100" t="s">
        <v>332</v>
      </c>
      <c r="D106" s="95">
        <v>0</v>
      </c>
      <c r="E106" s="95">
        <v>535554210.12</v>
      </c>
      <c r="F106" s="95">
        <v>0</v>
      </c>
      <c r="G106" s="95">
        <v>0</v>
      </c>
      <c r="H106" s="95">
        <v>0</v>
      </c>
      <c r="I106" s="95">
        <v>535554210.12</v>
      </c>
      <c r="J106" s="95"/>
    </row>
    <row r="107" spans="1:10">
      <c r="A107" s="99">
        <v>37660</v>
      </c>
      <c r="B107" s="99" t="s">
        <v>109</v>
      </c>
      <c r="C107" s="100" t="s">
        <v>333</v>
      </c>
      <c r="D107" s="95">
        <v>0</v>
      </c>
      <c r="E107" s="95">
        <v>12962101.220000001</v>
      </c>
      <c r="F107" s="95">
        <v>0</v>
      </c>
      <c r="G107" s="95">
        <v>93310.07</v>
      </c>
      <c r="H107" s="95">
        <v>0</v>
      </c>
      <c r="I107" s="95">
        <v>13055411.289999999</v>
      </c>
      <c r="J107" s="95"/>
    </row>
    <row r="108" spans="1:10">
      <c r="A108" s="99">
        <v>38025</v>
      </c>
      <c r="B108" s="99" t="s">
        <v>110</v>
      </c>
      <c r="C108" s="100" t="s">
        <v>334</v>
      </c>
      <c r="D108" s="95">
        <v>0</v>
      </c>
      <c r="E108" s="95">
        <v>6398836.0899999999</v>
      </c>
      <c r="F108" s="95">
        <v>0</v>
      </c>
      <c r="G108" s="95">
        <v>0</v>
      </c>
      <c r="H108" s="95">
        <v>0</v>
      </c>
      <c r="I108" s="95">
        <v>6398836.0899999999</v>
      </c>
      <c r="J108" s="95"/>
    </row>
    <row r="109" spans="1:10">
      <c r="A109" s="99">
        <v>36654</v>
      </c>
      <c r="B109" s="99" t="s">
        <v>111</v>
      </c>
      <c r="C109" s="100" t="s">
        <v>335</v>
      </c>
      <c r="D109" s="95">
        <v>77301117.040000007</v>
      </c>
      <c r="E109" s="95">
        <v>0</v>
      </c>
      <c r="F109" s="95">
        <v>0</v>
      </c>
      <c r="G109" s="95">
        <v>0</v>
      </c>
      <c r="H109" s="95">
        <v>77301117.040000007</v>
      </c>
      <c r="I109" s="95">
        <v>0</v>
      </c>
      <c r="J109" s="95"/>
    </row>
    <row r="110" spans="1:10">
      <c r="A110" s="99">
        <v>36900</v>
      </c>
      <c r="B110" s="99" t="s">
        <v>112</v>
      </c>
      <c r="C110" s="100" t="s">
        <v>336</v>
      </c>
      <c r="D110" s="95">
        <v>0</v>
      </c>
      <c r="E110" s="95">
        <v>11306289.460000001</v>
      </c>
      <c r="F110" s="95">
        <v>0</v>
      </c>
      <c r="G110" s="95">
        <v>2462854.7200000002</v>
      </c>
      <c r="H110" s="95">
        <v>0</v>
      </c>
      <c r="I110" s="95">
        <v>13769144.18</v>
      </c>
      <c r="J110" s="95"/>
    </row>
    <row r="111" spans="1:10">
      <c r="A111" s="99">
        <v>37265</v>
      </c>
      <c r="B111" s="99" t="s">
        <v>113</v>
      </c>
      <c r="C111" s="100" t="s">
        <v>337</v>
      </c>
      <c r="D111" s="95">
        <v>0</v>
      </c>
      <c r="E111" s="95">
        <v>21533758.489999998</v>
      </c>
      <c r="F111" s="95">
        <v>0</v>
      </c>
      <c r="G111" s="95">
        <v>3510044.55</v>
      </c>
      <c r="H111" s="95">
        <v>0</v>
      </c>
      <c r="I111" s="95">
        <v>25043803.039999999</v>
      </c>
      <c r="J111" s="95"/>
    </row>
    <row r="112" spans="1:10">
      <c r="A112" s="99">
        <v>37630</v>
      </c>
      <c r="B112" s="99" t="s">
        <v>114</v>
      </c>
      <c r="C112" s="100" t="s">
        <v>338</v>
      </c>
      <c r="D112" s="95">
        <v>0</v>
      </c>
      <c r="E112" s="95">
        <v>36912393.25</v>
      </c>
      <c r="F112" s="95">
        <v>0</v>
      </c>
      <c r="G112" s="95">
        <v>4422066.25</v>
      </c>
      <c r="H112" s="95">
        <v>0</v>
      </c>
      <c r="I112" s="95">
        <v>41334459.5</v>
      </c>
      <c r="J112" s="95"/>
    </row>
    <row r="113" spans="1:10">
      <c r="A113" s="99">
        <v>36931</v>
      </c>
      <c r="B113" s="99" t="s">
        <v>115</v>
      </c>
      <c r="C113" s="100" t="s">
        <v>339</v>
      </c>
      <c r="D113" s="95">
        <v>0</v>
      </c>
      <c r="E113" s="95">
        <v>167908759.63</v>
      </c>
      <c r="F113" s="95">
        <v>0</v>
      </c>
      <c r="G113" s="95">
        <v>29821162.289999999</v>
      </c>
      <c r="H113" s="95">
        <v>0</v>
      </c>
      <c r="I113" s="95">
        <v>197729921.91999999</v>
      </c>
      <c r="J113" s="95"/>
    </row>
    <row r="114" spans="1:10">
      <c r="A114" s="99">
        <v>37296</v>
      </c>
      <c r="B114" s="99" t="s">
        <v>116</v>
      </c>
      <c r="C114" s="100" t="s">
        <v>340</v>
      </c>
      <c r="D114" s="95">
        <v>0</v>
      </c>
      <c r="E114" s="95">
        <v>38775.94</v>
      </c>
      <c r="F114" s="95">
        <v>0</v>
      </c>
      <c r="G114" s="95">
        <v>8063.98</v>
      </c>
      <c r="H114" s="95">
        <v>0</v>
      </c>
      <c r="I114" s="95">
        <v>46839.92</v>
      </c>
      <c r="J114" s="95"/>
    </row>
    <row r="115" spans="1:10">
      <c r="A115" s="99">
        <v>37661</v>
      </c>
      <c r="B115" s="99" t="s">
        <v>117</v>
      </c>
      <c r="C115" s="100" t="s">
        <v>341</v>
      </c>
      <c r="D115" s="95">
        <v>0</v>
      </c>
      <c r="E115" s="95">
        <v>872856.23</v>
      </c>
      <c r="F115" s="95">
        <v>0</v>
      </c>
      <c r="G115" s="95">
        <v>188236.26</v>
      </c>
      <c r="H115" s="95">
        <v>0</v>
      </c>
      <c r="I115" s="95">
        <v>1061092.49</v>
      </c>
      <c r="J115" s="95"/>
    </row>
    <row r="116" spans="1:10">
      <c r="A116" s="99">
        <v>36594</v>
      </c>
      <c r="B116" s="99" t="s">
        <v>118</v>
      </c>
      <c r="C116" s="100" t="s">
        <v>342</v>
      </c>
      <c r="D116" s="95">
        <v>0</v>
      </c>
      <c r="E116" s="95">
        <v>9982514.6899999995</v>
      </c>
      <c r="F116" s="95">
        <v>0</v>
      </c>
      <c r="G116" s="95">
        <v>1893474.27</v>
      </c>
      <c r="H116" s="95">
        <v>0</v>
      </c>
      <c r="I116" s="95">
        <v>11875988.960000001</v>
      </c>
      <c r="J116" s="95"/>
    </row>
    <row r="117" spans="1:10">
      <c r="A117" s="99">
        <v>37355</v>
      </c>
      <c r="B117" s="99" t="s">
        <v>119</v>
      </c>
      <c r="C117" s="100" t="s">
        <v>343</v>
      </c>
      <c r="D117" s="95">
        <v>40149.199999999997</v>
      </c>
      <c r="E117" s="95">
        <v>0</v>
      </c>
      <c r="F117" s="95">
        <v>0</v>
      </c>
      <c r="G117" s="95">
        <v>0</v>
      </c>
      <c r="H117" s="95">
        <v>40149.199999999997</v>
      </c>
      <c r="I117" s="95">
        <v>0</v>
      </c>
      <c r="J117" s="95"/>
    </row>
    <row r="118" spans="1:10">
      <c r="A118" s="99">
        <v>37720</v>
      </c>
      <c r="B118" s="99" t="s">
        <v>120</v>
      </c>
      <c r="C118" s="100" t="s">
        <v>344</v>
      </c>
      <c r="D118" s="95">
        <v>78490</v>
      </c>
      <c r="E118" s="95">
        <v>0</v>
      </c>
      <c r="F118" s="95">
        <v>47296</v>
      </c>
      <c r="G118" s="95">
        <v>0</v>
      </c>
      <c r="H118" s="95">
        <v>125786</v>
      </c>
      <c r="I118" s="95">
        <v>0</v>
      </c>
      <c r="J118" s="95"/>
    </row>
    <row r="119" spans="1:10">
      <c r="A119" s="99">
        <v>36901</v>
      </c>
      <c r="B119" s="99" t="s">
        <v>123</v>
      </c>
      <c r="C119" s="100" t="s">
        <v>345</v>
      </c>
      <c r="D119" s="95">
        <v>158565412.28</v>
      </c>
      <c r="E119" s="95">
        <v>0</v>
      </c>
      <c r="F119" s="95">
        <v>30001952.350000001</v>
      </c>
      <c r="G119" s="95">
        <v>0</v>
      </c>
      <c r="H119" s="95">
        <v>188567364.63</v>
      </c>
      <c r="I119" s="95">
        <v>0</v>
      </c>
      <c r="J119" s="95"/>
    </row>
    <row r="120" spans="1:10">
      <c r="A120" s="99">
        <v>37266</v>
      </c>
      <c r="B120" s="99" t="s">
        <v>124</v>
      </c>
      <c r="C120" s="100" t="s">
        <v>346</v>
      </c>
      <c r="D120" s="95">
        <v>56991348.920000002</v>
      </c>
      <c r="E120" s="95">
        <v>0</v>
      </c>
      <c r="F120" s="95">
        <v>13349861.09</v>
      </c>
      <c r="G120" s="95">
        <v>0</v>
      </c>
      <c r="H120" s="95">
        <v>70341210.010000005</v>
      </c>
      <c r="I120" s="95">
        <v>0</v>
      </c>
      <c r="J120" s="95"/>
    </row>
    <row r="121" spans="1:10">
      <c r="A121" s="99">
        <v>37631</v>
      </c>
      <c r="B121" s="99" t="s">
        <v>125</v>
      </c>
      <c r="C121" s="100" t="s">
        <v>347</v>
      </c>
      <c r="D121" s="95">
        <v>0</v>
      </c>
      <c r="E121" s="95">
        <v>0</v>
      </c>
      <c r="F121" s="95">
        <v>102102.17</v>
      </c>
      <c r="G121" s="95">
        <v>0</v>
      </c>
      <c r="H121" s="95">
        <v>102102.17</v>
      </c>
      <c r="I121" s="95">
        <v>0</v>
      </c>
      <c r="J121" s="95"/>
    </row>
    <row r="122" spans="1:10">
      <c r="A122" s="99">
        <v>37996</v>
      </c>
      <c r="B122" s="99" t="s">
        <v>126</v>
      </c>
      <c r="C122" s="100" t="s">
        <v>348</v>
      </c>
      <c r="D122" s="95">
        <v>28957756.48</v>
      </c>
      <c r="E122" s="95">
        <v>0</v>
      </c>
      <c r="F122" s="95">
        <v>4712083.2</v>
      </c>
      <c r="G122" s="95">
        <v>0</v>
      </c>
      <c r="H122" s="95">
        <v>33669839.68</v>
      </c>
      <c r="I122" s="95">
        <v>0</v>
      </c>
      <c r="J122" s="95"/>
    </row>
    <row r="123" spans="1:10">
      <c r="A123" s="99">
        <v>37662</v>
      </c>
      <c r="B123" s="99" t="s">
        <v>128</v>
      </c>
      <c r="C123" s="100" t="s">
        <v>349</v>
      </c>
      <c r="D123" s="95">
        <v>7320002.2300000004</v>
      </c>
      <c r="E123" s="95">
        <v>0</v>
      </c>
      <c r="F123" s="95">
        <v>2540967.34</v>
      </c>
      <c r="G123" s="95">
        <v>0</v>
      </c>
      <c r="H123" s="95">
        <v>9860969.5700000003</v>
      </c>
      <c r="I123" s="95">
        <v>0</v>
      </c>
      <c r="J123" s="95"/>
    </row>
    <row r="124" spans="1:10">
      <c r="A124" s="99">
        <v>38027</v>
      </c>
      <c r="B124" s="99" t="s">
        <v>129</v>
      </c>
      <c r="C124" s="100" t="s">
        <v>350</v>
      </c>
      <c r="D124" s="95">
        <v>6672247.5999999996</v>
      </c>
      <c r="E124" s="95">
        <v>0</v>
      </c>
      <c r="F124" s="95">
        <v>1268162.06</v>
      </c>
      <c r="G124" s="95">
        <v>0</v>
      </c>
      <c r="H124" s="95">
        <v>7940409.6600000001</v>
      </c>
      <c r="I124" s="95">
        <v>0</v>
      </c>
      <c r="J124" s="95"/>
    </row>
    <row r="125" spans="1:10">
      <c r="A125" s="99">
        <v>36537</v>
      </c>
      <c r="B125" s="99" t="s">
        <v>131</v>
      </c>
      <c r="C125" s="100" t="s">
        <v>351</v>
      </c>
      <c r="D125" s="95">
        <v>2073025</v>
      </c>
      <c r="E125" s="95">
        <v>0</v>
      </c>
      <c r="F125" s="95">
        <v>414290</v>
      </c>
      <c r="G125" s="95">
        <v>0</v>
      </c>
      <c r="H125" s="95">
        <v>2487315</v>
      </c>
      <c r="I125" s="95">
        <v>0</v>
      </c>
      <c r="J125" s="95"/>
    </row>
    <row r="126" spans="1:10">
      <c r="A126" s="99">
        <v>36658</v>
      </c>
      <c r="B126" s="99" t="s">
        <v>132</v>
      </c>
      <c r="C126" s="100" t="s">
        <v>807</v>
      </c>
      <c r="D126" s="95">
        <v>0</v>
      </c>
      <c r="E126" s="95">
        <v>0</v>
      </c>
      <c r="F126" s="95">
        <v>590822</v>
      </c>
      <c r="G126" s="95">
        <v>0</v>
      </c>
      <c r="H126" s="95">
        <v>590822</v>
      </c>
      <c r="I126" s="95">
        <v>0</v>
      </c>
      <c r="J126" s="95"/>
    </row>
    <row r="127" spans="1:10">
      <c r="A127" s="99">
        <v>36689</v>
      </c>
      <c r="B127" s="99" t="s">
        <v>133</v>
      </c>
      <c r="C127" s="100" t="s">
        <v>352</v>
      </c>
      <c r="D127" s="95">
        <v>3550</v>
      </c>
      <c r="E127" s="95">
        <v>0</v>
      </c>
      <c r="F127" s="95">
        <v>0</v>
      </c>
      <c r="G127" s="95">
        <v>0</v>
      </c>
      <c r="H127" s="95">
        <v>3550</v>
      </c>
      <c r="I127" s="95">
        <v>0</v>
      </c>
      <c r="J127" s="95"/>
    </row>
    <row r="128" spans="1:10">
      <c r="A128" s="99">
        <v>36719</v>
      </c>
      <c r="B128" s="99" t="s">
        <v>134</v>
      </c>
      <c r="C128" s="100" t="s">
        <v>353</v>
      </c>
      <c r="D128" s="95">
        <v>91350</v>
      </c>
      <c r="E128" s="95">
        <v>0</v>
      </c>
      <c r="F128" s="95">
        <v>18140</v>
      </c>
      <c r="G128" s="95">
        <v>0</v>
      </c>
      <c r="H128" s="95">
        <v>109490</v>
      </c>
      <c r="I128" s="95">
        <v>0</v>
      </c>
      <c r="J128" s="95"/>
    </row>
    <row r="129" spans="1:10">
      <c r="A129" s="99">
        <v>36750</v>
      </c>
      <c r="B129" s="99" t="s">
        <v>135</v>
      </c>
      <c r="C129" s="100" t="s">
        <v>354</v>
      </c>
      <c r="D129" s="95">
        <v>16738.25</v>
      </c>
      <c r="E129" s="95">
        <v>0</v>
      </c>
      <c r="F129" s="95">
        <v>0</v>
      </c>
      <c r="G129" s="95">
        <v>0</v>
      </c>
      <c r="H129" s="95">
        <v>16738.25</v>
      </c>
      <c r="I129" s="95">
        <v>0</v>
      </c>
      <c r="J129" s="95"/>
    </row>
    <row r="130" spans="1:10">
      <c r="A130" s="99">
        <v>37146</v>
      </c>
      <c r="B130" s="99" t="s">
        <v>136</v>
      </c>
      <c r="C130" s="100" t="s">
        <v>355</v>
      </c>
      <c r="D130" s="95">
        <v>711060</v>
      </c>
      <c r="E130" s="95">
        <v>0</v>
      </c>
      <c r="F130" s="95">
        <v>117397</v>
      </c>
      <c r="G130" s="95">
        <v>0</v>
      </c>
      <c r="H130" s="95">
        <v>828457</v>
      </c>
      <c r="I130" s="95">
        <v>0</v>
      </c>
      <c r="J130" s="95"/>
    </row>
    <row r="131" spans="1:10">
      <c r="A131" s="99">
        <v>37511</v>
      </c>
      <c r="B131" s="99" t="s">
        <v>137</v>
      </c>
      <c r="C131" s="100" t="s">
        <v>356</v>
      </c>
      <c r="D131" s="95">
        <v>1697789.72</v>
      </c>
      <c r="E131" s="95">
        <v>0</v>
      </c>
      <c r="F131" s="95">
        <v>369595.5</v>
      </c>
      <c r="G131" s="95">
        <v>0</v>
      </c>
      <c r="H131" s="95">
        <v>2067385.22</v>
      </c>
      <c r="I131" s="95">
        <v>0</v>
      </c>
      <c r="J131" s="95"/>
    </row>
    <row r="132" spans="1:10">
      <c r="A132" s="99">
        <v>36811</v>
      </c>
      <c r="B132" s="99" t="s">
        <v>138</v>
      </c>
      <c r="C132" s="100" t="s">
        <v>357</v>
      </c>
      <c r="D132" s="95">
        <v>890350.56</v>
      </c>
      <c r="E132" s="95">
        <v>0</v>
      </c>
      <c r="F132" s="95">
        <v>196992.07</v>
      </c>
      <c r="G132" s="95">
        <v>0</v>
      </c>
      <c r="H132" s="95">
        <v>1087342.6299999999</v>
      </c>
      <c r="I132" s="95">
        <v>0</v>
      </c>
      <c r="J132" s="95"/>
    </row>
    <row r="133" spans="1:10">
      <c r="A133" s="99">
        <v>36842</v>
      </c>
      <c r="B133" s="99" t="s">
        <v>139</v>
      </c>
      <c r="C133" s="100" t="s">
        <v>358</v>
      </c>
      <c r="D133" s="95">
        <v>59679.53</v>
      </c>
      <c r="E133" s="95">
        <v>0</v>
      </c>
      <c r="F133" s="95">
        <v>11415</v>
      </c>
      <c r="G133" s="95">
        <v>0</v>
      </c>
      <c r="H133" s="95">
        <v>71094.53</v>
      </c>
      <c r="I133" s="95">
        <v>0</v>
      </c>
      <c r="J133" s="95"/>
    </row>
    <row r="134" spans="1:10">
      <c r="A134" s="99">
        <v>36872</v>
      </c>
      <c r="B134" s="99" t="s">
        <v>140</v>
      </c>
      <c r="C134" s="100" t="s">
        <v>359</v>
      </c>
      <c r="D134" s="95">
        <v>350979.65</v>
      </c>
      <c r="E134" s="95">
        <v>0</v>
      </c>
      <c r="F134" s="95">
        <v>54491.64</v>
      </c>
      <c r="G134" s="95">
        <v>0</v>
      </c>
      <c r="H134" s="95">
        <v>405471.29</v>
      </c>
      <c r="I134" s="95">
        <v>0</v>
      </c>
      <c r="J134" s="95"/>
    </row>
    <row r="135" spans="1:10">
      <c r="A135" s="99" t="s">
        <v>1091</v>
      </c>
      <c r="B135" s="99" t="s">
        <v>141</v>
      </c>
      <c r="C135" s="100" t="s">
        <v>360</v>
      </c>
      <c r="D135" s="95">
        <v>960225.81</v>
      </c>
      <c r="E135" s="95">
        <v>0</v>
      </c>
      <c r="F135" s="95">
        <v>177854.46</v>
      </c>
      <c r="G135" s="95">
        <v>0</v>
      </c>
      <c r="H135" s="95">
        <v>1138080.27</v>
      </c>
      <c r="I135" s="95">
        <v>0</v>
      </c>
      <c r="J135" s="95"/>
    </row>
    <row r="136" spans="1:10">
      <c r="A136" s="99" t="s">
        <v>1092</v>
      </c>
      <c r="B136" s="99" t="s">
        <v>142</v>
      </c>
      <c r="C136" s="100" t="s">
        <v>361</v>
      </c>
      <c r="D136" s="95">
        <v>9961.2900000000009</v>
      </c>
      <c r="E136" s="95">
        <v>0</v>
      </c>
      <c r="F136" s="95">
        <v>54938.2</v>
      </c>
      <c r="G136" s="95">
        <v>0</v>
      </c>
      <c r="H136" s="95">
        <v>64899.49</v>
      </c>
      <c r="I136" s="95">
        <v>0</v>
      </c>
      <c r="J136" s="95"/>
    </row>
    <row r="137" spans="1:10">
      <c r="A137" s="99" t="s">
        <v>1093</v>
      </c>
      <c r="B137" s="99" t="s">
        <v>143</v>
      </c>
      <c r="C137" s="100" t="s">
        <v>362</v>
      </c>
      <c r="D137" s="95">
        <v>30000</v>
      </c>
      <c r="E137" s="95">
        <v>0</v>
      </c>
      <c r="F137" s="95">
        <v>6000</v>
      </c>
      <c r="G137" s="95">
        <v>0</v>
      </c>
      <c r="H137" s="95">
        <v>36000</v>
      </c>
      <c r="I137" s="95">
        <v>0</v>
      </c>
      <c r="J137" s="95"/>
    </row>
    <row r="138" spans="1:10">
      <c r="A138" s="99" t="s">
        <v>1094</v>
      </c>
      <c r="B138" s="99" t="s">
        <v>144</v>
      </c>
      <c r="C138" s="100" t="s">
        <v>363</v>
      </c>
      <c r="D138" s="95">
        <v>56543.29</v>
      </c>
      <c r="E138" s="95">
        <v>0</v>
      </c>
      <c r="F138" s="95">
        <v>11308.65</v>
      </c>
      <c r="G138" s="95">
        <v>0</v>
      </c>
      <c r="H138" s="95">
        <v>67851.94</v>
      </c>
      <c r="I138" s="95">
        <v>0</v>
      </c>
      <c r="J138" s="95"/>
    </row>
    <row r="139" spans="1:10">
      <c r="A139" s="99">
        <v>36538</v>
      </c>
      <c r="B139" s="99" t="s">
        <v>145</v>
      </c>
      <c r="C139" s="100" t="s">
        <v>351</v>
      </c>
      <c r="D139" s="95">
        <v>3845402</v>
      </c>
      <c r="E139" s="95">
        <v>0</v>
      </c>
      <c r="F139" s="95">
        <v>744479</v>
      </c>
      <c r="G139" s="95">
        <v>0</v>
      </c>
      <c r="H139" s="95">
        <v>4589881</v>
      </c>
      <c r="I139" s="95">
        <v>0</v>
      </c>
      <c r="J139" s="95"/>
    </row>
    <row r="140" spans="1:10">
      <c r="A140" s="99">
        <v>36598</v>
      </c>
      <c r="B140" s="99" t="s">
        <v>146</v>
      </c>
      <c r="C140" s="100" t="s">
        <v>364</v>
      </c>
      <c r="D140" s="95">
        <v>26964</v>
      </c>
      <c r="E140" s="95">
        <v>0</v>
      </c>
      <c r="F140" s="95">
        <v>3494</v>
      </c>
      <c r="G140" s="95">
        <v>0</v>
      </c>
      <c r="H140" s="95">
        <v>30458</v>
      </c>
      <c r="I140" s="95">
        <v>0</v>
      </c>
      <c r="J140" s="95"/>
    </row>
    <row r="141" spans="1:10">
      <c r="A141" s="99">
        <v>36659</v>
      </c>
      <c r="B141" s="99" t="s">
        <v>147</v>
      </c>
      <c r="C141" s="100" t="s">
        <v>807</v>
      </c>
      <c r="D141" s="95">
        <v>0</v>
      </c>
      <c r="E141" s="95">
        <v>0</v>
      </c>
      <c r="F141" s="95">
        <v>575252</v>
      </c>
      <c r="G141" s="95">
        <v>0</v>
      </c>
      <c r="H141" s="95">
        <v>575252</v>
      </c>
      <c r="I141" s="95">
        <v>0</v>
      </c>
      <c r="J141" s="95"/>
    </row>
    <row r="142" spans="1:10">
      <c r="A142" s="99">
        <v>36690</v>
      </c>
      <c r="B142" s="99" t="s">
        <v>148</v>
      </c>
      <c r="C142" s="100" t="s">
        <v>365</v>
      </c>
      <c r="D142" s="95">
        <v>73471</v>
      </c>
      <c r="E142" s="95">
        <v>0</v>
      </c>
      <c r="F142" s="95">
        <v>7890</v>
      </c>
      <c r="G142" s="95">
        <v>0</v>
      </c>
      <c r="H142" s="95">
        <v>81361</v>
      </c>
      <c r="I142" s="95">
        <v>0</v>
      </c>
      <c r="J142" s="95"/>
    </row>
    <row r="143" spans="1:10">
      <c r="A143" s="99">
        <v>36751</v>
      </c>
      <c r="B143" s="99" t="s">
        <v>149</v>
      </c>
      <c r="C143" s="100" t="s">
        <v>354</v>
      </c>
      <c r="D143" s="95">
        <v>28069.39</v>
      </c>
      <c r="E143" s="95">
        <v>0</v>
      </c>
      <c r="F143" s="95">
        <v>0</v>
      </c>
      <c r="G143" s="95">
        <v>0</v>
      </c>
      <c r="H143" s="95">
        <v>28069.39</v>
      </c>
      <c r="I143" s="95">
        <v>0</v>
      </c>
      <c r="J143" s="95"/>
    </row>
    <row r="144" spans="1:10">
      <c r="A144" s="99">
        <v>36782</v>
      </c>
      <c r="B144" s="99" t="s">
        <v>150</v>
      </c>
      <c r="C144" s="100" t="s">
        <v>366</v>
      </c>
      <c r="D144" s="95">
        <v>44309.2</v>
      </c>
      <c r="E144" s="95">
        <v>0</v>
      </c>
      <c r="F144" s="95">
        <v>2938.23</v>
      </c>
      <c r="G144" s="95">
        <v>0</v>
      </c>
      <c r="H144" s="95">
        <v>47247.43</v>
      </c>
      <c r="I144" s="95">
        <v>0</v>
      </c>
      <c r="J144" s="95"/>
    </row>
    <row r="145" spans="1:10">
      <c r="A145" s="99">
        <v>36812</v>
      </c>
      <c r="B145" s="99" t="s">
        <v>151</v>
      </c>
      <c r="C145" s="100" t="s">
        <v>367</v>
      </c>
      <c r="D145" s="95">
        <v>213184.9</v>
      </c>
      <c r="E145" s="95">
        <v>0</v>
      </c>
      <c r="F145" s="95">
        <v>39893.339999999997</v>
      </c>
      <c r="G145" s="95">
        <v>0</v>
      </c>
      <c r="H145" s="95">
        <v>253078.24</v>
      </c>
      <c r="I145" s="95">
        <v>0</v>
      </c>
      <c r="J145" s="95"/>
    </row>
    <row r="146" spans="1:10">
      <c r="A146" s="99">
        <v>36843</v>
      </c>
      <c r="B146" s="99" t="s">
        <v>152</v>
      </c>
      <c r="C146" s="100" t="s">
        <v>368</v>
      </c>
      <c r="D146" s="95">
        <v>11185</v>
      </c>
      <c r="E146" s="95">
        <v>0</v>
      </c>
      <c r="F146" s="95">
        <v>1414</v>
      </c>
      <c r="G146" s="95">
        <v>0</v>
      </c>
      <c r="H146" s="95">
        <v>12599</v>
      </c>
      <c r="I146" s="95">
        <v>0</v>
      </c>
      <c r="J146" s="95"/>
    </row>
    <row r="147" spans="1:10">
      <c r="A147" s="99">
        <v>36873</v>
      </c>
      <c r="B147" s="99" t="s">
        <v>153</v>
      </c>
      <c r="C147" s="100" t="s">
        <v>369</v>
      </c>
      <c r="D147" s="95">
        <v>38788.39</v>
      </c>
      <c r="E147" s="95">
        <v>0</v>
      </c>
      <c r="F147" s="95">
        <v>9239.25</v>
      </c>
      <c r="G147" s="95">
        <v>0</v>
      </c>
      <c r="H147" s="95">
        <v>48027.64</v>
      </c>
      <c r="I147" s="95">
        <v>0</v>
      </c>
      <c r="J147" s="95"/>
    </row>
    <row r="148" spans="1:10">
      <c r="A148" s="99" t="s">
        <v>203</v>
      </c>
      <c r="B148" s="99" t="s">
        <v>154</v>
      </c>
      <c r="C148" s="100" t="s">
        <v>358</v>
      </c>
      <c r="D148" s="95">
        <v>19632.05</v>
      </c>
      <c r="E148" s="95">
        <v>0</v>
      </c>
      <c r="F148" s="95">
        <v>1983</v>
      </c>
      <c r="G148" s="95">
        <v>0</v>
      </c>
      <c r="H148" s="95">
        <v>21615.05</v>
      </c>
      <c r="I148" s="95">
        <v>0</v>
      </c>
      <c r="J148" s="95"/>
    </row>
    <row r="149" spans="1:10">
      <c r="A149" s="99" t="s">
        <v>204</v>
      </c>
      <c r="B149" s="99" t="s">
        <v>155</v>
      </c>
      <c r="C149" s="100" t="s">
        <v>370</v>
      </c>
      <c r="D149" s="95">
        <v>5800</v>
      </c>
      <c r="E149" s="95">
        <v>0</v>
      </c>
      <c r="F149" s="95">
        <v>1100</v>
      </c>
      <c r="G149" s="95">
        <v>0</v>
      </c>
      <c r="H149" s="95">
        <v>6900</v>
      </c>
      <c r="I149" s="95">
        <v>0</v>
      </c>
      <c r="J149" s="95"/>
    </row>
    <row r="150" spans="1:10">
      <c r="A150" s="99" t="s">
        <v>205</v>
      </c>
      <c r="B150" s="99" t="s">
        <v>156</v>
      </c>
      <c r="C150" s="100" t="s">
        <v>371</v>
      </c>
      <c r="D150" s="95">
        <v>289544.49</v>
      </c>
      <c r="E150" s="95">
        <v>0</v>
      </c>
      <c r="F150" s="95">
        <v>55562.84</v>
      </c>
      <c r="G150" s="95">
        <v>0</v>
      </c>
      <c r="H150" s="95">
        <v>345107.33</v>
      </c>
      <c r="I150" s="95">
        <v>0</v>
      </c>
      <c r="J150" s="95"/>
    </row>
    <row r="151" spans="1:10">
      <c r="A151" s="99" t="s">
        <v>206</v>
      </c>
      <c r="B151" s="99" t="s">
        <v>157</v>
      </c>
      <c r="C151" s="100" t="s">
        <v>372</v>
      </c>
      <c r="D151" s="95">
        <v>15395.69</v>
      </c>
      <c r="E151" s="95">
        <v>0</v>
      </c>
      <c r="F151" s="95">
        <v>0</v>
      </c>
      <c r="G151" s="95">
        <v>0</v>
      </c>
      <c r="H151" s="95">
        <v>15395.69</v>
      </c>
      <c r="I151" s="95">
        <v>0</v>
      </c>
      <c r="J151" s="95"/>
    </row>
    <row r="152" spans="1:10">
      <c r="A152" s="99" t="s">
        <v>207</v>
      </c>
      <c r="B152" s="99" t="s">
        <v>158</v>
      </c>
      <c r="C152" s="100" t="s">
        <v>373</v>
      </c>
      <c r="D152" s="95">
        <v>95547</v>
      </c>
      <c r="E152" s="95">
        <v>0</v>
      </c>
      <c r="F152" s="95">
        <v>23500</v>
      </c>
      <c r="G152" s="95">
        <v>0</v>
      </c>
      <c r="H152" s="95">
        <v>119047</v>
      </c>
      <c r="I152" s="95">
        <v>0</v>
      </c>
      <c r="J152" s="95"/>
    </row>
    <row r="153" spans="1:10">
      <c r="A153" s="99" t="s">
        <v>208</v>
      </c>
      <c r="B153" s="99" t="s">
        <v>159</v>
      </c>
      <c r="C153" s="100" t="s">
        <v>374</v>
      </c>
      <c r="D153" s="95">
        <v>51853.760000000002</v>
      </c>
      <c r="E153" s="95">
        <v>0</v>
      </c>
      <c r="F153" s="95">
        <v>49459.199999999997</v>
      </c>
      <c r="G153" s="95">
        <v>0</v>
      </c>
      <c r="H153" s="95">
        <v>101312.96000000001</v>
      </c>
      <c r="I153" s="95">
        <v>0</v>
      </c>
      <c r="J153" s="95"/>
    </row>
    <row r="154" spans="1:10">
      <c r="A154" s="99" t="s">
        <v>209</v>
      </c>
      <c r="B154" s="99" t="s">
        <v>160</v>
      </c>
      <c r="C154" s="100" t="s">
        <v>375</v>
      </c>
      <c r="D154" s="95">
        <v>83075</v>
      </c>
      <c r="E154" s="95">
        <v>0</v>
      </c>
      <c r="F154" s="95">
        <v>16615</v>
      </c>
      <c r="G154" s="95">
        <v>0</v>
      </c>
      <c r="H154" s="95">
        <v>99690</v>
      </c>
      <c r="I154" s="95">
        <v>0</v>
      </c>
      <c r="J154" s="95"/>
    </row>
    <row r="155" spans="1:10">
      <c r="A155" s="99" t="s">
        <v>210</v>
      </c>
      <c r="B155" s="99" t="s">
        <v>161</v>
      </c>
      <c r="C155" s="100" t="s">
        <v>376</v>
      </c>
      <c r="D155" s="95">
        <v>74800</v>
      </c>
      <c r="E155" s="95">
        <v>0</v>
      </c>
      <c r="F155" s="95">
        <v>0</v>
      </c>
      <c r="G155" s="95">
        <v>0</v>
      </c>
      <c r="H155" s="95">
        <v>74800</v>
      </c>
      <c r="I155" s="95">
        <v>0</v>
      </c>
      <c r="J155" s="95"/>
    </row>
    <row r="156" spans="1:10">
      <c r="A156" s="99" t="s">
        <v>211</v>
      </c>
      <c r="B156" s="99" t="s">
        <v>162</v>
      </c>
      <c r="C156" s="100" t="s">
        <v>377</v>
      </c>
      <c r="D156" s="95">
        <v>597500</v>
      </c>
      <c r="E156" s="95">
        <v>0</v>
      </c>
      <c r="F156" s="95">
        <v>107500</v>
      </c>
      <c r="G156" s="95">
        <v>0</v>
      </c>
      <c r="H156" s="95">
        <v>705000</v>
      </c>
      <c r="I156" s="95">
        <v>0</v>
      </c>
      <c r="J156" s="95"/>
    </row>
    <row r="157" spans="1:10">
      <c r="A157" s="99" t="s">
        <v>212</v>
      </c>
      <c r="B157" s="99" t="s">
        <v>163</v>
      </c>
      <c r="C157" s="100" t="s">
        <v>378</v>
      </c>
      <c r="D157" s="95">
        <v>589621.18000000005</v>
      </c>
      <c r="E157" s="95">
        <v>0</v>
      </c>
      <c r="F157" s="95">
        <v>67703.44</v>
      </c>
      <c r="G157" s="95">
        <v>0</v>
      </c>
      <c r="H157" s="95">
        <v>657324.62</v>
      </c>
      <c r="I157" s="95">
        <v>0</v>
      </c>
      <c r="J157" s="95"/>
    </row>
    <row r="158" spans="1:10">
      <c r="A158" s="99" t="s">
        <v>213</v>
      </c>
      <c r="B158" s="99" t="s">
        <v>164</v>
      </c>
      <c r="C158" s="100" t="s">
        <v>379</v>
      </c>
      <c r="D158" s="95">
        <v>10000</v>
      </c>
      <c r="E158" s="95">
        <v>0</v>
      </c>
      <c r="F158" s="95">
        <v>2000</v>
      </c>
      <c r="G158" s="95">
        <v>0</v>
      </c>
      <c r="H158" s="95">
        <v>12000</v>
      </c>
      <c r="I158" s="95">
        <v>0</v>
      </c>
      <c r="J158" s="95"/>
    </row>
    <row r="159" spans="1:10">
      <c r="A159" s="99" t="s">
        <v>214</v>
      </c>
      <c r="B159" s="99" t="s">
        <v>165</v>
      </c>
      <c r="C159" s="100" t="s">
        <v>380</v>
      </c>
      <c r="D159" s="95">
        <v>10253</v>
      </c>
      <c r="E159" s="95">
        <v>0</v>
      </c>
      <c r="F159" s="95">
        <v>5642</v>
      </c>
      <c r="G159" s="95">
        <v>0</v>
      </c>
      <c r="H159" s="95">
        <v>15895</v>
      </c>
      <c r="I159" s="95">
        <v>0</v>
      </c>
      <c r="J159" s="95"/>
    </row>
    <row r="160" spans="1:10">
      <c r="A160" s="99" t="s">
        <v>215</v>
      </c>
      <c r="B160" s="99" t="s">
        <v>166</v>
      </c>
      <c r="C160" s="100" t="s">
        <v>381</v>
      </c>
      <c r="D160" s="95">
        <v>350600</v>
      </c>
      <c r="E160" s="95">
        <v>0</v>
      </c>
      <c r="F160" s="95">
        <v>52800</v>
      </c>
      <c r="G160" s="95">
        <v>0</v>
      </c>
      <c r="H160" s="95">
        <v>403400</v>
      </c>
      <c r="I160" s="95">
        <v>0</v>
      </c>
      <c r="J160" s="95"/>
    </row>
    <row r="161" spans="1:10">
      <c r="A161" s="99" t="s">
        <v>216</v>
      </c>
      <c r="B161" s="99" t="s">
        <v>167</v>
      </c>
      <c r="C161" s="100" t="s">
        <v>382</v>
      </c>
      <c r="D161" s="95">
        <v>4281.7299999999996</v>
      </c>
      <c r="E161" s="95">
        <v>0</v>
      </c>
      <c r="F161" s="95">
        <v>866.39</v>
      </c>
      <c r="G161" s="95">
        <v>0</v>
      </c>
      <c r="H161" s="95">
        <v>5148.12</v>
      </c>
      <c r="I161" s="95">
        <v>0</v>
      </c>
      <c r="J161" s="95"/>
    </row>
    <row r="162" spans="1:10">
      <c r="A162" s="99" t="s">
        <v>217</v>
      </c>
      <c r="B162" s="99" t="s">
        <v>168</v>
      </c>
      <c r="C162" s="100" t="s">
        <v>383</v>
      </c>
      <c r="D162" s="95">
        <v>74775</v>
      </c>
      <c r="E162" s="95">
        <v>0</v>
      </c>
      <c r="F162" s="95">
        <v>14955</v>
      </c>
      <c r="G162" s="95">
        <v>0</v>
      </c>
      <c r="H162" s="95">
        <v>89730</v>
      </c>
      <c r="I162" s="95">
        <v>0</v>
      </c>
      <c r="J162" s="95"/>
    </row>
    <row r="163" spans="1:10">
      <c r="A163" s="99" t="s">
        <v>218</v>
      </c>
      <c r="B163" s="99" t="s">
        <v>169</v>
      </c>
      <c r="C163" s="100" t="s">
        <v>384</v>
      </c>
      <c r="D163" s="95">
        <v>2070068.72</v>
      </c>
      <c r="E163" s="95">
        <v>0</v>
      </c>
      <c r="F163" s="95">
        <v>0</v>
      </c>
      <c r="G163" s="95">
        <v>3892676.24</v>
      </c>
      <c r="H163" s="95">
        <v>0</v>
      </c>
      <c r="I163" s="95">
        <v>1822607.52</v>
      </c>
      <c r="J163" s="95"/>
    </row>
    <row r="164" spans="1:10">
      <c r="A164" s="99" t="s">
        <v>219</v>
      </c>
      <c r="B164" s="99" t="s">
        <v>170</v>
      </c>
      <c r="C164" s="100" t="s">
        <v>385</v>
      </c>
      <c r="D164" s="95">
        <v>76650.59</v>
      </c>
      <c r="E164" s="95">
        <v>0</v>
      </c>
      <c r="F164" s="95">
        <v>15874.4</v>
      </c>
      <c r="G164" s="95">
        <v>0</v>
      </c>
      <c r="H164" s="95">
        <v>92524.99</v>
      </c>
      <c r="I164" s="95">
        <v>0</v>
      </c>
      <c r="J164" s="95"/>
    </row>
    <row r="165" spans="1:10">
      <c r="A165" s="99" t="s">
        <v>794</v>
      </c>
      <c r="B165" s="99" t="s">
        <v>171</v>
      </c>
      <c r="C165" s="100" t="s">
        <v>808</v>
      </c>
      <c r="D165" s="95">
        <v>4800</v>
      </c>
      <c r="E165" s="95">
        <v>0</v>
      </c>
      <c r="F165" s="95">
        <v>0</v>
      </c>
      <c r="G165" s="95">
        <v>0</v>
      </c>
      <c r="H165" s="95">
        <v>4800</v>
      </c>
      <c r="I165" s="95">
        <v>0</v>
      </c>
      <c r="J165" s="95"/>
    </row>
    <row r="166" spans="1:10">
      <c r="A166" s="99">
        <v>36539</v>
      </c>
      <c r="B166" s="99" t="s">
        <v>172</v>
      </c>
      <c r="C166" s="100" t="s">
        <v>809</v>
      </c>
      <c r="D166" s="95">
        <v>0</v>
      </c>
      <c r="E166" s="95">
        <v>0</v>
      </c>
      <c r="F166" s="95">
        <v>0</v>
      </c>
      <c r="G166" s="95">
        <v>121626.13</v>
      </c>
      <c r="H166" s="95">
        <v>0</v>
      </c>
      <c r="I166" s="95">
        <v>121626.13</v>
      </c>
      <c r="J166" s="95"/>
    </row>
    <row r="167" spans="1:10">
      <c r="A167" s="99">
        <v>36570</v>
      </c>
      <c r="B167" s="99" t="s">
        <v>173</v>
      </c>
      <c r="C167" s="100" t="s">
        <v>386</v>
      </c>
      <c r="D167" s="95">
        <v>0</v>
      </c>
      <c r="E167" s="95">
        <v>15268.79</v>
      </c>
      <c r="F167" s="95">
        <v>0</v>
      </c>
      <c r="G167" s="95">
        <v>0</v>
      </c>
      <c r="H167" s="95">
        <v>0</v>
      </c>
      <c r="I167" s="95">
        <v>15268.79</v>
      </c>
      <c r="J167" s="95"/>
    </row>
    <row r="168" spans="1:10">
      <c r="A168" s="99">
        <v>36599</v>
      </c>
      <c r="B168" s="99" t="s">
        <v>174</v>
      </c>
      <c r="C168" s="100" t="s">
        <v>387</v>
      </c>
      <c r="D168" s="95">
        <v>0</v>
      </c>
      <c r="E168" s="95">
        <v>3917717.2</v>
      </c>
      <c r="F168" s="95">
        <v>0</v>
      </c>
      <c r="G168" s="95">
        <v>430211.05</v>
      </c>
      <c r="H168" s="95">
        <v>0</v>
      </c>
      <c r="I168" s="95">
        <v>4347928.25</v>
      </c>
      <c r="J168" s="95"/>
    </row>
    <row r="169" spans="1:10">
      <c r="A169" s="99">
        <v>36540</v>
      </c>
      <c r="B169" s="99" t="s">
        <v>175</v>
      </c>
      <c r="C169" s="100" t="s">
        <v>810</v>
      </c>
      <c r="D169" s="95">
        <v>17755.78</v>
      </c>
      <c r="E169" s="95">
        <v>0</v>
      </c>
      <c r="F169" s="95">
        <v>47212.36</v>
      </c>
      <c r="G169" s="95">
        <v>0</v>
      </c>
      <c r="H169" s="95">
        <v>64968.14</v>
      </c>
      <c r="I169" s="95">
        <v>0</v>
      </c>
      <c r="J169" s="95"/>
    </row>
    <row r="170" spans="1:10">
      <c r="A170" s="99">
        <v>36571</v>
      </c>
      <c r="B170" s="99" t="s">
        <v>176</v>
      </c>
      <c r="C170" s="100" t="s">
        <v>359</v>
      </c>
      <c r="D170" s="95">
        <v>26775.75</v>
      </c>
      <c r="E170" s="95">
        <v>0</v>
      </c>
      <c r="F170" s="95">
        <v>860</v>
      </c>
      <c r="G170" s="95">
        <v>0</v>
      </c>
      <c r="H170" s="95">
        <v>27635.75</v>
      </c>
      <c r="I170" s="95">
        <v>0</v>
      </c>
      <c r="J170" s="95"/>
    </row>
    <row r="171" spans="1:10">
      <c r="A171" s="99">
        <v>36600</v>
      </c>
      <c r="B171" s="99" t="s">
        <v>177</v>
      </c>
      <c r="C171" s="100" t="s">
        <v>388</v>
      </c>
      <c r="D171" s="95">
        <v>4113.7299999999996</v>
      </c>
      <c r="E171" s="95">
        <v>0</v>
      </c>
      <c r="F171" s="95">
        <v>608.13</v>
      </c>
      <c r="G171" s="95">
        <v>0</v>
      </c>
      <c r="H171" s="95">
        <v>4721.8599999999997</v>
      </c>
      <c r="I171" s="95">
        <v>0</v>
      </c>
      <c r="J171" s="95"/>
    </row>
    <row r="172" spans="1:10">
      <c r="A172" s="99">
        <v>36631</v>
      </c>
      <c r="B172" s="99" t="s">
        <v>178</v>
      </c>
      <c r="C172" s="100" t="s">
        <v>389</v>
      </c>
      <c r="D172" s="95">
        <v>728.71</v>
      </c>
      <c r="E172" s="95">
        <v>0</v>
      </c>
      <c r="F172" s="95">
        <v>114.66</v>
      </c>
      <c r="G172" s="95">
        <v>0</v>
      </c>
      <c r="H172" s="95">
        <v>843.37</v>
      </c>
      <c r="I172" s="95">
        <v>0</v>
      </c>
      <c r="J172" s="95"/>
    </row>
    <row r="173" spans="1:10">
      <c r="A173" s="99">
        <v>36692</v>
      </c>
      <c r="B173" s="99" t="s">
        <v>179</v>
      </c>
      <c r="C173" s="100" t="s">
        <v>390</v>
      </c>
      <c r="D173" s="95">
        <v>132632.75</v>
      </c>
      <c r="E173" s="95">
        <v>0</v>
      </c>
      <c r="F173" s="95">
        <v>2472</v>
      </c>
      <c r="G173" s="95">
        <v>0</v>
      </c>
      <c r="H173" s="95">
        <v>135104.75</v>
      </c>
      <c r="I173" s="95">
        <v>0</v>
      </c>
      <c r="J173" s="95"/>
    </row>
    <row r="174" spans="1:10">
      <c r="A174" s="99">
        <v>36572</v>
      </c>
      <c r="B174" s="99" t="s">
        <v>180</v>
      </c>
      <c r="C174" s="100" t="s">
        <v>391</v>
      </c>
      <c r="D174" s="95">
        <v>0</v>
      </c>
      <c r="E174" s="95">
        <v>211964.15</v>
      </c>
      <c r="F174" s="95">
        <v>0</v>
      </c>
      <c r="G174" s="95">
        <v>30016.27</v>
      </c>
      <c r="H174" s="95">
        <v>0</v>
      </c>
      <c r="I174" s="95">
        <v>241980.42</v>
      </c>
      <c r="J174" s="95"/>
    </row>
    <row r="175" spans="1:10">
      <c r="A175" s="99">
        <v>36908</v>
      </c>
      <c r="B175" s="99" t="s">
        <v>182</v>
      </c>
      <c r="C175" s="100" t="s">
        <v>393</v>
      </c>
      <c r="D175" s="95">
        <v>0</v>
      </c>
      <c r="E175" s="95">
        <v>1483524.23</v>
      </c>
      <c r="F175" s="95">
        <v>0</v>
      </c>
      <c r="G175" s="95">
        <v>0</v>
      </c>
      <c r="H175" s="95">
        <v>0</v>
      </c>
      <c r="I175" s="95">
        <v>1483524.23</v>
      </c>
      <c r="J175" s="95"/>
    </row>
    <row r="176" spans="1:10">
      <c r="A176" s="99">
        <v>36573</v>
      </c>
      <c r="B176" s="99" t="s">
        <v>183</v>
      </c>
      <c r="C176" s="100" t="s">
        <v>811</v>
      </c>
      <c r="D176" s="95">
        <v>816197.53</v>
      </c>
      <c r="E176" s="95">
        <v>0</v>
      </c>
      <c r="F176" s="95">
        <v>0</v>
      </c>
      <c r="G176" s="95">
        <v>0</v>
      </c>
      <c r="H176" s="95">
        <v>816197.53</v>
      </c>
      <c r="I176" s="95">
        <v>0</v>
      </c>
      <c r="J176" s="95"/>
    </row>
    <row r="177" spans="1:13">
      <c r="A177" s="99">
        <v>36574</v>
      </c>
      <c r="B177" s="99" t="s">
        <v>184</v>
      </c>
      <c r="C177" s="100" t="s">
        <v>394</v>
      </c>
      <c r="D177" s="95">
        <v>0</v>
      </c>
      <c r="E177" s="95">
        <v>188019.73</v>
      </c>
      <c r="F177" s="95">
        <v>1205577.55</v>
      </c>
      <c r="G177" s="95">
        <v>0</v>
      </c>
      <c r="H177" s="95">
        <v>1017557.82</v>
      </c>
      <c r="I177" s="95">
        <v>0</v>
      </c>
      <c r="J177" s="95"/>
      <c r="K177" s="94">
        <f>SUM(H110:H177)</f>
        <v>330125022.21999991</v>
      </c>
      <c r="L177" s="94">
        <f>SUM(I110:I177)</f>
        <v>298894185.35000002</v>
      </c>
      <c r="M177" s="94">
        <f>K177-L177</f>
        <v>31230836.869999886</v>
      </c>
    </row>
    <row r="178" spans="1:13">
      <c r="A178" s="99"/>
      <c r="B178" s="99"/>
      <c r="C178" s="100"/>
      <c r="D178" s="95" t="s">
        <v>1095</v>
      </c>
      <c r="E178" s="95" t="s">
        <v>1096</v>
      </c>
      <c r="F178" s="95" t="s">
        <v>795</v>
      </c>
      <c r="G178" s="95" t="s">
        <v>812</v>
      </c>
      <c r="H178" s="95" t="s">
        <v>795</v>
      </c>
      <c r="I178" s="95" t="s">
        <v>187</v>
      </c>
      <c r="J178" s="95"/>
    </row>
    <row r="179" spans="1:13" ht="15">
      <c r="A179" s="99"/>
      <c r="B179" s="99"/>
      <c r="C179" s="101" t="s">
        <v>1097</v>
      </c>
      <c r="D179" s="95" t="s">
        <v>1098</v>
      </c>
      <c r="E179" s="95">
        <v>4182617719.8099999</v>
      </c>
      <c r="F179" s="95">
        <v>91629037.599999994</v>
      </c>
      <c r="G179" s="95" t="s">
        <v>1099</v>
      </c>
      <c r="H179" s="95">
        <f>SUM(H7:H178)</f>
        <v>4218879444.9299994</v>
      </c>
      <c r="I179" s="95">
        <f>SUM(I7:I178)</f>
        <v>4218879444.9300003</v>
      </c>
      <c r="J179" s="95" t="s">
        <v>1100</v>
      </c>
    </row>
    <row r="180" spans="1:13">
      <c r="A180" s="102"/>
      <c r="B180" s="99"/>
      <c r="C180" s="100"/>
      <c r="D180" s="95" t="s">
        <v>1101</v>
      </c>
      <c r="E180" s="95" t="e">
        <f>NA()</f>
        <v>#N/A</v>
      </c>
      <c r="F180" s="95" t="e">
        <f>NA()</f>
        <v>#N/A</v>
      </c>
      <c r="G180" s="95" t="e">
        <f>NA()</f>
        <v>#N/A</v>
      </c>
      <c r="H180" s="95"/>
      <c r="I180" s="95">
        <f>H179-I179</f>
        <v>0</v>
      </c>
      <c r="J180" s="95"/>
    </row>
    <row r="181" spans="1:13" ht="15">
      <c r="A181" s="102" t="s">
        <v>1039</v>
      </c>
      <c r="B181" s="99"/>
      <c r="C181" s="101" t="s">
        <v>1102</v>
      </c>
      <c r="D181" s="95"/>
      <c r="E181" s="95"/>
      <c r="F181" s="95"/>
      <c r="G181" s="95"/>
      <c r="H181" s="95"/>
      <c r="I181" s="95"/>
      <c r="J181" s="95"/>
    </row>
    <row r="182" spans="1:13">
      <c r="A182" s="102" t="s">
        <v>1041</v>
      </c>
      <c r="B182" s="99"/>
      <c r="C182" s="100"/>
      <c r="D182" s="95"/>
      <c r="E182" s="95"/>
      <c r="F182" s="95"/>
      <c r="G182" s="95"/>
      <c r="H182" s="95"/>
      <c r="I182" s="95"/>
      <c r="J182" s="95"/>
    </row>
    <row r="183" spans="1:13">
      <c r="A183" s="102"/>
      <c r="B183" s="102"/>
      <c r="C183" s="103"/>
    </row>
    <row r="184" spans="1:13">
      <c r="A184" s="102"/>
      <c r="B184" s="102"/>
      <c r="C184" s="103"/>
    </row>
    <row r="185" spans="1:13">
      <c r="A185" s="102"/>
      <c r="B185" s="102"/>
      <c r="C185" s="103"/>
    </row>
    <row r="186" spans="1:13">
      <c r="A186" s="102"/>
      <c r="B186" s="102"/>
      <c r="C186" s="103"/>
    </row>
    <row r="187" spans="1:13">
      <c r="A187" s="102"/>
      <c r="B187" s="102"/>
      <c r="C187" s="103"/>
    </row>
    <row r="188" spans="1:13">
      <c r="A188" s="102"/>
      <c r="B188" s="102"/>
      <c r="C188" s="103"/>
    </row>
    <row r="189" spans="1:13">
      <c r="A189" s="102"/>
      <c r="B189" s="102"/>
      <c r="C189" s="103"/>
    </row>
    <row r="190" spans="1:13">
      <c r="A190" s="102"/>
      <c r="B190" s="102"/>
      <c r="C190" s="103"/>
    </row>
    <row r="191" spans="1:13">
      <c r="A191" s="102"/>
      <c r="B191" s="102"/>
      <c r="C191" s="103"/>
    </row>
    <row r="192" spans="1:13">
      <c r="A192" s="102"/>
      <c r="B192" s="102"/>
      <c r="C192" s="103"/>
    </row>
    <row r="193" spans="1:3">
      <c r="A193" s="102"/>
      <c r="B193" s="102"/>
      <c r="C193" s="103"/>
    </row>
    <row r="194" spans="1:3">
      <c r="A194" s="102"/>
      <c r="B194" s="102"/>
      <c r="C194" s="103"/>
    </row>
    <row r="195" spans="1:3">
      <c r="A195" s="102"/>
      <c r="B195" s="102"/>
      <c r="C195" s="103"/>
    </row>
    <row r="196" spans="1:3">
      <c r="A196" s="102"/>
      <c r="B196" s="102"/>
      <c r="C196" s="103"/>
    </row>
    <row r="197" spans="1:3">
      <c r="A197" s="102"/>
      <c r="B197" s="102"/>
      <c r="C197" s="103"/>
    </row>
    <row r="198" spans="1:3">
      <c r="A198" s="102"/>
      <c r="B198" s="102"/>
      <c r="C198" s="103"/>
    </row>
    <row r="199" spans="1:3">
      <c r="A199" s="102"/>
      <c r="B199" s="102"/>
      <c r="C199" s="103"/>
    </row>
    <row r="200" spans="1:3">
      <c r="A200" s="102"/>
      <c r="B200" s="102"/>
      <c r="C200" s="103"/>
    </row>
    <row r="201" spans="1:3">
      <c r="A201" s="102"/>
      <c r="B201" s="102"/>
      <c r="C201" s="103"/>
    </row>
    <row r="202" spans="1:3">
      <c r="A202" s="102"/>
      <c r="B202" s="102"/>
      <c r="C202" s="103"/>
    </row>
    <row r="203" spans="1:3">
      <c r="A203" s="102"/>
      <c r="B203" s="102"/>
      <c r="C203" s="103"/>
    </row>
    <row r="204" spans="1:3">
      <c r="A204" s="102"/>
      <c r="B204" s="102"/>
      <c r="C204" s="103"/>
    </row>
    <row r="205" spans="1:3">
      <c r="A205" s="102"/>
      <c r="B205" s="102"/>
      <c r="C205" s="103"/>
    </row>
    <row r="206" spans="1:3">
      <c r="A206" s="102"/>
      <c r="B206" s="102"/>
      <c r="C206" s="103"/>
    </row>
    <row r="207" spans="1:3">
      <c r="A207" s="102"/>
      <c r="B207" s="102"/>
      <c r="C207" s="103"/>
    </row>
    <row r="208" spans="1:3">
      <c r="A208" s="102"/>
      <c r="B208" s="102"/>
      <c r="C208" s="103"/>
    </row>
    <row r="209" spans="1:3">
      <c r="A209" s="102"/>
      <c r="B209" s="102"/>
      <c r="C209" s="103"/>
    </row>
    <row r="210" spans="1:3">
      <c r="A210" s="102"/>
      <c r="B210" s="102"/>
      <c r="C210" s="103"/>
    </row>
    <row r="211" spans="1:3">
      <c r="A211" s="102"/>
      <c r="B211" s="102"/>
      <c r="C211" s="103"/>
    </row>
    <row r="212" spans="1:3">
      <c r="A212" s="102"/>
      <c r="B212" s="102"/>
      <c r="C212" s="103"/>
    </row>
    <row r="213" spans="1:3">
      <c r="A213" s="102"/>
      <c r="B213" s="102"/>
      <c r="C213" s="103"/>
    </row>
    <row r="214" spans="1:3">
      <c r="A214" s="102"/>
      <c r="B214" s="102"/>
      <c r="C214" s="103"/>
    </row>
    <row r="215" spans="1:3">
      <c r="A215" s="102"/>
      <c r="B215" s="102"/>
      <c r="C215" s="103"/>
    </row>
    <row r="216" spans="1:3">
      <c r="A216" s="102"/>
      <c r="B216" s="102"/>
      <c r="C216" s="103"/>
    </row>
    <row r="217" spans="1:3">
      <c r="A217" s="102"/>
      <c r="B217" s="102"/>
      <c r="C217" s="103"/>
    </row>
    <row r="218" spans="1:3">
      <c r="A218" s="102"/>
      <c r="B218" s="102"/>
      <c r="C218" s="103"/>
    </row>
    <row r="219" spans="1:3">
      <c r="A219" s="102"/>
      <c r="B219" s="102"/>
      <c r="C219" s="103"/>
    </row>
    <row r="220" spans="1:3">
      <c r="A220" s="102"/>
      <c r="B220" s="102"/>
      <c r="C220" s="103"/>
    </row>
    <row r="221" spans="1:3">
      <c r="A221" s="102"/>
      <c r="B221" s="102"/>
      <c r="C221" s="103"/>
    </row>
    <row r="222" spans="1:3">
      <c r="A222" s="104"/>
      <c r="B222" s="104"/>
      <c r="C222" s="103"/>
    </row>
    <row r="223" spans="1:3">
      <c r="A223" s="104"/>
      <c r="B223" s="104"/>
      <c r="C223" s="103"/>
    </row>
    <row r="224" spans="1:3">
      <c r="A224" s="104"/>
      <c r="B224" s="104"/>
      <c r="C224" s="103"/>
    </row>
    <row r="225" spans="1:3">
      <c r="A225" s="104"/>
      <c r="B225" s="104"/>
      <c r="C225" s="103"/>
    </row>
    <row r="226" spans="1:3">
      <c r="A226" s="104"/>
      <c r="B226" s="104"/>
      <c r="C226" s="103"/>
    </row>
    <row r="227" spans="1:3">
      <c r="A227" s="104"/>
      <c r="B227" s="104"/>
    </row>
    <row r="228" spans="1:3">
      <c r="A228" s="104"/>
      <c r="B228" s="104"/>
    </row>
    <row r="229" spans="1:3">
      <c r="A229" s="104"/>
      <c r="B229" s="104"/>
    </row>
    <row r="230" spans="1:3">
      <c r="A230" s="104"/>
      <c r="B230" s="104"/>
    </row>
    <row r="231" spans="1:3">
      <c r="A231" s="104"/>
      <c r="B231" s="104"/>
    </row>
    <row r="232" spans="1:3">
      <c r="A232" s="104"/>
      <c r="B232" s="104"/>
    </row>
    <row r="233" spans="1:3">
      <c r="A233" s="104"/>
      <c r="B233" s="104"/>
    </row>
    <row r="234" spans="1:3">
      <c r="A234" s="92"/>
      <c r="B234" s="92"/>
    </row>
    <row r="235" spans="1:3">
      <c r="A235" s="92"/>
      <c r="B235" s="92"/>
    </row>
  </sheetData>
  <sheetProtection selectLockedCells="1" selectUnlockedCells="1"/>
  <autoFilter ref="A7:M7" xr:uid="{762040D8-EEB8-41D2-B0EA-2AF6D459818E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ABD44-9AD3-42D4-9A93-FCB5861BA9AC}">
  <dimension ref="A1:L185"/>
  <sheetViews>
    <sheetView zoomScale="70" zoomScaleNormal="70" workbookViewId="0">
      <pane ySplit="7" topLeftCell="A8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0.28515625" style="89" customWidth="1"/>
    <col min="3" max="3" width="51.85546875" style="89" customWidth="1"/>
    <col min="4" max="4" width="20.85546875" style="105" customWidth="1"/>
    <col min="5" max="5" width="17.140625" style="105" customWidth="1"/>
    <col min="6" max="6" width="17" style="105" customWidth="1"/>
    <col min="7" max="7" width="14.28515625" style="105" customWidth="1"/>
    <col min="8" max="9" width="17" style="105" bestFit="1" customWidth="1"/>
    <col min="10" max="11" width="15.28515625" style="89" bestFit="1" customWidth="1"/>
    <col min="12" max="12" width="12.85546875" style="89" bestFit="1" customWidth="1"/>
    <col min="13" max="256" width="11.5703125" style="89"/>
    <col min="257" max="257" width="10.28515625" style="89" customWidth="1"/>
    <col min="258" max="258" width="51.85546875" style="89" customWidth="1"/>
    <col min="259" max="259" width="20.85546875" style="89" customWidth="1"/>
    <col min="260" max="260" width="17.140625" style="89" customWidth="1"/>
    <col min="261" max="261" width="17" style="89" customWidth="1"/>
    <col min="262" max="262" width="13.7109375" style="89" customWidth="1"/>
    <col min="263" max="264" width="16.28515625" style="89" customWidth="1"/>
    <col min="265" max="265" width="5.28515625" style="89" customWidth="1"/>
    <col min="266" max="512" width="11.5703125" style="89"/>
    <col min="513" max="513" width="10.28515625" style="89" customWidth="1"/>
    <col min="514" max="514" width="51.85546875" style="89" customWidth="1"/>
    <col min="515" max="515" width="20.85546875" style="89" customWidth="1"/>
    <col min="516" max="516" width="17.140625" style="89" customWidth="1"/>
    <col min="517" max="517" width="17" style="89" customWidth="1"/>
    <col min="518" max="518" width="13.7109375" style="89" customWidth="1"/>
    <col min="519" max="520" width="16.28515625" style="89" customWidth="1"/>
    <col min="521" max="521" width="5.28515625" style="89" customWidth="1"/>
    <col min="522" max="768" width="11.5703125" style="89"/>
    <col min="769" max="769" width="10.28515625" style="89" customWidth="1"/>
    <col min="770" max="770" width="51.85546875" style="89" customWidth="1"/>
    <col min="771" max="771" width="20.85546875" style="89" customWidth="1"/>
    <col min="772" max="772" width="17.140625" style="89" customWidth="1"/>
    <col min="773" max="773" width="17" style="89" customWidth="1"/>
    <col min="774" max="774" width="13.7109375" style="89" customWidth="1"/>
    <col min="775" max="776" width="16.28515625" style="89" customWidth="1"/>
    <col min="777" max="777" width="5.28515625" style="89" customWidth="1"/>
    <col min="778" max="1024" width="11.5703125" style="89"/>
    <col min="1025" max="1025" width="10.28515625" style="89" customWidth="1"/>
    <col min="1026" max="1026" width="51.85546875" style="89" customWidth="1"/>
    <col min="1027" max="1027" width="20.85546875" style="89" customWidth="1"/>
    <col min="1028" max="1028" width="17.140625" style="89" customWidth="1"/>
    <col min="1029" max="1029" width="17" style="89" customWidth="1"/>
    <col min="1030" max="1030" width="13.7109375" style="89" customWidth="1"/>
    <col min="1031" max="1032" width="16.28515625" style="89" customWidth="1"/>
    <col min="1033" max="1033" width="5.28515625" style="89" customWidth="1"/>
    <col min="1034" max="1280" width="11.5703125" style="89"/>
    <col min="1281" max="1281" width="10.28515625" style="89" customWidth="1"/>
    <col min="1282" max="1282" width="51.85546875" style="89" customWidth="1"/>
    <col min="1283" max="1283" width="20.85546875" style="89" customWidth="1"/>
    <col min="1284" max="1284" width="17.140625" style="89" customWidth="1"/>
    <col min="1285" max="1285" width="17" style="89" customWidth="1"/>
    <col min="1286" max="1286" width="13.7109375" style="89" customWidth="1"/>
    <col min="1287" max="1288" width="16.28515625" style="89" customWidth="1"/>
    <col min="1289" max="1289" width="5.28515625" style="89" customWidth="1"/>
    <col min="1290" max="1536" width="11.5703125" style="89"/>
    <col min="1537" max="1537" width="10.28515625" style="89" customWidth="1"/>
    <col min="1538" max="1538" width="51.85546875" style="89" customWidth="1"/>
    <col min="1539" max="1539" width="20.85546875" style="89" customWidth="1"/>
    <col min="1540" max="1540" width="17.140625" style="89" customWidth="1"/>
    <col min="1541" max="1541" width="17" style="89" customWidth="1"/>
    <col min="1542" max="1542" width="13.7109375" style="89" customWidth="1"/>
    <col min="1543" max="1544" width="16.28515625" style="89" customWidth="1"/>
    <col min="1545" max="1545" width="5.28515625" style="89" customWidth="1"/>
    <col min="1546" max="1792" width="11.5703125" style="89"/>
    <col min="1793" max="1793" width="10.28515625" style="89" customWidth="1"/>
    <col min="1794" max="1794" width="51.85546875" style="89" customWidth="1"/>
    <col min="1795" max="1795" width="20.85546875" style="89" customWidth="1"/>
    <col min="1796" max="1796" width="17.140625" style="89" customWidth="1"/>
    <col min="1797" max="1797" width="17" style="89" customWidth="1"/>
    <col min="1798" max="1798" width="13.7109375" style="89" customWidth="1"/>
    <col min="1799" max="1800" width="16.28515625" style="89" customWidth="1"/>
    <col min="1801" max="1801" width="5.28515625" style="89" customWidth="1"/>
    <col min="1802" max="2048" width="11.5703125" style="89"/>
    <col min="2049" max="2049" width="10.28515625" style="89" customWidth="1"/>
    <col min="2050" max="2050" width="51.85546875" style="89" customWidth="1"/>
    <col min="2051" max="2051" width="20.85546875" style="89" customWidth="1"/>
    <col min="2052" max="2052" width="17.140625" style="89" customWidth="1"/>
    <col min="2053" max="2053" width="17" style="89" customWidth="1"/>
    <col min="2054" max="2054" width="13.7109375" style="89" customWidth="1"/>
    <col min="2055" max="2056" width="16.28515625" style="89" customWidth="1"/>
    <col min="2057" max="2057" width="5.28515625" style="89" customWidth="1"/>
    <col min="2058" max="2304" width="11.5703125" style="89"/>
    <col min="2305" max="2305" width="10.28515625" style="89" customWidth="1"/>
    <col min="2306" max="2306" width="51.85546875" style="89" customWidth="1"/>
    <col min="2307" max="2307" width="20.85546875" style="89" customWidth="1"/>
    <col min="2308" max="2308" width="17.140625" style="89" customWidth="1"/>
    <col min="2309" max="2309" width="17" style="89" customWidth="1"/>
    <col min="2310" max="2310" width="13.7109375" style="89" customWidth="1"/>
    <col min="2311" max="2312" width="16.28515625" style="89" customWidth="1"/>
    <col min="2313" max="2313" width="5.28515625" style="89" customWidth="1"/>
    <col min="2314" max="2560" width="11.5703125" style="89"/>
    <col min="2561" max="2561" width="10.28515625" style="89" customWidth="1"/>
    <col min="2562" max="2562" width="51.85546875" style="89" customWidth="1"/>
    <col min="2563" max="2563" width="20.85546875" style="89" customWidth="1"/>
    <col min="2564" max="2564" width="17.140625" style="89" customWidth="1"/>
    <col min="2565" max="2565" width="17" style="89" customWidth="1"/>
    <col min="2566" max="2566" width="13.7109375" style="89" customWidth="1"/>
    <col min="2567" max="2568" width="16.28515625" style="89" customWidth="1"/>
    <col min="2569" max="2569" width="5.28515625" style="89" customWidth="1"/>
    <col min="2570" max="2816" width="11.5703125" style="89"/>
    <col min="2817" max="2817" width="10.28515625" style="89" customWidth="1"/>
    <col min="2818" max="2818" width="51.85546875" style="89" customWidth="1"/>
    <col min="2819" max="2819" width="20.85546875" style="89" customWidth="1"/>
    <col min="2820" max="2820" width="17.140625" style="89" customWidth="1"/>
    <col min="2821" max="2821" width="17" style="89" customWidth="1"/>
    <col min="2822" max="2822" width="13.7109375" style="89" customWidth="1"/>
    <col min="2823" max="2824" width="16.28515625" style="89" customWidth="1"/>
    <col min="2825" max="2825" width="5.28515625" style="89" customWidth="1"/>
    <col min="2826" max="3072" width="11.5703125" style="89"/>
    <col min="3073" max="3073" width="10.28515625" style="89" customWidth="1"/>
    <col min="3074" max="3074" width="51.85546875" style="89" customWidth="1"/>
    <col min="3075" max="3075" width="20.85546875" style="89" customWidth="1"/>
    <col min="3076" max="3076" width="17.140625" style="89" customWidth="1"/>
    <col min="3077" max="3077" width="17" style="89" customWidth="1"/>
    <col min="3078" max="3078" width="13.7109375" style="89" customWidth="1"/>
    <col min="3079" max="3080" width="16.28515625" style="89" customWidth="1"/>
    <col min="3081" max="3081" width="5.28515625" style="89" customWidth="1"/>
    <col min="3082" max="3328" width="11.5703125" style="89"/>
    <col min="3329" max="3329" width="10.28515625" style="89" customWidth="1"/>
    <col min="3330" max="3330" width="51.85546875" style="89" customWidth="1"/>
    <col min="3331" max="3331" width="20.85546875" style="89" customWidth="1"/>
    <col min="3332" max="3332" width="17.140625" style="89" customWidth="1"/>
    <col min="3333" max="3333" width="17" style="89" customWidth="1"/>
    <col min="3334" max="3334" width="13.7109375" style="89" customWidth="1"/>
    <col min="3335" max="3336" width="16.28515625" style="89" customWidth="1"/>
    <col min="3337" max="3337" width="5.28515625" style="89" customWidth="1"/>
    <col min="3338" max="3584" width="11.5703125" style="89"/>
    <col min="3585" max="3585" width="10.28515625" style="89" customWidth="1"/>
    <col min="3586" max="3586" width="51.85546875" style="89" customWidth="1"/>
    <col min="3587" max="3587" width="20.85546875" style="89" customWidth="1"/>
    <col min="3588" max="3588" width="17.140625" style="89" customWidth="1"/>
    <col min="3589" max="3589" width="17" style="89" customWidth="1"/>
    <col min="3590" max="3590" width="13.7109375" style="89" customWidth="1"/>
    <col min="3591" max="3592" width="16.28515625" style="89" customWidth="1"/>
    <col min="3593" max="3593" width="5.28515625" style="89" customWidth="1"/>
    <col min="3594" max="3840" width="11.5703125" style="89"/>
    <col min="3841" max="3841" width="10.28515625" style="89" customWidth="1"/>
    <col min="3842" max="3842" width="51.85546875" style="89" customWidth="1"/>
    <col min="3843" max="3843" width="20.85546875" style="89" customWidth="1"/>
    <col min="3844" max="3844" width="17.140625" style="89" customWidth="1"/>
    <col min="3845" max="3845" width="17" style="89" customWidth="1"/>
    <col min="3846" max="3846" width="13.7109375" style="89" customWidth="1"/>
    <col min="3847" max="3848" width="16.28515625" style="89" customWidth="1"/>
    <col min="3849" max="3849" width="5.28515625" style="89" customWidth="1"/>
    <col min="3850" max="4096" width="11.5703125" style="89"/>
    <col min="4097" max="4097" width="10.28515625" style="89" customWidth="1"/>
    <col min="4098" max="4098" width="51.85546875" style="89" customWidth="1"/>
    <col min="4099" max="4099" width="20.85546875" style="89" customWidth="1"/>
    <col min="4100" max="4100" width="17.140625" style="89" customWidth="1"/>
    <col min="4101" max="4101" width="17" style="89" customWidth="1"/>
    <col min="4102" max="4102" width="13.7109375" style="89" customWidth="1"/>
    <col min="4103" max="4104" width="16.28515625" style="89" customWidth="1"/>
    <col min="4105" max="4105" width="5.28515625" style="89" customWidth="1"/>
    <col min="4106" max="4352" width="11.5703125" style="89"/>
    <col min="4353" max="4353" width="10.28515625" style="89" customWidth="1"/>
    <col min="4354" max="4354" width="51.85546875" style="89" customWidth="1"/>
    <col min="4355" max="4355" width="20.85546875" style="89" customWidth="1"/>
    <col min="4356" max="4356" width="17.140625" style="89" customWidth="1"/>
    <col min="4357" max="4357" width="17" style="89" customWidth="1"/>
    <col min="4358" max="4358" width="13.7109375" style="89" customWidth="1"/>
    <col min="4359" max="4360" width="16.28515625" style="89" customWidth="1"/>
    <col min="4361" max="4361" width="5.28515625" style="89" customWidth="1"/>
    <col min="4362" max="4608" width="11.5703125" style="89"/>
    <col min="4609" max="4609" width="10.28515625" style="89" customWidth="1"/>
    <col min="4610" max="4610" width="51.85546875" style="89" customWidth="1"/>
    <col min="4611" max="4611" width="20.85546875" style="89" customWidth="1"/>
    <col min="4612" max="4612" width="17.140625" style="89" customWidth="1"/>
    <col min="4613" max="4613" width="17" style="89" customWidth="1"/>
    <col min="4614" max="4614" width="13.7109375" style="89" customWidth="1"/>
    <col min="4615" max="4616" width="16.28515625" style="89" customWidth="1"/>
    <col min="4617" max="4617" width="5.28515625" style="89" customWidth="1"/>
    <col min="4618" max="4864" width="11.5703125" style="89"/>
    <col min="4865" max="4865" width="10.28515625" style="89" customWidth="1"/>
    <col min="4866" max="4866" width="51.85546875" style="89" customWidth="1"/>
    <col min="4867" max="4867" width="20.85546875" style="89" customWidth="1"/>
    <col min="4868" max="4868" width="17.140625" style="89" customWidth="1"/>
    <col min="4869" max="4869" width="17" style="89" customWidth="1"/>
    <col min="4870" max="4870" width="13.7109375" style="89" customWidth="1"/>
    <col min="4871" max="4872" width="16.28515625" style="89" customWidth="1"/>
    <col min="4873" max="4873" width="5.28515625" style="89" customWidth="1"/>
    <col min="4874" max="5120" width="11.5703125" style="89"/>
    <col min="5121" max="5121" width="10.28515625" style="89" customWidth="1"/>
    <col min="5122" max="5122" width="51.85546875" style="89" customWidth="1"/>
    <col min="5123" max="5123" width="20.85546875" style="89" customWidth="1"/>
    <col min="5124" max="5124" width="17.140625" style="89" customWidth="1"/>
    <col min="5125" max="5125" width="17" style="89" customWidth="1"/>
    <col min="5126" max="5126" width="13.7109375" style="89" customWidth="1"/>
    <col min="5127" max="5128" width="16.28515625" style="89" customWidth="1"/>
    <col min="5129" max="5129" width="5.28515625" style="89" customWidth="1"/>
    <col min="5130" max="5376" width="11.5703125" style="89"/>
    <col min="5377" max="5377" width="10.28515625" style="89" customWidth="1"/>
    <col min="5378" max="5378" width="51.85546875" style="89" customWidth="1"/>
    <col min="5379" max="5379" width="20.85546875" style="89" customWidth="1"/>
    <col min="5380" max="5380" width="17.140625" style="89" customWidth="1"/>
    <col min="5381" max="5381" width="17" style="89" customWidth="1"/>
    <col min="5382" max="5382" width="13.7109375" style="89" customWidth="1"/>
    <col min="5383" max="5384" width="16.28515625" style="89" customWidth="1"/>
    <col min="5385" max="5385" width="5.28515625" style="89" customWidth="1"/>
    <col min="5386" max="5632" width="11.5703125" style="89"/>
    <col min="5633" max="5633" width="10.28515625" style="89" customWidth="1"/>
    <col min="5634" max="5634" width="51.85546875" style="89" customWidth="1"/>
    <col min="5635" max="5635" width="20.85546875" style="89" customWidth="1"/>
    <col min="5636" max="5636" width="17.140625" style="89" customWidth="1"/>
    <col min="5637" max="5637" width="17" style="89" customWidth="1"/>
    <col min="5638" max="5638" width="13.7109375" style="89" customWidth="1"/>
    <col min="5639" max="5640" width="16.28515625" style="89" customWidth="1"/>
    <col min="5641" max="5641" width="5.28515625" style="89" customWidth="1"/>
    <col min="5642" max="5888" width="11.5703125" style="89"/>
    <col min="5889" max="5889" width="10.28515625" style="89" customWidth="1"/>
    <col min="5890" max="5890" width="51.85546875" style="89" customWidth="1"/>
    <col min="5891" max="5891" width="20.85546875" style="89" customWidth="1"/>
    <col min="5892" max="5892" width="17.140625" style="89" customWidth="1"/>
    <col min="5893" max="5893" width="17" style="89" customWidth="1"/>
    <col min="5894" max="5894" width="13.7109375" style="89" customWidth="1"/>
    <col min="5895" max="5896" width="16.28515625" style="89" customWidth="1"/>
    <col min="5897" max="5897" width="5.28515625" style="89" customWidth="1"/>
    <col min="5898" max="6144" width="11.5703125" style="89"/>
    <col min="6145" max="6145" width="10.28515625" style="89" customWidth="1"/>
    <col min="6146" max="6146" width="51.85546875" style="89" customWidth="1"/>
    <col min="6147" max="6147" width="20.85546875" style="89" customWidth="1"/>
    <col min="6148" max="6148" width="17.140625" style="89" customWidth="1"/>
    <col min="6149" max="6149" width="17" style="89" customWidth="1"/>
    <col min="6150" max="6150" width="13.7109375" style="89" customWidth="1"/>
    <col min="6151" max="6152" width="16.28515625" style="89" customWidth="1"/>
    <col min="6153" max="6153" width="5.28515625" style="89" customWidth="1"/>
    <col min="6154" max="6400" width="11.5703125" style="89"/>
    <col min="6401" max="6401" width="10.28515625" style="89" customWidth="1"/>
    <col min="6402" max="6402" width="51.85546875" style="89" customWidth="1"/>
    <col min="6403" max="6403" width="20.85546875" style="89" customWidth="1"/>
    <col min="6404" max="6404" width="17.140625" style="89" customWidth="1"/>
    <col min="6405" max="6405" width="17" style="89" customWidth="1"/>
    <col min="6406" max="6406" width="13.7109375" style="89" customWidth="1"/>
    <col min="6407" max="6408" width="16.28515625" style="89" customWidth="1"/>
    <col min="6409" max="6409" width="5.28515625" style="89" customWidth="1"/>
    <col min="6410" max="6656" width="11.5703125" style="89"/>
    <col min="6657" max="6657" width="10.28515625" style="89" customWidth="1"/>
    <col min="6658" max="6658" width="51.85546875" style="89" customWidth="1"/>
    <col min="6659" max="6659" width="20.85546875" style="89" customWidth="1"/>
    <col min="6660" max="6660" width="17.140625" style="89" customWidth="1"/>
    <col min="6661" max="6661" width="17" style="89" customWidth="1"/>
    <col min="6662" max="6662" width="13.7109375" style="89" customWidth="1"/>
    <col min="6663" max="6664" width="16.28515625" style="89" customWidth="1"/>
    <col min="6665" max="6665" width="5.28515625" style="89" customWidth="1"/>
    <col min="6666" max="6912" width="11.5703125" style="89"/>
    <col min="6913" max="6913" width="10.28515625" style="89" customWidth="1"/>
    <col min="6914" max="6914" width="51.85546875" style="89" customWidth="1"/>
    <col min="6915" max="6915" width="20.85546875" style="89" customWidth="1"/>
    <col min="6916" max="6916" width="17.140625" style="89" customWidth="1"/>
    <col min="6917" max="6917" width="17" style="89" customWidth="1"/>
    <col min="6918" max="6918" width="13.7109375" style="89" customWidth="1"/>
    <col min="6919" max="6920" width="16.28515625" style="89" customWidth="1"/>
    <col min="6921" max="6921" width="5.28515625" style="89" customWidth="1"/>
    <col min="6922" max="7168" width="11.5703125" style="89"/>
    <col min="7169" max="7169" width="10.28515625" style="89" customWidth="1"/>
    <col min="7170" max="7170" width="51.85546875" style="89" customWidth="1"/>
    <col min="7171" max="7171" width="20.85546875" style="89" customWidth="1"/>
    <col min="7172" max="7172" width="17.140625" style="89" customWidth="1"/>
    <col min="7173" max="7173" width="17" style="89" customWidth="1"/>
    <col min="7174" max="7174" width="13.7109375" style="89" customWidth="1"/>
    <col min="7175" max="7176" width="16.28515625" style="89" customWidth="1"/>
    <col min="7177" max="7177" width="5.28515625" style="89" customWidth="1"/>
    <col min="7178" max="7424" width="11.5703125" style="89"/>
    <col min="7425" max="7425" width="10.28515625" style="89" customWidth="1"/>
    <col min="7426" max="7426" width="51.85546875" style="89" customWidth="1"/>
    <col min="7427" max="7427" width="20.85546875" style="89" customWidth="1"/>
    <col min="7428" max="7428" width="17.140625" style="89" customWidth="1"/>
    <col min="7429" max="7429" width="17" style="89" customWidth="1"/>
    <col min="7430" max="7430" width="13.7109375" style="89" customWidth="1"/>
    <col min="7431" max="7432" width="16.28515625" style="89" customWidth="1"/>
    <col min="7433" max="7433" width="5.28515625" style="89" customWidth="1"/>
    <col min="7434" max="7680" width="11.5703125" style="89"/>
    <col min="7681" max="7681" width="10.28515625" style="89" customWidth="1"/>
    <col min="7682" max="7682" width="51.85546875" style="89" customWidth="1"/>
    <col min="7683" max="7683" width="20.85546875" style="89" customWidth="1"/>
    <col min="7684" max="7684" width="17.140625" style="89" customWidth="1"/>
    <col min="7685" max="7685" width="17" style="89" customWidth="1"/>
    <col min="7686" max="7686" width="13.7109375" style="89" customWidth="1"/>
    <col min="7687" max="7688" width="16.28515625" style="89" customWidth="1"/>
    <col min="7689" max="7689" width="5.28515625" style="89" customWidth="1"/>
    <col min="7690" max="7936" width="11.5703125" style="89"/>
    <col min="7937" max="7937" width="10.28515625" style="89" customWidth="1"/>
    <col min="7938" max="7938" width="51.85546875" style="89" customWidth="1"/>
    <col min="7939" max="7939" width="20.85546875" style="89" customWidth="1"/>
    <col min="7940" max="7940" width="17.140625" style="89" customWidth="1"/>
    <col min="7941" max="7941" width="17" style="89" customWidth="1"/>
    <col min="7942" max="7942" width="13.7109375" style="89" customWidth="1"/>
    <col min="7943" max="7944" width="16.28515625" style="89" customWidth="1"/>
    <col min="7945" max="7945" width="5.28515625" style="89" customWidth="1"/>
    <col min="7946" max="8192" width="11.5703125" style="89"/>
    <col min="8193" max="8193" width="10.28515625" style="89" customWidth="1"/>
    <col min="8194" max="8194" width="51.85546875" style="89" customWidth="1"/>
    <col min="8195" max="8195" width="20.85546875" style="89" customWidth="1"/>
    <col min="8196" max="8196" width="17.140625" style="89" customWidth="1"/>
    <col min="8197" max="8197" width="17" style="89" customWidth="1"/>
    <col min="8198" max="8198" width="13.7109375" style="89" customWidth="1"/>
    <col min="8199" max="8200" width="16.28515625" style="89" customWidth="1"/>
    <col min="8201" max="8201" width="5.28515625" style="89" customWidth="1"/>
    <col min="8202" max="8448" width="11.5703125" style="89"/>
    <col min="8449" max="8449" width="10.28515625" style="89" customWidth="1"/>
    <col min="8450" max="8450" width="51.85546875" style="89" customWidth="1"/>
    <col min="8451" max="8451" width="20.85546875" style="89" customWidth="1"/>
    <col min="8452" max="8452" width="17.140625" style="89" customWidth="1"/>
    <col min="8453" max="8453" width="17" style="89" customWidth="1"/>
    <col min="8454" max="8454" width="13.7109375" style="89" customWidth="1"/>
    <col min="8455" max="8456" width="16.28515625" style="89" customWidth="1"/>
    <col min="8457" max="8457" width="5.28515625" style="89" customWidth="1"/>
    <col min="8458" max="8704" width="11.5703125" style="89"/>
    <col min="8705" max="8705" width="10.28515625" style="89" customWidth="1"/>
    <col min="8706" max="8706" width="51.85546875" style="89" customWidth="1"/>
    <col min="8707" max="8707" width="20.85546875" style="89" customWidth="1"/>
    <col min="8708" max="8708" width="17.140625" style="89" customWidth="1"/>
    <col min="8709" max="8709" width="17" style="89" customWidth="1"/>
    <col min="8710" max="8710" width="13.7109375" style="89" customWidth="1"/>
    <col min="8711" max="8712" width="16.28515625" style="89" customWidth="1"/>
    <col min="8713" max="8713" width="5.28515625" style="89" customWidth="1"/>
    <col min="8714" max="8960" width="11.5703125" style="89"/>
    <col min="8961" max="8961" width="10.28515625" style="89" customWidth="1"/>
    <col min="8962" max="8962" width="51.85546875" style="89" customWidth="1"/>
    <col min="8963" max="8963" width="20.85546875" style="89" customWidth="1"/>
    <col min="8964" max="8964" width="17.140625" style="89" customWidth="1"/>
    <col min="8965" max="8965" width="17" style="89" customWidth="1"/>
    <col min="8966" max="8966" width="13.7109375" style="89" customWidth="1"/>
    <col min="8967" max="8968" width="16.28515625" style="89" customWidth="1"/>
    <col min="8969" max="8969" width="5.28515625" style="89" customWidth="1"/>
    <col min="8970" max="9216" width="11.5703125" style="89"/>
    <col min="9217" max="9217" width="10.28515625" style="89" customWidth="1"/>
    <col min="9218" max="9218" width="51.85546875" style="89" customWidth="1"/>
    <col min="9219" max="9219" width="20.85546875" style="89" customWidth="1"/>
    <col min="9220" max="9220" width="17.140625" style="89" customWidth="1"/>
    <col min="9221" max="9221" width="17" style="89" customWidth="1"/>
    <col min="9222" max="9222" width="13.7109375" style="89" customWidth="1"/>
    <col min="9223" max="9224" width="16.28515625" style="89" customWidth="1"/>
    <col min="9225" max="9225" width="5.28515625" style="89" customWidth="1"/>
    <col min="9226" max="9472" width="11.5703125" style="89"/>
    <col min="9473" max="9473" width="10.28515625" style="89" customWidth="1"/>
    <col min="9474" max="9474" width="51.85546875" style="89" customWidth="1"/>
    <col min="9475" max="9475" width="20.85546875" style="89" customWidth="1"/>
    <col min="9476" max="9476" width="17.140625" style="89" customWidth="1"/>
    <col min="9477" max="9477" width="17" style="89" customWidth="1"/>
    <col min="9478" max="9478" width="13.7109375" style="89" customWidth="1"/>
    <col min="9479" max="9480" width="16.28515625" style="89" customWidth="1"/>
    <col min="9481" max="9481" width="5.28515625" style="89" customWidth="1"/>
    <col min="9482" max="9728" width="11.5703125" style="89"/>
    <col min="9729" max="9729" width="10.28515625" style="89" customWidth="1"/>
    <col min="9730" max="9730" width="51.85546875" style="89" customWidth="1"/>
    <col min="9731" max="9731" width="20.85546875" style="89" customWidth="1"/>
    <col min="9732" max="9732" width="17.140625" style="89" customWidth="1"/>
    <col min="9733" max="9733" width="17" style="89" customWidth="1"/>
    <col min="9734" max="9734" width="13.7109375" style="89" customWidth="1"/>
    <col min="9735" max="9736" width="16.28515625" style="89" customWidth="1"/>
    <col min="9737" max="9737" width="5.28515625" style="89" customWidth="1"/>
    <col min="9738" max="9984" width="11.5703125" style="89"/>
    <col min="9985" max="9985" width="10.28515625" style="89" customWidth="1"/>
    <col min="9986" max="9986" width="51.85546875" style="89" customWidth="1"/>
    <col min="9987" max="9987" width="20.85546875" style="89" customWidth="1"/>
    <col min="9988" max="9988" width="17.140625" style="89" customWidth="1"/>
    <col min="9989" max="9989" width="17" style="89" customWidth="1"/>
    <col min="9990" max="9990" width="13.7109375" style="89" customWidth="1"/>
    <col min="9991" max="9992" width="16.28515625" style="89" customWidth="1"/>
    <col min="9993" max="9993" width="5.28515625" style="89" customWidth="1"/>
    <col min="9994" max="10240" width="11.5703125" style="89"/>
    <col min="10241" max="10241" width="10.28515625" style="89" customWidth="1"/>
    <col min="10242" max="10242" width="51.85546875" style="89" customWidth="1"/>
    <col min="10243" max="10243" width="20.85546875" style="89" customWidth="1"/>
    <col min="10244" max="10244" width="17.140625" style="89" customWidth="1"/>
    <col min="10245" max="10245" width="17" style="89" customWidth="1"/>
    <col min="10246" max="10246" width="13.7109375" style="89" customWidth="1"/>
    <col min="10247" max="10248" width="16.28515625" style="89" customWidth="1"/>
    <col min="10249" max="10249" width="5.28515625" style="89" customWidth="1"/>
    <col min="10250" max="10496" width="11.5703125" style="89"/>
    <col min="10497" max="10497" width="10.28515625" style="89" customWidth="1"/>
    <col min="10498" max="10498" width="51.85546875" style="89" customWidth="1"/>
    <col min="10499" max="10499" width="20.85546875" style="89" customWidth="1"/>
    <col min="10500" max="10500" width="17.140625" style="89" customWidth="1"/>
    <col min="10501" max="10501" width="17" style="89" customWidth="1"/>
    <col min="10502" max="10502" width="13.7109375" style="89" customWidth="1"/>
    <col min="10503" max="10504" width="16.28515625" style="89" customWidth="1"/>
    <col min="10505" max="10505" width="5.28515625" style="89" customWidth="1"/>
    <col min="10506" max="10752" width="11.5703125" style="89"/>
    <col min="10753" max="10753" width="10.28515625" style="89" customWidth="1"/>
    <col min="10754" max="10754" width="51.85546875" style="89" customWidth="1"/>
    <col min="10755" max="10755" width="20.85546875" style="89" customWidth="1"/>
    <col min="10756" max="10756" width="17.140625" style="89" customWidth="1"/>
    <col min="10757" max="10757" width="17" style="89" customWidth="1"/>
    <col min="10758" max="10758" width="13.7109375" style="89" customWidth="1"/>
    <col min="10759" max="10760" width="16.28515625" style="89" customWidth="1"/>
    <col min="10761" max="10761" width="5.28515625" style="89" customWidth="1"/>
    <col min="10762" max="11008" width="11.5703125" style="89"/>
    <col min="11009" max="11009" width="10.28515625" style="89" customWidth="1"/>
    <col min="11010" max="11010" width="51.85546875" style="89" customWidth="1"/>
    <col min="11011" max="11011" width="20.85546875" style="89" customWidth="1"/>
    <col min="11012" max="11012" width="17.140625" style="89" customWidth="1"/>
    <col min="11013" max="11013" width="17" style="89" customWidth="1"/>
    <col min="11014" max="11014" width="13.7109375" style="89" customWidth="1"/>
    <col min="11015" max="11016" width="16.28515625" style="89" customWidth="1"/>
    <col min="11017" max="11017" width="5.28515625" style="89" customWidth="1"/>
    <col min="11018" max="11264" width="11.5703125" style="89"/>
    <col min="11265" max="11265" width="10.28515625" style="89" customWidth="1"/>
    <col min="11266" max="11266" width="51.85546875" style="89" customWidth="1"/>
    <col min="11267" max="11267" width="20.85546875" style="89" customWidth="1"/>
    <col min="11268" max="11268" width="17.140625" style="89" customWidth="1"/>
    <col min="11269" max="11269" width="17" style="89" customWidth="1"/>
    <col min="11270" max="11270" width="13.7109375" style="89" customWidth="1"/>
    <col min="11271" max="11272" width="16.28515625" style="89" customWidth="1"/>
    <col min="11273" max="11273" width="5.28515625" style="89" customWidth="1"/>
    <col min="11274" max="11520" width="11.5703125" style="89"/>
    <col min="11521" max="11521" width="10.28515625" style="89" customWidth="1"/>
    <col min="11522" max="11522" width="51.85546875" style="89" customWidth="1"/>
    <col min="11523" max="11523" width="20.85546875" style="89" customWidth="1"/>
    <col min="11524" max="11524" width="17.140625" style="89" customWidth="1"/>
    <col min="11525" max="11525" width="17" style="89" customWidth="1"/>
    <col min="11526" max="11526" width="13.7109375" style="89" customWidth="1"/>
    <col min="11527" max="11528" width="16.28515625" style="89" customWidth="1"/>
    <col min="11529" max="11529" width="5.28515625" style="89" customWidth="1"/>
    <col min="11530" max="11776" width="11.5703125" style="89"/>
    <col min="11777" max="11777" width="10.28515625" style="89" customWidth="1"/>
    <col min="11778" max="11778" width="51.85546875" style="89" customWidth="1"/>
    <col min="11779" max="11779" width="20.85546875" style="89" customWidth="1"/>
    <col min="11780" max="11780" width="17.140625" style="89" customWidth="1"/>
    <col min="11781" max="11781" width="17" style="89" customWidth="1"/>
    <col min="11782" max="11782" width="13.7109375" style="89" customWidth="1"/>
    <col min="11783" max="11784" width="16.28515625" style="89" customWidth="1"/>
    <col min="11785" max="11785" width="5.28515625" style="89" customWidth="1"/>
    <col min="11786" max="12032" width="11.5703125" style="89"/>
    <col min="12033" max="12033" width="10.28515625" style="89" customWidth="1"/>
    <col min="12034" max="12034" width="51.85546875" style="89" customWidth="1"/>
    <col min="12035" max="12035" width="20.85546875" style="89" customWidth="1"/>
    <col min="12036" max="12036" width="17.140625" style="89" customWidth="1"/>
    <col min="12037" max="12037" width="17" style="89" customWidth="1"/>
    <col min="12038" max="12038" width="13.7109375" style="89" customWidth="1"/>
    <col min="12039" max="12040" width="16.28515625" style="89" customWidth="1"/>
    <col min="12041" max="12041" width="5.28515625" style="89" customWidth="1"/>
    <col min="12042" max="12288" width="11.5703125" style="89"/>
    <col min="12289" max="12289" width="10.28515625" style="89" customWidth="1"/>
    <col min="12290" max="12290" width="51.85546875" style="89" customWidth="1"/>
    <col min="12291" max="12291" width="20.85546875" style="89" customWidth="1"/>
    <col min="12292" max="12292" width="17.140625" style="89" customWidth="1"/>
    <col min="12293" max="12293" width="17" style="89" customWidth="1"/>
    <col min="12294" max="12294" width="13.7109375" style="89" customWidth="1"/>
    <col min="12295" max="12296" width="16.28515625" style="89" customWidth="1"/>
    <col min="12297" max="12297" width="5.28515625" style="89" customWidth="1"/>
    <col min="12298" max="12544" width="11.5703125" style="89"/>
    <col min="12545" max="12545" width="10.28515625" style="89" customWidth="1"/>
    <col min="12546" max="12546" width="51.85546875" style="89" customWidth="1"/>
    <col min="12547" max="12547" width="20.85546875" style="89" customWidth="1"/>
    <col min="12548" max="12548" width="17.140625" style="89" customWidth="1"/>
    <col min="12549" max="12549" width="17" style="89" customWidth="1"/>
    <col min="12550" max="12550" width="13.7109375" style="89" customWidth="1"/>
    <col min="12551" max="12552" width="16.28515625" style="89" customWidth="1"/>
    <col min="12553" max="12553" width="5.28515625" style="89" customWidth="1"/>
    <col min="12554" max="12800" width="11.5703125" style="89"/>
    <col min="12801" max="12801" width="10.28515625" style="89" customWidth="1"/>
    <col min="12802" max="12802" width="51.85546875" style="89" customWidth="1"/>
    <col min="12803" max="12803" width="20.85546875" style="89" customWidth="1"/>
    <col min="12804" max="12804" width="17.140625" style="89" customWidth="1"/>
    <col min="12805" max="12805" width="17" style="89" customWidth="1"/>
    <col min="12806" max="12806" width="13.7109375" style="89" customWidth="1"/>
    <col min="12807" max="12808" width="16.28515625" style="89" customWidth="1"/>
    <col min="12809" max="12809" width="5.28515625" style="89" customWidth="1"/>
    <col min="12810" max="13056" width="11.5703125" style="89"/>
    <col min="13057" max="13057" width="10.28515625" style="89" customWidth="1"/>
    <col min="13058" max="13058" width="51.85546875" style="89" customWidth="1"/>
    <col min="13059" max="13059" width="20.85546875" style="89" customWidth="1"/>
    <col min="13060" max="13060" width="17.140625" style="89" customWidth="1"/>
    <col min="13061" max="13061" width="17" style="89" customWidth="1"/>
    <col min="13062" max="13062" width="13.7109375" style="89" customWidth="1"/>
    <col min="13063" max="13064" width="16.28515625" style="89" customWidth="1"/>
    <col min="13065" max="13065" width="5.28515625" style="89" customWidth="1"/>
    <col min="13066" max="13312" width="11.5703125" style="89"/>
    <col min="13313" max="13313" width="10.28515625" style="89" customWidth="1"/>
    <col min="13314" max="13314" width="51.85546875" style="89" customWidth="1"/>
    <col min="13315" max="13315" width="20.85546875" style="89" customWidth="1"/>
    <col min="13316" max="13316" width="17.140625" style="89" customWidth="1"/>
    <col min="13317" max="13317" width="17" style="89" customWidth="1"/>
    <col min="13318" max="13318" width="13.7109375" style="89" customWidth="1"/>
    <col min="13319" max="13320" width="16.28515625" style="89" customWidth="1"/>
    <col min="13321" max="13321" width="5.28515625" style="89" customWidth="1"/>
    <col min="13322" max="13568" width="11.5703125" style="89"/>
    <col min="13569" max="13569" width="10.28515625" style="89" customWidth="1"/>
    <col min="13570" max="13570" width="51.85546875" style="89" customWidth="1"/>
    <col min="13571" max="13571" width="20.85546875" style="89" customWidth="1"/>
    <col min="13572" max="13572" width="17.140625" style="89" customWidth="1"/>
    <col min="13573" max="13573" width="17" style="89" customWidth="1"/>
    <col min="13574" max="13574" width="13.7109375" style="89" customWidth="1"/>
    <col min="13575" max="13576" width="16.28515625" style="89" customWidth="1"/>
    <col min="13577" max="13577" width="5.28515625" style="89" customWidth="1"/>
    <col min="13578" max="13824" width="11.5703125" style="89"/>
    <col min="13825" max="13825" width="10.28515625" style="89" customWidth="1"/>
    <col min="13826" max="13826" width="51.85546875" style="89" customWidth="1"/>
    <col min="13827" max="13827" width="20.85546875" style="89" customWidth="1"/>
    <col min="13828" max="13828" width="17.140625" style="89" customWidth="1"/>
    <col min="13829" max="13829" width="17" style="89" customWidth="1"/>
    <col min="13830" max="13830" width="13.7109375" style="89" customWidth="1"/>
    <col min="13831" max="13832" width="16.28515625" style="89" customWidth="1"/>
    <col min="13833" max="13833" width="5.28515625" style="89" customWidth="1"/>
    <col min="13834" max="14080" width="11.5703125" style="89"/>
    <col min="14081" max="14081" width="10.28515625" style="89" customWidth="1"/>
    <col min="14082" max="14082" width="51.85546875" style="89" customWidth="1"/>
    <col min="14083" max="14083" width="20.85546875" style="89" customWidth="1"/>
    <col min="14084" max="14084" width="17.140625" style="89" customWidth="1"/>
    <col min="14085" max="14085" width="17" style="89" customWidth="1"/>
    <col min="14086" max="14086" width="13.7109375" style="89" customWidth="1"/>
    <col min="14087" max="14088" width="16.28515625" style="89" customWidth="1"/>
    <col min="14089" max="14089" width="5.28515625" style="89" customWidth="1"/>
    <col min="14090" max="14336" width="11.5703125" style="89"/>
    <col min="14337" max="14337" width="10.28515625" style="89" customWidth="1"/>
    <col min="14338" max="14338" width="51.85546875" style="89" customWidth="1"/>
    <col min="14339" max="14339" width="20.85546875" style="89" customWidth="1"/>
    <col min="14340" max="14340" width="17.140625" style="89" customWidth="1"/>
    <col min="14341" max="14341" width="17" style="89" customWidth="1"/>
    <col min="14342" max="14342" width="13.7109375" style="89" customWidth="1"/>
    <col min="14343" max="14344" width="16.28515625" style="89" customWidth="1"/>
    <col min="14345" max="14345" width="5.28515625" style="89" customWidth="1"/>
    <col min="14346" max="14592" width="11.5703125" style="89"/>
    <col min="14593" max="14593" width="10.28515625" style="89" customWidth="1"/>
    <col min="14594" max="14594" width="51.85546875" style="89" customWidth="1"/>
    <col min="14595" max="14595" width="20.85546875" style="89" customWidth="1"/>
    <col min="14596" max="14596" width="17.140625" style="89" customWidth="1"/>
    <col min="14597" max="14597" width="17" style="89" customWidth="1"/>
    <col min="14598" max="14598" width="13.7109375" style="89" customWidth="1"/>
    <col min="14599" max="14600" width="16.28515625" style="89" customWidth="1"/>
    <col min="14601" max="14601" width="5.28515625" style="89" customWidth="1"/>
    <col min="14602" max="14848" width="11.5703125" style="89"/>
    <col min="14849" max="14849" width="10.28515625" style="89" customWidth="1"/>
    <col min="14850" max="14850" width="51.85546875" style="89" customWidth="1"/>
    <col min="14851" max="14851" width="20.85546875" style="89" customWidth="1"/>
    <col min="14852" max="14852" width="17.140625" style="89" customWidth="1"/>
    <col min="14853" max="14853" width="17" style="89" customWidth="1"/>
    <col min="14854" max="14854" width="13.7109375" style="89" customWidth="1"/>
    <col min="14855" max="14856" width="16.28515625" style="89" customWidth="1"/>
    <col min="14857" max="14857" width="5.28515625" style="89" customWidth="1"/>
    <col min="14858" max="15104" width="11.5703125" style="89"/>
    <col min="15105" max="15105" width="10.28515625" style="89" customWidth="1"/>
    <col min="15106" max="15106" width="51.85546875" style="89" customWidth="1"/>
    <col min="15107" max="15107" width="20.85546875" style="89" customWidth="1"/>
    <col min="15108" max="15108" width="17.140625" style="89" customWidth="1"/>
    <col min="15109" max="15109" width="17" style="89" customWidth="1"/>
    <col min="15110" max="15110" width="13.7109375" style="89" customWidth="1"/>
    <col min="15111" max="15112" width="16.28515625" style="89" customWidth="1"/>
    <col min="15113" max="15113" width="5.28515625" style="89" customWidth="1"/>
    <col min="15114" max="15360" width="11.5703125" style="89"/>
    <col min="15361" max="15361" width="10.28515625" style="89" customWidth="1"/>
    <col min="15362" max="15362" width="51.85546875" style="89" customWidth="1"/>
    <col min="15363" max="15363" width="20.85546875" style="89" customWidth="1"/>
    <col min="15364" max="15364" width="17.140625" style="89" customWidth="1"/>
    <col min="15365" max="15365" width="17" style="89" customWidth="1"/>
    <col min="15366" max="15366" width="13.7109375" style="89" customWidth="1"/>
    <col min="15367" max="15368" width="16.28515625" style="89" customWidth="1"/>
    <col min="15369" max="15369" width="5.28515625" style="89" customWidth="1"/>
    <col min="15370" max="15616" width="11.5703125" style="89"/>
    <col min="15617" max="15617" width="10.28515625" style="89" customWidth="1"/>
    <col min="15618" max="15618" width="51.85546875" style="89" customWidth="1"/>
    <col min="15619" max="15619" width="20.85546875" style="89" customWidth="1"/>
    <col min="15620" max="15620" width="17.140625" style="89" customWidth="1"/>
    <col min="15621" max="15621" width="17" style="89" customWidth="1"/>
    <col min="15622" max="15622" width="13.7109375" style="89" customWidth="1"/>
    <col min="15623" max="15624" width="16.28515625" style="89" customWidth="1"/>
    <col min="15625" max="15625" width="5.28515625" style="89" customWidth="1"/>
    <col min="15626" max="15872" width="11.5703125" style="89"/>
    <col min="15873" max="15873" width="10.28515625" style="89" customWidth="1"/>
    <col min="15874" max="15874" width="51.85546875" style="89" customWidth="1"/>
    <col min="15875" max="15875" width="20.85546875" style="89" customWidth="1"/>
    <col min="15876" max="15876" width="17.140625" style="89" customWidth="1"/>
    <col min="15877" max="15877" width="17" style="89" customWidth="1"/>
    <col min="15878" max="15878" width="13.7109375" style="89" customWidth="1"/>
    <col min="15879" max="15880" width="16.28515625" style="89" customWidth="1"/>
    <col min="15881" max="15881" width="5.28515625" style="89" customWidth="1"/>
    <col min="15882" max="16128" width="11.5703125" style="89"/>
    <col min="16129" max="16129" width="10.28515625" style="89" customWidth="1"/>
    <col min="16130" max="16130" width="51.85546875" style="89" customWidth="1"/>
    <col min="16131" max="16131" width="20.85546875" style="89" customWidth="1"/>
    <col min="16132" max="16132" width="17.140625" style="89" customWidth="1"/>
    <col min="16133" max="16133" width="17" style="89" customWidth="1"/>
    <col min="16134" max="16134" width="13.7109375" style="89" customWidth="1"/>
    <col min="16135" max="16136" width="16.28515625" style="89" customWidth="1"/>
    <col min="16137" max="16137" width="5.28515625" style="89" customWidth="1"/>
    <col min="16138" max="16384" width="11.5703125" style="89"/>
  </cols>
  <sheetData>
    <row r="1" spans="1:9" ht="15">
      <c r="A1" s="89" t="s">
        <v>1103</v>
      </c>
      <c r="C1" s="89" t="s">
        <v>1104</v>
      </c>
      <c r="I1" s="106" t="s">
        <v>1042</v>
      </c>
    </row>
    <row r="2" spans="1:9" ht="15">
      <c r="A2" s="89" t="s">
        <v>1105</v>
      </c>
    </row>
    <row r="3" spans="1:9" ht="15">
      <c r="A3" s="91" t="s">
        <v>1106</v>
      </c>
      <c r="B3" s="91"/>
      <c r="C3" s="89">
        <v>-20</v>
      </c>
      <c r="I3" s="106" t="s">
        <v>1107</v>
      </c>
    </row>
    <row r="4" spans="1:9">
      <c r="A4" s="89" t="s">
        <v>833</v>
      </c>
      <c r="C4" s="89" t="s">
        <v>1108</v>
      </c>
      <c r="D4" s="105" t="s">
        <v>1109</v>
      </c>
      <c r="E4" s="105" t="s">
        <v>186</v>
      </c>
      <c r="F4" s="105" t="s">
        <v>1028</v>
      </c>
      <c r="G4" s="105" t="s">
        <v>187</v>
      </c>
      <c r="H4" s="105" t="s">
        <v>187</v>
      </c>
      <c r="I4" s="105" t="s">
        <v>187</v>
      </c>
    </row>
    <row r="5" spans="1:9">
      <c r="D5" s="106" t="s">
        <v>1110</v>
      </c>
      <c r="E5" s="106" t="s">
        <v>188</v>
      </c>
      <c r="F5" s="106" t="s">
        <v>1111</v>
      </c>
      <c r="G5" s="106" t="s">
        <v>1112</v>
      </c>
      <c r="H5" s="106" t="s">
        <v>1047</v>
      </c>
      <c r="I5" s="106" t="s">
        <v>192</v>
      </c>
    </row>
    <row r="6" spans="1:9">
      <c r="A6" s="91" t="s">
        <v>834</v>
      </c>
      <c r="B6" s="91"/>
      <c r="C6" s="91" t="s">
        <v>1113</v>
      </c>
      <c r="D6" s="106" t="s">
        <v>1114</v>
      </c>
      <c r="E6" s="106" t="s">
        <v>194</v>
      </c>
      <c r="F6" s="106" t="s">
        <v>193</v>
      </c>
      <c r="G6" s="106" t="s">
        <v>1115</v>
      </c>
      <c r="H6" s="106" t="s">
        <v>793</v>
      </c>
      <c r="I6" s="106" t="s">
        <v>194</v>
      </c>
    </row>
    <row r="7" spans="1:9">
      <c r="A7" s="89" t="s">
        <v>833</v>
      </c>
      <c r="C7" s="89" t="s">
        <v>1108</v>
      </c>
      <c r="D7" s="105" t="s">
        <v>1109</v>
      </c>
      <c r="E7" s="105" t="s">
        <v>186</v>
      </c>
      <c r="F7" s="105" t="s">
        <v>1028</v>
      </c>
      <c r="G7" s="105" t="s">
        <v>187</v>
      </c>
      <c r="H7" s="105" t="s">
        <v>187</v>
      </c>
      <c r="I7" s="105" t="s">
        <v>187</v>
      </c>
    </row>
    <row r="8" spans="1:9">
      <c r="A8" s="92">
        <v>36526</v>
      </c>
      <c r="B8" s="92" t="str">
        <f>VLOOKUP(A8,'TBQ2''63'!$A$8:$B$177,2,0)</f>
        <v>0101-00</v>
      </c>
      <c r="C8" s="89" t="s">
        <v>1116</v>
      </c>
      <c r="D8" s="105">
        <v>485897</v>
      </c>
      <c r="E8" s="105">
        <v>0</v>
      </c>
      <c r="F8" s="105">
        <v>0</v>
      </c>
      <c r="G8" s="105">
        <v>2792</v>
      </c>
      <c r="H8" s="105">
        <v>483105</v>
      </c>
      <c r="I8" s="105">
        <v>0</v>
      </c>
    </row>
    <row r="9" spans="1:9">
      <c r="A9" s="92">
        <v>36923</v>
      </c>
      <c r="B9" s="92" t="str">
        <f>VLOOKUP(A9,'TBQ2''63'!$A$8:$B$177,2,0)</f>
        <v>0102-01</v>
      </c>
      <c r="C9" s="89" t="s">
        <v>1117</v>
      </c>
      <c r="D9" s="105">
        <v>22423</v>
      </c>
      <c r="E9" s="105">
        <v>0</v>
      </c>
      <c r="F9" s="105">
        <v>40180.14</v>
      </c>
      <c r="G9" s="105">
        <v>0</v>
      </c>
      <c r="H9" s="105">
        <v>62603.14</v>
      </c>
      <c r="I9" s="105">
        <v>0</v>
      </c>
    </row>
    <row r="10" spans="1:9">
      <c r="A10" s="92">
        <v>37288</v>
      </c>
      <c r="B10" s="92" t="str">
        <f>VLOOKUP(A10,'TBQ2''63'!$A$8:$B$177,2,0)</f>
        <v>0102-02</v>
      </c>
      <c r="C10" s="89" t="s">
        <v>1118</v>
      </c>
      <c r="D10" s="105">
        <v>46179.02</v>
      </c>
      <c r="E10" s="105">
        <v>0</v>
      </c>
      <c r="F10" s="105">
        <v>25908.5</v>
      </c>
      <c r="G10" s="105">
        <v>0</v>
      </c>
      <c r="H10" s="105">
        <v>72087.520000000004</v>
      </c>
      <c r="I10" s="105">
        <v>0</v>
      </c>
    </row>
    <row r="11" spans="1:9">
      <c r="A11" s="92">
        <v>37653</v>
      </c>
      <c r="B11" s="92" t="str">
        <f>VLOOKUP(A11,'TBQ2''63'!$A$8:$B$177,2,0)</f>
        <v>0102-03</v>
      </c>
      <c r="C11" s="89" t="s">
        <v>1119</v>
      </c>
      <c r="D11" s="105">
        <v>11441969.58</v>
      </c>
      <c r="E11" s="105">
        <v>0</v>
      </c>
      <c r="F11" s="105">
        <v>4899360.99</v>
      </c>
      <c r="G11" s="105">
        <v>0</v>
      </c>
      <c r="H11" s="105">
        <v>16341330.57</v>
      </c>
      <c r="I11" s="105">
        <v>0</v>
      </c>
    </row>
    <row r="12" spans="1:9">
      <c r="A12" s="92">
        <v>39845</v>
      </c>
      <c r="B12" s="92" t="str">
        <f>VLOOKUP(A12,'TBQ2''63'!$A$8:$B$177,2,0)</f>
        <v>0102-09</v>
      </c>
      <c r="C12" s="89" t="s">
        <v>1120</v>
      </c>
      <c r="D12" s="105">
        <v>2440502.83</v>
      </c>
      <c r="E12" s="105">
        <v>0</v>
      </c>
      <c r="F12" s="105">
        <v>1408233.21</v>
      </c>
      <c r="G12" s="105">
        <v>0</v>
      </c>
      <c r="H12" s="105">
        <v>3848736.04</v>
      </c>
      <c r="I12" s="105">
        <v>0</v>
      </c>
    </row>
    <row r="13" spans="1:9">
      <c r="A13" s="92">
        <v>40575</v>
      </c>
      <c r="B13" s="92" t="str">
        <f>VLOOKUP(A13,'TBQ2''63'!$A$8:$B$177,2,0)</f>
        <v>0102-11</v>
      </c>
      <c r="C13" s="89" t="s">
        <v>1121</v>
      </c>
      <c r="D13" s="105">
        <v>572857.43000000005</v>
      </c>
      <c r="E13" s="105">
        <v>0</v>
      </c>
      <c r="F13" s="105">
        <v>0</v>
      </c>
      <c r="G13" s="105">
        <v>375366.1</v>
      </c>
      <c r="H13" s="105">
        <v>197491.33</v>
      </c>
      <c r="I13" s="105">
        <v>0</v>
      </c>
    </row>
    <row r="14" spans="1:9">
      <c r="A14" s="92">
        <v>42767</v>
      </c>
      <c r="B14" s="92" t="str">
        <f>VLOOKUP(A14,'TBQ2''63'!$A$8:$B$177,2,0)</f>
        <v>0102-17</v>
      </c>
      <c r="C14" s="89" t="s">
        <v>1122</v>
      </c>
      <c r="D14" s="105">
        <v>211441.95</v>
      </c>
      <c r="E14" s="105">
        <v>0</v>
      </c>
      <c r="F14" s="105">
        <v>46357.14</v>
      </c>
      <c r="G14" s="105">
        <v>0</v>
      </c>
      <c r="H14" s="105">
        <v>257799.09</v>
      </c>
      <c r="I14" s="105">
        <v>0</v>
      </c>
    </row>
    <row r="15" spans="1:9">
      <c r="A15" s="92">
        <v>43862</v>
      </c>
      <c r="B15" s="92" t="str">
        <f>VLOOKUP(A15,'TBQ2''63'!$A$8:$B$177,2,0)</f>
        <v>0102-20</v>
      </c>
      <c r="C15" s="89" t="s">
        <v>1123</v>
      </c>
      <c r="D15" s="105">
        <v>389293.41</v>
      </c>
      <c r="E15" s="105">
        <v>0</v>
      </c>
      <c r="F15" s="105">
        <v>173607.25</v>
      </c>
      <c r="G15" s="105">
        <v>0</v>
      </c>
      <c r="H15" s="105">
        <v>562900.66</v>
      </c>
      <c r="I15" s="105">
        <v>0</v>
      </c>
    </row>
    <row r="16" spans="1:9">
      <c r="A16" s="92">
        <v>44228</v>
      </c>
      <c r="B16" s="92" t="str">
        <f>VLOOKUP(A16,'TBQ2''63'!$A$8:$B$177,2,0)</f>
        <v>0102-21</v>
      </c>
      <c r="C16" s="89" t="s">
        <v>1124</v>
      </c>
      <c r="D16" s="105">
        <v>63951286.219999999</v>
      </c>
      <c r="E16" s="105">
        <v>0</v>
      </c>
      <c r="F16" s="105">
        <v>0</v>
      </c>
      <c r="G16" s="105">
        <v>16368893.810000001</v>
      </c>
      <c r="H16" s="105">
        <v>47582392.409999996</v>
      </c>
      <c r="I16" s="105">
        <v>0</v>
      </c>
    </row>
    <row r="17" spans="1:9">
      <c r="A17" s="92">
        <v>44593</v>
      </c>
      <c r="B17" s="92" t="str">
        <f>VLOOKUP(A17,'TBQ2''63'!$A$8:$B$177,2,0)</f>
        <v>0102-22</v>
      </c>
      <c r="C17" s="89" t="s">
        <v>1125</v>
      </c>
      <c r="D17" s="105">
        <v>16624.95</v>
      </c>
      <c r="E17" s="105">
        <v>0</v>
      </c>
      <c r="F17" s="105">
        <v>553.67999999999995</v>
      </c>
      <c r="G17" s="105">
        <v>0</v>
      </c>
      <c r="H17" s="105">
        <v>17178.63</v>
      </c>
      <c r="I17" s="105">
        <v>0</v>
      </c>
    </row>
    <row r="18" spans="1:9">
      <c r="A18" s="92">
        <v>45323</v>
      </c>
      <c r="B18" s="92" t="str">
        <f>VLOOKUP(A18,'TBQ2''63'!$A$8:$B$177,2,0)</f>
        <v>0102-24</v>
      </c>
      <c r="C18" s="89" t="s">
        <v>1126</v>
      </c>
      <c r="D18" s="105">
        <v>3227444.22</v>
      </c>
      <c r="E18" s="105">
        <v>0</v>
      </c>
      <c r="F18" s="105">
        <v>805949.11</v>
      </c>
      <c r="G18" s="105">
        <v>0</v>
      </c>
      <c r="H18" s="105">
        <v>4033393.33</v>
      </c>
      <c r="I18" s="105">
        <v>0</v>
      </c>
    </row>
    <row r="19" spans="1:9">
      <c r="A19" s="92">
        <v>12086</v>
      </c>
      <c r="B19" s="92" t="str">
        <f>VLOOKUP(A19,'TBQ2''63'!$A$8:$B$177,2,0)</f>
        <v>0102-33</v>
      </c>
      <c r="C19" s="89" t="s">
        <v>1127</v>
      </c>
      <c r="D19" s="105">
        <v>312238.53999999998</v>
      </c>
      <c r="E19" s="105">
        <v>0</v>
      </c>
      <c r="F19" s="105">
        <v>54</v>
      </c>
      <c r="G19" s="105">
        <v>0</v>
      </c>
      <c r="H19" s="105">
        <v>312292.53999999998</v>
      </c>
      <c r="I19" s="105">
        <v>0</v>
      </c>
    </row>
    <row r="20" spans="1:9">
      <c r="A20" s="92">
        <v>12816</v>
      </c>
      <c r="B20" s="92" t="str">
        <f>VLOOKUP(A20,'TBQ2''63'!$A$8:$B$177,2,0)</f>
        <v>0102-35</v>
      </c>
      <c r="C20" s="89" t="s">
        <v>1128</v>
      </c>
      <c r="D20" s="105">
        <v>32604.560000000001</v>
      </c>
      <c r="E20" s="105">
        <v>0</v>
      </c>
      <c r="F20" s="105">
        <v>1085.8699999999999</v>
      </c>
      <c r="G20" s="105">
        <v>0</v>
      </c>
      <c r="H20" s="105">
        <v>33690.43</v>
      </c>
      <c r="I20" s="105">
        <v>0</v>
      </c>
    </row>
    <row r="21" spans="1:9">
      <c r="A21" s="92">
        <v>13181</v>
      </c>
      <c r="B21" s="92" t="str">
        <f>VLOOKUP(A21,'TBQ2''63'!$A$8:$B$177,2,0)</f>
        <v>0102-36</v>
      </c>
      <c r="C21" s="89" t="s">
        <v>1129</v>
      </c>
      <c r="D21" s="105">
        <v>105217.71</v>
      </c>
      <c r="E21" s="105">
        <v>0</v>
      </c>
      <c r="F21" s="105">
        <v>152533.23000000001</v>
      </c>
      <c r="G21" s="105">
        <v>0</v>
      </c>
      <c r="H21" s="105">
        <v>257750.94</v>
      </c>
      <c r="I21" s="105">
        <v>0</v>
      </c>
    </row>
    <row r="22" spans="1:9">
      <c r="A22" s="92">
        <v>13547</v>
      </c>
      <c r="B22" s="92" t="str">
        <f>VLOOKUP(A22,'TBQ2''63'!$A$8:$B$177,2,0)</f>
        <v>0102-37</v>
      </c>
      <c r="C22" s="89" t="s">
        <v>1130</v>
      </c>
      <c r="D22" s="105">
        <v>100645.25</v>
      </c>
      <c r="E22" s="105">
        <v>0</v>
      </c>
      <c r="F22" s="105">
        <v>0</v>
      </c>
      <c r="G22" s="105">
        <v>0</v>
      </c>
      <c r="H22" s="105">
        <v>100645.25</v>
      </c>
      <c r="I22" s="105">
        <v>0</v>
      </c>
    </row>
    <row r="23" spans="1:9">
      <c r="A23" s="92">
        <v>36951</v>
      </c>
      <c r="B23" s="92" t="str">
        <f>VLOOKUP(A23,'TBQ2''63'!$A$8:$B$177,2,0)</f>
        <v>0103-01</v>
      </c>
      <c r="C23" s="89" t="s">
        <v>1131</v>
      </c>
      <c r="D23" s="105">
        <v>265000</v>
      </c>
      <c r="E23" s="105">
        <v>0</v>
      </c>
      <c r="F23" s="105">
        <v>10000</v>
      </c>
      <c r="G23" s="105">
        <v>0</v>
      </c>
      <c r="H23" s="105">
        <v>275000</v>
      </c>
      <c r="I23" s="105">
        <v>0</v>
      </c>
    </row>
    <row r="24" spans="1:9">
      <c r="A24" s="92">
        <v>37316</v>
      </c>
      <c r="B24" s="92" t="str">
        <f>VLOOKUP(A24,'TBQ2''63'!$A$8:$B$177,2,0)</f>
        <v>0103-02</v>
      </c>
      <c r="C24" s="89" t="s">
        <v>1132</v>
      </c>
      <c r="D24" s="105">
        <v>35000</v>
      </c>
      <c r="E24" s="105">
        <v>0</v>
      </c>
      <c r="F24" s="105">
        <v>0</v>
      </c>
      <c r="G24" s="105">
        <v>0</v>
      </c>
      <c r="H24" s="105">
        <v>35000</v>
      </c>
      <c r="I24" s="105">
        <v>0</v>
      </c>
    </row>
    <row r="25" spans="1:9">
      <c r="A25" s="92">
        <v>37681</v>
      </c>
      <c r="B25" s="92" t="str">
        <f>VLOOKUP(A25,'TBQ2''63'!$A$8:$B$177,2,0)</f>
        <v>0103-03</v>
      </c>
      <c r="C25" s="89" t="s">
        <v>1133</v>
      </c>
      <c r="D25" s="105">
        <v>30000</v>
      </c>
      <c r="E25" s="105">
        <v>0</v>
      </c>
      <c r="F25" s="105">
        <v>0</v>
      </c>
      <c r="G25" s="105">
        <v>0</v>
      </c>
      <c r="H25" s="105">
        <v>30000</v>
      </c>
      <c r="I25" s="105">
        <v>0</v>
      </c>
    </row>
    <row r="26" spans="1:9">
      <c r="A26" s="92">
        <v>36647</v>
      </c>
      <c r="B26" s="92" t="str">
        <f>VLOOKUP(A26,'TBQ2''63'!$A$8:$B$177,2,0)</f>
        <v>0105-00</v>
      </c>
      <c r="C26" s="89" t="s">
        <v>1134</v>
      </c>
      <c r="D26" s="105">
        <v>246270428.21000001</v>
      </c>
      <c r="E26" s="105">
        <v>0</v>
      </c>
      <c r="F26" s="105">
        <v>224429.2</v>
      </c>
      <c r="G26" s="105">
        <v>0</v>
      </c>
      <c r="H26" s="105">
        <v>246494857.41</v>
      </c>
      <c r="I26" s="105">
        <v>0</v>
      </c>
    </row>
    <row r="27" spans="1:9">
      <c r="A27" s="92">
        <v>36678</v>
      </c>
      <c r="B27" s="92" t="str">
        <f>VLOOKUP(A27,'TBQ2''63'!$A$8:$B$177,2,0)</f>
        <v>0106-00</v>
      </c>
      <c r="C27" s="89" t="s">
        <v>1135</v>
      </c>
      <c r="D27" s="105">
        <v>74712.460000000006</v>
      </c>
      <c r="E27" s="105">
        <v>0</v>
      </c>
      <c r="F27" s="105">
        <v>87367.1</v>
      </c>
      <c r="G27" s="105">
        <v>0</v>
      </c>
      <c r="H27" s="105">
        <v>162079.56</v>
      </c>
      <c r="I27" s="105">
        <v>0</v>
      </c>
    </row>
    <row r="28" spans="1:9">
      <c r="A28" s="92">
        <v>36708</v>
      </c>
      <c r="B28" s="92" t="str">
        <f>VLOOKUP(A28,'TBQ2''63'!$A$8:$B$177,2,0)</f>
        <v>0107-00</v>
      </c>
      <c r="C28" s="89" t="s">
        <v>1136</v>
      </c>
      <c r="D28" s="105">
        <v>4933559.0999999996</v>
      </c>
      <c r="E28" s="105">
        <v>0</v>
      </c>
      <c r="F28" s="105">
        <v>3152837.83</v>
      </c>
      <c r="G28" s="105">
        <v>0</v>
      </c>
      <c r="H28" s="105">
        <v>8086396.9299999997</v>
      </c>
      <c r="I28" s="105">
        <v>0</v>
      </c>
    </row>
    <row r="29" spans="1:9">
      <c r="A29" s="92">
        <v>36739</v>
      </c>
      <c r="B29" s="92" t="str">
        <f>VLOOKUP(A29,'TBQ2''63'!$A$8:$B$177,2,0)</f>
        <v>0108-00</v>
      </c>
      <c r="C29" s="89" t="s">
        <v>1137</v>
      </c>
      <c r="D29" s="105">
        <v>0</v>
      </c>
      <c r="E29" s="105">
        <v>1301813.74</v>
      </c>
      <c r="F29" s="105">
        <v>0</v>
      </c>
      <c r="G29" s="105">
        <v>0</v>
      </c>
      <c r="H29" s="105">
        <v>0</v>
      </c>
      <c r="I29" s="105">
        <v>1301813.74</v>
      </c>
    </row>
    <row r="30" spans="1:9">
      <c r="A30" s="92">
        <v>36770</v>
      </c>
      <c r="B30" s="92" t="str">
        <f>VLOOKUP(A30,'TBQ2''63'!$A$8:$B$177,2,0)</f>
        <v>0109-00</v>
      </c>
      <c r="C30" s="89" t="s">
        <v>1138</v>
      </c>
      <c r="D30" s="105">
        <v>153104291.58000001</v>
      </c>
      <c r="E30" s="105">
        <v>0</v>
      </c>
      <c r="F30" s="105">
        <v>0</v>
      </c>
      <c r="G30" s="105">
        <v>4052532.95</v>
      </c>
      <c r="H30" s="105">
        <v>149051758.63</v>
      </c>
      <c r="I30" s="105">
        <v>0</v>
      </c>
    </row>
    <row r="31" spans="1:9">
      <c r="A31" s="92">
        <v>36800</v>
      </c>
      <c r="B31" s="92" t="str">
        <f>VLOOKUP(A31,'TBQ2''63'!$A$8:$B$177,2,0)</f>
        <v>0110-00</v>
      </c>
      <c r="C31" s="89" t="s">
        <v>1139</v>
      </c>
      <c r="D31" s="105">
        <v>0</v>
      </c>
      <c r="E31" s="105">
        <v>74670288.680000007</v>
      </c>
      <c r="F31" s="105">
        <v>0</v>
      </c>
      <c r="G31" s="105">
        <v>0</v>
      </c>
      <c r="H31" s="105">
        <v>0</v>
      </c>
      <c r="I31" s="105">
        <v>74670288.680000007</v>
      </c>
    </row>
    <row r="32" spans="1:9">
      <c r="A32" s="92">
        <v>37926</v>
      </c>
      <c r="B32" s="92" t="str">
        <f>VLOOKUP(A32,'TBQ2''63'!$A$8:$B$177,2,0)</f>
        <v>0111-03</v>
      </c>
      <c r="C32" s="89" t="s">
        <v>1140</v>
      </c>
      <c r="D32" s="105">
        <v>53583968.380000003</v>
      </c>
      <c r="E32" s="105">
        <v>0</v>
      </c>
      <c r="F32" s="105">
        <v>14400601.58</v>
      </c>
      <c r="G32" s="105">
        <v>0</v>
      </c>
      <c r="H32" s="105">
        <v>67984569.959999993</v>
      </c>
      <c r="I32" s="105">
        <v>0</v>
      </c>
    </row>
    <row r="33" spans="1:9">
      <c r="A33" s="92">
        <v>36861</v>
      </c>
      <c r="B33" s="92" t="str">
        <f>VLOOKUP(A33,'TBQ2''63'!$A$8:$B$177,2,0)</f>
        <v>0112-00</v>
      </c>
      <c r="C33" s="89" t="s">
        <v>1141</v>
      </c>
      <c r="D33" s="105">
        <v>4740754.63</v>
      </c>
      <c r="E33" s="105">
        <v>0</v>
      </c>
      <c r="F33" s="105">
        <v>0</v>
      </c>
      <c r="G33" s="105">
        <v>0</v>
      </c>
      <c r="H33" s="105">
        <v>4740754.63</v>
      </c>
      <c r="I33" s="105">
        <v>0</v>
      </c>
    </row>
    <row r="34" spans="1:9">
      <c r="A34" s="89" t="s">
        <v>1049</v>
      </c>
      <c r="B34" s="92" t="str">
        <f>VLOOKUP(A34,'TBQ2''63'!$A$8:$B$177,2,0)</f>
        <v>0114-00</v>
      </c>
      <c r="C34" s="89" t="s">
        <v>1142</v>
      </c>
      <c r="D34" s="105">
        <v>331169.45</v>
      </c>
      <c r="E34" s="105">
        <v>0</v>
      </c>
      <c r="F34" s="105">
        <v>0</v>
      </c>
      <c r="G34" s="105">
        <v>24349.1</v>
      </c>
      <c r="H34" s="105">
        <v>306820.34999999998</v>
      </c>
      <c r="I34" s="105">
        <v>0</v>
      </c>
    </row>
    <row r="35" spans="1:9">
      <c r="A35" s="89" t="s">
        <v>1050</v>
      </c>
      <c r="B35" s="92" t="str">
        <f>VLOOKUP(A35,'TBQ2''63'!$A$8:$B$177,2,0)</f>
        <v>0116-01</v>
      </c>
      <c r="C35" s="89" t="s">
        <v>1143</v>
      </c>
      <c r="D35" s="105">
        <v>1756274.55</v>
      </c>
      <c r="E35" s="105">
        <v>0</v>
      </c>
      <c r="F35" s="105">
        <v>83559.490000000005</v>
      </c>
      <c r="G35" s="105">
        <v>0</v>
      </c>
      <c r="H35" s="105">
        <v>1839834.04</v>
      </c>
      <c r="I35" s="105">
        <v>0</v>
      </c>
    </row>
    <row r="36" spans="1:9">
      <c r="A36" s="89" t="s">
        <v>1051</v>
      </c>
      <c r="B36" s="92" t="str">
        <f>VLOOKUP(A36,'TBQ2''63'!$A$8:$B$177,2,0)</f>
        <v>0116-02</v>
      </c>
      <c r="C36" s="89" t="s">
        <v>1144</v>
      </c>
      <c r="D36" s="105">
        <v>496843.29</v>
      </c>
      <c r="E36" s="105">
        <v>0</v>
      </c>
      <c r="F36" s="105">
        <v>0</v>
      </c>
      <c r="G36" s="105">
        <v>0</v>
      </c>
      <c r="H36" s="105">
        <v>496843.29</v>
      </c>
      <c r="I36" s="105">
        <v>0</v>
      </c>
    </row>
    <row r="37" spans="1:9">
      <c r="A37" s="89" t="s">
        <v>1052</v>
      </c>
      <c r="B37" s="92" t="str">
        <f>VLOOKUP(A37,'TBQ2''63'!$A$8:$B$177,2,0)</f>
        <v>0116-05</v>
      </c>
      <c r="C37" s="89" t="s">
        <v>1145</v>
      </c>
      <c r="D37" s="105">
        <v>236400</v>
      </c>
      <c r="E37" s="105">
        <v>0</v>
      </c>
      <c r="F37" s="105">
        <v>0</v>
      </c>
      <c r="G37" s="105">
        <v>10000</v>
      </c>
      <c r="H37" s="105">
        <v>226400</v>
      </c>
      <c r="I37" s="105">
        <v>0</v>
      </c>
    </row>
    <row r="38" spans="1:9">
      <c r="A38" s="89" t="s">
        <v>1053</v>
      </c>
      <c r="B38" s="92" t="str">
        <f>VLOOKUP(A38,'TBQ2''63'!$A$8:$B$177,2,0)</f>
        <v>0116-06</v>
      </c>
      <c r="C38" s="89" t="s">
        <v>1146</v>
      </c>
      <c r="D38" s="105">
        <v>32909.440000000002</v>
      </c>
      <c r="E38" s="105">
        <v>0</v>
      </c>
      <c r="F38" s="105">
        <v>113793.35</v>
      </c>
      <c r="G38" s="105">
        <v>0</v>
      </c>
      <c r="H38" s="105">
        <v>146702.79</v>
      </c>
      <c r="I38" s="105">
        <v>0</v>
      </c>
    </row>
    <row r="39" spans="1:9">
      <c r="A39" s="89" t="s">
        <v>1054</v>
      </c>
      <c r="B39" s="92" t="str">
        <f>VLOOKUP(A39,'TBQ2''63'!$A$8:$B$177,2,0)</f>
        <v>0116-08</v>
      </c>
      <c r="C39" s="89" t="s">
        <v>1147</v>
      </c>
      <c r="D39" s="105">
        <v>381.78</v>
      </c>
      <c r="E39" s="105">
        <v>0</v>
      </c>
      <c r="F39" s="105">
        <v>0</v>
      </c>
      <c r="G39" s="105">
        <v>196.05</v>
      </c>
      <c r="H39" s="105">
        <v>185.73</v>
      </c>
      <c r="I39" s="105">
        <v>0</v>
      </c>
    </row>
    <row r="40" spans="1:9">
      <c r="A40" s="89" t="s">
        <v>1055</v>
      </c>
      <c r="B40" s="92" t="str">
        <f>VLOOKUP(A40,'TBQ2''63'!$A$8:$B$177,2,0)</f>
        <v>0116-09</v>
      </c>
      <c r="C40" s="89" t="s">
        <v>1148</v>
      </c>
      <c r="D40" s="105">
        <v>130375</v>
      </c>
      <c r="E40" s="105">
        <v>0</v>
      </c>
      <c r="F40" s="105">
        <v>0</v>
      </c>
      <c r="G40" s="105">
        <v>15375</v>
      </c>
      <c r="H40" s="105">
        <v>115000</v>
      </c>
      <c r="I40" s="105">
        <v>0</v>
      </c>
    </row>
    <row r="41" spans="1:9">
      <c r="A41" s="89" t="s">
        <v>1149</v>
      </c>
      <c r="B41" s="92" t="s">
        <v>835</v>
      </c>
      <c r="C41" s="89" t="s">
        <v>1150</v>
      </c>
      <c r="D41" s="105">
        <v>0</v>
      </c>
      <c r="E41" s="105">
        <v>0</v>
      </c>
      <c r="F41" s="105">
        <v>987000</v>
      </c>
      <c r="G41" s="105">
        <v>0</v>
      </c>
      <c r="H41" s="105">
        <v>987000</v>
      </c>
      <c r="I41" s="105">
        <v>0</v>
      </c>
    </row>
    <row r="42" spans="1:9">
      <c r="A42" s="89" t="s">
        <v>1056</v>
      </c>
      <c r="B42" s="92" t="str">
        <f>VLOOKUP(A42,'TBQ2''63'!$A$8:$B$177,2,0)</f>
        <v>0117-01</v>
      </c>
      <c r="C42" s="89" t="s">
        <v>1151</v>
      </c>
      <c r="D42" s="105">
        <v>23844381.77</v>
      </c>
      <c r="E42" s="105">
        <v>0</v>
      </c>
      <c r="F42" s="105">
        <v>0</v>
      </c>
      <c r="G42" s="105">
        <v>3736290.13</v>
      </c>
      <c r="H42" s="105">
        <v>20108091.640000001</v>
      </c>
      <c r="I42" s="105">
        <v>0</v>
      </c>
    </row>
    <row r="43" spans="1:9">
      <c r="A43" s="89" t="s">
        <v>1057</v>
      </c>
      <c r="B43" s="92" t="str">
        <f>VLOOKUP(A43,'TBQ2''63'!$A$8:$B$177,2,0)</f>
        <v>0117-02</v>
      </c>
      <c r="C43" s="89" t="s">
        <v>1152</v>
      </c>
      <c r="D43" s="105">
        <v>8222447.6799999997</v>
      </c>
      <c r="E43" s="105">
        <v>0</v>
      </c>
      <c r="F43" s="105">
        <v>474825.03</v>
      </c>
      <c r="G43" s="105">
        <v>0</v>
      </c>
      <c r="H43" s="105">
        <v>8697272.7100000009</v>
      </c>
      <c r="I43" s="105">
        <v>0</v>
      </c>
    </row>
    <row r="44" spans="1:9">
      <c r="A44" s="89" t="s">
        <v>1058</v>
      </c>
      <c r="B44" s="92" t="str">
        <f>VLOOKUP(A44,'TBQ2''63'!$A$8:$B$177,2,0)</f>
        <v>0117-03</v>
      </c>
      <c r="C44" s="89" t="s">
        <v>1153</v>
      </c>
      <c r="D44" s="105">
        <v>1999213.56</v>
      </c>
      <c r="E44" s="105">
        <v>0</v>
      </c>
      <c r="F44" s="105">
        <v>34799.300000000003</v>
      </c>
      <c r="G44" s="105">
        <v>0</v>
      </c>
      <c r="H44" s="105">
        <v>2034012.86</v>
      </c>
      <c r="I44" s="105">
        <v>0</v>
      </c>
    </row>
    <row r="45" spans="1:9">
      <c r="A45" s="89" t="s">
        <v>1059</v>
      </c>
      <c r="B45" s="92" t="str">
        <f>VLOOKUP(A45,'TBQ2''63'!$A$8:$B$177,2,0)</f>
        <v>0117-04</v>
      </c>
      <c r="C45" s="89" t="s">
        <v>1154</v>
      </c>
      <c r="D45" s="105">
        <v>2217600.23</v>
      </c>
      <c r="E45" s="105">
        <v>0</v>
      </c>
      <c r="F45" s="105">
        <v>0</v>
      </c>
      <c r="G45" s="105">
        <v>269605.02</v>
      </c>
      <c r="H45" s="105">
        <v>1947995.21</v>
      </c>
      <c r="I45" s="105">
        <v>0</v>
      </c>
    </row>
    <row r="46" spans="1:9">
      <c r="A46" s="89" t="s">
        <v>1060</v>
      </c>
      <c r="B46" s="92" t="str">
        <f>VLOOKUP(A46,'TBQ2''63'!$A$8:$B$177,2,0)</f>
        <v>0117-06</v>
      </c>
      <c r="C46" s="89" t="s">
        <v>1155</v>
      </c>
      <c r="D46" s="105">
        <v>0</v>
      </c>
      <c r="E46" s="105">
        <v>2072780.94</v>
      </c>
      <c r="F46" s="105">
        <v>304079.24</v>
      </c>
      <c r="G46" s="105">
        <v>0</v>
      </c>
      <c r="H46" s="105">
        <v>0</v>
      </c>
      <c r="I46" s="105">
        <v>1768701.7</v>
      </c>
    </row>
    <row r="47" spans="1:9">
      <c r="A47" s="89" t="s">
        <v>1061</v>
      </c>
      <c r="B47" s="92" t="str">
        <f>VLOOKUP(A47,'TBQ2''63'!$A$8:$B$177,2,0)</f>
        <v>0118-01</v>
      </c>
      <c r="C47" s="89" t="s">
        <v>1156</v>
      </c>
      <c r="D47" s="105">
        <v>37755755.149999999</v>
      </c>
      <c r="E47" s="105">
        <v>0</v>
      </c>
      <c r="F47" s="105">
        <v>0</v>
      </c>
      <c r="G47" s="105">
        <v>143481.82999999999</v>
      </c>
      <c r="H47" s="105">
        <v>37612273.32</v>
      </c>
      <c r="I47" s="105">
        <v>0</v>
      </c>
    </row>
    <row r="48" spans="1:9">
      <c r="A48" s="89" t="s">
        <v>1062</v>
      </c>
      <c r="B48" s="92" t="str">
        <f>VLOOKUP(A48,'TBQ2''63'!$A$8:$B$177,2,0)</f>
        <v>0118-02</v>
      </c>
      <c r="C48" s="89" t="s">
        <v>1157</v>
      </c>
      <c r="D48" s="105">
        <v>9210622.6600000001</v>
      </c>
      <c r="E48" s="105">
        <v>0</v>
      </c>
      <c r="F48" s="105">
        <v>392598.18</v>
      </c>
      <c r="G48" s="105">
        <v>0</v>
      </c>
      <c r="H48" s="105">
        <v>9603220.8399999999</v>
      </c>
      <c r="I48" s="105">
        <v>0</v>
      </c>
    </row>
    <row r="49" spans="1:9">
      <c r="A49" s="89" t="s">
        <v>1063</v>
      </c>
      <c r="B49" s="92" t="str">
        <f>VLOOKUP(A49,'TBQ2''63'!$A$8:$B$177,2,0)</f>
        <v>0118-04</v>
      </c>
      <c r="C49" s="89" t="s">
        <v>1158</v>
      </c>
      <c r="D49" s="105">
        <v>827691.57</v>
      </c>
      <c r="E49" s="105">
        <v>0</v>
      </c>
      <c r="F49" s="105">
        <v>0</v>
      </c>
      <c r="G49" s="105">
        <v>342201.36</v>
      </c>
      <c r="H49" s="105">
        <v>485490.21</v>
      </c>
      <c r="I49" s="105">
        <v>0</v>
      </c>
    </row>
    <row r="50" spans="1:9">
      <c r="A50" s="89" t="s">
        <v>1064</v>
      </c>
      <c r="B50" s="92" t="str">
        <f>VLOOKUP(A50,'TBQ2''63'!$A$8:$B$177,2,0)</f>
        <v>0118-05</v>
      </c>
      <c r="C50" s="89" t="s">
        <v>1159</v>
      </c>
      <c r="D50" s="105">
        <v>287153.69</v>
      </c>
      <c r="E50" s="105">
        <v>0</v>
      </c>
      <c r="F50" s="105">
        <v>0</v>
      </c>
      <c r="G50" s="105">
        <v>33947.410000000003</v>
      </c>
      <c r="H50" s="105">
        <v>253206.28</v>
      </c>
      <c r="I50" s="105">
        <v>0</v>
      </c>
    </row>
    <row r="51" spans="1:9">
      <c r="A51" s="89" t="s">
        <v>1065</v>
      </c>
      <c r="B51" s="92" t="str">
        <f>VLOOKUP(A51,'TBQ2''63'!$A$8:$B$177,2,0)</f>
        <v>0118-06</v>
      </c>
      <c r="C51" s="89" t="s">
        <v>1160</v>
      </c>
      <c r="D51" s="105">
        <v>2083164.19</v>
      </c>
      <c r="E51" s="105">
        <v>0</v>
      </c>
      <c r="F51" s="105">
        <v>0</v>
      </c>
      <c r="G51" s="105">
        <v>105392.26</v>
      </c>
      <c r="H51" s="105">
        <v>1977771.93</v>
      </c>
      <c r="I51" s="105">
        <v>0</v>
      </c>
    </row>
    <row r="52" spans="1:9">
      <c r="A52" s="89" t="s">
        <v>1066</v>
      </c>
      <c r="B52" s="92" t="str">
        <f>VLOOKUP(A52,'TBQ2''63'!$A$8:$B$177,2,0)</f>
        <v>0118-07</v>
      </c>
      <c r="C52" s="89" t="s">
        <v>1161</v>
      </c>
      <c r="D52" s="105">
        <v>1326761.24</v>
      </c>
      <c r="E52" s="105">
        <v>0</v>
      </c>
      <c r="F52" s="105">
        <v>0</v>
      </c>
      <c r="G52" s="105">
        <v>0</v>
      </c>
      <c r="H52" s="105">
        <v>1326761.24</v>
      </c>
      <c r="I52" s="105">
        <v>0</v>
      </c>
    </row>
    <row r="53" spans="1:9">
      <c r="A53" s="89" t="s">
        <v>1067</v>
      </c>
      <c r="B53" s="92" t="str">
        <f>VLOOKUP(A53,'TBQ2''63'!$A$8:$B$177,2,0)</f>
        <v>0118-08</v>
      </c>
      <c r="C53" s="89" t="s">
        <v>1162</v>
      </c>
      <c r="D53" s="105">
        <v>0</v>
      </c>
      <c r="E53" s="105">
        <v>35470.660000000003</v>
      </c>
      <c r="F53" s="105">
        <v>0</v>
      </c>
      <c r="G53" s="105">
        <v>0</v>
      </c>
      <c r="H53" s="105">
        <v>0</v>
      </c>
      <c r="I53" s="105">
        <v>35470.660000000003</v>
      </c>
    </row>
    <row r="54" spans="1:9">
      <c r="A54" s="89" t="s">
        <v>1068</v>
      </c>
      <c r="B54" s="92" t="str">
        <f>VLOOKUP(A54,'TBQ2''63'!$A$8:$B$177,2,0)</f>
        <v>0118-09</v>
      </c>
      <c r="C54" s="89" t="s">
        <v>1163</v>
      </c>
      <c r="D54" s="105">
        <v>454168.46</v>
      </c>
      <c r="E54" s="105">
        <v>0</v>
      </c>
      <c r="F54" s="105">
        <v>0</v>
      </c>
      <c r="G54" s="105">
        <v>2141.2800000000002</v>
      </c>
      <c r="H54" s="105">
        <v>452027.18</v>
      </c>
      <c r="I54" s="105">
        <v>0</v>
      </c>
    </row>
    <row r="55" spans="1:9">
      <c r="A55" s="89" t="s">
        <v>1069</v>
      </c>
      <c r="B55" s="92" t="str">
        <f>VLOOKUP(A55,'TBQ2''63'!$A$8:$B$177,2,0)</f>
        <v>0118-10</v>
      </c>
      <c r="C55" s="89" t="s">
        <v>1164</v>
      </c>
      <c r="D55" s="105">
        <v>2443355.2599999998</v>
      </c>
      <c r="E55" s="105">
        <v>0</v>
      </c>
      <c r="F55" s="105">
        <v>0</v>
      </c>
      <c r="G55" s="105">
        <v>32350.95</v>
      </c>
      <c r="H55" s="105">
        <v>2411004.31</v>
      </c>
      <c r="I55" s="105">
        <v>0</v>
      </c>
    </row>
    <row r="56" spans="1:9">
      <c r="A56" s="89" t="s">
        <v>1070</v>
      </c>
      <c r="B56" s="92" t="str">
        <f>VLOOKUP(A56,'TBQ2''63'!$A$8:$B$177,2,0)</f>
        <v>0118-11</v>
      </c>
      <c r="C56" s="89" t="s">
        <v>1165</v>
      </c>
      <c r="D56" s="105">
        <v>1812979.4</v>
      </c>
      <c r="E56" s="105">
        <v>0</v>
      </c>
      <c r="F56" s="105">
        <v>0</v>
      </c>
      <c r="G56" s="105">
        <v>83811.350000000006</v>
      </c>
      <c r="H56" s="105">
        <v>1729168.05</v>
      </c>
      <c r="I56" s="105">
        <v>0</v>
      </c>
    </row>
    <row r="57" spans="1:9">
      <c r="A57" s="89" t="s">
        <v>1071</v>
      </c>
      <c r="B57" s="92" t="str">
        <f>VLOOKUP(A57,'TBQ2''63'!$A$8:$B$177,2,0)</f>
        <v>0118-12</v>
      </c>
      <c r="C57" s="89" t="s">
        <v>1166</v>
      </c>
      <c r="D57" s="105">
        <v>1461092.98</v>
      </c>
      <c r="E57" s="105">
        <v>0</v>
      </c>
      <c r="F57" s="105">
        <v>0</v>
      </c>
      <c r="G57" s="105">
        <v>88841.29</v>
      </c>
      <c r="H57" s="105">
        <v>1372251.69</v>
      </c>
      <c r="I57" s="105">
        <v>0</v>
      </c>
    </row>
    <row r="58" spans="1:9">
      <c r="A58" s="89" t="s">
        <v>1072</v>
      </c>
      <c r="B58" s="92" t="str">
        <f>VLOOKUP(A58,'TBQ2''63'!$A$8:$B$177,2,0)</f>
        <v>0119-00</v>
      </c>
      <c r="C58" s="89" t="s">
        <v>1167</v>
      </c>
      <c r="D58" s="105">
        <v>15600177.449999999</v>
      </c>
      <c r="E58" s="105">
        <v>0</v>
      </c>
      <c r="F58" s="105">
        <v>0</v>
      </c>
      <c r="G58" s="105">
        <v>2466510.63</v>
      </c>
      <c r="H58" s="105">
        <v>13133666.82</v>
      </c>
      <c r="I58" s="105">
        <v>0</v>
      </c>
    </row>
    <row r="59" spans="1:9">
      <c r="A59" s="89" t="s">
        <v>1073</v>
      </c>
      <c r="B59" s="92" t="str">
        <f>VLOOKUP(A59,'TBQ2''63'!$A$8:$B$177,2,0)</f>
        <v>0119-06</v>
      </c>
      <c r="C59" s="89" t="s">
        <v>1168</v>
      </c>
      <c r="D59" s="105">
        <v>0</v>
      </c>
      <c r="E59" s="105">
        <v>117016.28</v>
      </c>
      <c r="F59" s="105">
        <v>0</v>
      </c>
      <c r="G59" s="105">
        <v>0</v>
      </c>
      <c r="H59" s="105">
        <v>0</v>
      </c>
      <c r="I59" s="105">
        <v>117016.28</v>
      </c>
    </row>
    <row r="60" spans="1:9">
      <c r="A60" s="89" t="s">
        <v>1074</v>
      </c>
      <c r="B60" s="92" t="str">
        <f>VLOOKUP(A60,'TBQ2''63'!$A$8:$B$177,2,0)</f>
        <v>0120-00</v>
      </c>
      <c r="C60" s="89" t="s">
        <v>1169</v>
      </c>
      <c r="D60" s="105">
        <v>10136432.77</v>
      </c>
      <c r="E60" s="105">
        <v>0</v>
      </c>
      <c r="F60" s="105">
        <v>846207.02</v>
      </c>
      <c r="G60" s="105">
        <v>0</v>
      </c>
      <c r="H60" s="105">
        <v>10982639.789999999</v>
      </c>
      <c r="I60" s="105">
        <v>0</v>
      </c>
    </row>
    <row r="61" spans="1:9">
      <c r="A61" s="89" t="s">
        <v>1075</v>
      </c>
      <c r="B61" s="92" t="str">
        <f>VLOOKUP(A61,'TBQ2''63'!$A$8:$B$177,2,0)</f>
        <v>0120-01</v>
      </c>
      <c r="C61" s="89" t="s">
        <v>1170</v>
      </c>
      <c r="D61" s="105">
        <v>18688829.539999999</v>
      </c>
      <c r="E61" s="105">
        <v>0</v>
      </c>
      <c r="F61" s="105">
        <v>0</v>
      </c>
      <c r="G61" s="105">
        <v>80851.81</v>
      </c>
      <c r="H61" s="105">
        <v>18607977.73</v>
      </c>
      <c r="I61" s="105">
        <v>0</v>
      </c>
    </row>
    <row r="62" spans="1:9">
      <c r="A62" s="89" t="s">
        <v>1076</v>
      </c>
      <c r="B62" s="92" t="str">
        <f>VLOOKUP(A62,'TBQ2''63'!$A$8:$B$177,2,0)</f>
        <v>0120-06</v>
      </c>
      <c r="C62" s="89" t="s">
        <v>1171</v>
      </c>
      <c r="D62" s="105">
        <v>0</v>
      </c>
      <c r="E62" s="105">
        <v>6180955.3499999996</v>
      </c>
      <c r="F62" s="105">
        <v>0</v>
      </c>
      <c r="G62" s="105">
        <v>0</v>
      </c>
      <c r="H62" s="105">
        <v>0</v>
      </c>
      <c r="I62" s="105">
        <v>6180955.3499999996</v>
      </c>
    </row>
    <row r="63" spans="1:9">
      <c r="A63" s="89" t="s">
        <v>1077</v>
      </c>
      <c r="B63" s="92" t="str">
        <f>VLOOKUP(A63,'TBQ2''63'!$A$8:$B$177,2,0)</f>
        <v>0121-00</v>
      </c>
      <c r="C63" s="89" t="s">
        <v>1172</v>
      </c>
      <c r="D63" s="105">
        <v>795920.56</v>
      </c>
      <c r="E63" s="105">
        <v>0</v>
      </c>
      <c r="F63" s="105">
        <v>1352256.32</v>
      </c>
      <c r="G63" s="105">
        <v>0</v>
      </c>
      <c r="H63" s="105">
        <v>2148176.88</v>
      </c>
      <c r="I63" s="105">
        <v>0</v>
      </c>
    </row>
    <row r="64" spans="1:9">
      <c r="A64" s="89" t="s">
        <v>1078</v>
      </c>
      <c r="B64" s="92" t="str">
        <f>VLOOKUP(A64,'TBQ2''63'!$A$8:$B$177,2,0)</f>
        <v>0122-00</v>
      </c>
      <c r="C64" s="89" t="s">
        <v>1173</v>
      </c>
      <c r="D64" s="105">
        <v>309083.27</v>
      </c>
      <c r="E64" s="105">
        <v>0</v>
      </c>
      <c r="F64" s="105">
        <v>0</v>
      </c>
      <c r="G64" s="105">
        <v>45433</v>
      </c>
      <c r="H64" s="105">
        <v>263650.27</v>
      </c>
      <c r="I64" s="105">
        <v>0</v>
      </c>
    </row>
    <row r="65" spans="1:9">
      <c r="A65" s="89" t="s">
        <v>1079</v>
      </c>
      <c r="B65" s="92" t="str">
        <f>VLOOKUP(A65,'TBQ2''63'!$A$8:$B$177,2,0)</f>
        <v>0123-00</v>
      </c>
      <c r="C65" s="89" t="s">
        <v>1174</v>
      </c>
      <c r="D65" s="105">
        <v>754838.02</v>
      </c>
      <c r="E65" s="105">
        <v>0</v>
      </c>
      <c r="F65" s="105">
        <v>52428.47</v>
      </c>
      <c r="G65" s="105">
        <v>0</v>
      </c>
      <c r="H65" s="105">
        <v>807266.49</v>
      </c>
      <c r="I65" s="105">
        <v>0</v>
      </c>
    </row>
    <row r="66" spans="1:9">
      <c r="A66" s="89" t="s">
        <v>1080</v>
      </c>
      <c r="B66" s="92" t="str">
        <f>VLOOKUP(A66,'TBQ2''63'!$A$8:$B$177,2,0)</f>
        <v>0126-00</v>
      </c>
      <c r="C66" s="89" t="s">
        <v>1175</v>
      </c>
      <c r="D66" s="105">
        <v>1392.79</v>
      </c>
      <c r="E66" s="105">
        <v>0</v>
      </c>
      <c r="F66" s="105">
        <v>0</v>
      </c>
      <c r="G66" s="105">
        <v>1112.6099999999999</v>
      </c>
      <c r="H66" s="105">
        <v>280.18</v>
      </c>
      <c r="I66" s="105">
        <v>0</v>
      </c>
    </row>
    <row r="67" spans="1:9">
      <c r="A67" s="92">
        <v>36558</v>
      </c>
      <c r="B67" s="92" t="str">
        <f>VLOOKUP(A67,'TBQ2''63'!$A$8:$B$177,2,0)</f>
        <v>0202-00</v>
      </c>
      <c r="C67" s="89" t="s">
        <v>1176</v>
      </c>
      <c r="D67" s="105">
        <v>29208985.050000001</v>
      </c>
      <c r="E67" s="105">
        <v>0</v>
      </c>
      <c r="F67" s="105">
        <v>0</v>
      </c>
      <c r="G67" s="105">
        <v>0</v>
      </c>
      <c r="H67" s="105">
        <v>29208985.050000001</v>
      </c>
      <c r="I67" s="105">
        <v>0</v>
      </c>
    </row>
    <row r="68" spans="1:9">
      <c r="A68" s="92">
        <v>36587</v>
      </c>
      <c r="B68" s="92" t="str">
        <f>VLOOKUP(A68,'TBQ2''63'!$A$8:$B$177,2,0)</f>
        <v>0203-00</v>
      </c>
      <c r="C68" s="89" t="s">
        <v>1177</v>
      </c>
      <c r="D68" s="105">
        <v>500000</v>
      </c>
      <c r="E68" s="105">
        <v>0</v>
      </c>
      <c r="F68" s="105">
        <v>0</v>
      </c>
      <c r="G68" s="105">
        <v>0</v>
      </c>
      <c r="H68" s="105">
        <v>500000</v>
      </c>
      <c r="I68" s="105">
        <v>0</v>
      </c>
    </row>
    <row r="69" spans="1:9">
      <c r="A69" s="92">
        <v>36983</v>
      </c>
      <c r="B69" s="92" t="str">
        <f>VLOOKUP(A69,'TBQ2''63'!$A$8:$B$177,2,0)</f>
        <v>0204-01</v>
      </c>
      <c r="C69" s="89" t="s">
        <v>1178</v>
      </c>
      <c r="D69" s="105">
        <v>0</v>
      </c>
      <c r="E69" s="105">
        <v>1208562.6200000001</v>
      </c>
      <c r="F69" s="105">
        <v>0</v>
      </c>
      <c r="G69" s="105">
        <v>0</v>
      </c>
      <c r="H69" s="105">
        <v>0</v>
      </c>
      <c r="I69" s="105">
        <v>1208562.6200000001</v>
      </c>
    </row>
    <row r="70" spans="1:9">
      <c r="A70" s="92">
        <v>36801</v>
      </c>
      <c r="B70" s="92" t="str">
        <f>VLOOKUP(A70,'TBQ2''63'!$A$8:$B$177,2,0)</f>
        <v>0210-00</v>
      </c>
      <c r="C70" s="89" t="s">
        <v>1179</v>
      </c>
      <c r="D70" s="105">
        <v>24390395.539999999</v>
      </c>
      <c r="E70" s="105">
        <v>0</v>
      </c>
      <c r="F70" s="105">
        <v>0</v>
      </c>
      <c r="G70" s="105">
        <v>0</v>
      </c>
      <c r="H70" s="105">
        <v>24390395.539999999</v>
      </c>
      <c r="I70" s="105">
        <v>0</v>
      </c>
    </row>
    <row r="71" spans="1:9">
      <c r="A71" s="92">
        <v>37166</v>
      </c>
      <c r="B71" s="92" t="str">
        <f>VLOOKUP(A71,'TBQ2''63'!$A$8:$B$177,2,0)</f>
        <v>0210-01</v>
      </c>
      <c r="C71" s="89" t="s">
        <v>1180</v>
      </c>
      <c r="D71" s="105">
        <v>0</v>
      </c>
      <c r="E71" s="105">
        <v>23023764.289999999</v>
      </c>
      <c r="F71" s="105">
        <v>0</v>
      </c>
      <c r="G71" s="105">
        <v>0</v>
      </c>
      <c r="H71" s="105">
        <v>0</v>
      </c>
      <c r="I71" s="105">
        <v>23023764.289999999</v>
      </c>
    </row>
    <row r="72" spans="1:9">
      <c r="A72" s="92">
        <v>37531</v>
      </c>
      <c r="B72" s="92" t="str">
        <f>VLOOKUP(A72,'TBQ2''63'!$A$8:$B$177,2,0)</f>
        <v>0210-02</v>
      </c>
      <c r="C72" s="89" t="s">
        <v>1181</v>
      </c>
      <c r="D72" s="105">
        <v>7014995.7300000004</v>
      </c>
      <c r="E72" s="105">
        <v>0</v>
      </c>
      <c r="F72" s="105">
        <v>0</v>
      </c>
      <c r="G72" s="105">
        <v>0</v>
      </c>
      <c r="H72" s="105">
        <v>7014995.7300000004</v>
      </c>
      <c r="I72" s="105">
        <v>0</v>
      </c>
    </row>
    <row r="73" spans="1:9">
      <c r="A73" s="92">
        <v>36528</v>
      </c>
      <c r="B73" s="92" t="str">
        <f>VLOOKUP(A73,'TBQ2''63'!$A$8:$B$177,2,0)</f>
        <v>0301-00</v>
      </c>
      <c r="C73" s="89" t="s">
        <v>1182</v>
      </c>
      <c r="D73" s="105">
        <v>684450000</v>
      </c>
      <c r="E73" s="105">
        <v>0</v>
      </c>
      <c r="F73" s="105">
        <v>0</v>
      </c>
      <c r="G73" s="105">
        <v>0</v>
      </c>
      <c r="H73" s="105">
        <v>684450000</v>
      </c>
      <c r="I73" s="105">
        <v>0</v>
      </c>
    </row>
    <row r="74" spans="1:9">
      <c r="A74" s="92">
        <v>36559</v>
      </c>
      <c r="B74" s="92" t="str">
        <f>VLOOKUP(A74,'TBQ2''63'!$A$8:$B$177,2,0)</f>
        <v>0302-00</v>
      </c>
      <c r="C74" s="89" t="s">
        <v>1183</v>
      </c>
      <c r="D74" s="105">
        <v>307598291.85000002</v>
      </c>
      <c r="E74" s="105">
        <v>0</v>
      </c>
      <c r="F74" s="105">
        <v>0</v>
      </c>
      <c r="G74" s="105">
        <v>0</v>
      </c>
      <c r="H74" s="105">
        <v>307598291.85000002</v>
      </c>
      <c r="I74" s="105">
        <v>0</v>
      </c>
    </row>
    <row r="75" spans="1:9">
      <c r="A75" s="92">
        <v>36588</v>
      </c>
      <c r="B75" s="92" t="str">
        <f>VLOOKUP(A75,'TBQ2''63'!$A$8:$B$177,2,0)</f>
        <v>0303-00</v>
      </c>
      <c r="C75" s="89" t="s">
        <v>1184</v>
      </c>
      <c r="D75" s="105">
        <v>0</v>
      </c>
      <c r="E75" s="105">
        <v>307144568.38</v>
      </c>
      <c r="F75" s="105">
        <v>0</v>
      </c>
      <c r="G75" s="105">
        <v>4793.67</v>
      </c>
      <c r="H75" s="105">
        <v>0</v>
      </c>
      <c r="I75" s="105">
        <v>307149362.05000001</v>
      </c>
    </row>
    <row r="76" spans="1:9">
      <c r="A76" s="92">
        <v>36619</v>
      </c>
      <c r="B76" s="92" t="str">
        <f>VLOOKUP(A76,'TBQ2''63'!$A$8:$B$177,2,0)</f>
        <v>0304-00</v>
      </c>
      <c r="C76" s="89" t="s">
        <v>1185</v>
      </c>
      <c r="D76" s="105">
        <v>52550889.509999998</v>
      </c>
      <c r="E76" s="105">
        <v>0</v>
      </c>
      <c r="F76" s="105">
        <v>0</v>
      </c>
      <c r="G76" s="105">
        <v>0</v>
      </c>
      <c r="H76" s="105">
        <v>52550889.509999998</v>
      </c>
      <c r="I76" s="105">
        <v>0</v>
      </c>
    </row>
    <row r="77" spans="1:9">
      <c r="A77" s="92">
        <v>36649</v>
      </c>
      <c r="B77" s="92" t="str">
        <f>VLOOKUP(A77,'TBQ2''63'!$A$8:$B$177,2,0)</f>
        <v>0305-00</v>
      </c>
      <c r="C77" s="89" t="s">
        <v>1186</v>
      </c>
      <c r="D77" s="105">
        <v>0</v>
      </c>
      <c r="E77" s="105">
        <v>51460979.280000001</v>
      </c>
      <c r="F77" s="105">
        <v>0</v>
      </c>
      <c r="G77" s="105">
        <v>30350.560000000001</v>
      </c>
      <c r="H77" s="105">
        <v>0</v>
      </c>
      <c r="I77" s="105">
        <v>51491329.840000004</v>
      </c>
    </row>
    <row r="78" spans="1:9">
      <c r="A78" s="92">
        <v>36680</v>
      </c>
      <c r="B78" s="92" t="str">
        <f>VLOOKUP(A78,'TBQ2''63'!$A$8:$B$177,2,0)</f>
        <v>0306-00</v>
      </c>
      <c r="C78" s="89" t="s">
        <v>1187</v>
      </c>
      <c r="D78" s="105">
        <v>1956659185.96</v>
      </c>
      <c r="E78" s="105">
        <v>0</v>
      </c>
      <c r="F78" s="105">
        <v>36000</v>
      </c>
      <c r="G78" s="105">
        <v>0</v>
      </c>
      <c r="H78" s="105">
        <v>1956695185.96</v>
      </c>
      <c r="I78" s="105">
        <v>0</v>
      </c>
    </row>
    <row r="79" spans="1:9">
      <c r="A79" s="92">
        <v>36710</v>
      </c>
      <c r="B79" s="92" t="str">
        <f>VLOOKUP(A79,'TBQ2''63'!$A$8:$B$177,2,0)</f>
        <v>0307-00</v>
      </c>
      <c r="C79" s="89" t="s">
        <v>1188</v>
      </c>
      <c r="D79" s="105">
        <v>0</v>
      </c>
      <c r="E79" s="105">
        <v>1948832267.8699999</v>
      </c>
      <c r="F79" s="105">
        <v>0</v>
      </c>
      <c r="G79" s="105">
        <v>121578.56</v>
      </c>
      <c r="H79" s="105">
        <v>0</v>
      </c>
      <c r="I79" s="105">
        <v>1948953846.4300001</v>
      </c>
    </row>
    <row r="80" spans="1:9">
      <c r="A80" s="92">
        <v>36741</v>
      </c>
      <c r="B80" s="92" t="str">
        <f>VLOOKUP(A80,'TBQ2''63'!$A$8:$B$177,2,0)</f>
        <v>0308-00</v>
      </c>
      <c r="C80" s="89" t="s">
        <v>1189</v>
      </c>
      <c r="D80" s="105">
        <v>15981842.300000001</v>
      </c>
      <c r="E80" s="105">
        <v>0</v>
      </c>
      <c r="F80" s="105">
        <v>7747.66</v>
      </c>
      <c r="G80" s="105">
        <v>0</v>
      </c>
      <c r="H80" s="105">
        <v>15989589.960000001</v>
      </c>
      <c r="I80" s="105">
        <v>0</v>
      </c>
    </row>
    <row r="81" spans="1:9">
      <c r="A81" s="92">
        <v>36772</v>
      </c>
      <c r="B81" s="92" t="str">
        <f>VLOOKUP(A81,'TBQ2''63'!$A$8:$B$177,2,0)</f>
        <v>0309-00</v>
      </c>
      <c r="C81" s="89" t="s">
        <v>1190</v>
      </c>
      <c r="D81" s="105">
        <v>0</v>
      </c>
      <c r="E81" s="105">
        <v>15771352.73</v>
      </c>
      <c r="F81" s="105">
        <v>0</v>
      </c>
      <c r="G81" s="105">
        <v>3485.02</v>
      </c>
      <c r="H81" s="105">
        <v>0</v>
      </c>
      <c r="I81" s="105">
        <v>15774837.75</v>
      </c>
    </row>
    <row r="82" spans="1:9">
      <c r="A82" s="92">
        <v>36802</v>
      </c>
      <c r="B82" s="92" t="str">
        <f>VLOOKUP(A82,'TBQ2''63'!$A$8:$B$177,2,0)</f>
        <v>0310-00</v>
      </c>
      <c r="C82" s="89" t="s">
        <v>1191</v>
      </c>
      <c r="D82" s="105">
        <v>4962188.5199999996</v>
      </c>
      <c r="E82" s="105">
        <v>0</v>
      </c>
      <c r="F82" s="105">
        <v>0</v>
      </c>
      <c r="G82" s="105">
        <v>0</v>
      </c>
      <c r="H82" s="105">
        <v>4962188.5199999996</v>
      </c>
      <c r="I82" s="105">
        <v>0</v>
      </c>
    </row>
    <row r="83" spans="1:9">
      <c r="A83" s="92">
        <v>36833</v>
      </c>
      <c r="B83" s="92" t="str">
        <f>VLOOKUP(A83,'TBQ2''63'!$A$8:$B$177,2,0)</f>
        <v>0311-00</v>
      </c>
      <c r="C83" s="89" t="s">
        <v>1192</v>
      </c>
      <c r="D83" s="105">
        <v>0</v>
      </c>
      <c r="E83" s="105">
        <v>4186799.49</v>
      </c>
      <c r="F83" s="105">
        <v>0</v>
      </c>
      <c r="G83" s="105">
        <v>20745.330000000002</v>
      </c>
      <c r="H83" s="105">
        <v>0</v>
      </c>
      <c r="I83" s="105">
        <v>4207544.82</v>
      </c>
    </row>
    <row r="84" spans="1:9">
      <c r="A84" s="89" t="s">
        <v>1193</v>
      </c>
      <c r="B84" s="92" t="s">
        <v>84</v>
      </c>
      <c r="C84" s="89" t="s">
        <v>1194</v>
      </c>
      <c r="D84" s="105">
        <v>0</v>
      </c>
      <c r="E84" s="105">
        <v>0</v>
      </c>
      <c r="F84" s="105">
        <v>201260.19</v>
      </c>
      <c r="G84" s="105">
        <v>0</v>
      </c>
      <c r="H84" s="105">
        <v>201260.19</v>
      </c>
      <c r="I84" s="105">
        <v>0</v>
      </c>
    </row>
    <row r="85" spans="1:9">
      <c r="A85" s="89" t="s">
        <v>1081</v>
      </c>
      <c r="B85" s="92" t="str">
        <f>VLOOKUP(A85,'TBQ2''63'!$A$8:$B$177,2,0)</f>
        <v>0314-00</v>
      </c>
      <c r="C85" s="89" t="s">
        <v>1195</v>
      </c>
      <c r="D85" s="105">
        <v>31843848.260000002</v>
      </c>
      <c r="E85" s="105">
        <v>0</v>
      </c>
      <c r="F85" s="105">
        <v>160694.84</v>
      </c>
      <c r="G85" s="105">
        <v>0</v>
      </c>
      <c r="H85" s="105">
        <v>32004543.100000001</v>
      </c>
      <c r="I85" s="105">
        <v>0</v>
      </c>
    </row>
    <row r="86" spans="1:9">
      <c r="A86" s="89" t="s">
        <v>1082</v>
      </c>
      <c r="B86" s="92" t="str">
        <f>VLOOKUP(A86,'TBQ2''63'!$A$8:$B$177,2,0)</f>
        <v>0314-01</v>
      </c>
      <c r="C86" s="89" t="s">
        <v>1196</v>
      </c>
      <c r="D86" s="105">
        <v>0</v>
      </c>
      <c r="E86" s="105">
        <v>10946161.01</v>
      </c>
      <c r="F86" s="105">
        <v>0</v>
      </c>
      <c r="G86" s="105">
        <v>0</v>
      </c>
      <c r="H86" s="105">
        <v>0</v>
      </c>
      <c r="I86" s="105">
        <v>10946161.01</v>
      </c>
    </row>
    <row r="87" spans="1:9">
      <c r="A87" s="92">
        <v>36589</v>
      </c>
      <c r="B87" s="92" t="str">
        <f>VLOOKUP(A87,'TBQ2''63'!$A$8:$B$177,2,0)</f>
        <v>0403-00</v>
      </c>
      <c r="C87" s="89" t="s">
        <v>1197</v>
      </c>
      <c r="D87" s="105">
        <v>79000</v>
      </c>
      <c r="E87" s="105">
        <v>0</v>
      </c>
      <c r="F87" s="105">
        <v>0</v>
      </c>
      <c r="G87" s="105">
        <v>0</v>
      </c>
      <c r="H87" s="105">
        <v>79000</v>
      </c>
      <c r="I87" s="105">
        <v>0</v>
      </c>
    </row>
    <row r="88" spans="1:9">
      <c r="A88" s="92">
        <v>36530</v>
      </c>
      <c r="B88" s="92" t="str">
        <f>VLOOKUP(A88,'TBQ2''63'!$A$8:$B$177,2,0)</f>
        <v>0501-00</v>
      </c>
      <c r="C88" s="89" t="s">
        <v>1198</v>
      </c>
      <c r="D88" s="105">
        <v>0</v>
      </c>
      <c r="E88" s="105">
        <v>145539</v>
      </c>
      <c r="F88" s="105">
        <v>3249</v>
      </c>
      <c r="G88" s="105">
        <v>0</v>
      </c>
      <c r="H88" s="105">
        <v>0</v>
      </c>
      <c r="I88" s="105">
        <v>142290</v>
      </c>
    </row>
    <row r="89" spans="1:9">
      <c r="A89" s="92">
        <v>36590</v>
      </c>
      <c r="B89" s="92" t="str">
        <f>VLOOKUP(A89,'TBQ2''63'!$A$8:$B$177,2,0)</f>
        <v>0503-00</v>
      </c>
      <c r="C89" s="89" t="s">
        <v>1199</v>
      </c>
      <c r="D89" s="105">
        <v>0</v>
      </c>
      <c r="E89" s="105">
        <v>185660.35</v>
      </c>
      <c r="F89" s="105">
        <v>152919.57999999999</v>
      </c>
      <c r="G89" s="105">
        <v>0</v>
      </c>
      <c r="H89" s="105">
        <v>0</v>
      </c>
      <c r="I89" s="105">
        <v>32740.77</v>
      </c>
    </row>
    <row r="90" spans="1:9">
      <c r="A90" s="92">
        <v>36621</v>
      </c>
      <c r="B90" s="92" t="str">
        <f>VLOOKUP(A90,'TBQ2''63'!$A$8:$B$177,2,0)</f>
        <v>0504-00</v>
      </c>
      <c r="C90" s="89" t="s">
        <v>1200</v>
      </c>
      <c r="D90" s="105">
        <v>0</v>
      </c>
      <c r="E90" s="105">
        <v>58623.26</v>
      </c>
      <c r="F90" s="105">
        <v>0</v>
      </c>
      <c r="G90" s="105">
        <v>178364.15</v>
      </c>
      <c r="H90" s="105">
        <v>0</v>
      </c>
      <c r="I90" s="105">
        <v>236987.41</v>
      </c>
    </row>
    <row r="91" spans="1:9">
      <c r="A91" s="92">
        <v>36651</v>
      </c>
      <c r="B91" s="92" t="str">
        <f>VLOOKUP(A91,'TBQ2''63'!$A$8:$B$177,2,0)</f>
        <v>0505-00</v>
      </c>
      <c r="C91" s="89" t="s">
        <v>1201</v>
      </c>
      <c r="D91" s="105">
        <v>0</v>
      </c>
      <c r="E91" s="105">
        <v>15198579.08</v>
      </c>
      <c r="F91" s="105">
        <v>499263.62</v>
      </c>
      <c r="G91" s="105">
        <v>0</v>
      </c>
      <c r="H91" s="105">
        <v>0</v>
      </c>
      <c r="I91" s="105">
        <v>14699315.460000001</v>
      </c>
    </row>
    <row r="92" spans="1:9">
      <c r="A92" s="92">
        <v>38477</v>
      </c>
      <c r="B92" s="92" t="str">
        <f>VLOOKUP(A92,'TBQ2''63'!$A$8:$B$177,2,0)</f>
        <v>0505-05</v>
      </c>
      <c r="C92" s="89" t="s">
        <v>1202</v>
      </c>
      <c r="D92" s="105">
        <v>0</v>
      </c>
      <c r="E92" s="105">
        <v>5616.2</v>
      </c>
      <c r="F92" s="105">
        <v>0</v>
      </c>
      <c r="G92" s="105">
        <v>331409.59999999998</v>
      </c>
      <c r="H92" s="105">
        <v>0</v>
      </c>
      <c r="I92" s="105">
        <v>337025.8</v>
      </c>
    </row>
    <row r="93" spans="1:9">
      <c r="A93" s="92">
        <v>36712</v>
      </c>
      <c r="B93" s="92" t="str">
        <f>VLOOKUP(A93,'TBQ2''63'!$A$8:$B$177,2,0)</f>
        <v>0507-00</v>
      </c>
      <c r="C93" s="89" t="s">
        <v>1203</v>
      </c>
      <c r="D93" s="105">
        <v>0</v>
      </c>
      <c r="E93" s="105">
        <v>16543824.34</v>
      </c>
      <c r="F93" s="105">
        <v>5423867.1799999997</v>
      </c>
      <c r="G93" s="105">
        <v>0</v>
      </c>
      <c r="H93" s="105">
        <v>0</v>
      </c>
      <c r="I93" s="105">
        <v>11119957.16</v>
      </c>
    </row>
    <row r="94" spans="1:9">
      <c r="A94" s="92">
        <v>36774</v>
      </c>
      <c r="B94" s="92" t="str">
        <f>VLOOKUP(A94,'TBQ2''63'!$A$8:$B$177,2,0)</f>
        <v>0509-00</v>
      </c>
      <c r="C94" s="89" t="s">
        <v>1204</v>
      </c>
      <c r="D94" s="105">
        <v>0</v>
      </c>
      <c r="E94" s="105">
        <v>3670174.1</v>
      </c>
      <c r="F94" s="105">
        <v>0</v>
      </c>
      <c r="G94" s="105">
        <v>240844.96</v>
      </c>
      <c r="H94" s="105">
        <v>0</v>
      </c>
      <c r="I94" s="105">
        <v>3911019.06</v>
      </c>
    </row>
    <row r="95" spans="1:9">
      <c r="A95" s="92">
        <v>36835</v>
      </c>
      <c r="B95" s="92" t="str">
        <f>VLOOKUP(A95,'TBQ2''63'!$A$8:$B$177,2,0)</f>
        <v>0511-00</v>
      </c>
      <c r="C95" s="89" t="s">
        <v>1205</v>
      </c>
      <c r="D95" s="105">
        <v>0</v>
      </c>
      <c r="E95" s="105">
        <v>974303.74</v>
      </c>
      <c r="F95" s="105">
        <v>318712.8</v>
      </c>
      <c r="G95" s="105">
        <v>0</v>
      </c>
      <c r="H95" s="105">
        <v>0</v>
      </c>
      <c r="I95" s="105">
        <v>655590.93999999994</v>
      </c>
    </row>
    <row r="96" spans="1:9">
      <c r="A96" s="92">
        <v>36865</v>
      </c>
      <c r="B96" s="107" t="s">
        <v>836</v>
      </c>
      <c r="C96" s="89" t="s">
        <v>1206</v>
      </c>
      <c r="D96" s="105">
        <v>0</v>
      </c>
      <c r="E96" s="105">
        <v>0</v>
      </c>
      <c r="F96" s="105">
        <v>0</v>
      </c>
      <c r="G96" s="105">
        <v>1647783.85</v>
      </c>
      <c r="H96" s="105">
        <v>0</v>
      </c>
      <c r="I96" s="105">
        <v>1647783.85</v>
      </c>
    </row>
    <row r="97" spans="1:9">
      <c r="A97" s="89" t="s">
        <v>1085</v>
      </c>
      <c r="B97" s="92" t="str">
        <f>VLOOKUP(A97,'TBQ2''63'!$A$8:$B$177,2,0)</f>
        <v>0514-00</v>
      </c>
      <c r="C97" s="89" t="s">
        <v>1207</v>
      </c>
      <c r="D97" s="105">
        <v>0</v>
      </c>
      <c r="E97" s="105">
        <v>447845.52</v>
      </c>
      <c r="F97" s="105">
        <v>0</v>
      </c>
      <c r="G97" s="105">
        <v>675600.66</v>
      </c>
      <c r="H97" s="105">
        <v>0</v>
      </c>
      <c r="I97" s="105">
        <v>1123446.18</v>
      </c>
    </row>
    <row r="98" spans="1:9">
      <c r="A98" s="89" t="s">
        <v>1086</v>
      </c>
      <c r="B98" s="92" t="str">
        <f>VLOOKUP(A98,'TBQ2''63'!$A$8:$B$177,2,0)</f>
        <v>0517-00</v>
      </c>
      <c r="C98" s="89" t="s">
        <v>1208</v>
      </c>
      <c r="D98" s="105">
        <v>0</v>
      </c>
      <c r="E98" s="105">
        <v>0</v>
      </c>
      <c r="F98" s="105">
        <v>0</v>
      </c>
      <c r="G98" s="105">
        <v>1340066.8400000001</v>
      </c>
      <c r="H98" s="105">
        <v>0</v>
      </c>
      <c r="I98" s="105">
        <v>1340066.8400000001</v>
      </c>
    </row>
    <row r="99" spans="1:9">
      <c r="A99" s="89" t="s">
        <v>1087</v>
      </c>
      <c r="B99" s="92" t="str">
        <f>VLOOKUP(A99,'TBQ2''63'!$A$8:$B$177,2,0)</f>
        <v>0518-01</v>
      </c>
      <c r="C99" s="89" t="s">
        <v>1209</v>
      </c>
      <c r="D99" s="105">
        <v>0</v>
      </c>
      <c r="E99" s="105">
        <v>49313.52</v>
      </c>
      <c r="F99" s="105">
        <v>16993.52</v>
      </c>
      <c r="G99" s="105">
        <v>0</v>
      </c>
      <c r="H99" s="105">
        <v>0</v>
      </c>
      <c r="I99" s="105">
        <v>32320</v>
      </c>
    </row>
    <row r="100" spans="1:9">
      <c r="A100" s="89" t="s">
        <v>1088</v>
      </c>
      <c r="B100" s="92" t="str">
        <f>VLOOKUP(A100,'TBQ2''63'!$A$8:$B$177,2,0)</f>
        <v>0519-00</v>
      </c>
      <c r="C100" s="89" t="s">
        <v>1210</v>
      </c>
      <c r="D100" s="105">
        <v>0</v>
      </c>
      <c r="E100" s="105">
        <v>909901.26</v>
      </c>
      <c r="F100" s="105">
        <v>0</v>
      </c>
      <c r="G100" s="105">
        <v>0</v>
      </c>
      <c r="H100" s="105">
        <v>0</v>
      </c>
      <c r="I100" s="105">
        <v>909901.26</v>
      </c>
    </row>
    <row r="101" spans="1:9">
      <c r="A101" s="89" t="s">
        <v>1089</v>
      </c>
      <c r="B101" s="92" t="str">
        <f>VLOOKUP(A101,'TBQ2''63'!$A$8:$B$177,2,0)</f>
        <v>0520-00</v>
      </c>
      <c r="C101" s="89" t="s">
        <v>1211</v>
      </c>
      <c r="D101" s="105">
        <v>0</v>
      </c>
      <c r="E101" s="105">
        <v>276318.3</v>
      </c>
      <c r="F101" s="105">
        <v>0</v>
      </c>
      <c r="G101" s="105">
        <v>0</v>
      </c>
      <c r="H101" s="105">
        <v>0</v>
      </c>
      <c r="I101" s="105">
        <v>276318.3</v>
      </c>
    </row>
    <row r="102" spans="1:9">
      <c r="A102" s="89" t="s">
        <v>1090</v>
      </c>
      <c r="B102" s="92" t="str">
        <f>VLOOKUP(A102,'TBQ2''63'!$A$8:$B$177,2,0)</f>
        <v>0522-00</v>
      </c>
      <c r="C102" s="89" t="s">
        <v>1212</v>
      </c>
      <c r="D102" s="105">
        <v>0</v>
      </c>
      <c r="E102" s="105">
        <v>479596</v>
      </c>
      <c r="F102" s="105">
        <v>344050</v>
      </c>
      <c r="G102" s="105">
        <v>0</v>
      </c>
      <c r="H102" s="105">
        <v>0</v>
      </c>
      <c r="I102" s="105">
        <v>135546</v>
      </c>
    </row>
    <row r="103" spans="1:9">
      <c r="A103" s="92">
        <v>36622</v>
      </c>
      <c r="B103" s="92" t="str">
        <f>VLOOKUP(A103,'TBQ2''63'!$A$8:$B$177,2,0)</f>
        <v>0604-00</v>
      </c>
      <c r="C103" s="89" t="s">
        <v>1213</v>
      </c>
      <c r="D103" s="105">
        <v>0</v>
      </c>
      <c r="E103" s="105">
        <v>49228414.07</v>
      </c>
      <c r="F103" s="105">
        <v>0</v>
      </c>
      <c r="G103" s="105">
        <v>82125.179999999993</v>
      </c>
      <c r="H103" s="105">
        <v>0</v>
      </c>
      <c r="I103" s="105">
        <v>49310539.25</v>
      </c>
    </row>
    <row r="104" spans="1:9">
      <c r="A104" s="92">
        <v>36652</v>
      </c>
      <c r="B104" s="92" t="str">
        <f>VLOOKUP(A104,'TBQ2''63'!$A$8:$B$177,2,0)</f>
        <v>0605-00</v>
      </c>
      <c r="C104" s="89" t="s">
        <v>1214</v>
      </c>
      <c r="D104" s="105">
        <v>0</v>
      </c>
      <c r="E104" s="105">
        <v>108126261.23</v>
      </c>
      <c r="F104" s="105">
        <v>0</v>
      </c>
      <c r="G104" s="105">
        <v>96762.65</v>
      </c>
      <c r="H104" s="105">
        <v>0</v>
      </c>
      <c r="I104" s="105">
        <v>108223023.88</v>
      </c>
    </row>
    <row r="105" spans="1:9">
      <c r="A105" s="92">
        <v>36533</v>
      </c>
      <c r="B105" s="92" t="str">
        <f>VLOOKUP(A105,'TBQ2''63'!$A$8:$B$177,2,0)</f>
        <v>0801-00</v>
      </c>
      <c r="C105" s="89" t="s">
        <v>1215</v>
      </c>
      <c r="D105" s="105">
        <v>0</v>
      </c>
      <c r="E105" s="105">
        <v>455742660</v>
      </c>
      <c r="F105" s="105">
        <v>0</v>
      </c>
      <c r="G105" s="105">
        <v>0</v>
      </c>
      <c r="H105" s="105">
        <v>0</v>
      </c>
      <c r="I105" s="105">
        <v>455742660</v>
      </c>
    </row>
    <row r="106" spans="1:9">
      <c r="A106" s="92">
        <v>36564</v>
      </c>
      <c r="B106" s="92" t="str">
        <f>VLOOKUP(A106,'TBQ2''63'!$A$8:$B$177,2,0)</f>
        <v>0802-00</v>
      </c>
      <c r="C106" s="89" t="s">
        <v>1216</v>
      </c>
      <c r="D106" s="105">
        <v>0</v>
      </c>
      <c r="E106" s="105">
        <v>260032323.15000001</v>
      </c>
      <c r="F106" s="105">
        <v>0</v>
      </c>
      <c r="G106" s="105">
        <v>0</v>
      </c>
      <c r="H106" s="105">
        <v>0</v>
      </c>
      <c r="I106" s="105">
        <v>260032323.15000001</v>
      </c>
    </row>
    <row r="107" spans="1:9">
      <c r="A107" s="92">
        <v>36930</v>
      </c>
      <c r="B107" s="92" t="str">
        <f>VLOOKUP(A107,'TBQ2''63'!$A$8:$B$177,2,0)</f>
        <v>0802-01</v>
      </c>
      <c r="C107" s="89" t="s">
        <v>1217</v>
      </c>
      <c r="D107" s="105">
        <v>0</v>
      </c>
      <c r="E107" s="105">
        <v>535554210.12</v>
      </c>
      <c r="F107" s="105">
        <v>0</v>
      </c>
      <c r="G107" s="105">
        <v>0</v>
      </c>
      <c r="H107" s="105">
        <v>0</v>
      </c>
      <c r="I107" s="105">
        <v>535554210.12</v>
      </c>
    </row>
    <row r="108" spans="1:9">
      <c r="A108" s="92">
        <v>37660</v>
      </c>
      <c r="B108" s="92" t="str">
        <f>VLOOKUP(A108,'TBQ2''63'!$A$8:$B$177,2,0)</f>
        <v>0802-03</v>
      </c>
      <c r="C108" s="89" t="s">
        <v>1218</v>
      </c>
      <c r="D108" s="105">
        <v>0</v>
      </c>
      <c r="E108" s="105">
        <v>13445205.609999999</v>
      </c>
      <c r="F108" s="105">
        <v>0</v>
      </c>
      <c r="G108" s="105">
        <v>101584.5</v>
      </c>
      <c r="H108" s="105">
        <v>0</v>
      </c>
      <c r="I108" s="105">
        <v>13546790.109999999</v>
      </c>
    </row>
    <row r="109" spans="1:9">
      <c r="A109" s="92">
        <v>38025</v>
      </c>
      <c r="B109" s="92" t="str">
        <f>VLOOKUP(A109,'TBQ2''63'!$A$8:$B$177,2,0)</f>
        <v>0802-04</v>
      </c>
      <c r="C109" s="89" t="s">
        <v>1219</v>
      </c>
      <c r="D109" s="105">
        <v>0</v>
      </c>
      <c r="E109" s="105">
        <v>6398836.0899999999</v>
      </c>
      <c r="F109" s="105">
        <v>0</v>
      </c>
      <c r="G109" s="105">
        <v>0</v>
      </c>
      <c r="H109" s="105">
        <v>0</v>
      </c>
      <c r="I109" s="105">
        <v>6398836.0899999999</v>
      </c>
    </row>
    <row r="110" spans="1:9">
      <c r="A110" s="92">
        <v>36654</v>
      </c>
      <c r="B110" s="92" t="str">
        <f>VLOOKUP(A110,'TBQ2''63'!$A$8:$B$177,2,0)</f>
        <v>0805-00</v>
      </c>
      <c r="C110" s="89" t="s">
        <v>1220</v>
      </c>
      <c r="D110" s="105">
        <v>77301117.040000007</v>
      </c>
      <c r="E110" s="105">
        <v>0</v>
      </c>
      <c r="F110" s="105">
        <v>0</v>
      </c>
      <c r="G110" s="105">
        <v>0</v>
      </c>
      <c r="H110" s="105">
        <v>77301117.040000007</v>
      </c>
      <c r="I110" s="105">
        <v>0</v>
      </c>
    </row>
    <row r="111" spans="1:9">
      <c r="A111" s="92">
        <v>36900</v>
      </c>
      <c r="B111" s="92" t="str">
        <f>VLOOKUP(A111,'TBQ2''63'!$A$8:$B$177,2,0)</f>
        <v>0901-01</v>
      </c>
      <c r="C111" s="89" t="s">
        <v>1221</v>
      </c>
      <c r="D111" s="105">
        <v>0</v>
      </c>
      <c r="E111" s="105">
        <v>19061443.289999999</v>
      </c>
      <c r="F111" s="105">
        <v>0</v>
      </c>
      <c r="G111" s="105">
        <v>2298019.61</v>
      </c>
      <c r="H111" s="105">
        <v>0</v>
      </c>
      <c r="I111" s="105">
        <v>21359462.899999999</v>
      </c>
    </row>
    <row r="112" spans="1:9">
      <c r="A112" s="92">
        <v>37265</v>
      </c>
      <c r="B112" s="92" t="str">
        <f>VLOOKUP(A112,'TBQ2''63'!$A$8:$B$177,2,0)</f>
        <v>0901-02</v>
      </c>
      <c r="C112" s="89" t="s">
        <v>1222</v>
      </c>
      <c r="D112" s="105">
        <v>0</v>
      </c>
      <c r="E112" s="105">
        <v>34638172.649999999</v>
      </c>
      <c r="F112" s="105">
        <v>0</v>
      </c>
      <c r="G112" s="105">
        <v>7327481.8099999996</v>
      </c>
      <c r="H112" s="105">
        <v>0</v>
      </c>
      <c r="I112" s="105">
        <v>41965654.460000001</v>
      </c>
    </row>
    <row r="113" spans="1:9">
      <c r="A113" s="92">
        <v>37630</v>
      </c>
      <c r="B113" s="92" t="str">
        <f>VLOOKUP(A113,'TBQ2''63'!$A$8:$B$177,2,0)</f>
        <v>0901-03</v>
      </c>
      <c r="C113" s="89" t="s">
        <v>1223</v>
      </c>
      <c r="D113" s="105">
        <v>0</v>
      </c>
      <c r="E113" s="105">
        <v>56631962</v>
      </c>
      <c r="F113" s="105">
        <v>0</v>
      </c>
      <c r="G113" s="105">
        <v>5769630</v>
      </c>
      <c r="H113" s="105">
        <v>0</v>
      </c>
      <c r="I113" s="105">
        <v>62401592</v>
      </c>
    </row>
    <row r="114" spans="1:9">
      <c r="A114" s="92">
        <v>36931</v>
      </c>
      <c r="B114" s="92" t="str">
        <f>VLOOKUP(A114,'TBQ2''63'!$A$8:$B$177,2,0)</f>
        <v>0902-01</v>
      </c>
      <c r="C114" s="89" t="s">
        <v>1224</v>
      </c>
      <c r="D114" s="105">
        <v>0</v>
      </c>
      <c r="E114" s="105">
        <v>289228677.37</v>
      </c>
      <c r="F114" s="105">
        <v>0</v>
      </c>
      <c r="G114" s="105">
        <v>47678587.68</v>
      </c>
      <c r="H114" s="105">
        <v>0</v>
      </c>
      <c r="I114" s="105">
        <v>336907265.05000001</v>
      </c>
    </row>
    <row r="115" spans="1:9">
      <c r="A115" s="92">
        <v>37296</v>
      </c>
      <c r="B115" s="92" t="str">
        <f>VLOOKUP(A115,'TBQ2''63'!$A$8:$B$177,2,0)</f>
        <v>0902-02</v>
      </c>
      <c r="C115" s="89" t="s">
        <v>1225</v>
      </c>
      <c r="D115" s="105">
        <v>0</v>
      </c>
      <c r="E115" s="105">
        <v>67261.2</v>
      </c>
      <c r="F115" s="105">
        <v>0</v>
      </c>
      <c r="G115" s="105">
        <v>11522.09</v>
      </c>
      <c r="H115" s="105">
        <v>0</v>
      </c>
      <c r="I115" s="105">
        <v>78783.289999999994</v>
      </c>
    </row>
    <row r="116" spans="1:9">
      <c r="A116" s="92">
        <v>37661</v>
      </c>
      <c r="B116" s="92" t="str">
        <f>VLOOKUP(A116,'TBQ2''63'!$A$8:$B$177,2,0)</f>
        <v>0902-03</v>
      </c>
      <c r="C116" s="89" t="s">
        <v>1226</v>
      </c>
      <c r="D116" s="105">
        <v>0</v>
      </c>
      <c r="E116" s="105">
        <v>1522988.6</v>
      </c>
      <c r="F116" s="105">
        <v>0</v>
      </c>
      <c r="G116" s="105">
        <v>299376.52</v>
      </c>
      <c r="H116" s="105">
        <v>0</v>
      </c>
      <c r="I116" s="105">
        <v>1822365.12</v>
      </c>
    </row>
    <row r="117" spans="1:9">
      <c r="A117" s="92">
        <v>36594</v>
      </c>
      <c r="B117" s="92" t="str">
        <f>VLOOKUP(A117,'TBQ2''63'!$A$8:$B$177,2,0)</f>
        <v>0903-00</v>
      </c>
      <c r="C117" s="89" t="s">
        <v>1227</v>
      </c>
      <c r="D117" s="105">
        <v>0</v>
      </c>
      <c r="E117" s="105">
        <v>16394111.6</v>
      </c>
      <c r="F117" s="105">
        <v>0</v>
      </c>
      <c r="G117" s="105">
        <v>1509186.27</v>
      </c>
      <c r="H117" s="105">
        <v>0</v>
      </c>
      <c r="I117" s="105">
        <v>17903297.870000001</v>
      </c>
    </row>
    <row r="118" spans="1:9">
      <c r="A118" s="92">
        <v>37355</v>
      </c>
      <c r="B118" s="92" t="str">
        <f>VLOOKUP(A118,'TBQ2''63'!$A$8:$B$177,2,0)</f>
        <v>0904-02</v>
      </c>
      <c r="C118" s="89" t="s">
        <v>1228</v>
      </c>
      <c r="D118" s="105">
        <v>65916.7</v>
      </c>
      <c r="E118" s="105">
        <v>0</v>
      </c>
      <c r="F118" s="105">
        <v>31572.45</v>
      </c>
      <c r="G118" s="105">
        <v>0</v>
      </c>
      <c r="H118" s="105">
        <v>97489.15</v>
      </c>
      <c r="I118" s="105">
        <v>0</v>
      </c>
    </row>
    <row r="119" spans="1:9">
      <c r="A119" s="92">
        <v>37720</v>
      </c>
      <c r="B119" s="92" t="str">
        <f>VLOOKUP(A119,'TBQ2''63'!$A$8:$B$177,2,0)</f>
        <v>0904-03</v>
      </c>
      <c r="C119" s="89" t="s">
        <v>1229</v>
      </c>
      <c r="D119" s="105">
        <v>125786</v>
      </c>
      <c r="E119" s="105">
        <v>0</v>
      </c>
      <c r="F119" s="105">
        <v>18952.5</v>
      </c>
      <c r="G119" s="105">
        <v>0</v>
      </c>
      <c r="H119" s="105">
        <v>144738.5</v>
      </c>
      <c r="I119" s="105">
        <v>0</v>
      </c>
    </row>
    <row r="120" spans="1:9">
      <c r="A120" s="92">
        <v>38086</v>
      </c>
      <c r="B120" s="92" t="s">
        <v>121</v>
      </c>
      <c r="C120" s="89" t="s">
        <v>1230</v>
      </c>
      <c r="D120" s="105">
        <v>11182.5</v>
      </c>
      <c r="E120" s="105">
        <v>0</v>
      </c>
      <c r="F120" s="105">
        <v>0</v>
      </c>
      <c r="G120" s="105">
        <v>0</v>
      </c>
      <c r="H120" s="105">
        <v>11182.5</v>
      </c>
      <c r="I120" s="105">
        <v>0</v>
      </c>
    </row>
    <row r="121" spans="1:9">
      <c r="A121" s="92">
        <v>36901</v>
      </c>
      <c r="B121" s="92" t="str">
        <f>VLOOKUP(A121,'TBQ2''63'!$A$8:$B$177,2,0)</f>
        <v>1001-01</v>
      </c>
      <c r="C121" s="89" t="s">
        <v>1231</v>
      </c>
      <c r="D121" s="105">
        <v>273305417.86000001</v>
      </c>
      <c r="E121" s="105">
        <v>0</v>
      </c>
      <c r="F121" s="105">
        <v>39997121.259999998</v>
      </c>
      <c r="G121" s="105">
        <v>0</v>
      </c>
      <c r="H121" s="105">
        <v>313302539.12</v>
      </c>
      <c r="I121" s="105">
        <v>0</v>
      </c>
    </row>
    <row r="122" spans="1:9">
      <c r="A122" s="92">
        <v>37266</v>
      </c>
      <c r="B122" s="92" t="str">
        <f>VLOOKUP(A122,'TBQ2''63'!$A$8:$B$177,2,0)</f>
        <v>1001-02</v>
      </c>
      <c r="C122" s="89" t="s">
        <v>1232</v>
      </c>
      <c r="D122" s="105">
        <v>92914222.400000006</v>
      </c>
      <c r="E122" s="105">
        <v>0</v>
      </c>
      <c r="F122" s="105">
        <v>11979515.210000001</v>
      </c>
      <c r="G122" s="105">
        <v>0</v>
      </c>
      <c r="H122" s="105">
        <v>104893737.61</v>
      </c>
      <c r="I122" s="105">
        <v>0</v>
      </c>
    </row>
    <row r="123" spans="1:9">
      <c r="A123" s="92">
        <v>37631</v>
      </c>
      <c r="B123" s="92" t="str">
        <f>VLOOKUP(A123,'TBQ2''63'!$A$8:$B$177,2,0)</f>
        <v>1001-03</v>
      </c>
      <c r="C123" s="89" t="s">
        <v>1233</v>
      </c>
      <c r="D123" s="105">
        <v>115159.26</v>
      </c>
      <c r="E123" s="105">
        <v>0</v>
      </c>
      <c r="F123" s="105">
        <v>0</v>
      </c>
      <c r="G123" s="105">
        <v>0</v>
      </c>
      <c r="H123" s="105">
        <v>115159.26</v>
      </c>
      <c r="I123" s="105">
        <v>0</v>
      </c>
    </row>
    <row r="124" spans="1:9">
      <c r="A124" s="92">
        <v>37996</v>
      </c>
      <c r="B124" s="92" t="str">
        <f>VLOOKUP(A124,'TBQ2''63'!$A$8:$B$177,2,0)</f>
        <v>1001-04</v>
      </c>
      <c r="C124" s="89" t="s">
        <v>1234</v>
      </c>
      <c r="D124" s="105">
        <v>44583782.270000003</v>
      </c>
      <c r="E124" s="105">
        <v>0</v>
      </c>
      <c r="F124" s="105">
        <v>4659434.7699999996</v>
      </c>
      <c r="G124" s="105">
        <v>0</v>
      </c>
      <c r="H124" s="105">
        <v>49243217.039999999</v>
      </c>
      <c r="I124" s="105">
        <v>0</v>
      </c>
    </row>
    <row r="125" spans="1:9">
      <c r="A125" s="92">
        <v>37662</v>
      </c>
      <c r="B125" s="92" t="str">
        <f>VLOOKUP(A125,'TBQ2''63'!$A$8:$B$177,2,0)</f>
        <v>1002-03</v>
      </c>
      <c r="C125" s="89" t="s">
        <v>1235</v>
      </c>
      <c r="D125" s="105">
        <v>12332992.08</v>
      </c>
      <c r="E125" s="105">
        <v>0</v>
      </c>
      <c r="F125" s="105">
        <v>1144702.3700000001</v>
      </c>
      <c r="G125" s="105">
        <v>0</v>
      </c>
      <c r="H125" s="105">
        <v>13477694.449999999</v>
      </c>
      <c r="I125" s="105">
        <v>0</v>
      </c>
    </row>
    <row r="126" spans="1:9">
      <c r="A126" s="92">
        <v>38027</v>
      </c>
      <c r="B126" s="92" t="str">
        <f>VLOOKUP(A126,'TBQ2''63'!$A$8:$B$177,2,0)</f>
        <v>1002-04</v>
      </c>
      <c r="C126" s="89" t="s">
        <v>1236</v>
      </c>
      <c r="D126" s="105">
        <v>11402327.130000001</v>
      </c>
      <c r="E126" s="105">
        <v>0</v>
      </c>
      <c r="F126" s="105">
        <v>1323906.8700000001</v>
      </c>
      <c r="G126" s="105">
        <v>0</v>
      </c>
      <c r="H126" s="105">
        <v>12726234</v>
      </c>
      <c r="I126" s="105">
        <v>0</v>
      </c>
    </row>
    <row r="127" spans="1:9">
      <c r="A127" s="92">
        <v>36537</v>
      </c>
      <c r="B127" s="92" t="str">
        <f>VLOOKUP(A127,'TBQ2''63'!$A$8:$B$177,2,0)</f>
        <v>1201-00</v>
      </c>
      <c r="C127" s="89" t="s">
        <v>1237</v>
      </c>
      <c r="D127" s="105">
        <v>3353645</v>
      </c>
      <c r="E127" s="105">
        <v>0</v>
      </c>
      <c r="F127" s="105">
        <v>443475</v>
      </c>
      <c r="G127" s="105">
        <v>0</v>
      </c>
      <c r="H127" s="105">
        <v>3797120</v>
      </c>
      <c r="I127" s="105">
        <v>0</v>
      </c>
    </row>
    <row r="128" spans="1:9">
      <c r="A128" s="92">
        <v>36658</v>
      </c>
      <c r="B128" s="92" t="str">
        <f>VLOOKUP(A128,'TBQ2''63'!$A$8:$B$177,2,0)</f>
        <v>1205-00</v>
      </c>
      <c r="C128" s="89" t="s">
        <v>1238</v>
      </c>
      <c r="D128" s="105">
        <v>590822</v>
      </c>
      <c r="E128" s="105">
        <v>0</v>
      </c>
      <c r="F128" s="105">
        <v>0</v>
      </c>
      <c r="G128" s="105">
        <v>0</v>
      </c>
      <c r="H128" s="105">
        <v>590822</v>
      </c>
      <c r="I128" s="105">
        <v>0</v>
      </c>
    </row>
    <row r="129" spans="1:9">
      <c r="A129" s="92">
        <v>36689</v>
      </c>
      <c r="B129" s="92" t="str">
        <f>VLOOKUP(A129,'TBQ2''63'!$A$8:$B$177,2,0)</f>
        <v>1206-00</v>
      </c>
      <c r="C129" s="89" t="s">
        <v>1239</v>
      </c>
      <c r="D129" s="105">
        <v>3850</v>
      </c>
      <c r="E129" s="105">
        <v>0</v>
      </c>
      <c r="F129" s="105">
        <v>0</v>
      </c>
      <c r="G129" s="105">
        <v>0</v>
      </c>
      <c r="H129" s="105">
        <v>3850</v>
      </c>
      <c r="I129" s="105">
        <v>0</v>
      </c>
    </row>
    <row r="130" spans="1:9">
      <c r="A130" s="92">
        <v>36719</v>
      </c>
      <c r="B130" s="92" t="str">
        <f>VLOOKUP(A130,'TBQ2''63'!$A$8:$B$177,2,0)</f>
        <v>1207-00</v>
      </c>
      <c r="C130" s="89" t="s">
        <v>1240</v>
      </c>
      <c r="D130" s="105">
        <v>145980</v>
      </c>
      <c r="E130" s="105">
        <v>0</v>
      </c>
      <c r="F130" s="105">
        <v>16005</v>
      </c>
      <c r="G130" s="105">
        <v>0</v>
      </c>
      <c r="H130" s="105">
        <v>161985</v>
      </c>
      <c r="I130" s="105">
        <v>0</v>
      </c>
    </row>
    <row r="131" spans="1:9">
      <c r="A131" s="92">
        <v>36750</v>
      </c>
      <c r="B131" s="92" t="str">
        <f>VLOOKUP(A131,'TBQ2''63'!$A$8:$B$177,2,0)</f>
        <v>1208-00</v>
      </c>
      <c r="C131" s="89" t="s">
        <v>1241</v>
      </c>
      <c r="D131" s="105">
        <v>16738.25</v>
      </c>
      <c r="E131" s="105">
        <v>0</v>
      </c>
      <c r="F131" s="105">
        <v>0</v>
      </c>
      <c r="G131" s="105">
        <v>0</v>
      </c>
      <c r="H131" s="105">
        <v>16738.25</v>
      </c>
      <c r="I131" s="105">
        <v>0</v>
      </c>
    </row>
    <row r="132" spans="1:9">
      <c r="A132" s="92">
        <v>37146</v>
      </c>
      <c r="B132" s="92" t="str">
        <f>VLOOKUP(A132,'TBQ2''63'!$A$8:$B$177,2,0)</f>
        <v>1209-01</v>
      </c>
      <c r="C132" s="89" t="s">
        <v>1242</v>
      </c>
      <c r="D132" s="105">
        <v>1128016</v>
      </c>
      <c r="E132" s="105">
        <v>0</v>
      </c>
      <c r="F132" s="105">
        <v>142751</v>
      </c>
      <c r="G132" s="105">
        <v>0</v>
      </c>
      <c r="H132" s="105">
        <v>1270767</v>
      </c>
      <c r="I132" s="105">
        <v>0</v>
      </c>
    </row>
    <row r="133" spans="1:9">
      <c r="A133" s="92">
        <v>37511</v>
      </c>
      <c r="B133" s="92" t="str">
        <f>VLOOKUP(A133,'TBQ2''63'!$A$8:$B$177,2,0)</f>
        <v>1209-02</v>
      </c>
      <c r="C133" s="89" t="s">
        <v>1243</v>
      </c>
      <c r="D133" s="105">
        <v>2986006.66</v>
      </c>
      <c r="E133" s="105">
        <v>0</v>
      </c>
      <c r="F133" s="105">
        <v>454512.34</v>
      </c>
      <c r="G133" s="105">
        <v>0</v>
      </c>
      <c r="H133" s="105">
        <v>3440519</v>
      </c>
      <c r="I133" s="105">
        <v>0</v>
      </c>
    </row>
    <row r="134" spans="1:9">
      <c r="A134" s="92">
        <v>36811</v>
      </c>
      <c r="B134" s="92" t="str">
        <f>VLOOKUP(A134,'TBQ2''63'!$A$8:$B$177,2,0)</f>
        <v>1210-00</v>
      </c>
      <c r="C134" s="89" t="s">
        <v>1244</v>
      </c>
      <c r="D134" s="105">
        <v>1563101.4</v>
      </c>
      <c r="E134" s="105">
        <v>0</v>
      </c>
      <c r="F134" s="105">
        <v>303263.43</v>
      </c>
      <c r="G134" s="105">
        <v>0</v>
      </c>
      <c r="H134" s="105">
        <v>1866364.83</v>
      </c>
      <c r="I134" s="105">
        <v>0</v>
      </c>
    </row>
    <row r="135" spans="1:9">
      <c r="A135" s="92">
        <v>36842</v>
      </c>
      <c r="B135" s="92" t="str">
        <f>VLOOKUP(A135,'TBQ2''63'!$A$8:$B$177,2,0)</f>
        <v>1211-00</v>
      </c>
      <c r="C135" s="89" t="s">
        <v>1245</v>
      </c>
      <c r="D135" s="105">
        <v>99229.87</v>
      </c>
      <c r="E135" s="105">
        <v>0</v>
      </c>
      <c r="F135" s="105">
        <v>15142</v>
      </c>
      <c r="G135" s="105">
        <v>0</v>
      </c>
      <c r="H135" s="105">
        <v>114371.87</v>
      </c>
      <c r="I135" s="105">
        <v>0</v>
      </c>
    </row>
    <row r="136" spans="1:9">
      <c r="A136" s="92">
        <v>36872</v>
      </c>
      <c r="B136" s="92" t="str">
        <f>VLOOKUP(A136,'TBQ2''63'!$A$8:$B$177,2,0)</f>
        <v>1212-00</v>
      </c>
      <c r="C136" s="89" t="s">
        <v>1246</v>
      </c>
      <c r="D136" s="105">
        <v>552927.39</v>
      </c>
      <c r="E136" s="105">
        <v>0</v>
      </c>
      <c r="F136" s="105">
        <v>51059.199999999997</v>
      </c>
      <c r="G136" s="105">
        <v>0</v>
      </c>
      <c r="H136" s="105">
        <v>603986.59</v>
      </c>
      <c r="I136" s="105">
        <v>0</v>
      </c>
    </row>
    <row r="137" spans="1:9">
      <c r="A137" s="89" t="s">
        <v>1091</v>
      </c>
      <c r="B137" s="92" t="str">
        <f>VLOOKUP(A137,'TBQ2''63'!$A$8:$B$177,2,0)</f>
        <v>1213-00</v>
      </c>
      <c r="C137" s="89" t="s">
        <v>1247</v>
      </c>
      <c r="D137" s="105">
        <v>1712098.88</v>
      </c>
      <c r="E137" s="105">
        <v>0</v>
      </c>
      <c r="F137" s="105">
        <v>316425.24</v>
      </c>
      <c r="G137" s="105">
        <v>0</v>
      </c>
      <c r="H137" s="105">
        <v>2028524.12</v>
      </c>
      <c r="I137" s="105">
        <v>0</v>
      </c>
    </row>
    <row r="138" spans="1:9">
      <c r="A138" s="89" t="s">
        <v>1092</v>
      </c>
      <c r="B138" s="92" t="str">
        <f>VLOOKUP(A138,'TBQ2''63'!$A$8:$B$177,2,0)</f>
        <v>1215-00</v>
      </c>
      <c r="C138" s="89" t="s">
        <v>1248</v>
      </c>
      <c r="D138" s="105">
        <v>69898.210000000006</v>
      </c>
      <c r="E138" s="105">
        <v>0</v>
      </c>
      <c r="F138" s="105">
        <v>2781.6</v>
      </c>
      <c r="G138" s="105">
        <v>0</v>
      </c>
      <c r="H138" s="105">
        <v>72679.81</v>
      </c>
      <c r="I138" s="105">
        <v>0</v>
      </c>
    </row>
    <row r="139" spans="1:9">
      <c r="A139" s="89" t="s">
        <v>1093</v>
      </c>
      <c r="B139" s="92" t="str">
        <f>VLOOKUP(A139,'TBQ2''63'!$A$8:$B$177,2,0)</f>
        <v>1216-00</v>
      </c>
      <c r="C139" s="89" t="s">
        <v>1249</v>
      </c>
      <c r="D139" s="105">
        <v>48525</v>
      </c>
      <c r="E139" s="105">
        <v>0</v>
      </c>
      <c r="F139" s="105">
        <v>5400</v>
      </c>
      <c r="G139" s="105">
        <v>0</v>
      </c>
      <c r="H139" s="105">
        <v>53925</v>
      </c>
      <c r="I139" s="105">
        <v>0</v>
      </c>
    </row>
    <row r="140" spans="1:9">
      <c r="A140" s="89" t="s">
        <v>1094</v>
      </c>
      <c r="B140" s="92" t="str">
        <f>VLOOKUP(A140,'TBQ2''63'!$A$8:$B$177,2,0)</f>
        <v>1217-00</v>
      </c>
      <c r="C140" s="89" t="s">
        <v>1250</v>
      </c>
      <c r="D140" s="105">
        <v>90469.26</v>
      </c>
      <c r="E140" s="105">
        <v>0</v>
      </c>
      <c r="F140" s="105">
        <v>11308.65</v>
      </c>
      <c r="G140" s="105">
        <v>0</v>
      </c>
      <c r="H140" s="105">
        <v>101777.91</v>
      </c>
      <c r="I140" s="105">
        <v>0</v>
      </c>
    </row>
    <row r="141" spans="1:9">
      <c r="A141" s="92">
        <v>36538</v>
      </c>
      <c r="B141" s="92" t="str">
        <f>VLOOKUP(A141,'TBQ2''63'!$A$8:$B$177,2,0)</f>
        <v>1301-00</v>
      </c>
      <c r="C141" s="89" t="s">
        <v>1237</v>
      </c>
      <c r="D141" s="105">
        <v>6109989</v>
      </c>
      <c r="E141" s="105">
        <v>0</v>
      </c>
      <c r="F141" s="105">
        <v>770933</v>
      </c>
      <c r="G141" s="105">
        <v>0</v>
      </c>
      <c r="H141" s="105">
        <v>6880922</v>
      </c>
      <c r="I141" s="105">
        <v>0</v>
      </c>
    </row>
    <row r="142" spans="1:9">
      <c r="A142" s="92">
        <v>36598</v>
      </c>
      <c r="B142" s="92" t="str">
        <f>VLOOKUP(A142,'TBQ2''63'!$A$8:$B$177,2,0)</f>
        <v>1303-00</v>
      </c>
      <c r="C142" s="89" t="s">
        <v>1251</v>
      </c>
      <c r="D142" s="105">
        <v>43821</v>
      </c>
      <c r="E142" s="105">
        <v>0</v>
      </c>
      <c r="F142" s="105">
        <v>9325</v>
      </c>
      <c r="G142" s="105">
        <v>0</v>
      </c>
      <c r="H142" s="105">
        <v>53146</v>
      </c>
      <c r="I142" s="105">
        <v>0</v>
      </c>
    </row>
    <row r="143" spans="1:9">
      <c r="A143" s="92">
        <v>36659</v>
      </c>
      <c r="B143" s="92" t="str">
        <f>VLOOKUP(A143,'TBQ2''63'!$A$8:$B$177,2,0)</f>
        <v>1305-00</v>
      </c>
      <c r="C143" s="89" t="s">
        <v>1238</v>
      </c>
      <c r="D143" s="105">
        <v>575252</v>
      </c>
      <c r="E143" s="105">
        <v>0</v>
      </c>
      <c r="F143" s="105">
        <v>0</v>
      </c>
      <c r="G143" s="105">
        <v>0</v>
      </c>
      <c r="H143" s="105">
        <v>575252</v>
      </c>
      <c r="I143" s="105">
        <v>0</v>
      </c>
    </row>
    <row r="144" spans="1:9">
      <c r="A144" s="92">
        <v>36690</v>
      </c>
      <c r="B144" s="92" t="str">
        <f>VLOOKUP(A144,'TBQ2''63'!$A$8:$B$177,2,0)</f>
        <v>1306-00</v>
      </c>
      <c r="C144" s="89" t="s">
        <v>1252</v>
      </c>
      <c r="D144" s="105">
        <v>98417</v>
      </c>
      <c r="E144" s="105">
        <v>0</v>
      </c>
      <c r="F144" s="105">
        <v>17635</v>
      </c>
      <c r="G144" s="105">
        <v>0</v>
      </c>
      <c r="H144" s="105">
        <v>116052</v>
      </c>
      <c r="I144" s="105">
        <v>0</v>
      </c>
    </row>
    <row r="145" spans="1:9">
      <c r="A145" s="92">
        <v>36751</v>
      </c>
      <c r="B145" s="92" t="str">
        <f>VLOOKUP(A145,'TBQ2''63'!$A$8:$B$177,2,0)</f>
        <v>1308-00</v>
      </c>
      <c r="C145" s="89" t="s">
        <v>1241</v>
      </c>
      <c r="D145" s="105">
        <v>53283.89</v>
      </c>
      <c r="E145" s="105">
        <v>0</v>
      </c>
      <c r="F145" s="105">
        <v>785</v>
      </c>
      <c r="G145" s="105">
        <v>0</v>
      </c>
      <c r="H145" s="105">
        <v>54068.89</v>
      </c>
      <c r="I145" s="105">
        <v>0</v>
      </c>
    </row>
    <row r="146" spans="1:9">
      <c r="A146" s="92">
        <v>36782</v>
      </c>
      <c r="B146" s="92" t="str">
        <f>VLOOKUP(A146,'TBQ2''63'!$A$8:$B$177,2,0)</f>
        <v>1309-00</v>
      </c>
      <c r="C146" s="89" t="s">
        <v>1253</v>
      </c>
      <c r="D146" s="105">
        <v>82858.23</v>
      </c>
      <c r="E146" s="105">
        <v>0</v>
      </c>
      <c r="F146" s="105">
        <v>11401.19</v>
      </c>
      <c r="G146" s="105">
        <v>0</v>
      </c>
      <c r="H146" s="105">
        <v>94259.42</v>
      </c>
      <c r="I146" s="105">
        <v>0</v>
      </c>
    </row>
    <row r="147" spans="1:9">
      <c r="A147" s="92">
        <v>36812</v>
      </c>
      <c r="B147" s="92" t="str">
        <f>VLOOKUP(A147,'TBQ2''63'!$A$8:$B$177,2,0)</f>
        <v>1310-00</v>
      </c>
      <c r="C147" s="89" t="s">
        <v>1254</v>
      </c>
      <c r="D147" s="105">
        <v>348326.53</v>
      </c>
      <c r="E147" s="105">
        <v>0</v>
      </c>
      <c r="F147" s="105">
        <v>39491</v>
      </c>
      <c r="G147" s="105">
        <v>0</v>
      </c>
      <c r="H147" s="105">
        <v>387817.53</v>
      </c>
      <c r="I147" s="105">
        <v>0</v>
      </c>
    </row>
    <row r="148" spans="1:9">
      <c r="A148" s="92">
        <v>36843</v>
      </c>
      <c r="B148" s="92" t="str">
        <f>VLOOKUP(A148,'TBQ2''63'!$A$8:$B$177,2,0)</f>
        <v>1311-00</v>
      </c>
      <c r="C148" s="89" t="s">
        <v>1255</v>
      </c>
      <c r="D148" s="105">
        <v>15795</v>
      </c>
      <c r="E148" s="105">
        <v>0</v>
      </c>
      <c r="F148" s="105">
        <v>3257</v>
      </c>
      <c r="G148" s="105">
        <v>0</v>
      </c>
      <c r="H148" s="105">
        <v>19052</v>
      </c>
      <c r="I148" s="105">
        <v>0</v>
      </c>
    </row>
    <row r="149" spans="1:9">
      <c r="A149" s="92">
        <v>36873</v>
      </c>
      <c r="B149" s="92" t="str">
        <f>VLOOKUP(A149,'TBQ2''63'!$A$8:$B$177,2,0)</f>
        <v>1312-00</v>
      </c>
      <c r="C149" s="89" t="s">
        <v>1256</v>
      </c>
      <c r="D149" s="105">
        <v>68889.89</v>
      </c>
      <c r="E149" s="105">
        <v>0</v>
      </c>
      <c r="F149" s="105">
        <v>10692.38</v>
      </c>
      <c r="G149" s="105">
        <v>0</v>
      </c>
      <c r="H149" s="105">
        <v>79582.27</v>
      </c>
      <c r="I149" s="105">
        <v>0</v>
      </c>
    </row>
    <row r="150" spans="1:9">
      <c r="A150" s="89" t="s">
        <v>203</v>
      </c>
      <c r="B150" s="92" t="str">
        <f>VLOOKUP(A150,'TBQ2''63'!$A$8:$B$177,2,0)</f>
        <v>1313-00</v>
      </c>
      <c r="C150" s="89" t="s">
        <v>1245</v>
      </c>
      <c r="D150" s="105">
        <v>25212.57</v>
      </c>
      <c r="E150" s="105">
        <v>0</v>
      </c>
      <c r="F150" s="105">
        <v>3837.64</v>
      </c>
      <c r="G150" s="105">
        <v>0</v>
      </c>
      <c r="H150" s="105">
        <v>29050.21</v>
      </c>
      <c r="I150" s="105">
        <v>0</v>
      </c>
    </row>
    <row r="151" spans="1:9">
      <c r="A151" s="89" t="s">
        <v>204</v>
      </c>
      <c r="B151" s="92" t="str">
        <f>VLOOKUP(A151,'TBQ2''63'!$A$8:$B$177,2,0)</f>
        <v>1314-00</v>
      </c>
      <c r="C151" s="89" t="s">
        <v>1257</v>
      </c>
      <c r="D151" s="105">
        <v>9100</v>
      </c>
      <c r="E151" s="105">
        <v>0</v>
      </c>
      <c r="F151" s="105">
        <v>1100</v>
      </c>
      <c r="G151" s="105">
        <v>0</v>
      </c>
      <c r="H151" s="105">
        <v>10200</v>
      </c>
      <c r="I151" s="105">
        <v>0</v>
      </c>
    </row>
    <row r="152" spans="1:9">
      <c r="A152" s="89" t="s">
        <v>205</v>
      </c>
      <c r="B152" s="92" t="str">
        <f>VLOOKUP(A152,'TBQ2''63'!$A$8:$B$177,2,0)</f>
        <v>1315-00</v>
      </c>
      <c r="C152" s="89" t="s">
        <v>1258</v>
      </c>
      <c r="D152" s="105">
        <v>458234.7</v>
      </c>
      <c r="E152" s="105">
        <v>0</v>
      </c>
      <c r="F152" s="105">
        <v>52352.47</v>
      </c>
      <c r="G152" s="105">
        <v>0</v>
      </c>
      <c r="H152" s="105">
        <v>510587.17</v>
      </c>
      <c r="I152" s="105">
        <v>0</v>
      </c>
    </row>
    <row r="153" spans="1:9">
      <c r="A153" s="89" t="s">
        <v>206</v>
      </c>
      <c r="B153" s="92" t="str">
        <f>VLOOKUP(A153,'TBQ2''63'!$A$8:$B$177,2,0)</f>
        <v>1316-00</v>
      </c>
      <c r="C153" s="89" t="s">
        <v>1259</v>
      </c>
      <c r="D153" s="105">
        <v>15395.69</v>
      </c>
      <c r="E153" s="105">
        <v>0</v>
      </c>
      <c r="F153" s="105">
        <v>0</v>
      </c>
      <c r="G153" s="105">
        <v>0</v>
      </c>
      <c r="H153" s="105">
        <v>15395.69</v>
      </c>
      <c r="I153" s="105">
        <v>0</v>
      </c>
    </row>
    <row r="154" spans="1:9">
      <c r="A154" s="89" t="s">
        <v>207</v>
      </c>
      <c r="B154" s="92" t="str">
        <f>VLOOKUP(A154,'TBQ2''63'!$A$8:$B$177,2,0)</f>
        <v>1317-00</v>
      </c>
      <c r="C154" s="89" t="s">
        <v>1260</v>
      </c>
      <c r="D154" s="105">
        <v>166247</v>
      </c>
      <c r="E154" s="105">
        <v>0</v>
      </c>
      <c r="F154" s="105">
        <v>19930</v>
      </c>
      <c r="G154" s="105">
        <v>0</v>
      </c>
      <c r="H154" s="105">
        <v>186177</v>
      </c>
      <c r="I154" s="105">
        <v>0</v>
      </c>
    </row>
    <row r="155" spans="1:9">
      <c r="A155" s="89" t="s">
        <v>208</v>
      </c>
      <c r="B155" s="92" t="str">
        <f>VLOOKUP(A155,'TBQ2''63'!$A$8:$B$177,2,0)</f>
        <v>1318-00</v>
      </c>
      <c r="C155" s="89" t="s">
        <v>1261</v>
      </c>
      <c r="D155" s="105">
        <v>150073.39000000001</v>
      </c>
      <c r="E155" s="105">
        <v>0</v>
      </c>
      <c r="F155" s="105">
        <v>3503.33</v>
      </c>
      <c r="G155" s="105">
        <v>0</v>
      </c>
      <c r="H155" s="105">
        <v>153576.72</v>
      </c>
      <c r="I155" s="105">
        <v>0</v>
      </c>
    </row>
    <row r="156" spans="1:9">
      <c r="A156" s="89" t="s">
        <v>209</v>
      </c>
      <c r="B156" s="92" t="str">
        <f>VLOOKUP(A156,'TBQ2''63'!$A$8:$B$177,2,0)</f>
        <v>1319-00</v>
      </c>
      <c r="C156" s="89" t="s">
        <v>1262</v>
      </c>
      <c r="D156" s="105">
        <v>133700</v>
      </c>
      <c r="E156" s="105">
        <v>0</v>
      </c>
      <c r="F156" s="105">
        <v>20931</v>
      </c>
      <c r="G156" s="105">
        <v>0</v>
      </c>
      <c r="H156" s="105">
        <v>154631</v>
      </c>
      <c r="I156" s="105">
        <v>0</v>
      </c>
    </row>
    <row r="157" spans="1:9">
      <c r="A157" s="89" t="s">
        <v>210</v>
      </c>
      <c r="B157" s="92" t="str">
        <f>VLOOKUP(A157,'TBQ2''63'!$A$8:$B$177,2,0)</f>
        <v>1321-00</v>
      </c>
      <c r="C157" s="89" t="s">
        <v>1263</v>
      </c>
      <c r="D157" s="105">
        <v>78760</v>
      </c>
      <c r="E157" s="105">
        <v>0</v>
      </c>
      <c r="F157" s="105">
        <v>0</v>
      </c>
      <c r="G157" s="105">
        <v>0</v>
      </c>
      <c r="H157" s="105">
        <v>78760</v>
      </c>
      <c r="I157" s="105">
        <v>0</v>
      </c>
    </row>
    <row r="158" spans="1:9">
      <c r="A158" s="89" t="s">
        <v>211</v>
      </c>
      <c r="B158" s="92" t="str">
        <f>VLOOKUP(A158,'TBQ2''63'!$A$8:$B$177,2,0)</f>
        <v>1322-00</v>
      </c>
      <c r="C158" s="89" t="s">
        <v>1264</v>
      </c>
      <c r="D158" s="105">
        <v>920000</v>
      </c>
      <c r="E158" s="105">
        <v>0</v>
      </c>
      <c r="F158" s="105">
        <v>110500</v>
      </c>
      <c r="G158" s="105">
        <v>0</v>
      </c>
      <c r="H158" s="105">
        <v>1030500</v>
      </c>
      <c r="I158" s="105">
        <v>0</v>
      </c>
    </row>
    <row r="159" spans="1:9">
      <c r="A159" s="89" t="s">
        <v>212</v>
      </c>
      <c r="B159" s="92" t="str">
        <f>VLOOKUP(A159,'TBQ2''63'!$A$8:$B$177,2,0)</f>
        <v>1324-00</v>
      </c>
      <c r="C159" s="89" t="s">
        <v>1265</v>
      </c>
      <c r="D159" s="105">
        <v>823315.93</v>
      </c>
      <c r="E159" s="105">
        <v>0</v>
      </c>
      <c r="F159" s="105">
        <v>69236</v>
      </c>
      <c r="G159" s="105">
        <v>0</v>
      </c>
      <c r="H159" s="105">
        <v>892551.93</v>
      </c>
      <c r="I159" s="105">
        <v>0</v>
      </c>
    </row>
    <row r="160" spans="1:9">
      <c r="A160" s="89" t="s">
        <v>213</v>
      </c>
      <c r="B160" s="92" t="str">
        <f>VLOOKUP(A160,'TBQ2''63'!$A$8:$B$177,2,0)</f>
        <v>1325-00</v>
      </c>
      <c r="C160" s="89" t="s">
        <v>1266</v>
      </c>
      <c r="D160" s="105">
        <v>16000</v>
      </c>
      <c r="E160" s="105">
        <v>0</v>
      </c>
      <c r="F160" s="105">
        <v>2000</v>
      </c>
      <c r="G160" s="105">
        <v>0</v>
      </c>
      <c r="H160" s="105">
        <v>18000</v>
      </c>
      <c r="I160" s="105">
        <v>0</v>
      </c>
    </row>
    <row r="161" spans="1:9">
      <c r="A161" s="89" t="s">
        <v>214</v>
      </c>
      <c r="B161" s="92" t="str">
        <f>VLOOKUP(A161,'TBQ2''63'!$A$8:$B$177,2,0)</f>
        <v>1326-00</v>
      </c>
      <c r="C161" s="89" t="s">
        <v>1267</v>
      </c>
      <c r="D161" s="105">
        <v>27644.2</v>
      </c>
      <c r="E161" s="105">
        <v>0</v>
      </c>
      <c r="F161" s="105">
        <v>2968</v>
      </c>
      <c r="G161" s="105">
        <v>0</v>
      </c>
      <c r="H161" s="105">
        <v>30612.2</v>
      </c>
      <c r="I161" s="105">
        <v>0</v>
      </c>
    </row>
    <row r="162" spans="1:9">
      <c r="A162" s="89" t="s">
        <v>215</v>
      </c>
      <c r="B162" s="92" t="str">
        <f>VLOOKUP(A162,'TBQ2''63'!$A$8:$B$177,2,0)</f>
        <v>1327-00</v>
      </c>
      <c r="C162" s="89" t="s">
        <v>1268</v>
      </c>
      <c r="D162" s="105">
        <v>549000</v>
      </c>
      <c r="E162" s="105">
        <v>0</v>
      </c>
      <c r="F162" s="105">
        <v>52800</v>
      </c>
      <c r="G162" s="105">
        <v>0</v>
      </c>
      <c r="H162" s="105">
        <v>601800</v>
      </c>
      <c r="I162" s="105">
        <v>0</v>
      </c>
    </row>
    <row r="163" spans="1:9">
      <c r="A163" s="89" t="s">
        <v>216</v>
      </c>
      <c r="B163" s="92" t="str">
        <f>VLOOKUP(A163,'TBQ2''63'!$A$8:$B$177,2,0)</f>
        <v>1328-00</v>
      </c>
      <c r="C163" s="89" t="s">
        <v>1269</v>
      </c>
      <c r="D163" s="105">
        <v>6825.02</v>
      </c>
      <c r="E163" s="105">
        <v>0</v>
      </c>
      <c r="F163" s="105">
        <v>866.39</v>
      </c>
      <c r="G163" s="105">
        <v>0</v>
      </c>
      <c r="H163" s="105">
        <v>7691.41</v>
      </c>
      <c r="I163" s="105">
        <v>0</v>
      </c>
    </row>
    <row r="164" spans="1:9">
      <c r="A164" s="89" t="s">
        <v>217</v>
      </c>
      <c r="B164" s="92" t="str">
        <f>VLOOKUP(A164,'TBQ2''63'!$A$8:$B$177,2,0)</f>
        <v>1331-00</v>
      </c>
      <c r="C164" s="89" t="s">
        <v>1270</v>
      </c>
      <c r="D164" s="105">
        <v>119000</v>
      </c>
      <c r="E164" s="105">
        <v>0</v>
      </c>
      <c r="F164" s="105">
        <v>11468</v>
      </c>
      <c r="G164" s="105">
        <v>0</v>
      </c>
      <c r="H164" s="105">
        <v>130468</v>
      </c>
      <c r="I164" s="105">
        <v>0</v>
      </c>
    </row>
    <row r="165" spans="1:9">
      <c r="A165" s="89" t="s">
        <v>218</v>
      </c>
      <c r="B165" s="92" t="str">
        <f>VLOOKUP(A165,'TBQ2''63'!$A$8:$B$177,2,0)</f>
        <v>1332-00</v>
      </c>
      <c r="C165" s="89" t="s">
        <v>1271</v>
      </c>
      <c r="D165" s="105">
        <v>0</v>
      </c>
      <c r="E165" s="105">
        <v>1824213.52</v>
      </c>
      <c r="F165" s="105">
        <v>0</v>
      </c>
      <c r="G165" s="105">
        <v>215708.69</v>
      </c>
      <c r="H165" s="105">
        <v>0</v>
      </c>
      <c r="I165" s="105">
        <v>2039922.21</v>
      </c>
    </row>
    <row r="166" spans="1:9">
      <c r="A166" s="89" t="s">
        <v>219</v>
      </c>
      <c r="B166" s="92" t="str">
        <f>VLOOKUP(A166,'TBQ2''63'!$A$8:$B$177,2,0)</f>
        <v>1333-00</v>
      </c>
      <c r="C166" s="89" t="s">
        <v>1272</v>
      </c>
      <c r="D166" s="105">
        <v>123185.23</v>
      </c>
      <c r="E166" s="105">
        <v>0</v>
      </c>
      <c r="F166" s="105">
        <v>15330.11</v>
      </c>
      <c r="G166" s="105">
        <v>0</v>
      </c>
      <c r="H166" s="105">
        <v>138515.34</v>
      </c>
      <c r="I166" s="105">
        <v>0</v>
      </c>
    </row>
    <row r="167" spans="1:9">
      <c r="A167" s="89" t="s">
        <v>794</v>
      </c>
      <c r="B167" s="92" t="str">
        <f>VLOOKUP(A167,'TBQ2''63'!$A$8:$B$177,2,0)</f>
        <v>1334-00</v>
      </c>
      <c r="C167" s="89" t="s">
        <v>1273</v>
      </c>
      <c r="D167" s="105">
        <v>4800</v>
      </c>
      <c r="E167" s="105">
        <v>0</v>
      </c>
      <c r="F167" s="105">
        <v>300</v>
      </c>
      <c r="G167" s="105">
        <v>0</v>
      </c>
      <c r="H167" s="105">
        <v>5100</v>
      </c>
      <c r="I167" s="105">
        <v>0</v>
      </c>
    </row>
    <row r="168" spans="1:9">
      <c r="A168" s="92">
        <v>36539</v>
      </c>
      <c r="B168" s="92" t="str">
        <f>VLOOKUP(A168,'TBQ2''63'!$A$8:$B$177,2,0)</f>
        <v>1401-00</v>
      </c>
      <c r="C168" s="89" t="s">
        <v>1274</v>
      </c>
      <c r="D168" s="105">
        <v>0</v>
      </c>
      <c r="E168" s="105">
        <v>121626.13</v>
      </c>
      <c r="F168" s="105">
        <v>0</v>
      </c>
      <c r="G168" s="105">
        <v>0</v>
      </c>
      <c r="H168" s="105">
        <v>0</v>
      </c>
      <c r="I168" s="105">
        <v>121626.13</v>
      </c>
    </row>
    <row r="169" spans="1:9">
      <c r="A169" s="92">
        <v>36570</v>
      </c>
      <c r="B169" s="92" t="str">
        <f>VLOOKUP(A169,'TBQ2''63'!$A$8:$B$177,2,0)</f>
        <v>1402-00</v>
      </c>
      <c r="C169" s="89" t="s">
        <v>1275</v>
      </c>
      <c r="D169" s="105">
        <v>0</v>
      </c>
      <c r="E169" s="105">
        <v>15268.79</v>
      </c>
      <c r="F169" s="105">
        <v>0</v>
      </c>
      <c r="G169" s="105">
        <v>0</v>
      </c>
      <c r="H169" s="105">
        <v>0</v>
      </c>
      <c r="I169" s="105">
        <v>15268.79</v>
      </c>
    </row>
    <row r="170" spans="1:9">
      <c r="A170" s="92">
        <v>36599</v>
      </c>
      <c r="B170" s="92" t="str">
        <f>VLOOKUP(A170,'TBQ2''63'!$A$8:$B$177,2,0)</f>
        <v>1403-00</v>
      </c>
      <c r="C170" s="89" t="s">
        <v>1276</v>
      </c>
      <c r="D170" s="105">
        <v>0</v>
      </c>
      <c r="E170" s="105">
        <v>5511983.9699999997</v>
      </c>
      <c r="F170" s="105">
        <v>0</v>
      </c>
      <c r="G170" s="105">
        <v>495044.83</v>
      </c>
      <c r="H170" s="105">
        <v>0</v>
      </c>
      <c r="I170" s="105">
        <v>6007028.7999999998</v>
      </c>
    </row>
    <row r="171" spans="1:9">
      <c r="A171" s="92">
        <v>36540</v>
      </c>
      <c r="B171" s="92" t="str">
        <f>VLOOKUP(A171,'TBQ2''63'!$A$8:$B$177,2,0)</f>
        <v>1501-00</v>
      </c>
      <c r="C171" s="89" t="s">
        <v>1277</v>
      </c>
      <c r="D171" s="105">
        <v>64968.14</v>
      </c>
      <c r="E171" s="105">
        <v>0</v>
      </c>
      <c r="F171" s="105">
        <v>70565.5</v>
      </c>
      <c r="G171" s="105">
        <v>0</v>
      </c>
      <c r="H171" s="105">
        <v>135533.64000000001</v>
      </c>
      <c r="I171" s="105">
        <v>0</v>
      </c>
    </row>
    <row r="172" spans="1:9">
      <c r="A172" s="92">
        <v>36571</v>
      </c>
      <c r="B172" s="92" t="str">
        <f>VLOOKUP(A172,'TBQ2''63'!$A$8:$B$177,2,0)</f>
        <v>1502-00</v>
      </c>
      <c r="C172" s="89" t="s">
        <v>1246</v>
      </c>
      <c r="D172" s="105">
        <v>33240.75</v>
      </c>
      <c r="E172" s="105">
        <v>0</v>
      </c>
      <c r="F172" s="105">
        <v>2230</v>
      </c>
      <c r="G172" s="105">
        <v>0</v>
      </c>
      <c r="H172" s="105">
        <v>35470.75</v>
      </c>
      <c r="I172" s="105">
        <v>0</v>
      </c>
    </row>
    <row r="173" spans="1:9">
      <c r="A173" s="92">
        <v>36600</v>
      </c>
      <c r="B173" s="92" t="str">
        <f>VLOOKUP(A173,'TBQ2''63'!$A$8:$B$177,2,0)</f>
        <v>1503-00</v>
      </c>
      <c r="C173" s="89" t="s">
        <v>1278</v>
      </c>
      <c r="D173" s="105">
        <v>5557.22</v>
      </c>
      <c r="E173" s="105">
        <v>0</v>
      </c>
      <c r="F173" s="105">
        <v>1188.26</v>
      </c>
      <c r="G173" s="105">
        <v>0</v>
      </c>
      <c r="H173" s="105">
        <v>6745.48</v>
      </c>
      <c r="I173" s="105">
        <v>0</v>
      </c>
    </row>
    <row r="174" spans="1:9">
      <c r="A174" s="92">
        <v>36631</v>
      </c>
      <c r="B174" s="92" t="str">
        <f>VLOOKUP(A174,'TBQ2''63'!$A$8:$B$177,2,0)</f>
        <v>1504-00</v>
      </c>
      <c r="C174" s="89" t="s">
        <v>1279</v>
      </c>
      <c r="D174" s="105">
        <v>36405.699999999997</v>
      </c>
      <c r="E174" s="105">
        <v>0</v>
      </c>
      <c r="F174" s="105">
        <v>1000</v>
      </c>
      <c r="G174" s="105">
        <v>0</v>
      </c>
      <c r="H174" s="105">
        <v>37405.699999999997</v>
      </c>
      <c r="I174" s="105">
        <v>0</v>
      </c>
    </row>
    <row r="175" spans="1:9">
      <c r="A175" s="92">
        <v>36692</v>
      </c>
      <c r="B175" s="92" t="str">
        <f>VLOOKUP(A175,'TBQ2''63'!$A$8:$B$177,2,0)</f>
        <v>1506-00</v>
      </c>
      <c r="C175" s="89" t="s">
        <v>1280</v>
      </c>
      <c r="D175" s="105">
        <v>157614.75</v>
      </c>
      <c r="E175" s="105">
        <v>0</v>
      </c>
      <c r="F175" s="105">
        <v>19077</v>
      </c>
      <c r="G175" s="105">
        <v>0</v>
      </c>
      <c r="H175" s="105">
        <v>176691.75</v>
      </c>
      <c r="I175" s="105">
        <v>0</v>
      </c>
    </row>
    <row r="176" spans="1:9">
      <c r="A176" s="92">
        <v>36572</v>
      </c>
      <c r="B176" s="92" t="str">
        <f>VLOOKUP(A176,'TBQ2''63'!$A$8:$B$177,2,0)</f>
        <v>1602-00</v>
      </c>
      <c r="C176" s="89" t="s">
        <v>1281</v>
      </c>
      <c r="D176" s="105">
        <v>0</v>
      </c>
      <c r="E176" s="105">
        <v>2502784.91</v>
      </c>
      <c r="F176" s="105">
        <v>0</v>
      </c>
      <c r="G176" s="105">
        <v>689784.76</v>
      </c>
      <c r="H176" s="105">
        <v>0</v>
      </c>
      <c r="I176" s="105">
        <v>3192569.67</v>
      </c>
    </row>
    <row r="177" spans="1:12">
      <c r="A177" s="92">
        <v>36542</v>
      </c>
      <c r="B177" s="92" t="s">
        <v>181</v>
      </c>
      <c r="C177" s="89" t="s">
        <v>1282</v>
      </c>
      <c r="D177" s="105">
        <v>0</v>
      </c>
      <c r="E177" s="105">
        <v>1131520.78</v>
      </c>
      <c r="F177" s="105">
        <v>0</v>
      </c>
      <c r="G177" s="105">
        <v>0</v>
      </c>
      <c r="H177" s="105">
        <v>0</v>
      </c>
      <c r="I177" s="105">
        <v>1131520.78</v>
      </c>
    </row>
    <row r="178" spans="1:12">
      <c r="A178" s="92">
        <v>36908</v>
      </c>
      <c r="B178" s="92" t="str">
        <f>VLOOKUP(A178,'TBQ2''63'!$A$8:$B$177,2,0)</f>
        <v>1701-01</v>
      </c>
      <c r="C178" s="89" t="s">
        <v>1283</v>
      </c>
      <c r="D178" s="105">
        <v>0</v>
      </c>
      <c r="E178" s="105">
        <v>1483524.23</v>
      </c>
      <c r="F178" s="105">
        <v>0</v>
      </c>
      <c r="G178" s="105">
        <v>0</v>
      </c>
      <c r="H178" s="105">
        <v>0</v>
      </c>
      <c r="I178" s="105">
        <v>1483524.23</v>
      </c>
    </row>
    <row r="179" spans="1:12">
      <c r="A179" s="92">
        <v>36573</v>
      </c>
      <c r="B179" s="92" t="str">
        <f>VLOOKUP(A179,'TBQ2''63'!$A$8:$B$177,2,0)</f>
        <v>1702-00</v>
      </c>
      <c r="C179" s="89" t="s">
        <v>407</v>
      </c>
      <c r="D179" s="105">
        <v>2852464.99</v>
      </c>
      <c r="E179" s="105">
        <v>0</v>
      </c>
      <c r="F179" s="105">
        <v>0</v>
      </c>
      <c r="G179" s="105">
        <v>0</v>
      </c>
      <c r="H179" s="105">
        <v>2852464.99</v>
      </c>
      <c r="I179" s="105">
        <v>0</v>
      </c>
    </row>
    <row r="180" spans="1:12">
      <c r="A180" s="92">
        <v>36574</v>
      </c>
      <c r="B180" s="92" t="str">
        <f>VLOOKUP(A180,'TBQ2''63'!$A$8:$B$177,2,0)</f>
        <v>1802-00</v>
      </c>
      <c r="C180" s="89" t="s">
        <v>1284</v>
      </c>
      <c r="D180" s="105">
        <v>1017557.82</v>
      </c>
      <c r="E180" s="105">
        <v>0</v>
      </c>
      <c r="F180" s="105">
        <v>0</v>
      </c>
      <c r="G180" s="105">
        <v>26082.05</v>
      </c>
      <c r="H180" s="105">
        <v>991475.77</v>
      </c>
      <c r="I180" s="105">
        <v>0</v>
      </c>
    </row>
    <row r="181" spans="1:12">
      <c r="B181" s="92"/>
      <c r="D181" s="105" t="s">
        <v>1285</v>
      </c>
      <c r="E181" s="105" t="s">
        <v>187</v>
      </c>
      <c r="F181" s="105" t="s">
        <v>1286</v>
      </c>
      <c r="G181" s="105" t="s">
        <v>1287</v>
      </c>
      <c r="H181" s="105" t="s">
        <v>795</v>
      </c>
      <c r="I181" s="105" t="s">
        <v>187</v>
      </c>
    </row>
    <row r="182" spans="1:12" ht="15">
      <c r="B182" s="92"/>
      <c r="C182" s="91" t="s">
        <v>1288</v>
      </c>
      <c r="D182" s="105">
        <f t="shared" ref="D182:I182" si="0">SUM(D8:D181)</f>
        <v>4344561525.3000002</v>
      </c>
      <c r="E182" s="105">
        <f t="shared" si="0"/>
        <v>4344561525.3000011</v>
      </c>
      <c r="F182" s="105">
        <f t="shared" si="0"/>
        <v>99477395.780000001</v>
      </c>
      <c r="G182" s="105">
        <f t="shared" si="0"/>
        <v>99477395.779999986</v>
      </c>
      <c r="H182" s="105">
        <f t="shared" si="0"/>
        <v>4408668228.1500006</v>
      </c>
      <c r="I182" s="105">
        <f t="shared" si="0"/>
        <v>4408668228.1500006</v>
      </c>
      <c r="J182" s="108">
        <f>SUM(H111:H180)</f>
        <v>524624979.86999995</v>
      </c>
      <c r="K182" s="108">
        <f>SUM(I111:I180)</f>
        <v>496429881.30000007</v>
      </c>
      <c r="L182" s="94">
        <f>J182-K182</f>
        <v>28195098.569999874</v>
      </c>
    </row>
    <row r="183" spans="1:12">
      <c r="B183" s="92"/>
      <c r="D183" s="105" t="s">
        <v>1289</v>
      </c>
      <c r="I183" s="105">
        <f>H182-I182</f>
        <v>0</v>
      </c>
    </row>
    <row r="184" spans="1:12" ht="15">
      <c r="A184" s="89" t="s">
        <v>1290</v>
      </c>
      <c r="B184" s="92"/>
      <c r="C184" s="89" t="s">
        <v>1291</v>
      </c>
    </row>
    <row r="185" spans="1:12">
      <c r="A185" s="89" t="s">
        <v>1041</v>
      </c>
      <c r="B185" s="92"/>
    </row>
  </sheetData>
  <sheetProtection selectLockedCells="1" selectUnlockedCells="1"/>
  <autoFilter ref="A7:I185" xr:uid="{C7AE6426-8627-44BB-825C-E178F3E6C2E1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8A36-7CBC-44F4-9F37-7B63076BEEC3}">
  <dimension ref="A1:N183"/>
  <sheetViews>
    <sheetView zoomScale="74" zoomScaleNormal="74" workbookViewId="0">
      <pane ySplit="6" topLeftCell="A69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4.7109375" style="89" customWidth="1"/>
    <col min="3" max="3" width="64.28515625" style="89" customWidth="1"/>
    <col min="4" max="4" width="25.28515625" style="105" hidden="1" customWidth="1"/>
    <col min="5" max="5" width="24.28515625" style="105" hidden="1" customWidth="1"/>
    <col min="6" max="6" width="20.140625" style="105" hidden="1" customWidth="1"/>
    <col min="7" max="7" width="22.28515625" style="105" hidden="1" customWidth="1"/>
    <col min="8" max="8" width="24" style="105" customWidth="1"/>
    <col min="9" max="9" width="18.7109375" style="105" customWidth="1"/>
    <col min="10" max="11" width="14.7109375" style="89" bestFit="1" customWidth="1"/>
    <col min="12" max="13" width="16.28515625" style="105" bestFit="1" customWidth="1"/>
    <col min="14" max="16384" width="11.5703125" style="89"/>
  </cols>
  <sheetData>
    <row r="1" spans="1:14" ht="15">
      <c r="A1" s="89" t="s">
        <v>856</v>
      </c>
      <c r="C1" s="89" t="s">
        <v>857</v>
      </c>
      <c r="I1" s="111" t="s">
        <v>1292</v>
      </c>
    </row>
    <row r="2" spans="1:14" ht="15">
      <c r="A2" s="89" t="s">
        <v>1293</v>
      </c>
      <c r="C2" s="89" t="s">
        <v>858</v>
      </c>
    </row>
    <row r="3" spans="1:14" ht="15">
      <c r="A3" s="109" t="s">
        <v>1294</v>
      </c>
      <c r="B3" s="109"/>
      <c r="C3" s="89" t="s">
        <v>1295</v>
      </c>
      <c r="I3" s="111" t="s">
        <v>1296</v>
      </c>
    </row>
    <row r="4" spans="1:14">
      <c r="A4" s="89" t="s">
        <v>859</v>
      </c>
      <c r="C4" s="89" t="s">
        <v>1027</v>
      </c>
      <c r="D4" s="105" t="s">
        <v>805</v>
      </c>
      <c r="E4" s="105" t="s">
        <v>805</v>
      </c>
      <c r="F4" s="105" t="s">
        <v>187</v>
      </c>
      <c r="G4" s="105" t="s">
        <v>186</v>
      </c>
      <c r="H4" s="105" t="s">
        <v>186</v>
      </c>
      <c r="I4" s="105" t="s">
        <v>187</v>
      </c>
    </row>
    <row r="5" spans="1:14">
      <c r="A5" s="109" t="s">
        <v>834</v>
      </c>
      <c r="B5" s="109"/>
      <c r="C5" s="109" t="s">
        <v>860</v>
      </c>
      <c r="D5" s="111" t="s">
        <v>1048</v>
      </c>
      <c r="E5" s="111" t="s">
        <v>194</v>
      </c>
      <c r="F5" s="111" t="s">
        <v>793</v>
      </c>
      <c r="G5" s="111" t="s">
        <v>194</v>
      </c>
      <c r="H5" s="111" t="s">
        <v>193</v>
      </c>
      <c r="I5" s="111" t="s">
        <v>194</v>
      </c>
    </row>
    <row r="6" spans="1:14">
      <c r="A6" s="89" t="s">
        <v>859</v>
      </c>
      <c r="C6" s="89" t="s">
        <v>1027</v>
      </c>
      <c r="D6" s="105" t="s">
        <v>805</v>
      </c>
      <c r="E6" s="105" t="s">
        <v>805</v>
      </c>
      <c r="F6" s="105" t="s">
        <v>187</v>
      </c>
      <c r="G6" s="105" t="s">
        <v>186</v>
      </c>
      <c r="H6" s="105" t="s">
        <v>186</v>
      </c>
      <c r="I6" s="105" t="s">
        <v>187</v>
      </c>
    </row>
    <row r="7" spans="1:14">
      <c r="A7" s="89" t="s">
        <v>1297</v>
      </c>
      <c r="B7" s="89" t="s">
        <v>0</v>
      </c>
      <c r="C7" s="89" t="s">
        <v>861</v>
      </c>
      <c r="D7" s="105">
        <v>461886.65</v>
      </c>
      <c r="E7" s="105">
        <v>0</v>
      </c>
      <c r="F7" s="105">
        <v>18345.400000000001</v>
      </c>
      <c r="G7" s="105">
        <v>0</v>
      </c>
      <c r="H7" s="105">
        <v>480232.05</v>
      </c>
      <c r="I7" s="105">
        <v>0</v>
      </c>
      <c r="N7" s="108"/>
    </row>
    <row r="8" spans="1:14">
      <c r="A8" s="89" t="s">
        <v>1298</v>
      </c>
      <c r="B8" s="89" t="s">
        <v>1</v>
      </c>
      <c r="C8" s="89" t="s">
        <v>862</v>
      </c>
      <c r="D8" s="105">
        <v>527533.31000000006</v>
      </c>
      <c r="E8" s="105">
        <v>0</v>
      </c>
      <c r="F8" s="105">
        <v>0</v>
      </c>
      <c r="G8" s="105">
        <v>518864.13</v>
      </c>
      <c r="H8" s="105">
        <v>8669.18</v>
      </c>
      <c r="I8" s="105">
        <v>0</v>
      </c>
      <c r="N8" s="108"/>
    </row>
    <row r="9" spans="1:14">
      <c r="A9" s="89" t="s">
        <v>1299</v>
      </c>
      <c r="B9" s="89" t="s">
        <v>2</v>
      </c>
      <c r="C9" s="89" t="s">
        <v>863</v>
      </c>
      <c r="D9" s="105">
        <v>47428.77</v>
      </c>
      <c r="E9" s="105">
        <v>0</v>
      </c>
      <c r="F9" s="105">
        <v>31660</v>
      </c>
      <c r="G9" s="105">
        <v>0</v>
      </c>
      <c r="H9" s="105">
        <v>79088.77</v>
      </c>
      <c r="I9" s="105">
        <v>0</v>
      </c>
      <c r="N9" s="108"/>
    </row>
    <row r="10" spans="1:14">
      <c r="A10" s="89" t="s">
        <v>1300</v>
      </c>
      <c r="B10" s="89" t="s">
        <v>3</v>
      </c>
      <c r="C10" s="89" t="s">
        <v>864</v>
      </c>
      <c r="D10" s="105">
        <v>19908169.940000001</v>
      </c>
      <c r="E10" s="105">
        <v>0</v>
      </c>
      <c r="F10" s="105">
        <v>3123225.96</v>
      </c>
      <c r="G10" s="105">
        <v>0</v>
      </c>
      <c r="H10" s="105">
        <v>23031395.899999999</v>
      </c>
      <c r="I10" s="105">
        <v>0</v>
      </c>
      <c r="N10" s="108"/>
    </row>
    <row r="11" spans="1:14">
      <c r="A11" s="89" t="s">
        <v>1301</v>
      </c>
      <c r="B11" s="89" t="s">
        <v>4</v>
      </c>
      <c r="C11" s="89" t="s">
        <v>865</v>
      </c>
      <c r="D11" s="105">
        <v>2741798.75</v>
      </c>
      <c r="E11" s="105">
        <v>0</v>
      </c>
      <c r="F11" s="105">
        <v>0</v>
      </c>
      <c r="G11" s="105">
        <v>1045661.35</v>
      </c>
      <c r="H11" s="105">
        <v>1696137.4</v>
      </c>
      <c r="I11" s="105">
        <v>0</v>
      </c>
      <c r="N11" s="108"/>
    </row>
    <row r="12" spans="1:14">
      <c r="A12" s="89" t="s">
        <v>1302</v>
      </c>
      <c r="B12" s="89" t="s">
        <v>5</v>
      </c>
      <c r="C12" s="89" t="s">
        <v>866</v>
      </c>
      <c r="D12" s="105">
        <v>186669.33</v>
      </c>
      <c r="E12" s="105">
        <v>0</v>
      </c>
      <c r="F12" s="105">
        <v>1478679.61</v>
      </c>
      <c r="G12" s="105">
        <v>0</v>
      </c>
      <c r="H12" s="105">
        <v>1665348.94</v>
      </c>
      <c r="I12" s="105">
        <v>0</v>
      </c>
      <c r="N12" s="108"/>
    </row>
    <row r="13" spans="1:14">
      <c r="A13" s="89" t="s">
        <v>1303</v>
      </c>
      <c r="B13" s="89" t="s">
        <v>6</v>
      </c>
      <c r="C13" s="89" t="s">
        <v>867</v>
      </c>
      <c r="D13" s="105">
        <v>300204.84000000003</v>
      </c>
      <c r="E13" s="105">
        <v>0</v>
      </c>
      <c r="F13" s="105">
        <v>110161.85</v>
      </c>
      <c r="G13" s="105">
        <v>0</v>
      </c>
      <c r="H13" s="105">
        <v>410366.69</v>
      </c>
      <c r="I13" s="105">
        <v>0</v>
      </c>
      <c r="N13" s="108"/>
    </row>
    <row r="14" spans="1:14">
      <c r="A14" s="89" t="s">
        <v>1304</v>
      </c>
      <c r="B14" s="89" t="s">
        <v>7</v>
      </c>
      <c r="C14" s="89" t="s">
        <v>868</v>
      </c>
      <c r="D14" s="105">
        <v>5482454.8799999999</v>
      </c>
      <c r="E14" s="105">
        <v>0</v>
      </c>
      <c r="F14" s="105">
        <v>0</v>
      </c>
      <c r="G14" s="105">
        <v>3399108.91</v>
      </c>
      <c r="H14" s="105">
        <v>2083345.97</v>
      </c>
      <c r="I14" s="105">
        <v>0</v>
      </c>
      <c r="N14" s="108"/>
    </row>
    <row r="15" spans="1:14">
      <c r="A15" s="89" t="s">
        <v>1305</v>
      </c>
      <c r="B15" s="89" t="s">
        <v>8</v>
      </c>
      <c r="C15" s="89" t="s">
        <v>869</v>
      </c>
      <c r="D15" s="105">
        <v>74679370.280000001</v>
      </c>
      <c r="E15" s="105">
        <v>0</v>
      </c>
      <c r="F15" s="105">
        <v>0</v>
      </c>
      <c r="G15" s="105">
        <v>20002509.550000001</v>
      </c>
      <c r="H15" s="105">
        <v>54676860.729999997</v>
      </c>
      <c r="I15" s="105">
        <v>0</v>
      </c>
      <c r="N15" s="108"/>
    </row>
    <row r="16" spans="1:14">
      <c r="A16" s="89" t="s">
        <v>1306</v>
      </c>
      <c r="B16" s="89" t="s">
        <v>9</v>
      </c>
      <c r="C16" s="89" t="s">
        <v>870</v>
      </c>
      <c r="D16" s="105">
        <v>16734.64</v>
      </c>
      <c r="E16" s="105">
        <v>0</v>
      </c>
      <c r="F16" s="105">
        <v>0</v>
      </c>
      <c r="G16" s="105">
        <v>501.4</v>
      </c>
      <c r="H16" s="105">
        <v>16233.24</v>
      </c>
      <c r="I16" s="105">
        <v>0</v>
      </c>
      <c r="N16" s="108"/>
    </row>
    <row r="17" spans="1:14">
      <c r="A17" s="89" t="s">
        <v>1307</v>
      </c>
      <c r="B17" s="89" t="s">
        <v>10</v>
      </c>
      <c r="C17" s="89" t="s">
        <v>871</v>
      </c>
      <c r="D17" s="105">
        <v>400274.94</v>
      </c>
      <c r="E17" s="105">
        <v>0</v>
      </c>
      <c r="F17" s="105">
        <v>798184.22</v>
      </c>
      <c r="G17" s="105">
        <v>0</v>
      </c>
      <c r="H17" s="105">
        <v>1198459.1599999999</v>
      </c>
      <c r="I17" s="105">
        <v>0</v>
      </c>
      <c r="N17" s="108"/>
    </row>
    <row r="18" spans="1:14">
      <c r="A18" s="89" t="s">
        <v>1308</v>
      </c>
      <c r="B18" s="89" t="s">
        <v>11</v>
      </c>
      <c r="C18" s="89" t="s">
        <v>872</v>
      </c>
      <c r="D18" s="105">
        <v>637494.07999999996</v>
      </c>
      <c r="E18" s="105">
        <v>0</v>
      </c>
      <c r="F18" s="105">
        <v>5668690.8399999999</v>
      </c>
      <c r="G18" s="105">
        <v>0</v>
      </c>
      <c r="H18" s="105">
        <v>6306184.9199999999</v>
      </c>
      <c r="I18" s="105">
        <v>0</v>
      </c>
      <c r="N18" s="108"/>
    </row>
    <row r="19" spans="1:14">
      <c r="A19" s="89" t="s">
        <v>1309</v>
      </c>
      <c r="B19" s="89" t="s">
        <v>12</v>
      </c>
      <c r="C19" s="89" t="s">
        <v>873</v>
      </c>
      <c r="D19" s="105">
        <v>32819.68</v>
      </c>
      <c r="E19" s="105">
        <v>0</v>
      </c>
      <c r="F19" s="105">
        <v>0</v>
      </c>
      <c r="G19" s="105">
        <v>983.48</v>
      </c>
      <c r="H19" s="105">
        <v>31836.2</v>
      </c>
      <c r="I19" s="105">
        <v>0</v>
      </c>
      <c r="N19" s="108"/>
    </row>
    <row r="20" spans="1:14">
      <c r="A20" s="89" t="s">
        <v>1310</v>
      </c>
      <c r="B20" s="89" t="s">
        <v>13</v>
      </c>
      <c r="C20" s="89" t="s">
        <v>874</v>
      </c>
      <c r="D20" s="105">
        <v>269555.99</v>
      </c>
      <c r="E20" s="105">
        <v>0</v>
      </c>
      <c r="F20" s="105">
        <v>194935.66</v>
      </c>
      <c r="G20" s="105">
        <v>0</v>
      </c>
      <c r="H20" s="105">
        <v>464491.65</v>
      </c>
      <c r="I20" s="105">
        <v>0</v>
      </c>
      <c r="N20" s="108"/>
    </row>
    <row r="21" spans="1:14">
      <c r="A21" s="89" t="s">
        <v>1311</v>
      </c>
      <c r="B21" s="89" t="s">
        <v>14</v>
      </c>
      <c r="C21" s="89" t="s">
        <v>875</v>
      </c>
      <c r="D21" s="105">
        <v>100645.25</v>
      </c>
      <c r="E21" s="105">
        <v>0</v>
      </c>
      <c r="F21" s="105">
        <v>34.57</v>
      </c>
      <c r="G21" s="105">
        <v>0</v>
      </c>
      <c r="H21" s="105">
        <v>100679.82</v>
      </c>
      <c r="I21" s="105">
        <v>0</v>
      </c>
      <c r="N21" s="108"/>
    </row>
    <row r="22" spans="1:14">
      <c r="A22" s="89" t="s">
        <v>1312</v>
      </c>
      <c r="B22" s="89" t="s">
        <v>15</v>
      </c>
      <c r="C22" s="89" t="s">
        <v>876</v>
      </c>
      <c r="D22" s="105">
        <v>287500</v>
      </c>
      <c r="E22" s="105">
        <v>0</v>
      </c>
      <c r="F22" s="105">
        <v>0</v>
      </c>
      <c r="G22" s="105">
        <v>77643.460000000006</v>
      </c>
      <c r="H22" s="105">
        <v>209856.54</v>
      </c>
      <c r="I22" s="105">
        <v>0</v>
      </c>
      <c r="N22" s="108"/>
    </row>
    <row r="23" spans="1:14">
      <c r="A23" s="89" t="s">
        <v>1313</v>
      </c>
      <c r="B23" s="89" t="s">
        <v>16</v>
      </c>
      <c r="C23" s="89" t="s">
        <v>877</v>
      </c>
      <c r="D23" s="105">
        <v>35000</v>
      </c>
      <c r="E23" s="105">
        <v>0</v>
      </c>
      <c r="F23" s="105">
        <v>0</v>
      </c>
      <c r="G23" s="105">
        <v>0</v>
      </c>
      <c r="H23" s="105">
        <v>35000</v>
      </c>
      <c r="I23" s="105">
        <v>0</v>
      </c>
      <c r="N23" s="108"/>
    </row>
    <row r="24" spans="1:14">
      <c r="A24" s="89" t="s">
        <v>1314</v>
      </c>
      <c r="B24" s="89" t="s">
        <v>17</v>
      </c>
      <c r="C24" s="89" t="s">
        <v>878</v>
      </c>
      <c r="D24" s="105">
        <v>30000</v>
      </c>
      <c r="E24" s="105">
        <v>0</v>
      </c>
      <c r="F24" s="105">
        <v>0</v>
      </c>
      <c r="G24" s="105">
        <v>0</v>
      </c>
      <c r="H24" s="105">
        <v>30000</v>
      </c>
      <c r="I24" s="105">
        <v>0</v>
      </c>
      <c r="N24" s="108"/>
    </row>
    <row r="25" spans="1:14">
      <c r="A25" s="89" t="s">
        <v>1315</v>
      </c>
      <c r="B25" s="89" t="s">
        <v>18</v>
      </c>
      <c r="C25" s="89" t="s">
        <v>879</v>
      </c>
      <c r="D25" s="105">
        <v>246347021.41</v>
      </c>
      <c r="E25" s="105">
        <v>0</v>
      </c>
      <c r="F25" s="105">
        <v>148819.41</v>
      </c>
      <c r="G25" s="105">
        <v>0</v>
      </c>
      <c r="H25" s="105">
        <v>246495840.81999999</v>
      </c>
      <c r="I25" s="105">
        <v>0</v>
      </c>
      <c r="N25" s="108"/>
    </row>
    <row r="26" spans="1:14">
      <c r="A26" s="89" t="s">
        <v>1316</v>
      </c>
      <c r="B26" s="89" t="s">
        <v>19</v>
      </c>
      <c r="C26" s="89" t="s">
        <v>880</v>
      </c>
      <c r="D26" s="105">
        <v>347568.24</v>
      </c>
      <c r="E26" s="105">
        <v>0</v>
      </c>
      <c r="F26" s="105">
        <v>0</v>
      </c>
      <c r="G26" s="105">
        <v>163960.85</v>
      </c>
      <c r="H26" s="105">
        <v>183607.39</v>
      </c>
      <c r="I26" s="105">
        <v>0</v>
      </c>
      <c r="N26" s="108"/>
    </row>
    <row r="27" spans="1:14">
      <c r="A27" s="89" t="s">
        <v>1317</v>
      </c>
      <c r="B27" s="89" t="s">
        <v>20</v>
      </c>
      <c r="C27" s="89" t="s">
        <v>881</v>
      </c>
      <c r="D27" s="105">
        <v>6369176.71</v>
      </c>
      <c r="E27" s="105">
        <v>0</v>
      </c>
      <c r="F27" s="105">
        <v>361605.1</v>
      </c>
      <c r="G27" s="105">
        <v>0</v>
      </c>
      <c r="H27" s="105">
        <v>6730781.8099999996</v>
      </c>
      <c r="I27" s="105">
        <v>0</v>
      </c>
      <c r="N27" s="108"/>
    </row>
    <row r="28" spans="1:14">
      <c r="A28" s="89" t="s">
        <v>1318</v>
      </c>
      <c r="B28" s="89" t="s">
        <v>21</v>
      </c>
      <c r="C28" s="89" t="s">
        <v>882</v>
      </c>
      <c r="D28" s="105">
        <v>0</v>
      </c>
      <c r="E28" s="105">
        <v>1301813.74</v>
      </c>
      <c r="F28" s="105">
        <v>0</v>
      </c>
      <c r="G28" s="105">
        <v>0</v>
      </c>
      <c r="H28" s="105">
        <v>0</v>
      </c>
      <c r="I28" s="105">
        <v>1301813.74</v>
      </c>
      <c r="N28" s="108"/>
    </row>
    <row r="29" spans="1:14">
      <c r="A29" s="89" t="s">
        <v>1319</v>
      </c>
      <c r="B29" s="89" t="s">
        <v>22</v>
      </c>
      <c r="C29" s="89" t="s">
        <v>883</v>
      </c>
      <c r="D29" s="105">
        <v>141143528.41999999</v>
      </c>
      <c r="E29" s="105">
        <v>0</v>
      </c>
      <c r="F29" s="105">
        <v>0</v>
      </c>
      <c r="G29" s="105">
        <v>1661071.2</v>
      </c>
      <c r="H29" s="105">
        <v>139482457.22</v>
      </c>
      <c r="I29" s="105">
        <v>0</v>
      </c>
      <c r="N29" s="108"/>
    </row>
    <row r="30" spans="1:14">
      <c r="A30" s="89" t="s">
        <v>1320</v>
      </c>
      <c r="B30" s="89" t="s">
        <v>23</v>
      </c>
      <c r="C30" s="89" t="s">
        <v>884</v>
      </c>
      <c r="D30" s="105">
        <v>0</v>
      </c>
      <c r="E30" s="105">
        <v>74670288.680000007</v>
      </c>
      <c r="F30" s="105">
        <v>0</v>
      </c>
      <c r="G30" s="105">
        <v>0</v>
      </c>
      <c r="H30" s="105">
        <v>0</v>
      </c>
      <c r="I30" s="105">
        <v>74670288.680000007</v>
      </c>
      <c r="N30" s="108"/>
    </row>
    <row r="31" spans="1:14" s="115" customFormat="1">
      <c r="A31" s="115" t="s">
        <v>1321</v>
      </c>
      <c r="B31" s="115" t="s">
        <v>24</v>
      </c>
      <c r="C31" s="115" t="s">
        <v>885</v>
      </c>
      <c r="D31" s="116">
        <v>1934576.67</v>
      </c>
      <c r="E31" s="116">
        <v>0</v>
      </c>
      <c r="F31" s="116">
        <v>0</v>
      </c>
      <c r="G31" s="116">
        <v>557689.01</v>
      </c>
      <c r="H31" s="116">
        <v>1376887.66</v>
      </c>
      <c r="I31" s="116">
        <v>0</v>
      </c>
      <c r="L31" s="116"/>
      <c r="M31" s="116"/>
      <c r="N31" s="108"/>
    </row>
    <row r="32" spans="1:14" s="115" customFormat="1">
      <c r="A32" s="115" t="s">
        <v>1322</v>
      </c>
      <c r="B32" s="115" t="s">
        <v>25</v>
      </c>
      <c r="C32" s="115" t="s">
        <v>1323</v>
      </c>
      <c r="D32" s="116">
        <v>12875</v>
      </c>
      <c r="E32" s="116">
        <v>0</v>
      </c>
      <c r="F32" s="116">
        <v>0</v>
      </c>
      <c r="G32" s="116">
        <v>0</v>
      </c>
      <c r="H32" s="116">
        <v>12875</v>
      </c>
      <c r="I32" s="116">
        <v>0</v>
      </c>
      <c r="L32" s="116"/>
      <c r="M32" s="116"/>
      <c r="N32" s="108"/>
    </row>
    <row r="33" spans="1:14" s="115" customFormat="1">
      <c r="A33" s="115" t="s">
        <v>1324</v>
      </c>
      <c r="B33" s="115" t="s">
        <v>26</v>
      </c>
      <c r="C33" s="115" t="s">
        <v>886</v>
      </c>
      <c r="D33" s="116">
        <v>33145257.550000001</v>
      </c>
      <c r="E33" s="116">
        <v>0</v>
      </c>
      <c r="F33" s="116">
        <v>19101559.399999999</v>
      </c>
      <c r="G33" s="116">
        <v>0</v>
      </c>
      <c r="H33" s="116">
        <v>52246816.950000003</v>
      </c>
      <c r="I33" s="116">
        <v>0</v>
      </c>
      <c r="L33" s="116"/>
      <c r="M33" s="116"/>
      <c r="N33" s="108"/>
    </row>
    <row r="34" spans="1:14" s="115" customFormat="1">
      <c r="A34" s="115" t="s">
        <v>1325</v>
      </c>
      <c r="B34" s="115" t="s">
        <v>27</v>
      </c>
      <c r="C34" s="115" t="s">
        <v>887</v>
      </c>
      <c r="D34" s="116">
        <v>4757713.25</v>
      </c>
      <c r="E34" s="116">
        <v>0</v>
      </c>
      <c r="F34" s="116">
        <v>0</v>
      </c>
      <c r="G34" s="116">
        <v>465991.53</v>
      </c>
      <c r="H34" s="116">
        <v>4291721.72</v>
      </c>
      <c r="I34" s="116">
        <v>0</v>
      </c>
      <c r="L34" s="116"/>
      <c r="M34" s="116"/>
      <c r="N34" s="108"/>
    </row>
    <row r="35" spans="1:14" s="115" customFormat="1">
      <c r="A35" s="115" t="s">
        <v>1049</v>
      </c>
      <c r="B35" s="115" t="s">
        <v>28</v>
      </c>
      <c r="C35" s="115" t="s">
        <v>888</v>
      </c>
      <c r="D35" s="116">
        <v>189073.33</v>
      </c>
      <c r="E35" s="116">
        <v>0</v>
      </c>
      <c r="F35" s="116">
        <v>224559.34</v>
      </c>
      <c r="G35" s="116">
        <v>0</v>
      </c>
      <c r="H35" s="116">
        <v>413632.67</v>
      </c>
      <c r="I35" s="116">
        <v>0</v>
      </c>
      <c r="L35" s="116"/>
      <c r="M35" s="116"/>
      <c r="N35" s="108"/>
    </row>
    <row r="36" spans="1:14" s="115" customFormat="1">
      <c r="A36" s="115" t="s">
        <v>1326</v>
      </c>
      <c r="B36" s="115" t="s">
        <v>29</v>
      </c>
      <c r="C36" s="115" t="s">
        <v>1327</v>
      </c>
      <c r="D36" s="116">
        <v>0</v>
      </c>
      <c r="E36" s="116">
        <v>0</v>
      </c>
      <c r="F36" s="116">
        <v>563679</v>
      </c>
      <c r="G36" s="116">
        <v>0</v>
      </c>
      <c r="H36" s="116">
        <v>563679</v>
      </c>
      <c r="I36" s="116">
        <v>0</v>
      </c>
      <c r="L36" s="116"/>
      <c r="M36" s="116"/>
      <c r="N36" s="108"/>
    </row>
    <row r="37" spans="1:14" s="115" customFormat="1">
      <c r="A37" s="115" t="s">
        <v>1050</v>
      </c>
      <c r="B37" s="115" t="s">
        <v>30</v>
      </c>
      <c r="C37" s="115" t="s">
        <v>889</v>
      </c>
      <c r="D37" s="116">
        <v>1886680.49</v>
      </c>
      <c r="E37" s="116">
        <v>0</v>
      </c>
      <c r="F37" s="116">
        <v>26332.66</v>
      </c>
      <c r="G37" s="116">
        <v>0</v>
      </c>
      <c r="H37" s="116">
        <v>1913013.15</v>
      </c>
      <c r="I37" s="116">
        <v>0</v>
      </c>
      <c r="L37" s="116"/>
      <c r="M37" s="116"/>
      <c r="N37" s="108"/>
    </row>
    <row r="38" spans="1:14" s="115" customFormat="1">
      <c r="A38" s="115" t="s">
        <v>1051</v>
      </c>
      <c r="B38" s="115" t="s">
        <v>31</v>
      </c>
      <c r="C38" s="115" t="s">
        <v>890</v>
      </c>
      <c r="D38" s="116">
        <v>4972971</v>
      </c>
      <c r="E38" s="116">
        <v>0</v>
      </c>
      <c r="F38" s="116">
        <v>13745.33</v>
      </c>
      <c r="G38" s="116">
        <v>0</v>
      </c>
      <c r="H38" s="116">
        <v>4986716.33</v>
      </c>
      <c r="I38" s="116">
        <v>0</v>
      </c>
      <c r="L38" s="116"/>
      <c r="M38" s="116"/>
      <c r="N38" s="108"/>
    </row>
    <row r="39" spans="1:14" s="115" customFormat="1">
      <c r="A39" s="115" t="s">
        <v>1052</v>
      </c>
      <c r="B39" s="115" t="s">
        <v>32</v>
      </c>
      <c r="C39" s="115" t="s">
        <v>891</v>
      </c>
      <c r="D39" s="116">
        <v>206400</v>
      </c>
      <c r="E39" s="116">
        <v>0</v>
      </c>
      <c r="F39" s="116">
        <v>0</v>
      </c>
      <c r="G39" s="116">
        <v>10000</v>
      </c>
      <c r="H39" s="116">
        <v>196400</v>
      </c>
      <c r="I39" s="116">
        <v>0</v>
      </c>
      <c r="L39" s="116"/>
      <c r="M39" s="116"/>
      <c r="N39" s="108"/>
    </row>
    <row r="40" spans="1:14" s="115" customFormat="1">
      <c r="A40" s="115" t="s">
        <v>1053</v>
      </c>
      <c r="B40" s="115" t="s">
        <v>33</v>
      </c>
      <c r="C40" s="115" t="s">
        <v>892</v>
      </c>
      <c r="D40" s="116">
        <v>10582.21</v>
      </c>
      <c r="E40" s="116">
        <v>0</v>
      </c>
      <c r="F40" s="116">
        <v>0</v>
      </c>
      <c r="G40" s="116">
        <v>10648.47</v>
      </c>
      <c r="H40" s="116">
        <v>0</v>
      </c>
      <c r="I40" s="116">
        <v>66.260000000000005</v>
      </c>
      <c r="L40" s="116"/>
      <c r="M40" s="116"/>
      <c r="N40" s="108"/>
    </row>
    <row r="41" spans="1:14">
      <c r="A41" s="89" t="s">
        <v>1054</v>
      </c>
      <c r="B41" s="89" t="s">
        <v>34</v>
      </c>
      <c r="C41" s="89" t="s">
        <v>893</v>
      </c>
      <c r="D41" s="105">
        <v>165.75</v>
      </c>
      <c r="E41" s="105">
        <v>0</v>
      </c>
      <c r="F41" s="105">
        <v>0</v>
      </c>
      <c r="G41" s="105">
        <v>77.28</v>
      </c>
      <c r="H41" s="105">
        <v>88.47</v>
      </c>
      <c r="I41" s="105">
        <v>0</v>
      </c>
      <c r="N41" s="108"/>
    </row>
    <row r="42" spans="1:14">
      <c r="A42" s="89" t="s">
        <v>1055</v>
      </c>
      <c r="B42" s="89" t="s">
        <v>35</v>
      </c>
      <c r="C42" s="89" t="s">
        <v>894</v>
      </c>
      <c r="D42" s="105">
        <v>94375</v>
      </c>
      <c r="E42" s="105">
        <v>0</v>
      </c>
      <c r="F42" s="105">
        <v>45000</v>
      </c>
      <c r="G42" s="105">
        <v>0</v>
      </c>
      <c r="H42" s="105">
        <v>139375</v>
      </c>
      <c r="I42" s="105">
        <v>0</v>
      </c>
      <c r="N42" s="108"/>
    </row>
    <row r="43" spans="1:14">
      <c r="A43" s="89" t="s">
        <v>1149</v>
      </c>
      <c r="B43" s="89" t="s">
        <v>835</v>
      </c>
      <c r="C43" s="89" t="s">
        <v>1328</v>
      </c>
      <c r="D43" s="105">
        <v>987000</v>
      </c>
      <c r="E43" s="105">
        <v>0</v>
      </c>
      <c r="F43" s="105">
        <v>0</v>
      </c>
      <c r="G43" s="105">
        <v>0</v>
      </c>
      <c r="H43" s="105">
        <v>987000</v>
      </c>
      <c r="I43" s="105">
        <v>0</v>
      </c>
      <c r="N43" s="108"/>
    </row>
    <row r="44" spans="1:14">
      <c r="A44" s="89" t="s">
        <v>1056</v>
      </c>
      <c r="B44" s="89" t="s">
        <v>37</v>
      </c>
      <c r="C44" s="89" t="s">
        <v>895</v>
      </c>
      <c r="D44" s="105">
        <v>60608842.990000002</v>
      </c>
      <c r="E44" s="105">
        <v>0</v>
      </c>
      <c r="F44" s="105">
        <v>0</v>
      </c>
      <c r="G44" s="105">
        <v>1206786.5900000001</v>
      </c>
      <c r="H44" s="105">
        <v>59402056.399999999</v>
      </c>
      <c r="I44" s="105">
        <v>0</v>
      </c>
      <c r="N44" s="108"/>
    </row>
    <row r="45" spans="1:14">
      <c r="A45" s="89" t="s">
        <v>1057</v>
      </c>
      <c r="B45" s="89" t="s">
        <v>39</v>
      </c>
      <c r="C45" s="89" t="s">
        <v>896</v>
      </c>
      <c r="D45" s="105">
        <v>8360184.2800000003</v>
      </c>
      <c r="E45" s="105">
        <v>0</v>
      </c>
      <c r="F45" s="105">
        <v>149728.93</v>
      </c>
      <c r="G45" s="105">
        <v>0</v>
      </c>
      <c r="H45" s="105">
        <v>8509913.2100000009</v>
      </c>
      <c r="I45" s="105">
        <v>0</v>
      </c>
      <c r="N45" s="108"/>
    </row>
    <row r="46" spans="1:14">
      <c r="A46" s="89" t="s">
        <v>1058</v>
      </c>
      <c r="B46" s="89" t="s">
        <v>40</v>
      </c>
      <c r="C46" s="89" t="s">
        <v>897</v>
      </c>
      <c r="D46" s="105">
        <v>1983604.21</v>
      </c>
      <c r="E46" s="105">
        <v>0</v>
      </c>
      <c r="F46" s="105">
        <v>48763.63</v>
      </c>
      <c r="G46" s="105">
        <v>0</v>
      </c>
      <c r="H46" s="105">
        <v>2032367.84</v>
      </c>
      <c r="I46" s="105">
        <v>0</v>
      </c>
      <c r="N46" s="108"/>
    </row>
    <row r="47" spans="1:14">
      <c r="A47" s="89" t="s">
        <v>1059</v>
      </c>
      <c r="B47" s="89" t="s">
        <v>42</v>
      </c>
      <c r="C47" s="89" t="s">
        <v>898</v>
      </c>
      <c r="D47" s="105">
        <v>2246506.44</v>
      </c>
      <c r="E47" s="105">
        <v>0</v>
      </c>
      <c r="F47" s="105">
        <v>387050.68</v>
      </c>
      <c r="G47" s="105">
        <v>0</v>
      </c>
      <c r="H47" s="105">
        <v>2633557.12</v>
      </c>
      <c r="I47" s="105">
        <v>0</v>
      </c>
      <c r="N47" s="108"/>
    </row>
    <row r="48" spans="1:14">
      <c r="A48" s="89" t="s">
        <v>1060</v>
      </c>
      <c r="B48" s="89" t="s">
        <v>43</v>
      </c>
      <c r="C48" s="89" t="s">
        <v>899</v>
      </c>
      <c r="D48" s="105">
        <v>0</v>
      </c>
      <c r="E48" s="105">
        <v>1914395.23</v>
      </c>
      <c r="F48" s="105">
        <v>0</v>
      </c>
      <c r="G48" s="105">
        <v>4818159.72</v>
      </c>
      <c r="H48" s="105">
        <v>0</v>
      </c>
      <c r="I48" s="105">
        <v>6732554.9500000002</v>
      </c>
      <c r="N48" s="108"/>
    </row>
    <row r="49" spans="1:14">
      <c r="A49" s="89" t="s">
        <v>1061</v>
      </c>
      <c r="B49" s="89" t="s">
        <v>45</v>
      </c>
      <c r="C49" s="89" t="s">
        <v>900</v>
      </c>
      <c r="D49" s="105">
        <v>35123185.979999997</v>
      </c>
      <c r="E49" s="105">
        <v>0</v>
      </c>
      <c r="F49" s="105">
        <v>3947017.35</v>
      </c>
      <c r="G49" s="105">
        <v>0</v>
      </c>
      <c r="H49" s="105">
        <v>39070203.329999998</v>
      </c>
      <c r="I49" s="105">
        <v>0</v>
      </c>
      <c r="N49" s="108"/>
    </row>
    <row r="50" spans="1:14">
      <c r="A50" s="89" t="s">
        <v>1062</v>
      </c>
      <c r="B50" s="89" t="s">
        <v>46</v>
      </c>
      <c r="C50" s="89" t="s">
        <v>901</v>
      </c>
      <c r="D50" s="105">
        <v>9149193.9000000004</v>
      </c>
      <c r="E50" s="105">
        <v>0</v>
      </c>
      <c r="F50" s="105">
        <v>0</v>
      </c>
      <c r="G50" s="105">
        <v>12030.05</v>
      </c>
      <c r="H50" s="105">
        <v>9137163.8499999996</v>
      </c>
      <c r="I50" s="105">
        <v>0</v>
      </c>
      <c r="N50" s="108"/>
    </row>
    <row r="51" spans="1:14" s="112" customFormat="1">
      <c r="A51" s="112" t="s">
        <v>1329</v>
      </c>
      <c r="B51" s="89" t="s">
        <v>1396</v>
      </c>
      <c r="C51" s="112" t="s">
        <v>1330</v>
      </c>
      <c r="D51" s="113">
        <v>43780</v>
      </c>
      <c r="E51" s="113">
        <v>0</v>
      </c>
      <c r="F51" s="113">
        <v>0</v>
      </c>
      <c r="G51" s="113">
        <v>0</v>
      </c>
      <c r="H51" s="113">
        <v>43780</v>
      </c>
      <c r="I51" s="113">
        <v>0</v>
      </c>
      <c r="L51" s="113"/>
      <c r="M51" s="113"/>
      <c r="N51" s="108"/>
    </row>
    <row r="52" spans="1:14">
      <c r="A52" s="89" t="s">
        <v>1063</v>
      </c>
      <c r="B52" s="89" t="s">
        <v>47</v>
      </c>
      <c r="C52" s="89" t="s">
        <v>902</v>
      </c>
      <c r="D52" s="105">
        <v>66760.460000000006</v>
      </c>
      <c r="E52" s="105">
        <v>0</v>
      </c>
      <c r="F52" s="105">
        <v>711353.16</v>
      </c>
      <c r="G52" s="105">
        <v>0</v>
      </c>
      <c r="H52" s="105">
        <v>778113.62</v>
      </c>
      <c r="I52" s="105">
        <v>0</v>
      </c>
      <c r="N52" s="108"/>
    </row>
    <row r="53" spans="1:14">
      <c r="A53" s="89" t="s">
        <v>1064</v>
      </c>
      <c r="B53" s="89" t="s">
        <v>49</v>
      </c>
      <c r="C53" s="89" t="s">
        <v>903</v>
      </c>
      <c r="D53" s="105">
        <v>572830.93999999994</v>
      </c>
      <c r="E53" s="105">
        <v>0</v>
      </c>
      <c r="F53" s="105">
        <v>0</v>
      </c>
      <c r="G53" s="105">
        <v>319624.65999999997</v>
      </c>
      <c r="H53" s="105">
        <v>253206.28</v>
      </c>
      <c r="I53" s="105">
        <v>0</v>
      </c>
      <c r="N53" s="108"/>
    </row>
    <row r="54" spans="1:14">
      <c r="A54" s="89" t="s">
        <v>1065</v>
      </c>
      <c r="B54" s="89" t="s">
        <v>50</v>
      </c>
      <c r="C54" s="89" t="s">
        <v>904</v>
      </c>
      <c r="D54" s="105">
        <v>2020958.23</v>
      </c>
      <c r="E54" s="105">
        <v>0</v>
      </c>
      <c r="F54" s="105">
        <v>127077.28</v>
      </c>
      <c r="G54" s="105">
        <v>0</v>
      </c>
      <c r="H54" s="105">
        <v>2148035.5099999998</v>
      </c>
      <c r="I54" s="105">
        <v>0</v>
      </c>
      <c r="N54" s="108"/>
    </row>
    <row r="55" spans="1:14">
      <c r="A55" s="89" t="s">
        <v>1066</v>
      </c>
      <c r="B55" s="89" t="s">
        <v>51</v>
      </c>
      <c r="C55" s="89" t="s">
        <v>905</v>
      </c>
      <c r="D55" s="105">
        <v>1346764.49</v>
      </c>
      <c r="E55" s="105">
        <v>0</v>
      </c>
      <c r="F55" s="105">
        <v>0</v>
      </c>
      <c r="G55" s="105">
        <v>0</v>
      </c>
      <c r="H55" s="105">
        <v>1346764.49</v>
      </c>
      <c r="I55" s="105">
        <v>0</v>
      </c>
      <c r="N55" s="108"/>
    </row>
    <row r="56" spans="1:14">
      <c r="A56" s="89" t="s">
        <v>1067</v>
      </c>
      <c r="B56" s="89" t="s">
        <v>52</v>
      </c>
      <c r="C56" s="89" t="s">
        <v>906</v>
      </c>
      <c r="D56" s="105">
        <v>0</v>
      </c>
      <c r="E56" s="105">
        <v>35470.660000000003</v>
      </c>
      <c r="F56" s="105">
        <v>0</v>
      </c>
      <c r="G56" s="105">
        <v>0</v>
      </c>
      <c r="H56" s="105">
        <v>0</v>
      </c>
      <c r="I56" s="105">
        <v>35470.660000000003</v>
      </c>
      <c r="N56" s="108"/>
    </row>
    <row r="57" spans="1:14">
      <c r="A57" s="89" t="s">
        <v>1068</v>
      </c>
      <c r="B57" s="89" t="s">
        <v>53</v>
      </c>
      <c r="C57" s="89" t="s">
        <v>907</v>
      </c>
      <c r="D57" s="105">
        <v>684268.31</v>
      </c>
      <c r="E57" s="105">
        <v>0</v>
      </c>
      <c r="F57" s="105">
        <v>82269.009999999995</v>
      </c>
      <c r="G57" s="105">
        <v>0</v>
      </c>
      <c r="H57" s="105">
        <v>766537.32</v>
      </c>
      <c r="I57" s="105">
        <v>0</v>
      </c>
      <c r="N57" s="108"/>
    </row>
    <row r="58" spans="1:14">
      <c r="A58" s="89" t="s">
        <v>1069</v>
      </c>
      <c r="B58" s="89" t="s">
        <v>54</v>
      </c>
      <c r="C58" s="89" t="s">
        <v>908</v>
      </c>
      <c r="D58" s="105">
        <v>2493781.58</v>
      </c>
      <c r="E58" s="105">
        <v>0</v>
      </c>
      <c r="F58" s="105">
        <v>477735.38</v>
      </c>
      <c r="G58" s="105">
        <v>0</v>
      </c>
      <c r="H58" s="105">
        <v>2971516.96</v>
      </c>
      <c r="I58" s="105">
        <v>0</v>
      </c>
      <c r="N58" s="108"/>
    </row>
    <row r="59" spans="1:14">
      <c r="A59" s="89" t="s">
        <v>1070</v>
      </c>
      <c r="B59" s="89" t="s">
        <v>55</v>
      </c>
      <c r="C59" s="89" t="s">
        <v>909</v>
      </c>
      <c r="D59" s="105">
        <v>1982958.31</v>
      </c>
      <c r="E59" s="105">
        <v>0</v>
      </c>
      <c r="F59" s="105">
        <v>0</v>
      </c>
      <c r="G59" s="105">
        <v>185596.65</v>
      </c>
      <c r="H59" s="105">
        <v>1797361.66</v>
      </c>
      <c r="I59" s="105">
        <v>0</v>
      </c>
      <c r="N59" s="108"/>
    </row>
    <row r="60" spans="1:14">
      <c r="A60" s="89" t="s">
        <v>1071</v>
      </c>
      <c r="B60" s="89" t="s">
        <v>56</v>
      </c>
      <c r="C60" s="89" t="s">
        <v>910</v>
      </c>
      <c r="D60" s="105">
        <v>1689516.39</v>
      </c>
      <c r="E60" s="105">
        <v>0</v>
      </c>
      <c r="F60" s="105">
        <v>0</v>
      </c>
      <c r="G60" s="105">
        <v>286813.26</v>
      </c>
      <c r="H60" s="105">
        <v>1402703.13</v>
      </c>
      <c r="I60" s="105">
        <v>0</v>
      </c>
      <c r="N60" s="108"/>
    </row>
    <row r="61" spans="1:14">
      <c r="A61" s="89" t="s">
        <v>1072</v>
      </c>
      <c r="B61" s="89" t="s">
        <v>57</v>
      </c>
      <c r="C61" s="89" t="s">
        <v>911</v>
      </c>
      <c r="D61" s="105">
        <v>25422205.82</v>
      </c>
      <c r="E61" s="105">
        <v>0</v>
      </c>
      <c r="F61" s="105">
        <v>647511.57999999996</v>
      </c>
      <c r="G61" s="105">
        <v>0</v>
      </c>
      <c r="H61" s="105">
        <v>26069717.399999999</v>
      </c>
      <c r="I61" s="105">
        <v>0</v>
      </c>
      <c r="N61" s="108"/>
    </row>
    <row r="62" spans="1:14">
      <c r="A62" s="89" t="s">
        <v>1073</v>
      </c>
      <c r="B62" s="89" t="s">
        <v>58</v>
      </c>
      <c r="C62" s="89" t="s">
        <v>912</v>
      </c>
      <c r="D62" s="105">
        <v>0</v>
      </c>
      <c r="E62" s="105">
        <v>117016.28</v>
      </c>
      <c r="F62" s="105">
        <v>0</v>
      </c>
      <c r="G62" s="105">
        <v>0</v>
      </c>
      <c r="H62" s="105">
        <v>0</v>
      </c>
      <c r="I62" s="105">
        <v>117016.28</v>
      </c>
      <c r="N62" s="108"/>
    </row>
    <row r="63" spans="1:14">
      <c r="A63" s="89" t="s">
        <v>1074</v>
      </c>
      <c r="B63" s="89" t="s">
        <v>59</v>
      </c>
      <c r="C63" s="89" t="s">
        <v>913</v>
      </c>
      <c r="D63" s="105">
        <v>10438985.32</v>
      </c>
      <c r="E63" s="105">
        <v>0</v>
      </c>
      <c r="F63" s="105">
        <v>0</v>
      </c>
      <c r="G63" s="105">
        <v>211518.67</v>
      </c>
      <c r="H63" s="105">
        <v>10227466.65</v>
      </c>
      <c r="I63" s="105">
        <v>0</v>
      </c>
      <c r="N63" s="108"/>
    </row>
    <row r="64" spans="1:14">
      <c r="A64" s="89" t="s">
        <v>1075</v>
      </c>
      <c r="B64" s="89" t="s">
        <v>60</v>
      </c>
      <c r="C64" s="89" t="s">
        <v>914</v>
      </c>
      <c r="D64" s="105">
        <v>18752762.93</v>
      </c>
      <c r="E64" s="105">
        <v>0</v>
      </c>
      <c r="F64" s="105">
        <v>127376.91</v>
      </c>
      <c r="G64" s="105">
        <v>0</v>
      </c>
      <c r="H64" s="105">
        <v>18880139.84</v>
      </c>
      <c r="I64" s="105">
        <v>0</v>
      </c>
      <c r="N64" s="108"/>
    </row>
    <row r="65" spans="1:14">
      <c r="A65" s="89" t="s">
        <v>1076</v>
      </c>
      <c r="B65" s="89" t="s">
        <v>61</v>
      </c>
      <c r="C65" s="89" t="s">
        <v>915</v>
      </c>
      <c r="D65" s="105">
        <v>0</v>
      </c>
      <c r="E65" s="105">
        <v>6179485.21</v>
      </c>
      <c r="F65" s="105">
        <v>0</v>
      </c>
      <c r="G65" s="105">
        <v>0</v>
      </c>
      <c r="H65" s="105">
        <v>0</v>
      </c>
      <c r="I65" s="105">
        <v>6179485.21</v>
      </c>
      <c r="N65" s="108"/>
    </row>
    <row r="66" spans="1:14">
      <c r="A66" s="89" t="s">
        <v>1077</v>
      </c>
      <c r="B66" s="89" t="s">
        <v>63</v>
      </c>
      <c r="C66" s="89" t="s">
        <v>916</v>
      </c>
      <c r="D66" s="105">
        <v>36319.870000000003</v>
      </c>
      <c r="E66" s="105">
        <v>0</v>
      </c>
      <c r="F66" s="105">
        <v>761347.15</v>
      </c>
      <c r="G66" s="105">
        <v>0</v>
      </c>
      <c r="H66" s="105">
        <v>797667.02</v>
      </c>
      <c r="I66" s="105">
        <v>0</v>
      </c>
      <c r="N66" s="108"/>
    </row>
    <row r="67" spans="1:14">
      <c r="A67" s="89" t="s">
        <v>1078</v>
      </c>
      <c r="B67" s="89" t="s">
        <v>64</v>
      </c>
      <c r="C67" s="89" t="s">
        <v>917</v>
      </c>
      <c r="D67" s="105">
        <v>204828.27</v>
      </c>
      <c r="E67" s="105">
        <v>0</v>
      </c>
      <c r="F67" s="105">
        <v>76948.100000000006</v>
      </c>
      <c r="G67" s="105">
        <v>0</v>
      </c>
      <c r="H67" s="105">
        <v>281776.37</v>
      </c>
      <c r="I67" s="105">
        <v>0</v>
      </c>
      <c r="N67" s="108"/>
    </row>
    <row r="68" spans="1:14">
      <c r="A68" s="89" t="s">
        <v>1079</v>
      </c>
      <c r="B68" s="89" t="s">
        <v>65</v>
      </c>
      <c r="C68" s="89" t="s">
        <v>918</v>
      </c>
      <c r="D68" s="105">
        <v>240578.74</v>
      </c>
      <c r="E68" s="105">
        <v>0</v>
      </c>
      <c r="F68" s="105">
        <v>0</v>
      </c>
      <c r="G68" s="105">
        <v>177799.8</v>
      </c>
      <c r="H68" s="105">
        <v>62778.94</v>
      </c>
      <c r="I68" s="105">
        <v>0</v>
      </c>
      <c r="N68" s="108"/>
    </row>
    <row r="69" spans="1:14">
      <c r="A69" s="89" t="s">
        <v>1080</v>
      </c>
      <c r="B69" s="89" t="s">
        <v>66</v>
      </c>
      <c r="C69" s="89" t="s">
        <v>919</v>
      </c>
      <c r="D69" s="105">
        <v>280.18</v>
      </c>
      <c r="E69" s="105">
        <v>0</v>
      </c>
      <c r="F69" s="105">
        <v>0</v>
      </c>
      <c r="G69" s="105">
        <v>280.18</v>
      </c>
      <c r="H69" s="105">
        <v>0</v>
      </c>
      <c r="I69" s="105">
        <v>0</v>
      </c>
      <c r="N69" s="108"/>
    </row>
    <row r="70" spans="1:14">
      <c r="A70" s="89" t="s">
        <v>1331</v>
      </c>
      <c r="B70" s="89" t="s">
        <v>67</v>
      </c>
      <c r="C70" s="89" t="s">
        <v>920</v>
      </c>
      <c r="D70" s="105">
        <v>29208985.050000001</v>
      </c>
      <c r="E70" s="105">
        <v>0</v>
      </c>
      <c r="F70" s="105">
        <v>0</v>
      </c>
      <c r="G70" s="105">
        <v>0</v>
      </c>
      <c r="H70" s="105">
        <v>29208985.050000001</v>
      </c>
      <c r="I70" s="105">
        <v>0</v>
      </c>
      <c r="N70" s="108"/>
    </row>
    <row r="71" spans="1:14">
      <c r="A71" s="89" t="s">
        <v>1332</v>
      </c>
      <c r="B71" s="89" t="s">
        <v>68</v>
      </c>
      <c r="C71" s="89" t="s">
        <v>921</v>
      </c>
      <c r="D71" s="105">
        <v>500000</v>
      </c>
      <c r="E71" s="105">
        <v>0</v>
      </c>
      <c r="F71" s="105">
        <v>0</v>
      </c>
      <c r="G71" s="105">
        <v>0</v>
      </c>
      <c r="H71" s="105">
        <v>500000</v>
      </c>
      <c r="I71" s="105">
        <v>0</v>
      </c>
      <c r="N71" s="108"/>
    </row>
    <row r="72" spans="1:14">
      <c r="A72" s="89" t="s">
        <v>1333</v>
      </c>
      <c r="B72" s="89" t="s">
        <v>69</v>
      </c>
      <c r="C72" s="89" t="s">
        <v>922</v>
      </c>
      <c r="D72" s="105">
        <v>0</v>
      </c>
      <c r="E72" s="105">
        <v>5068229.59</v>
      </c>
      <c r="F72" s="105">
        <v>0</v>
      </c>
      <c r="G72" s="105">
        <v>0</v>
      </c>
      <c r="H72" s="105">
        <v>0</v>
      </c>
      <c r="I72" s="105">
        <v>5068229.59</v>
      </c>
      <c r="N72" s="108"/>
    </row>
    <row r="73" spans="1:14">
      <c r="A73" s="89" t="s">
        <v>1334</v>
      </c>
      <c r="B73" s="89" t="s">
        <v>70</v>
      </c>
      <c r="C73" s="89" t="s">
        <v>923</v>
      </c>
      <c r="D73" s="105">
        <v>22858909.440000001</v>
      </c>
      <c r="E73" s="105">
        <v>0</v>
      </c>
      <c r="F73" s="105">
        <v>0</v>
      </c>
      <c r="G73" s="105">
        <v>0</v>
      </c>
      <c r="H73" s="105">
        <v>22858909.440000001</v>
      </c>
      <c r="I73" s="105">
        <v>0</v>
      </c>
      <c r="N73" s="108"/>
    </row>
    <row r="74" spans="1:14">
      <c r="A74" s="89" t="s">
        <v>1335</v>
      </c>
      <c r="B74" s="89" t="s">
        <v>71</v>
      </c>
      <c r="C74" s="89" t="s">
        <v>924</v>
      </c>
      <c r="D74" s="105">
        <v>0</v>
      </c>
      <c r="E74" s="105">
        <v>22858899.440000001</v>
      </c>
      <c r="F74" s="105">
        <v>0</v>
      </c>
      <c r="G74" s="105">
        <v>0</v>
      </c>
      <c r="H74" s="105">
        <v>0</v>
      </c>
      <c r="I74" s="105">
        <v>22858899.440000001</v>
      </c>
      <c r="N74" s="108"/>
    </row>
    <row r="75" spans="1:14">
      <c r="A75" s="89" t="s">
        <v>1336</v>
      </c>
      <c r="B75" s="89" t="s">
        <v>72</v>
      </c>
      <c r="C75" s="89" t="s">
        <v>1337</v>
      </c>
      <c r="D75" s="105">
        <v>27444080.670000002</v>
      </c>
      <c r="E75" s="105">
        <v>0</v>
      </c>
      <c r="F75" s="105">
        <v>14807936.51</v>
      </c>
      <c r="G75" s="105">
        <v>0</v>
      </c>
      <c r="H75" s="105">
        <v>42252017.18</v>
      </c>
      <c r="I75" s="105">
        <v>0</v>
      </c>
      <c r="N75" s="108"/>
    </row>
    <row r="76" spans="1:14">
      <c r="A76" s="89" t="s">
        <v>1338</v>
      </c>
      <c r="B76" s="89" t="s">
        <v>73</v>
      </c>
      <c r="C76" s="89" t="s">
        <v>925</v>
      </c>
      <c r="D76" s="105">
        <v>684450000</v>
      </c>
      <c r="E76" s="105">
        <v>0</v>
      </c>
      <c r="F76" s="105">
        <v>0</v>
      </c>
      <c r="G76" s="105">
        <v>0</v>
      </c>
      <c r="H76" s="105">
        <v>684450000</v>
      </c>
      <c r="I76" s="105">
        <v>0</v>
      </c>
      <c r="N76" s="108"/>
    </row>
    <row r="77" spans="1:14">
      <c r="A77" s="89" t="s">
        <v>1339</v>
      </c>
      <c r="B77" s="89" t="s">
        <v>74</v>
      </c>
      <c r="C77" s="89" t="s">
        <v>926</v>
      </c>
      <c r="D77" s="105">
        <v>307662291.85000002</v>
      </c>
      <c r="E77" s="105">
        <v>0</v>
      </c>
      <c r="F77" s="105">
        <v>0</v>
      </c>
      <c r="G77" s="105">
        <v>0</v>
      </c>
      <c r="H77" s="105">
        <v>307662291.85000002</v>
      </c>
      <c r="I77" s="105">
        <v>0</v>
      </c>
      <c r="N77" s="108"/>
    </row>
    <row r="78" spans="1:14">
      <c r="A78" s="89" t="s">
        <v>1340</v>
      </c>
      <c r="B78" s="89" t="s">
        <v>75</v>
      </c>
      <c r="C78" s="89" t="s">
        <v>927</v>
      </c>
      <c r="D78" s="105">
        <v>0</v>
      </c>
      <c r="E78" s="105">
        <v>307158952.31999999</v>
      </c>
      <c r="F78" s="105">
        <v>0</v>
      </c>
      <c r="G78" s="105">
        <v>4716.5200000000004</v>
      </c>
      <c r="H78" s="105">
        <v>0</v>
      </c>
      <c r="I78" s="105">
        <v>307163668.83999997</v>
      </c>
      <c r="N78" s="108"/>
    </row>
    <row r="79" spans="1:14">
      <c r="A79" s="89" t="s">
        <v>1341</v>
      </c>
      <c r="B79" s="89" t="s">
        <v>76</v>
      </c>
      <c r="C79" s="89" t="s">
        <v>928</v>
      </c>
      <c r="D79" s="105">
        <v>54082375.609999999</v>
      </c>
      <c r="E79" s="105">
        <v>0</v>
      </c>
      <c r="F79" s="105">
        <v>0</v>
      </c>
      <c r="G79" s="105">
        <v>0</v>
      </c>
      <c r="H79" s="105">
        <v>54082375.609999999</v>
      </c>
      <c r="I79" s="105">
        <v>0</v>
      </c>
      <c r="N79" s="108"/>
    </row>
    <row r="80" spans="1:14">
      <c r="A80" s="89" t="s">
        <v>1342</v>
      </c>
      <c r="B80" s="89" t="s">
        <v>77</v>
      </c>
      <c r="C80" s="89" t="s">
        <v>929</v>
      </c>
      <c r="D80" s="105">
        <v>0</v>
      </c>
      <c r="E80" s="105">
        <v>51716199.950000003</v>
      </c>
      <c r="F80" s="105">
        <v>0</v>
      </c>
      <c r="G80" s="105">
        <v>29510.799999999999</v>
      </c>
      <c r="H80" s="105">
        <v>0</v>
      </c>
      <c r="I80" s="105">
        <v>51745710.75</v>
      </c>
      <c r="N80" s="108"/>
    </row>
    <row r="81" spans="1:14">
      <c r="A81" s="89" t="s">
        <v>1343</v>
      </c>
      <c r="B81" s="89" t="s">
        <v>78</v>
      </c>
      <c r="C81" s="89" t="s">
        <v>930</v>
      </c>
      <c r="D81" s="105">
        <v>1956885305.96</v>
      </c>
      <c r="E81" s="105">
        <v>0</v>
      </c>
      <c r="F81" s="105">
        <v>0</v>
      </c>
      <c r="G81" s="105">
        <v>0</v>
      </c>
      <c r="H81" s="105">
        <v>1956885305.96</v>
      </c>
      <c r="I81" s="105">
        <v>0</v>
      </c>
      <c r="N81" s="108"/>
    </row>
    <row r="82" spans="1:14">
      <c r="A82" s="89" t="s">
        <v>1344</v>
      </c>
      <c r="B82" s="89" t="s">
        <v>79</v>
      </c>
      <c r="C82" s="89" t="s">
        <v>931</v>
      </c>
      <c r="D82" s="105">
        <v>0</v>
      </c>
      <c r="E82" s="105">
        <v>1949190307.95</v>
      </c>
      <c r="F82" s="105">
        <v>0</v>
      </c>
      <c r="G82" s="105">
        <v>116034.3</v>
      </c>
      <c r="H82" s="105">
        <v>0</v>
      </c>
      <c r="I82" s="105">
        <v>1949306342.25</v>
      </c>
      <c r="N82" s="108"/>
    </row>
    <row r="83" spans="1:14">
      <c r="A83" s="89" t="s">
        <v>1345</v>
      </c>
      <c r="B83" s="89" t="s">
        <v>80</v>
      </c>
      <c r="C83" s="89" t="s">
        <v>932</v>
      </c>
      <c r="D83" s="105">
        <v>16005618</v>
      </c>
      <c r="E83" s="105">
        <v>0</v>
      </c>
      <c r="F83" s="105">
        <v>19769.16</v>
      </c>
      <c r="G83" s="105">
        <v>0</v>
      </c>
      <c r="H83" s="105">
        <v>16025387.16</v>
      </c>
      <c r="I83" s="105">
        <v>0</v>
      </c>
      <c r="N83" s="108"/>
    </row>
    <row r="84" spans="1:14">
      <c r="A84" s="89" t="s">
        <v>1346</v>
      </c>
      <c r="B84" s="89" t="s">
        <v>81</v>
      </c>
      <c r="C84" s="89" t="s">
        <v>933</v>
      </c>
      <c r="D84" s="105">
        <v>0</v>
      </c>
      <c r="E84" s="105">
        <v>15782028.4</v>
      </c>
      <c r="F84" s="105">
        <v>0</v>
      </c>
      <c r="G84" s="105">
        <v>3740.86</v>
      </c>
      <c r="H84" s="105">
        <v>0</v>
      </c>
      <c r="I84" s="105">
        <v>15785769.26</v>
      </c>
      <c r="N84" s="108"/>
    </row>
    <row r="85" spans="1:14">
      <c r="A85" s="89" t="s">
        <v>1347</v>
      </c>
      <c r="B85" s="89" t="s">
        <v>82</v>
      </c>
      <c r="C85" s="89" t="s">
        <v>934</v>
      </c>
      <c r="D85" s="105">
        <v>4962188.5199999996</v>
      </c>
      <c r="E85" s="105">
        <v>0</v>
      </c>
      <c r="F85" s="105">
        <v>0</v>
      </c>
      <c r="G85" s="105">
        <v>0</v>
      </c>
      <c r="H85" s="105">
        <v>4962188.5199999996</v>
      </c>
      <c r="I85" s="105">
        <v>0</v>
      </c>
      <c r="N85" s="108"/>
    </row>
    <row r="86" spans="1:14">
      <c r="A86" s="89" t="s">
        <v>1348</v>
      </c>
      <c r="B86" s="89" t="s">
        <v>83</v>
      </c>
      <c r="C86" s="89" t="s">
        <v>935</v>
      </c>
      <c r="D86" s="105">
        <v>0</v>
      </c>
      <c r="E86" s="105">
        <v>4249035.4800000004</v>
      </c>
      <c r="F86" s="105">
        <v>0</v>
      </c>
      <c r="G86" s="105">
        <v>20745.37</v>
      </c>
      <c r="H86" s="105">
        <v>0</v>
      </c>
      <c r="I86" s="105">
        <v>4269780.8499999996</v>
      </c>
      <c r="N86" s="108"/>
    </row>
    <row r="87" spans="1:14">
      <c r="A87" s="89" t="s">
        <v>1193</v>
      </c>
      <c r="B87" s="89" t="s">
        <v>84</v>
      </c>
      <c r="C87" s="89" t="s">
        <v>936</v>
      </c>
      <c r="D87" s="105">
        <v>644920.54</v>
      </c>
      <c r="E87" s="105">
        <v>0</v>
      </c>
      <c r="F87" s="105">
        <v>12815.75</v>
      </c>
      <c r="G87" s="105">
        <v>0</v>
      </c>
      <c r="H87" s="105">
        <v>657736.29</v>
      </c>
      <c r="I87" s="105">
        <v>0</v>
      </c>
      <c r="N87" s="108"/>
    </row>
    <row r="88" spans="1:14">
      <c r="A88" s="89" t="s">
        <v>1081</v>
      </c>
      <c r="B88" s="89" t="s">
        <v>85</v>
      </c>
      <c r="C88" s="89" t="s">
        <v>937</v>
      </c>
      <c r="D88" s="105">
        <v>31993381.809999999</v>
      </c>
      <c r="E88" s="105">
        <v>0</v>
      </c>
      <c r="F88" s="105">
        <v>122618.45</v>
      </c>
      <c r="G88" s="105">
        <v>0</v>
      </c>
      <c r="H88" s="105">
        <v>32116000.260000002</v>
      </c>
      <c r="I88" s="105">
        <v>0</v>
      </c>
      <c r="N88" s="108"/>
    </row>
    <row r="89" spans="1:14">
      <c r="A89" s="89" t="s">
        <v>1082</v>
      </c>
      <c r="B89" s="89" t="s">
        <v>86</v>
      </c>
      <c r="C89" s="89" t="s">
        <v>938</v>
      </c>
      <c r="D89" s="105">
        <v>0</v>
      </c>
      <c r="E89" s="105">
        <v>10946161.01</v>
      </c>
      <c r="F89" s="105">
        <v>0</v>
      </c>
      <c r="G89" s="105">
        <v>0</v>
      </c>
      <c r="H89" s="105">
        <v>0</v>
      </c>
      <c r="I89" s="105">
        <v>10946161.01</v>
      </c>
      <c r="N89" s="108"/>
    </row>
    <row r="90" spans="1:14">
      <c r="A90" s="89" t="s">
        <v>1349</v>
      </c>
      <c r="B90" s="89" t="s">
        <v>89</v>
      </c>
      <c r="C90" s="89" t="s">
        <v>939</v>
      </c>
      <c r="D90" s="105">
        <v>79000</v>
      </c>
      <c r="E90" s="105">
        <v>0</v>
      </c>
      <c r="F90" s="105">
        <v>0</v>
      </c>
      <c r="G90" s="105">
        <v>0</v>
      </c>
      <c r="H90" s="105">
        <v>79000</v>
      </c>
      <c r="I90" s="105">
        <v>0</v>
      </c>
      <c r="N90" s="108"/>
    </row>
    <row r="91" spans="1:14">
      <c r="A91" s="89" t="s">
        <v>1350</v>
      </c>
      <c r="B91" s="89" t="s">
        <v>90</v>
      </c>
      <c r="C91" s="89" t="s">
        <v>940</v>
      </c>
      <c r="D91" s="105">
        <v>0</v>
      </c>
      <c r="E91" s="105">
        <v>174433</v>
      </c>
      <c r="F91" s="105">
        <v>8050</v>
      </c>
      <c r="G91" s="105">
        <v>0</v>
      </c>
      <c r="H91" s="105">
        <v>0</v>
      </c>
      <c r="I91" s="105">
        <v>166383</v>
      </c>
      <c r="N91" s="108"/>
    </row>
    <row r="92" spans="1:14">
      <c r="A92" s="89" t="s">
        <v>1351</v>
      </c>
      <c r="B92" s="89" t="s">
        <v>92</v>
      </c>
      <c r="C92" s="89" t="s">
        <v>941</v>
      </c>
      <c r="D92" s="105">
        <v>0</v>
      </c>
      <c r="E92" s="105">
        <v>217518.23</v>
      </c>
      <c r="F92" s="105">
        <v>73068.03</v>
      </c>
      <c r="G92" s="105">
        <v>0</v>
      </c>
      <c r="H92" s="105">
        <v>0</v>
      </c>
      <c r="I92" s="105">
        <v>144450.20000000001</v>
      </c>
      <c r="N92" s="108"/>
    </row>
    <row r="93" spans="1:14">
      <c r="A93" s="89" t="s">
        <v>1352</v>
      </c>
      <c r="B93" s="89" t="s">
        <v>93</v>
      </c>
      <c r="C93" s="89" t="s">
        <v>942</v>
      </c>
      <c r="D93" s="105">
        <v>0</v>
      </c>
      <c r="E93" s="105">
        <v>15746190.189999999</v>
      </c>
      <c r="F93" s="105">
        <v>6202624.5499999998</v>
      </c>
      <c r="G93" s="105">
        <v>0</v>
      </c>
      <c r="H93" s="105">
        <v>0</v>
      </c>
      <c r="I93" s="105">
        <v>9543565.6400000006</v>
      </c>
      <c r="N93" s="108"/>
    </row>
    <row r="94" spans="1:14">
      <c r="A94" s="89" t="s">
        <v>1353</v>
      </c>
      <c r="B94" s="89" t="s">
        <v>94</v>
      </c>
      <c r="C94" s="89" t="s">
        <v>943</v>
      </c>
      <c r="D94" s="105">
        <v>0</v>
      </c>
      <c r="E94" s="105">
        <v>774677.07</v>
      </c>
      <c r="F94" s="105">
        <v>0</v>
      </c>
      <c r="G94" s="105">
        <v>3357490.47</v>
      </c>
      <c r="H94" s="105">
        <v>0</v>
      </c>
      <c r="I94" s="105">
        <v>4132167.54</v>
      </c>
      <c r="N94" s="108"/>
    </row>
    <row r="95" spans="1:14">
      <c r="A95" s="89" t="s">
        <v>1354</v>
      </c>
      <c r="B95" s="89" t="s">
        <v>95</v>
      </c>
      <c r="C95" s="89" t="s">
        <v>944</v>
      </c>
      <c r="D95" s="105">
        <v>0</v>
      </c>
      <c r="E95" s="105">
        <v>15966191.699999999</v>
      </c>
      <c r="F95" s="105">
        <v>0</v>
      </c>
      <c r="G95" s="105">
        <v>8707166.1500000004</v>
      </c>
      <c r="H95" s="105">
        <v>0</v>
      </c>
      <c r="I95" s="105">
        <v>24673357.850000001</v>
      </c>
      <c r="N95" s="108"/>
    </row>
    <row r="96" spans="1:14">
      <c r="A96" s="89" t="s">
        <v>1355</v>
      </c>
      <c r="B96" s="89" t="s">
        <v>96</v>
      </c>
      <c r="C96" s="89" t="s">
        <v>945</v>
      </c>
      <c r="D96" s="105">
        <v>0</v>
      </c>
      <c r="E96" s="105">
        <v>3695650.31</v>
      </c>
      <c r="F96" s="105">
        <v>0</v>
      </c>
      <c r="G96" s="105">
        <v>395998.48</v>
      </c>
      <c r="H96" s="105">
        <v>0</v>
      </c>
      <c r="I96" s="105">
        <v>4091648.79</v>
      </c>
      <c r="N96" s="108"/>
    </row>
    <row r="97" spans="1:14">
      <c r="A97" s="89" t="s">
        <v>1356</v>
      </c>
      <c r="B97" s="89" t="s">
        <v>97</v>
      </c>
      <c r="C97" s="89" t="s">
        <v>946</v>
      </c>
      <c r="D97" s="105">
        <v>0</v>
      </c>
      <c r="E97" s="105">
        <v>702720.8</v>
      </c>
      <c r="F97" s="105">
        <v>2980.13</v>
      </c>
      <c r="G97" s="105">
        <v>0</v>
      </c>
      <c r="H97" s="105">
        <v>0</v>
      </c>
      <c r="I97" s="105">
        <v>699740.67</v>
      </c>
      <c r="N97" s="108"/>
    </row>
    <row r="98" spans="1:14">
      <c r="A98" s="89" t="s">
        <v>1357</v>
      </c>
      <c r="B98" s="89" t="s">
        <v>836</v>
      </c>
      <c r="C98" s="89" t="s">
        <v>1358</v>
      </c>
      <c r="D98" s="105">
        <v>0</v>
      </c>
      <c r="E98" s="105">
        <v>59172683.329999998</v>
      </c>
      <c r="F98" s="105">
        <v>0</v>
      </c>
      <c r="G98" s="105">
        <v>24215949.800000001</v>
      </c>
      <c r="H98" s="105">
        <v>0</v>
      </c>
      <c r="I98" s="105">
        <v>83388633.129999995</v>
      </c>
      <c r="N98" s="108"/>
    </row>
    <row r="99" spans="1:14">
      <c r="A99" s="89" t="s">
        <v>1085</v>
      </c>
      <c r="B99" s="89" t="s">
        <v>98</v>
      </c>
      <c r="C99" s="89" t="s">
        <v>947</v>
      </c>
      <c r="D99" s="105">
        <v>0</v>
      </c>
      <c r="E99" s="105">
        <v>5335889.3</v>
      </c>
      <c r="F99" s="105">
        <v>1469283.14</v>
      </c>
      <c r="G99" s="105">
        <v>0</v>
      </c>
      <c r="H99" s="105">
        <v>0</v>
      </c>
      <c r="I99" s="105">
        <v>3866606.16</v>
      </c>
      <c r="N99" s="108"/>
    </row>
    <row r="100" spans="1:14">
      <c r="A100" s="89" t="s">
        <v>1087</v>
      </c>
      <c r="B100" s="89" t="s">
        <v>100</v>
      </c>
      <c r="C100" s="89" t="s">
        <v>948</v>
      </c>
      <c r="D100" s="105">
        <v>0</v>
      </c>
      <c r="E100" s="105">
        <v>280.17</v>
      </c>
      <c r="F100" s="105">
        <v>280.17</v>
      </c>
      <c r="G100" s="105">
        <v>0</v>
      </c>
      <c r="H100" s="105">
        <v>0</v>
      </c>
      <c r="I100" s="105">
        <v>0</v>
      </c>
      <c r="N100" s="108"/>
    </row>
    <row r="101" spans="1:14">
      <c r="A101" s="89" t="s">
        <v>1088</v>
      </c>
      <c r="B101" s="89" t="s">
        <v>101</v>
      </c>
      <c r="C101" s="89" t="s">
        <v>949</v>
      </c>
      <c r="D101" s="105">
        <v>0</v>
      </c>
      <c r="E101" s="105">
        <v>909901.26</v>
      </c>
      <c r="F101" s="105">
        <v>0</v>
      </c>
      <c r="G101" s="105">
        <v>0</v>
      </c>
      <c r="H101" s="105">
        <v>0</v>
      </c>
      <c r="I101" s="105">
        <v>909901.26</v>
      </c>
      <c r="N101" s="108"/>
    </row>
    <row r="102" spans="1:14">
      <c r="A102" s="89" t="s">
        <v>1089</v>
      </c>
      <c r="B102" s="89" t="s">
        <v>102</v>
      </c>
      <c r="C102" s="89" t="s">
        <v>950</v>
      </c>
      <c r="D102" s="105">
        <v>0</v>
      </c>
      <c r="E102" s="105">
        <v>331323.05</v>
      </c>
      <c r="F102" s="105">
        <v>0</v>
      </c>
      <c r="G102" s="105">
        <v>334737.05</v>
      </c>
      <c r="H102" s="105">
        <v>0</v>
      </c>
      <c r="I102" s="105">
        <v>666060.1</v>
      </c>
      <c r="N102" s="108"/>
    </row>
    <row r="103" spans="1:14">
      <c r="A103" s="89" t="s">
        <v>1090</v>
      </c>
      <c r="B103" s="89" t="s">
        <v>103</v>
      </c>
      <c r="C103" s="89" t="s">
        <v>951</v>
      </c>
      <c r="D103" s="105">
        <v>0</v>
      </c>
      <c r="E103" s="105">
        <v>235971</v>
      </c>
      <c r="F103" s="105">
        <v>0</v>
      </c>
      <c r="G103" s="105">
        <v>165831</v>
      </c>
      <c r="H103" s="105">
        <v>0</v>
      </c>
      <c r="I103" s="105">
        <v>401802</v>
      </c>
      <c r="N103" s="108"/>
    </row>
    <row r="104" spans="1:14">
      <c r="A104" s="89" t="s">
        <v>1359</v>
      </c>
      <c r="B104" s="89" t="s">
        <v>104</v>
      </c>
      <c r="C104" s="89" t="s">
        <v>952</v>
      </c>
      <c r="D104" s="105">
        <v>0</v>
      </c>
      <c r="E104" s="105">
        <v>48848962.75</v>
      </c>
      <c r="F104" s="105">
        <v>0</v>
      </c>
      <c r="G104" s="105">
        <v>3548.27</v>
      </c>
      <c r="H104" s="105">
        <v>0</v>
      </c>
      <c r="I104" s="105">
        <v>48852511.020000003</v>
      </c>
      <c r="N104" s="108"/>
    </row>
    <row r="105" spans="1:14">
      <c r="A105" s="89" t="s">
        <v>1360</v>
      </c>
      <c r="B105" s="89" t="s">
        <v>105</v>
      </c>
      <c r="C105" s="89" t="s">
        <v>953</v>
      </c>
      <c r="D105" s="105">
        <v>0</v>
      </c>
      <c r="E105" s="105">
        <v>108223023.88</v>
      </c>
      <c r="F105" s="105">
        <v>1061670.5</v>
      </c>
      <c r="G105" s="105">
        <v>0</v>
      </c>
      <c r="H105" s="105">
        <v>0</v>
      </c>
      <c r="I105" s="105">
        <v>107161353.38</v>
      </c>
      <c r="N105" s="108"/>
    </row>
    <row r="106" spans="1:14">
      <c r="A106" s="89" t="s">
        <v>1361</v>
      </c>
      <c r="B106" s="89" t="s">
        <v>106</v>
      </c>
      <c r="C106" s="89" t="s">
        <v>954</v>
      </c>
      <c r="D106" s="105">
        <v>0</v>
      </c>
      <c r="E106" s="105">
        <v>455742660</v>
      </c>
      <c r="F106" s="105">
        <v>0</v>
      </c>
      <c r="G106" s="105">
        <v>0</v>
      </c>
      <c r="H106" s="105">
        <v>0</v>
      </c>
      <c r="I106" s="105">
        <v>455742660</v>
      </c>
      <c r="N106" s="108"/>
    </row>
    <row r="107" spans="1:14">
      <c r="A107" s="89" t="s">
        <v>1362</v>
      </c>
      <c r="B107" s="89" t="s">
        <v>107</v>
      </c>
      <c r="C107" s="89" t="s">
        <v>955</v>
      </c>
      <c r="D107" s="105">
        <v>0</v>
      </c>
      <c r="E107" s="105">
        <v>260032323.15000001</v>
      </c>
      <c r="F107" s="105">
        <v>0</v>
      </c>
      <c r="G107" s="105">
        <v>0</v>
      </c>
      <c r="H107" s="105">
        <v>0</v>
      </c>
      <c r="I107" s="105">
        <v>260032323.15000001</v>
      </c>
      <c r="N107" s="108"/>
    </row>
    <row r="108" spans="1:14">
      <c r="A108" s="89" t="s">
        <v>1363</v>
      </c>
      <c r="B108" s="89" t="s">
        <v>108</v>
      </c>
      <c r="C108" s="89" t="s">
        <v>956</v>
      </c>
      <c r="D108" s="105">
        <v>0</v>
      </c>
      <c r="E108" s="105">
        <v>535554210.12</v>
      </c>
      <c r="F108" s="105">
        <v>0</v>
      </c>
      <c r="G108" s="105">
        <v>0</v>
      </c>
      <c r="H108" s="105">
        <v>0</v>
      </c>
      <c r="I108" s="105">
        <v>535554210.12</v>
      </c>
      <c r="N108" s="108"/>
    </row>
    <row r="109" spans="1:14">
      <c r="A109" s="89" t="s">
        <v>1364</v>
      </c>
      <c r="B109" s="89" t="s">
        <v>109</v>
      </c>
      <c r="C109" s="89" t="s">
        <v>957</v>
      </c>
      <c r="D109" s="105">
        <v>0</v>
      </c>
      <c r="E109" s="105">
        <v>13398954.109999999</v>
      </c>
      <c r="F109" s="105">
        <v>0</v>
      </c>
      <c r="G109" s="105">
        <v>148622.73000000001</v>
      </c>
      <c r="H109" s="105">
        <v>0</v>
      </c>
      <c r="I109" s="105">
        <v>13547576.84</v>
      </c>
      <c r="N109" s="108"/>
    </row>
    <row r="110" spans="1:14">
      <c r="A110" s="89" t="s">
        <v>1365</v>
      </c>
      <c r="B110" s="89" t="s">
        <v>110</v>
      </c>
      <c r="C110" s="89" t="s">
        <v>958</v>
      </c>
      <c r="D110" s="105">
        <v>0</v>
      </c>
      <c r="E110" s="105">
        <v>6398836.0899999999</v>
      </c>
      <c r="F110" s="105">
        <v>0</v>
      </c>
      <c r="G110" s="105">
        <v>0</v>
      </c>
      <c r="H110" s="105">
        <v>0</v>
      </c>
      <c r="I110" s="105">
        <v>6398836.0899999999</v>
      </c>
      <c r="N110" s="108"/>
    </row>
    <row r="111" spans="1:14">
      <c r="A111" s="89" t="s">
        <v>1366</v>
      </c>
      <c r="B111" s="89" t="s">
        <v>111</v>
      </c>
      <c r="C111" s="89" t="s">
        <v>959</v>
      </c>
      <c r="D111" s="105">
        <v>77301117.040000007</v>
      </c>
      <c r="E111" s="105">
        <v>0</v>
      </c>
      <c r="F111" s="105">
        <v>0</v>
      </c>
      <c r="G111" s="105">
        <v>0</v>
      </c>
      <c r="H111" s="105">
        <v>77301117.040000007</v>
      </c>
      <c r="I111" s="105">
        <v>0</v>
      </c>
      <c r="N111" s="108"/>
    </row>
    <row r="112" spans="1:14">
      <c r="A112" s="89" t="s">
        <v>1367</v>
      </c>
      <c r="B112" s="89" t="s">
        <v>112</v>
      </c>
      <c r="C112" s="89" t="s">
        <v>960</v>
      </c>
      <c r="D112" s="105">
        <v>0</v>
      </c>
      <c r="E112" s="105">
        <v>24987402.02</v>
      </c>
      <c r="F112" s="105">
        <v>0</v>
      </c>
      <c r="G112" s="105">
        <v>2619699.7000000002</v>
      </c>
      <c r="H112" s="105">
        <v>0</v>
      </c>
      <c r="I112" s="105">
        <v>27607101.719999999</v>
      </c>
      <c r="N112" s="108"/>
    </row>
    <row r="113" spans="1:14">
      <c r="A113" s="89" t="s">
        <v>1368</v>
      </c>
      <c r="B113" s="89" t="s">
        <v>113</v>
      </c>
      <c r="C113" s="89" t="s">
        <v>961</v>
      </c>
      <c r="D113" s="105">
        <v>0</v>
      </c>
      <c r="E113" s="105">
        <v>48532644.32</v>
      </c>
      <c r="F113" s="105">
        <v>0</v>
      </c>
      <c r="G113" s="105">
        <v>1886374.19</v>
      </c>
      <c r="H113" s="105">
        <v>0</v>
      </c>
      <c r="I113" s="105">
        <v>50419018.509999998</v>
      </c>
      <c r="N113" s="108"/>
    </row>
    <row r="114" spans="1:14">
      <c r="A114" s="89" t="s">
        <v>1369</v>
      </c>
      <c r="B114" s="89" t="s">
        <v>114</v>
      </c>
      <c r="C114" s="89" t="s">
        <v>962</v>
      </c>
      <c r="D114" s="105">
        <v>0</v>
      </c>
      <c r="E114" s="105">
        <v>70610453</v>
      </c>
      <c r="F114" s="105">
        <v>0</v>
      </c>
      <c r="G114" s="105">
        <v>4210739.03</v>
      </c>
      <c r="H114" s="105">
        <v>0</v>
      </c>
      <c r="I114" s="105">
        <v>74821192.030000001</v>
      </c>
      <c r="N114" s="108"/>
    </row>
    <row r="115" spans="1:14">
      <c r="A115" s="89" t="s">
        <v>1370</v>
      </c>
      <c r="B115" s="89" t="s">
        <v>115</v>
      </c>
      <c r="C115" s="89" t="s">
        <v>963</v>
      </c>
      <c r="D115" s="105">
        <v>0</v>
      </c>
      <c r="E115" s="105">
        <v>367895687.31999999</v>
      </c>
      <c r="F115" s="105">
        <v>0</v>
      </c>
      <c r="G115" s="105">
        <v>29006287.91</v>
      </c>
      <c r="H115" s="105">
        <v>0</v>
      </c>
      <c r="I115" s="105">
        <v>396901975.23000002</v>
      </c>
      <c r="N115" s="108"/>
    </row>
    <row r="116" spans="1:14">
      <c r="A116" s="89" t="s">
        <v>1371</v>
      </c>
      <c r="B116" s="89" t="s">
        <v>116</v>
      </c>
      <c r="C116" s="89" t="s">
        <v>964</v>
      </c>
      <c r="D116" s="105">
        <v>0</v>
      </c>
      <c r="E116" s="105">
        <v>89820.76</v>
      </c>
      <c r="F116" s="105">
        <v>0</v>
      </c>
      <c r="G116" s="105">
        <v>7812.6</v>
      </c>
      <c r="H116" s="105">
        <v>0</v>
      </c>
      <c r="I116" s="105">
        <v>97633.36</v>
      </c>
      <c r="N116" s="108"/>
    </row>
    <row r="117" spans="1:14">
      <c r="A117" s="89" t="s">
        <v>1372</v>
      </c>
      <c r="B117" s="89" t="s">
        <v>117</v>
      </c>
      <c r="C117" s="89" t="s">
        <v>965</v>
      </c>
      <c r="D117" s="105">
        <v>0</v>
      </c>
      <c r="E117" s="105">
        <v>2050695.42</v>
      </c>
      <c r="F117" s="105">
        <v>0</v>
      </c>
      <c r="G117" s="105">
        <v>398254.44</v>
      </c>
      <c r="H117" s="105">
        <v>0</v>
      </c>
      <c r="I117" s="105">
        <v>2448949.86</v>
      </c>
      <c r="N117" s="108"/>
    </row>
    <row r="118" spans="1:14">
      <c r="A118" s="89" t="s">
        <v>1373</v>
      </c>
      <c r="B118" s="89" t="s">
        <v>118</v>
      </c>
      <c r="C118" s="89" t="s">
        <v>966</v>
      </c>
      <c r="D118" s="105">
        <v>0</v>
      </c>
      <c r="E118" s="105">
        <v>19924368.199999999</v>
      </c>
      <c r="F118" s="105">
        <v>0</v>
      </c>
      <c r="G118" s="105">
        <v>1266877.6299999999</v>
      </c>
      <c r="H118" s="105">
        <v>0</v>
      </c>
      <c r="I118" s="105">
        <v>21191245.829999998</v>
      </c>
      <c r="N118" s="108"/>
    </row>
    <row r="119" spans="1:14">
      <c r="A119" s="89" t="s">
        <v>1374</v>
      </c>
      <c r="B119" s="89" t="s">
        <v>119</v>
      </c>
      <c r="C119" s="89" t="s">
        <v>967</v>
      </c>
      <c r="D119" s="105">
        <v>103258.55</v>
      </c>
      <c r="E119" s="105">
        <v>0</v>
      </c>
      <c r="F119" s="105">
        <v>0</v>
      </c>
      <c r="G119" s="105">
        <v>0</v>
      </c>
      <c r="H119" s="105">
        <v>103258.55</v>
      </c>
      <c r="I119" s="105">
        <v>0</v>
      </c>
      <c r="N119" s="108"/>
    </row>
    <row r="120" spans="1:14">
      <c r="A120" s="89" t="s">
        <v>1375</v>
      </c>
      <c r="B120" s="89" t="s">
        <v>120</v>
      </c>
      <c r="C120" s="89" t="s">
        <v>968</v>
      </c>
      <c r="D120" s="105">
        <v>144738.5</v>
      </c>
      <c r="E120" s="105">
        <v>0</v>
      </c>
      <c r="F120" s="105">
        <v>0</v>
      </c>
      <c r="G120" s="105">
        <v>0</v>
      </c>
      <c r="H120" s="105">
        <v>144738.5</v>
      </c>
      <c r="I120" s="105">
        <v>0</v>
      </c>
      <c r="N120" s="108"/>
    </row>
    <row r="121" spans="1:14">
      <c r="A121" s="89" t="s">
        <v>1376</v>
      </c>
      <c r="B121" s="89" t="s">
        <v>121</v>
      </c>
      <c r="C121" s="89" t="s">
        <v>969</v>
      </c>
      <c r="D121" s="105">
        <v>25455.5</v>
      </c>
      <c r="E121" s="105">
        <v>0</v>
      </c>
      <c r="F121" s="105">
        <v>0</v>
      </c>
      <c r="G121" s="105">
        <v>0</v>
      </c>
      <c r="H121" s="105">
        <v>25455.5</v>
      </c>
      <c r="I121" s="105">
        <v>0</v>
      </c>
      <c r="N121" s="108"/>
    </row>
    <row r="122" spans="1:14">
      <c r="A122" s="89" t="s">
        <v>1377</v>
      </c>
      <c r="B122" s="89" t="s">
        <v>123</v>
      </c>
      <c r="C122" s="89" t="s">
        <v>970</v>
      </c>
      <c r="D122" s="105">
        <v>337497296.06</v>
      </c>
      <c r="E122" s="105">
        <v>0</v>
      </c>
      <c r="F122" s="105">
        <v>29188638.609999999</v>
      </c>
      <c r="G122" s="105">
        <v>0</v>
      </c>
      <c r="H122" s="105">
        <v>366685934.67000002</v>
      </c>
      <c r="I122" s="105">
        <v>0</v>
      </c>
      <c r="N122" s="108"/>
    </row>
    <row r="123" spans="1:14">
      <c r="A123" s="89" t="s">
        <v>1378</v>
      </c>
      <c r="B123" s="89" t="s">
        <v>124</v>
      </c>
      <c r="C123" s="89" t="s">
        <v>971</v>
      </c>
      <c r="D123" s="105">
        <v>120330118.27</v>
      </c>
      <c r="E123" s="105">
        <v>0</v>
      </c>
      <c r="F123" s="105">
        <v>6324346.3600000003</v>
      </c>
      <c r="G123" s="105">
        <v>0</v>
      </c>
      <c r="H123" s="105">
        <v>126654464.63</v>
      </c>
      <c r="I123" s="105">
        <v>0</v>
      </c>
      <c r="N123" s="108"/>
    </row>
    <row r="124" spans="1:14">
      <c r="A124" s="89" t="s">
        <v>1379</v>
      </c>
      <c r="B124" s="89" t="s">
        <v>125</v>
      </c>
      <c r="C124" s="89" t="s">
        <v>972</v>
      </c>
      <c r="D124" s="105">
        <v>115159.26</v>
      </c>
      <c r="E124" s="105">
        <v>0</v>
      </c>
      <c r="F124" s="105">
        <v>0</v>
      </c>
      <c r="G124" s="105">
        <v>0</v>
      </c>
      <c r="H124" s="105">
        <v>115159.26</v>
      </c>
      <c r="I124" s="105">
        <v>0</v>
      </c>
      <c r="N124" s="108"/>
    </row>
    <row r="125" spans="1:14">
      <c r="A125" s="89" t="s">
        <v>1380</v>
      </c>
      <c r="B125" s="89" t="s">
        <v>126</v>
      </c>
      <c r="C125" s="89" t="s">
        <v>973</v>
      </c>
      <c r="D125" s="105">
        <v>56785949.960000001</v>
      </c>
      <c r="E125" s="105">
        <v>0</v>
      </c>
      <c r="F125" s="105">
        <v>3554291.75</v>
      </c>
      <c r="G125" s="105">
        <v>0</v>
      </c>
      <c r="H125" s="105">
        <v>60340241.710000001</v>
      </c>
      <c r="I125" s="105">
        <v>0</v>
      </c>
      <c r="N125" s="108"/>
    </row>
    <row r="126" spans="1:14">
      <c r="A126" s="89" t="s">
        <v>1381</v>
      </c>
      <c r="B126" s="89" t="s">
        <v>128</v>
      </c>
      <c r="C126" s="89" t="s">
        <v>974</v>
      </c>
      <c r="D126" s="105">
        <v>15999000.859999999</v>
      </c>
      <c r="E126" s="105">
        <v>0</v>
      </c>
      <c r="F126" s="105">
        <v>1033853.93</v>
      </c>
      <c r="G126" s="105">
        <v>0</v>
      </c>
      <c r="H126" s="105">
        <v>17032854.789999999</v>
      </c>
      <c r="I126" s="105">
        <v>0</v>
      </c>
      <c r="N126" s="108"/>
    </row>
    <row r="127" spans="1:14">
      <c r="A127" s="89" t="s">
        <v>1382</v>
      </c>
      <c r="B127" s="89" t="s">
        <v>129</v>
      </c>
      <c r="C127" s="89" t="s">
        <v>975</v>
      </c>
      <c r="D127" s="105">
        <v>14412852.23</v>
      </c>
      <c r="E127" s="105">
        <v>0</v>
      </c>
      <c r="F127" s="105">
        <v>1029824.48</v>
      </c>
      <c r="G127" s="105">
        <v>0</v>
      </c>
      <c r="H127" s="105">
        <v>15442676.710000001</v>
      </c>
      <c r="I127" s="105">
        <v>0</v>
      </c>
      <c r="N127" s="108"/>
    </row>
    <row r="128" spans="1:14">
      <c r="A128" s="89" t="s">
        <v>1383</v>
      </c>
      <c r="B128" s="89" t="s">
        <v>131</v>
      </c>
      <c r="C128" s="89" t="s">
        <v>976</v>
      </c>
      <c r="D128" s="105">
        <v>4683725</v>
      </c>
      <c r="E128" s="105">
        <v>0</v>
      </c>
      <c r="F128" s="105">
        <v>475316</v>
      </c>
      <c r="G128" s="105">
        <v>0</v>
      </c>
      <c r="H128" s="105">
        <v>5159041</v>
      </c>
      <c r="I128" s="105">
        <v>0</v>
      </c>
      <c r="N128" s="108"/>
    </row>
    <row r="129" spans="1:14">
      <c r="A129" s="89" t="s">
        <v>1384</v>
      </c>
      <c r="B129" s="89" t="s">
        <v>132</v>
      </c>
      <c r="C129" s="89" t="s">
        <v>977</v>
      </c>
      <c r="D129" s="105">
        <v>590822</v>
      </c>
      <c r="E129" s="105">
        <v>0</v>
      </c>
      <c r="F129" s="105">
        <v>0</v>
      </c>
      <c r="G129" s="105">
        <v>0</v>
      </c>
      <c r="H129" s="105">
        <v>590822</v>
      </c>
      <c r="I129" s="105">
        <v>0</v>
      </c>
      <c r="N129" s="108"/>
    </row>
    <row r="130" spans="1:14">
      <c r="A130" s="89" t="s">
        <v>1385</v>
      </c>
      <c r="B130" s="89" t="s">
        <v>133</v>
      </c>
      <c r="C130" s="89" t="s">
        <v>978</v>
      </c>
      <c r="D130" s="105">
        <v>4450</v>
      </c>
      <c r="E130" s="105">
        <v>0</v>
      </c>
      <c r="F130" s="105">
        <v>205</v>
      </c>
      <c r="G130" s="105">
        <v>0</v>
      </c>
      <c r="H130" s="105">
        <v>4655</v>
      </c>
      <c r="I130" s="105">
        <v>0</v>
      </c>
      <c r="N130" s="108"/>
    </row>
    <row r="131" spans="1:14">
      <c r="A131" s="89" t="s">
        <v>1386</v>
      </c>
      <c r="B131" s="89" t="s">
        <v>134</v>
      </c>
      <c r="C131" s="89" t="s">
        <v>979</v>
      </c>
      <c r="D131" s="105">
        <v>191790</v>
      </c>
      <c r="E131" s="105">
        <v>0</v>
      </c>
      <c r="F131" s="105">
        <v>18750</v>
      </c>
      <c r="G131" s="105">
        <v>0</v>
      </c>
      <c r="H131" s="105">
        <v>210540</v>
      </c>
      <c r="I131" s="105">
        <v>0</v>
      </c>
      <c r="N131" s="108"/>
    </row>
    <row r="132" spans="1:14">
      <c r="A132" s="89" t="s">
        <v>1387</v>
      </c>
      <c r="B132" s="89" t="s">
        <v>135</v>
      </c>
      <c r="C132" s="89" t="s">
        <v>980</v>
      </c>
      <c r="D132" s="105">
        <v>16738.25</v>
      </c>
      <c r="E132" s="105">
        <v>0</v>
      </c>
      <c r="F132" s="105">
        <v>0</v>
      </c>
      <c r="G132" s="105">
        <v>0</v>
      </c>
      <c r="H132" s="105">
        <v>16738.25</v>
      </c>
      <c r="I132" s="105">
        <v>0</v>
      </c>
      <c r="N132" s="108"/>
    </row>
    <row r="133" spans="1:14">
      <c r="A133" s="89" t="s">
        <v>1388</v>
      </c>
      <c r="B133" s="89" t="s">
        <v>136</v>
      </c>
      <c r="C133" s="89" t="s">
        <v>981</v>
      </c>
      <c r="D133" s="105">
        <v>1481938</v>
      </c>
      <c r="E133" s="105">
        <v>0</v>
      </c>
      <c r="F133" s="105">
        <v>152179</v>
      </c>
      <c r="G133" s="105">
        <v>0</v>
      </c>
      <c r="H133" s="105">
        <v>1634117</v>
      </c>
      <c r="I133" s="105">
        <v>0</v>
      </c>
      <c r="N133" s="108"/>
    </row>
    <row r="134" spans="1:14">
      <c r="A134" s="89" t="s">
        <v>1389</v>
      </c>
      <c r="B134" s="89" t="s">
        <v>137</v>
      </c>
      <c r="C134" s="89" t="s">
        <v>982</v>
      </c>
      <c r="D134" s="105">
        <v>3828851.52</v>
      </c>
      <c r="E134" s="105">
        <v>0</v>
      </c>
      <c r="F134" s="105">
        <v>373072.89</v>
      </c>
      <c r="G134" s="105">
        <v>0</v>
      </c>
      <c r="H134" s="105">
        <v>4201924.41</v>
      </c>
      <c r="I134" s="105">
        <v>0</v>
      </c>
      <c r="N134" s="108"/>
    </row>
    <row r="135" spans="1:14">
      <c r="A135" s="89" t="s">
        <v>1390</v>
      </c>
      <c r="B135" s="89" t="s">
        <v>138</v>
      </c>
      <c r="C135" s="89" t="s">
        <v>983</v>
      </c>
      <c r="D135" s="105">
        <v>2106929.0299999998</v>
      </c>
      <c r="E135" s="105">
        <v>0</v>
      </c>
      <c r="F135" s="105">
        <v>398171.17</v>
      </c>
      <c r="G135" s="105">
        <v>0</v>
      </c>
      <c r="H135" s="105">
        <v>2505100.2000000002</v>
      </c>
      <c r="I135" s="105">
        <v>0</v>
      </c>
      <c r="N135" s="108"/>
    </row>
    <row r="136" spans="1:14">
      <c r="A136" s="89" t="s">
        <v>1391</v>
      </c>
      <c r="B136" s="89" t="s">
        <v>139</v>
      </c>
      <c r="C136" s="89" t="s">
        <v>984</v>
      </c>
      <c r="D136" s="105">
        <v>134486.87</v>
      </c>
      <c r="E136" s="105">
        <v>0</v>
      </c>
      <c r="F136" s="105">
        <v>10758.55</v>
      </c>
      <c r="G136" s="105">
        <v>0</v>
      </c>
      <c r="H136" s="105">
        <v>145245.42000000001</v>
      </c>
      <c r="I136" s="105">
        <v>0</v>
      </c>
      <c r="N136" s="108"/>
    </row>
    <row r="137" spans="1:14">
      <c r="A137" s="89" t="s">
        <v>1392</v>
      </c>
      <c r="B137" s="89" t="s">
        <v>140</v>
      </c>
      <c r="C137" s="89" t="s">
        <v>985</v>
      </c>
      <c r="D137" s="105">
        <v>754618.48</v>
      </c>
      <c r="E137" s="105">
        <v>0</v>
      </c>
      <c r="F137" s="105">
        <v>14716.83</v>
      </c>
      <c r="G137" s="105">
        <v>0</v>
      </c>
      <c r="H137" s="105">
        <v>769335.31</v>
      </c>
      <c r="I137" s="105">
        <v>0</v>
      </c>
      <c r="N137" s="108"/>
    </row>
    <row r="138" spans="1:14">
      <c r="A138" s="89" t="s">
        <v>1091</v>
      </c>
      <c r="B138" s="89" t="s">
        <v>141</v>
      </c>
      <c r="C138" s="89" t="s">
        <v>986</v>
      </c>
      <c r="D138" s="105">
        <v>2267217.0499999998</v>
      </c>
      <c r="E138" s="105">
        <v>0</v>
      </c>
      <c r="F138" s="105">
        <v>110945.52</v>
      </c>
      <c r="G138" s="105">
        <v>0</v>
      </c>
      <c r="H138" s="105">
        <v>2378162.5699999998</v>
      </c>
      <c r="I138" s="105">
        <v>0</v>
      </c>
      <c r="N138" s="108"/>
    </row>
    <row r="139" spans="1:14">
      <c r="A139" s="89" t="s">
        <v>1092</v>
      </c>
      <c r="B139" s="89" t="s">
        <v>142</v>
      </c>
      <c r="C139" s="89" t="s">
        <v>987</v>
      </c>
      <c r="D139" s="105">
        <v>76162.179999999993</v>
      </c>
      <c r="E139" s="105">
        <v>0</v>
      </c>
      <c r="F139" s="105">
        <v>2597.19</v>
      </c>
      <c r="G139" s="105">
        <v>0</v>
      </c>
      <c r="H139" s="105">
        <v>78759.37</v>
      </c>
      <c r="I139" s="105">
        <v>0</v>
      </c>
      <c r="N139" s="108"/>
    </row>
    <row r="140" spans="1:14">
      <c r="A140" s="89" t="s">
        <v>1093</v>
      </c>
      <c r="B140" s="89" t="s">
        <v>143</v>
      </c>
      <c r="C140" s="89" t="s">
        <v>988</v>
      </c>
      <c r="D140" s="105">
        <v>64725</v>
      </c>
      <c r="E140" s="105">
        <v>0</v>
      </c>
      <c r="F140" s="105">
        <v>7500</v>
      </c>
      <c r="G140" s="105">
        <v>0</v>
      </c>
      <c r="H140" s="105">
        <v>72225</v>
      </c>
      <c r="I140" s="105">
        <v>0</v>
      </c>
      <c r="N140" s="108"/>
    </row>
    <row r="141" spans="1:14">
      <c r="A141" s="89" t="s">
        <v>1094</v>
      </c>
      <c r="B141" s="89" t="s">
        <v>144</v>
      </c>
      <c r="C141" s="89" t="s">
        <v>989</v>
      </c>
      <c r="D141" s="105">
        <v>124395.23</v>
      </c>
      <c r="E141" s="105">
        <v>0</v>
      </c>
      <c r="F141" s="105">
        <v>11308.65</v>
      </c>
      <c r="G141" s="105">
        <v>0</v>
      </c>
      <c r="H141" s="105">
        <v>135703.88</v>
      </c>
      <c r="I141" s="105">
        <v>0</v>
      </c>
      <c r="N141" s="108"/>
    </row>
    <row r="142" spans="1:14">
      <c r="A142" s="89" t="s">
        <v>195</v>
      </c>
      <c r="B142" s="89" t="s">
        <v>145</v>
      </c>
      <c r="C142" s="89" t="s">
        <v>976</v>
      </c>
      <c r="D142" s="105">
        <v>8406228</v>
      </c>
      <c r="E142" s="105">
        <v>0</v>
      </c>
      <c r="F142" s="105">
        <v>762296</v>
      </c>
      <c r="G142" s="105">
        <v>0</v>
      </c>
      <c r="H142" s="105">
        <v>9168524</v>
      </c>
      <c r="I142" s="105">
        <v>0</v>
      </c>
      <c r="N142" s="108"/>
    </row>
    <row r="143" spans="1:14">
      <c r="A143" s="89" t="s">
        <v>196</v>
      </c>
      <c r="B143" s="89" t="s">
        <v>146</v>
      </c>
      <c r="C143" s="89" t="s">
        <v>990</v>
      </c>
      <c r="D143" s="105">
        <v>67887</v>
      </c>
      <c r="E143" s="105">
        <v>0</v>
      </c>
      <c r="F143" s="105">
        <v>8031</v>
      </c>
      <c r="G143" s="105">
        <v>0</v>
      </c>
      <c r="H143" s="105">
        <v>75918</v>
      </c>
      <c r="I143" s="105">
        <v>0</v>
      </c>
      <c r="N143" s="108"/>
    </row>
    <row r="144" spans="1:14">
      <c r="A144" s="89" t="s">
        <v>852</v>
      </c>
      <c r="B144" s="89" t="s">
        <v>147</v>
      </c>
      <c r="C144" s="89" t="s">
        <v>977</v>
      </c>
      <c r="D144" s="105">
        <v>575252</v>
      </c>
      <c r="E144" s="105">
        <v>0</v>
      </c>
      <c r="F144" s="105">
        <v>0</v>
      </c>
      <c r="G144" s="105">
        <v>0</v>
      </c>
      <c r="H144" s="105">
        <v>575252</v>
      </c>
      <c r="I144" s="105">
        <v>0</v>
      </c>
      <c r="N144" s="108"/>
    </row>
    <row r="145" spans="1:14">
      <c r="A145" s="89" t="s">
        <v>197</v>
      </c>
      <c r="B145" s="89" t="s">
        <v>148</v>
      </c>
      <c r="C145" s="89" t="s">
        <v>991</v>
      </c>
      <c r="D145" s="105">
        <v>140482</v>
      </c>
      <c r="E145" s="105">
        <v>0</v>
      </c>
      <c r="F145" s="105">
        <v>8524</v>
      </c>
      <c r="G145" s="105">
        <v>0</v>
      </c>
      <c r="H145" s="105">
        <v>149006</v>
      </c>
      <c r="I145" s="105">
        <v>0</v>
      </c>
      <c r="N145" s="108"/>
    </row>
    <row r="146" spans="1:14">
      <c r="A146" s="89" t="s">
        <v>198</v>
      </c>
      <c r="B146" s="89" t="s">
        <v>149</v>
      </c>
      <c r="C146" s="89" t="s">
        <v>980</v>
      </c>
      <c r="D146" s="105">
        <v>56254.14</v>
      </c>
      <c r="E146" s="105">
        <v>0</v>
      </c>
      <c r="F146" s="105">
        <v>1020</v>
      </c>
      <c r="G146" s="105">
        <v>0</v>
      </c>
      <c r="H146" s="105">
        <v>57274.14</v>
      </c>
      <c r="I146" s="105">
        <v>0</v>
      </c>
      <c r="N146" s="108"/>
    </row>
    <row r="147" spans="1:14">
      <c r="A147" s="89" t="s">
        <v>199</v>
      </c>
      <c r="B147" s="89" t="s">
        <v>150</v>
      </c>
      <c r="C147" s="89" t="s">
        <v>992</v>
      </c>
      <c r="D147" s="105">
        <v>108106.55</v>
      </c>
      <c r="E147" s="105">
        <v>0</v>
      </c>
      <c r="F147" s="105">
        <v>5318.51</v>
      </c>
      <c r="G147" s="105">
        <v>0</v>
      </c>
      <c r="H147" s="105">
        <v>113425.06</v>
      </c>
      <c r="I147" s="105">
        <v>0</v>
      </c>
      <c r="N147" s="108"/>
    </row>
    <row r="148" spans="1:14">
      <c r="A148" s="89" t="s">
        <v>200</v>
      </c>
      <c r="B148" s="89" t="s">
        <v>151</v>
      </c>
      <c r="C148" s="89" t="s">
        <v>993</v>
      </c>
      <c r="D148" s="105">
        <v>687733.69</v>
      </c>
      <c r="E148" s="105">
        <v>0</v>
      </c>
      <c r="F148" s="105">
        <v>42751.9</v>
      </c>
      <c r="G148" s="105">
        <v>0</v>
      </c>
      <c r="H148" s="105">
        <v>730485.59</v>
      </c>
      <c r="I148" s="105">
        <v>0</v>
      </c>
      <c r="N148" s="108"/>
    </row>
    <row r="149" spans="1:14">
      <c r="A149" s="89" t="s">
        <v>201</v>
      </c>
      <c r="B149" s="89" t="s">
        <v>152</v>
      </c>
      <c r="C149" s="89" t="s">
        <v>994</v>
      </c>
      <c r="D149" s="105">
        <v>22272</v>
      </c>
      <c r="E149" s="105">
        <v>0</v>
      </c>
      <c r="F149" s="105">
        <v>835</v>
      </c>
      <c r="G149" s="105">
        <v>0</v>
      </c>
      <c r="H149" s="105">
        <v>23107</v>
      </c>
      <c r="I149" s="105">
        <v>0</v>
      </c>
      <c r="N149" s="108"/>
    </row>
    <row r="150" spans="1:14">
      <c r="A150" s="89" t="s">
        <v>202</v>
      </c>
      <c r="B150" s="89" t="s">
        <v>153</v>
      </c>
      <c r="C150" s="89" t="s">
        <v>995</v>
      </c>
      <c r="D150" s="105">
        <v>98714.81</v>
      </c>
      <c r="E150" s="105">
        <v>0</v>
      </c>
      <c r="F150" s="105">
        <v>14784.47</v>
      </c>
      <c r="G150" s="105">
        <v>0</v>
      </c>
      <c r="H150" s="105">
        <v>113499.28</v>
      </c>
      <c r="I150" s="105">
        <v>0</v>
      </c>
      <c r="N150" s="108"/>
    </row>
    <row r="151" spans="1:14">
      <c r="A151" s="89" t="s">
        <v>203</v>
      </c>
      <c r="B151" s="89" t="s">
        <v>154</v>
      </c>
      <c r="C151" s="89" t="s">
        <v>984</v>
      </c>
      <c r="D151" s="105">
        <v>33422.21</v>
      </c>
      <c r="E151" s="105">
        <v>0</v>
      </c>
      <c r="F151" s="105">
        <v>5582.18</v>
      </c>
      <c r="G151" s="105">
        <v>0</v>
      </c>
      <c r="H151" s="105">
        <v>39004.39</v>
      </c>
      <c r="I151" s="105">
        <v>0</v>
      </c>
      <c r="N151" s="108"/>
    </row>
    <row r="152" spans="1:14">
      <c r="A152" s="89" t="s">
        <v>204</v>
      </c>
      <c r="B152" s="89" t="s">
        <v>155</v>
      </c>
      <c r="C152" s="89" t="s">
        <v>996</v>
      </c>
      <c r="D152" s="105">
        <v>12400</v>
      </c>
      <c r="E152" s="105">
        <v>0</v>
      </c>
      <c r="F152" s="105">
        <v>1100</v>
      </c>
      <c r="G152" s="105">
        <v>0</v>
      </c>
      <c r="H152" s="105">
        <v>13500</v>
      </c>
      <c r="I152" s="105">
        <v>0</v>
      </c>
      <c r="N152" s="108"/>
    </row>
    <row r="153" spans="1:14">
      <c r="A153" s="89" t="s">
        <v>205</v>
      </c>
      <c r="B153" s="89" t="s">
        <v>156</v>
      </c>
      <c r="C153" s="89" t="s">
        <v>997</v>
      </c>
      <c r="D153" s="105">
        <v>631908.69999999995</v>
      </c>
      <c r="E153" s="105">
        <v>0</v>
      </c>
      <c r="F153" s="105">
        <v>62442.62</v>
      </c>
      <c r="G153" s="105">
        <v>0</v>
      </c>
      <c r="H153" s="105">
        <v>694351.32</v>
      </c>
      <c r="I153" s="105">
        <v>0</v>
      </c>
      <c r="N153" s="108"/>
    </row>
    <row r="154" spans="1:14">
      <c r="A154" s="89" t="s">
        <v>206</v>
      </c>
      <c r="B154" s="89" t="s">
        <v>157</v>
      </c>
      <c r="C154" s="89" t="s">
        <v>998</v>
      </c>
      <c r="D154" s="105">
        <v>17895.689999999999</v>
      </c>
      <c r="E154" s="105">
        <v>0</v>
      </c>
      <c r="F154" s="105">
        <v>0</v>
      </c>
      <c r="G154" s="105">
        <v>0</v>
      </c>
      <c r="H154" s="105">
        <v>17895.689999999999</v>
      </c>
      <c r="I154" s="105">
        <v>0</v>
      </c>
      <c r="N154" s="108"/>
    </row>
    <row r="155" spans="1:14">
      <c r="A155" s="89" t="s">
        <v>207</v>
      </c>
      <c r="B155" s="89" t="s">
        <v>158</v>
      </c>
      <c r="C155" s="89" t="s">
        <v>999</v>
      </c>
      <c r="D155" s="105">
        <v>222727</v>
      </c>
      <c r="E155" s="105">
        <v>0</v>
      </c>
      <c r="F155" s="105">
        <v>20860</v>
      </c>
      <c r="G155" s="105">
        <v>0</v>
      </c>
      <c r="H155" s="105">
        <v>243587</v>
      </c>
      <c r="I155" s="105">
        <v>0</v>
      </c>
      <c r="N155" s="108"/>
    </row>
    <row r="156" spans="1:14">
      <c r="A156" s="89" t="s">
        <v>208</v>
      </c>
      <c r="B156" s="89" t="s">
        <v>159</v>
      </c>
      <c r="C156" s="89" t="s">
        <v>1000</v>
      </c>
      <c r="D156" s="105">
        <v>159454.46</v>
      </c>
      <c r="E156" s="105">
        <v>0</v>
      </c>
      <c r="F156" s="105">
        <v>2012</v>
      </c>
      <c r="G156" s="105">
        <v>0</v>
      </c>
      <c r="H156" s="105">
        <v>161466.46</v>
      </c>
      <c r="I156" s="105">
        <v>0</v>
      </c>
      <c r="N156" s="108"/>
    </row>
    <row r="157" spans="1:14">
      <c r="A157" s="89" t="s">
        <v>209</v>
      </c>
      <c r="B157" s="89" t="s">
        <v>160</v>
      </c>
      <c r="C157" s="89" t="s">
        <v>1001</v>
      </c>
      <c r="D157" s="105">
        <v>187861</v>
      </c>
      <c r="E157" s="105">
        <v>0</v>
      </c>
      <c r="F157" s="105">
        <v>16615</v>
      </c>
      <c r="G157" s="105">
        <v>0</v>
      </c>
      <c r="H157" s="105">
        <v>204476</v>
      </c>
      <c r="I157" s="105">
        <v>0</v>
      </c>
      <c r="N157" s="108"/>
    </row>
    <row r="158" spans="1:14">
      <c r="A158" s="89" t="s">
        <v>210</v>
      </c>
      <c r="B158" s="89" t="s">
        <v>161</v>
      </c>
      <c r="C158" s="89" t="s">
        <v>1002</v>
      </c>
      <c r="D158" s="105">
        <v>78760</v>
      </c>
      <c r="E158" s="105">
        <v>0</v>
      </c>
      <c r="F158" s="105">
        <v>0</v>
      </c>
      <c r="G158" s="105">
        <v>0</v>
      </c>
      <c r="H158" s="105">
        <v>78760</v>
      </c>
      <c r="I158" s="105">
        <v>0</v>
      </c>
      <c r="N158" s="108"/>
    </row>
    <row r="159" spans="1:14">
      <c r="A159" s="89" t="s">
        <v>211</v>
      </c>
      <c r="B159" s="89" t="s">
        <v>162</v>
      </c>
      <c r="C159" s="89" t="s">
        <v>1003</v>
      </c>
      <c r="D159" s="105">
        <v>1272500</v>
      </c>
      <c r="E159" s="105">
        <v>0</v>
      </c>
      <c r="F159" s="105">
        <v>317500</v>
      </c>
      <c r="G159" s="105">
        <v>0</v>
      </c>
      <c r="H159" s="105">
        <v>1590000</v>
      </c>
      <c r="I159" s="105">
        <v>0</v>
      </c>
      <c r="N159" s="108"/>
    </row>
    <row r="160" spans="1:14">
      <c r="A160" s="89" t="s">
        <v>212</v>
      </c>
      <c r="B160" s="89" t="s">
        <v>163</v>
      </c>
      <c r="C160" s="89" t="s">
        <v>1004</v>
      </c>
      <c r="D160" s="105">
        <v>1024691.63</v>
      </c>
      <c r="E160" s="105">
        <v>0</v>
      </c>
      <c r="F160" s="105">
        <v>74447.899999999994</v>
      </c>
      <c r="G160" s="105">
        <v>0</v>
      </c>
      <c r="H160" s="105">
        <v>1099139.53</v>
      </c>
      <c r="I160" s="105">
        <v>0</v>
      </c>
      <c r="N160" s="108"/>
    </row>
    <row r="161" spans="1:14">
      <c r="A161" s="89" t="s">
        <v>213</v>
      </c>
      <c r="B161" s="89" t="s">
        <v>164</v>
      </c>
      <c r="C161" s="89" t="s">
        <v>1005</v>
      </c>
      <c r="D161" s="105">
        <v>27350</v>
      </c>
      <c r="E161" s="105">
        <v>0</v>
      </c>
      <c r="F161" s="105">
        <v>2000</v>
      </c>
      <c r="G161" s="105">
        <v>0</v>
      </c>
      <c r="H161" s="105">
        <v>29350</v>
      </c>
      <c r="I161" s="105">
        <v>0</v>
      </c>
      <c r="N161" s="108"/>
    </row>
    <row r="162" spans="1:14">
      <c r="A162" s="89" t="s">
        <v>214</v>
      </c>
      <c r="B162" s="89" t="s">
        <v>165</v>
      </c>
      <c r="C162" s="89" t="s">
        <v>1006</v>
      </c>
      <c r="D162" s="105">
        <v>34359.199999999997</v>
      </c>
      <c r="E162" s="105">
        <v>0</v>
      </c>
      <c r="F162" s="105">
        <v>11434</v>
      </c>
      <c r="G162" s="105">
        <v>0</v>
      </c>
      <c r="H162" s="105">
        <v>45793.2</v>
      </c>
      <c r="I162" s="105">
        <v>0</v>
      </c>
      <c r="N162" s="108"/>
    </row>
    <row r="163" spans="1:14">
      <c r="A163" s="89" t="s">
        <v>215</v>
      </c>
      <c r="B163" s="89" t="s">
        <v>166</v>
      </c>
      <c r="C163" s="89" t="s">
        <v>1007</v>
      </c>
      <c r="D163" s="105">
        <v>747400</v>
      </c>
      <c r="E163" s="105">
        <v>0</v>
      </c>
      <c r="F163" s="105">
        <v>52800</v>
      </c>
      <c r="G163" s="105">
        <v>0</v>
      </c>
      <c r="H163" s="105">
        <v>800200</v>
      </c>
      <c r="I163" s="105">
        <v>0</v>
      </c>
      <c r="N163" s="108"/>
    </row>
    <row r="164" spans="1:14">
      <c r="A164" s="89" t="s">
        <v>216</v>
      </c>
      <c r="B164" s="89" t="s">
        <v>167</v>
      </c>
      <c r="C164" s="89" t="s">
        <v>1008</v>
      </c>
      <c r="D164" s="105">
        <v>9396.25</v>
      </c>
      <c r="E164" s="105">
        <v>0</v>
      </c>
      <c r="F164" s="105">
        <v>838.45</v>
      </c>
      <c r="G164" s="105">
        <v>0</v>
      </c>
      <c r="H164" s="105">
        <v>10234.700000000001</v>
      </c>
      <c r="I164" s="105">
        <v>0</v>
      </c>
      <c r="N164" s="108"/>
    </row>
    <row r="165" spans="1:14">
      <c r="A165" s="89" t="s">
        <v>217</v>
      </c>
      <c r="B165" s="89" t="s">
        <v>168</v>
      </c>
      <c r="C165" s="89" t="s">
        <v>1009</v>
      </c>
      <c r="D165" s="105">
        <v>153284</v>
      </c>
      <c r="E165" s="105">
        <v>0</v>
      </c>
      <c r="F165" s="105">
        <v>14260</v>
      </c>
      <c r="G165" s="105">
        <v>0</v>
      </c>
      <c r="H165" s="105">
        <v>167544</v>
      </c>
      <c r="I165" s="105">
        <v>0</v>
      </c>
      <c r="N165" s="108"/>
    </row>
    <row r="166" spans="1:14">
      <c r="A166" s="89" t="s">
        <v>218</v>
      </c>
      <c r="B166" s="89" t="s">
        <v>169</v>
      </c>
      <c r="C166" s="89" t="s">
        <v>1010</v>
      </c>
      <c r="D166" s="105">
        <v>0</v>
      </c>
      <c r="E166" s="105">
        <v>1766563.24</v>
      </c>
      <c r="F166" s="105">
        <v>4895091.37</v>
      </c>
      <c r="G166" s="105">
        <v>0</v>
      </c>
      <c r="H166" s="105">
        <v>3128528.13</v>
      </c>
      <c r="I166" s="105">
        <v>0</v>
      </c>
      <c r="N166" s="108"/>
    </row>
    <row r="167" spans="1:14">
      <c r="A167" s="89" t="s">
        <v>219</v>
      </c>
      <c r="B167" s="89" t="s">
        <v>170</v>
      </c>
      <c r="C167" s="89" t="s">
        <v>1011</v>
      </c>
      <c r="D167" s="105">
        <v>169175.58</v>
      </c>
      <c r="E167" s="105">
        <v>0</v>
      </c>
      <c r="F167" s="105">
        <v>15330.11</v>
      </c>
      <c r="G167" s="105">
        <v>0</v>
      </c>
      <c r="H167" s="105">
        <v>184505.69</v>
      </c>
      <c r="I167" s="105">
        <v>0</v>
      </c>
      <c r="N167" s="108"/>
    </row>
    <row r="168" spans="1:14">
      <c r="A168" s="89" t="s">
        <v>794</v>
      </c>
      <c r="B168" s="89" t="s">
        <v>171</v>
      </c>
      <c r="C168" s="89" t="s">
        <v>1012</v>
      </c>
      <c r="D168" s="105">
        <v>5100</v>
      </c>
      <c r="E168" s="105">
        <v>0</v>
      </c>
      <c r="F168" s="105">
        <v>0</v>
      </c>
      <c r="G168" s="105">
        <v>0</v>
      </c>
      <c r="H168" s="105">
        <v>5100</v>
      </c>
      <c r="I168" s="105">
        <v>0</v>
      </c>
      <c r="N168" s="108"/>
    </row>
    <row r="169" spans="1:14">
      <c r="A169" s="89" t="s">
        <v>853</v>
      </c>
      <c r="B169" s="89" t="s">
        <v>172</v>
      </c>
      <c r="C169" s="89" t="s">
        <v>1013</v>
      </c>
      <c r="D169" s="105">
        <v>0</v>
      </c>
      <c r="E169" s="105">
        <v>121626.13</v>
      </c>
      <c r="F169" s="105">
        <v>0</v>
      </c>
      <c r="G169" s="105">
        <v>72606.490000000005</v>
      </c>
      <c r="H169" s="105">
        <v>0</v>
      </c>
      <c r="I169" s="105">
        <v>194232.62</v>
      </c>
      <c r="N169" s="108"/>
    </row>
    <row r="170" spans="1:14">
      <c r="A170" s="89" t="s">
        <v>228</v>
      </c>
      <c r="B170" s="89" t="s">
        <v>173</v>
      </c>
      <c r="C170" s="89" t="s">
        <v>1014</v>
      </c>
      <c r="D170" s="105">
        <v>0</v>
      </c>
      <c r="E170" s="105">
        <v>15268.79</v>
      </c>
      <c r="F170" s="105">
        <v>0</v>
      </c>
      <c r="G170" s="105">
        <v>0</v>
      </c>
      <c r="H170" s="105">
        <v>0</v>
      </c>
      <c r="I170" s="105">
        <v>15268.79</v>
      </c>
      <c r="N170" s="108"/>
    </row>
    <row r="171" spans="1:14">
      <c r="A171" s="89" t="s">
        <v>220</v>
      </c>
      <c r="B171" s="89" t="s">
        <v>174</v>
      </c>
      <c r="C171" s="89" t="s">
        <v>1015</v>
      </c>
      <c r="D171" s="105">
        <v>0</v>
      </c>
      <c r="E171" s="105">
        <v>6983437.1100000003</v>
      </c>
      <c r="F171" s="105">
        <v>0</v>
      </c>
      <c r="G171" s="105">
        <v>514822.45</v>
      </c>
      <c r="H171" s="105">
        <v>0</v>
      </c>
      <c r="I171" s="105">
        <v>7498259.5599999996</v>
      </c>
      <c r="N171" s="108"/>
    </row>
    <row r="172" spans="1:14">
      <c r="A172" s="89" t="s">
        <v>851</v>
      </c>
      <c r="B172" s="89" t="s">
        <v>175</v>
      </c>
      <c r="C172" s="89" t="s">
        <v>1016</v>
      </c>
      <c r="D172" s="105">
        <v>153264.93</v>
      </c>
      <c r="E172" s="105">
        <v>0</v>
      </c>
      <c r="F172" s="105">
        <v>0</v>
      </c>
      <c r="G172" s="105">
        <v>0</v>
      </c>
      <c r="H172" s="105">
        <v>153264.93</v>
      </c>
      <c r="I172" s="105">
        <v>0</v>
      </c>
      <c r="N172" s="108"/>
    </row>
    <row r="173" spans="1:14">
      <c r="A173" s="89" t="s">
        <v>221</v>
      </c>
      <c r="B173" s="89" t="s">
        <v>176</v>
      </c>
      <c r="C173" s="89" t="s">
        <v>985</v>
      </c>
      <c r="D173" s="105">
        <v>45125.75</v>
      </c>
      <c r="E173" s="105">
        <v>0</v>
      </c>
      <c r="F173" s="105">
        <v>2840</v>
      </c>
      <c r="G173" s="105">
        <v>0</v>
      </c>
      <c r="H173" s="105">
        <v>47965.75</v>
      </c>
      <c r="I173" s="105">
        <v>0</v>
      </c>
      <c r="N173" s="108"/>
    </row>
    <row r="174" spans="1:14">
      <c r="A174" s="89" t="s">
        <v>222</v>
      </c>
      <c r="B174" s="89" t="s">
        <v>177</v>
      </c>
      <c r="C174" s="89" t="s">
        <v>1017</v>
      </c>
      <c r="D174" s="105">
        <v>68248.320000000007</v>
      </c>
      <c r="E174" s="105">
        <v>0</v>
      </c>
      <c r="F174" s="105">
        <v>50782.59</v>
      </c>
      <c r="G174" s="105">
        <v>0</v>
      </c>
      <c r="H174" s="105">
        <v>119030.91</v>
      </c>
      <c r="I174" s="105">
        <v>0</v>
      </c>
      <c r="N174" s="108"/>
    </row>
    <row r="175" spans="1:14">
      <c r="A175" s="89" t="s">
        <v>223</v>
      </c>
      <c r="B175" s="89" t="s">
        <v>178</v>
      </c>
      <c r="C175" s="89" t="s">
        <v>1018</v>
      </c>
      <c r="D175" s="105">
        <v>37405.699999999997</v>
      </c>
      <c r="E175" s="105">
        <v>0</v>
      </c>
      <c r="F175" s="105">
        <v>0</v>
      </c>
      <c r="G175" s="105">
        <v>0</v>
      </c>
      <c r="H175" s="105">
        <v>37405.699999999997</v>
      </c>
      <c r="I175" s="105">
        <v>0</v>
      </c>
      <c r="N175" s="108"/>
    </row>
    <row r="176" spans="1:14">
      <c r="A176" s="89" t="s">
        <v>224</v>
      </c>
      <c r="B176" s="89" t="s">
        <v>179</v>
      </c>
      <c r="C176" s="89" t="s">
        <v>1019</v>
      </c>
      <c r="D176" s="105">
        <v>209737.75</v>
      </c>
      <c r="E176" s="105">
        <v>0</v>
      </c>
      <c r="F176" s="105">
        <v>12941</v>
      </c>
      <c r="G176" s="105">
        <v>0</v>
      </c>
      <c r="H176" s="105">
        <v>222678.75</v>
      </c>
      <c r="I176" s="105">
        <v>0</v>
      </c>
      <c r="N176" s="108"/>
    </row>
    <row r="177" spans="1:14">
      <c r="A177" s="89" t="s">
        <v>225</v>
      </c>
      <c r="B177" s="89" t="s">
        <v>180</v>
      </c>
      <c r="C177" s="89" t="s">
        <v>1020</v>
      </c>
      <c r="D177" s="105">
        <v>0</v>
      </c>
      <c r="E177" s="105">
        <v>2762767.61</v>
      </c>
      <c r="F177" s="105">
        <v>1339345.69</v>
      </c>
      <c r="G177" s="105">
        <v>0</v>
      </c>
      <c r="H177" s="105">
        <v>0</v>
      </c>
      <c r="I177" s="105">
        <v>1423421.92</v>
      </c>
      <c r="N177" s="108"/>
    </row>
    <row r="178" spans="1:14">
      <c r="A178" s="89" t="s">
        <v>854</v>
      </c>
      <c r="B178" s="89" t="s">
        <v>181</v>
      </c>
      <c r="C178" s="89" t="s">
        <v>1021</v>
      </c>
      <c r="D178" s="105">
        <v>0</v>
      </c>
      <c r="E178" s="105">
        <v>1131520.78</v>
      </c>
      <c r="F178" s="105">
        <v>0</v>
      </c>
      <c r="G178" s="105">
        <v>0</v>
      </c>
      <c r="H178" s="105">
        <v>0</v>
      </c>
      <c r="I178" s="105">
        <v>1131520.78</v>
      </c>
      <c r="N178" s="108"/>
    </row>
    <row r="179" spans="1:14">
      <c r="A179" s="110">
        <v>42736</v>
      </c>
      <c r="B179" s="89" t="s">
        <v>182</v>
      </c>
      <c r="C179" s="89" t="s">
        <v>1393</v>
      </c>
      <c r="D179" s="105">
        <v>0</v>
      </c>
      <c r="E179" s="105">
        <v>1483524.23</v>
      </c>
      <c r="F179" s="105">
        <v>0</v>
      </c>
      <c r="G179" s="105">
        <v>0</v>
      </c>
      <c r="H179" s="105">
        <v>0</v>
      </c>
      <c r="I179" s="105">
        <v>1483524.23</v>
      </c>
      <c r="N179" s="108"/>
    </row>
    <row r="180" spans="1:14">
      <c r="A180" s="89" t="s">
        <v>855</v>
      </c>
      <c r="B180" s="89" t="s">
        <v>183</v>
      </c>
      <c r="C180" s="89" t="s">
        <v>1022</v>
      </c>
      <c r="D180" s="105">
        <v>6712131.96</v>
      </c>
      <c r="E180" s="105">
        <v>0</v>
      </c>
      <c r="F180" s="105">
        <v>0</v>
      </c>
      <c r="G180" s="105">
        <v>0</v>
      </c>
      <c r="H180" s="105">
        <v>6712131.96</v>
      </c>
      <c r="I180" s="105">
        <v>0</v>
      </c>
      <c r="N180" s="108"/>
    </row>
    <row r="181" spans="1:14">
      <c r="A181" s="89" t="s">
        <v>226</v>
      </c>
      <c r="B181" s="89" t="s">
        <v>184</v>
      </c>
      <c r="C181" s="89" t="s">
        <v>1023</v>
      </c>
      <c r="D181" s="105">
        <v>991475.77</v>
      </c>
      <c r="E181" s="105">
        <v>0</v>
      </c>
      <c r="F181" s="105">
        <v>0</v>
      </c>
      <c r="G181" s="105">
        <v>1061867.18</v>
      </c>
      <c r="H181" s="105">
        <v>0</v>
      </c>
      <c r="I181" s="105">
        <v>70391.41</v>
      </c>
      <c r="N181" s="108"/>
    </row>
    <row r="182" spans="1:14" ht="15.75" thickBot="1">
      <c r="A182" s="89" t="s">
        <v>1394</v>
      </c>
      <c r="C182" s="89" t="s">
        <v>1395</v>
      </c>
      <c r="H182" s="114">
        <f>SUM(H7:H181)</f>
        <v>4601458780.5599995</v>
      </c>
      <c r="I182" s="114">
        <f>SUM(I7:I181)</f>
        <v>4601458780.5599995</v>
      </c>
      <c r="J182" s="108">
        <f>SUM(H112:H181)</f>
        <v>631259558.91000021</v>
      </c>
      <c r="K182" s="108">
        <f>SUM(I112:I181)</f>
        <v>585303735.8499999</v>
      </c>
      <c r="N182" s="108"/>
    </row>
    <row r="183" spans="1:14">
      <c r="A183" s="89" t="s">
        <v>1041</v>
      </c>
      <c r="I183" s="105">
        <f>H182-I182</f>
        <v>0</v>
      </c>
      <c r="K183" s="105">
        <f>J182-K182</f>
        <v>45955823.0600003</v>
      </c>
      <c r="N183" s="108"/>
    </row>
  </sheetData>
  <autoFilter ref="A6:I183" xr:uid="{918C01F8-DAA1-44DF-9DB0-54E9379315B8}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988B6-23FB-43D5-AF75-592A5CE5748A}">
  <dimension ref="A4:L48"/>
  <sheetViews>
    <sheetView view="pageBreakPreview" zoomScaleNormal="100" zoomScaleSheetLayoutView="100" workbookViewId="0">
      <selection activeCell="S73" sqref="S73"/>
    </sheetView>
  </sheetViews>
  <sheetFormatPr defaultColWidth="8.7109375" defaultRowHeight="21"/>
  <cols>
    <col min="1" max="1" width="8.7109375" style="11" customWidth="1"/>
    <col min="2" max="2" width="7.140625" style="4" bestFit="1" customWidth="1"/>
    <col min="3" max="3" width="13" style="156" bestFit="1" customWidth="1"/>
    <col min="4" max="4" width="10.7109375" style="15" customWidth="1"/>
    <col min="5" max="5" width="20.7109375" style="15" customWidth="1"/>
    <col min="6" max="6" width="12" style="15" customWidth="1"/>
    <col min="7" max="7" width="21.28515625" style="22" customWidth="1"/>
    <col min="8" max="8" width="15.7109375" style="15" customWidth="1"/>
    <col min="9" max="9" width="13.140625" style="15" bestFit="1" customWidth="1"/>
    <col min="10" max="10" width="10.7109375" style="31" bestFit="1" customWidth="1"/>
    <col min="11" max="12" width="13.7109375" style="1" customWidth="1"/>
    <col min="13" max="16384" width="8.7109375" style="1"/>
  </cols>
  <sheetData>
    <row r="4" spans="1:12">
      <c r="A4" s="8" t="s">
        <v>408</v>
      </c>
      <c r="B4" s="8"/>
      <c r="L4" s="14" t="s">
        <v>1431</v>
      </c>
    </row>
    <row r="5" spans="1:12">
      <c r="A5" s="8" t="s">
        <v>409</v>
      </c>
      <c r="B5" s="8"/>
      <c r="L5" s="14" t="s">
        <v>1432</v>
      </c>
    </row>
    <row r="6" spans="1:12">
      <c r="A6" s="8" t="s">
        <v>1424</v>
      </c>
      <c r="B6" s="8"/>
      <c r="L6" s="14" t="s">
        <v>1433</v>
      </c>
    </row>
    <row r="7" spans="1:12" ht="21.75" thickBot="1">
      <c r="A7" s="10"/>
      <c r="B7" s="9"/>
      <c r="C7" s="5"/>
      <c r="D7" s="6"/>
      <c r="E7" s="6"/>
      <c r="F7" s="6"/>
      <c r="G7" s="7"/>
      <c r="H7" s="6"/>
      <c r="I7" s="6"/>
      <c r="J7" s="13"/>
      <c r="K7" s="6"/>
      <c r="L7" s="6"/>
    </row>
    <row r="9" spans="1:12" s="31" customFormat="1" ht="21.75" thickBot="1">
      <c r="A9" s="12" t="s">
        <v>401</v>
      </c>
      <c r="B9" s="12" t="s">
        <v>402</v>
      </c>
      <c r="C9" s="155" t="s">
        <v>403</v>
      </c>
      <c r="D9" s="730" t="s">
        <v>404</v>
      </c>
      <c r="E9" s="730"/>
      <c r="F9" s="730"/>
      <c r="G9" s="730"/>
      <c r="H9" s="730"/>
      <c r="I9" s="730"/>
      <c r="J9" s="730"/>
      <c r="K9" s="155" t="s">
        <v>405</v>
      </c>
      <c r="L9" s="155" t="s">
        <v>406</v>
      </c>
    </row>
    <row r="10" spans="1:12" s="36" customFormat="1">
      <c r="A10" s="147" t="s">
        <v>1402</v>
      </c>
      <c r="B10" s="148" t="s">
        <v>1410</v>
      </c>
      <c r="C10" s="3" t="s">
        <v>1409</v>
      </c>
      <c r="D10" s="139" t="s">
        <v>48</v>
      </c>
      <c r="E10" s="139"/>
      <c r="F10" s="139"/>
      <c r="G10" s="165"/>
      <c r="H10" s="166"/>
      <c r="I10" s="140"/>
      <c r="J10" s="151" t="s">
        <v>36</v>
      </c>
      <c r="K10" s="152">
        <f>G19</f>
        <v>5088464.1900000004</v>
      </c>
      <c r="L10" s="152"/>
    </row>
    <row r="11" spans="1:12" s="36" customFormat="1">
      <c r="A11" s="147"/>
      <c r="B11" s="148"/>
      <c r="C11" s="3" t="s">
        <v>37</v>
      </c>
      <c r="D11" s="164"/>
      <c r="E11" s="139" t="s">
        <v>38</v>
      </c>
      <c r="F11" s="139"/>
      <c r="G11" s="165"/>
      <c r="H11" s="166"/>
      <c r="I11" s="140"/>
      <c r="J11" s="151" t="s">
        <v>36</v>
      </c>
      <c r="K11" s="152"/>
      <c r="L11" s="152">
        <f>K10</f>
        <v>5088464.1900000004</v>
      </c>
    </row>
    <row r="12" spans="1:12" s="36" customFormat="1">
      <c r="A12" s="147"/>
      <c r="B12" s="148"/>
      <c r="C12" s="3"/>
      <c r="D12" s="76" t="s">
        <v>1426</v>
      </c>
      <c r="E12" s="139"/>
      <c r="F12" s="139"/>
      <c r="G12" s="165"/>
      <c r="H12" s="166"/>
      <c r="I12" s="140"/>
      <c r="J12" s="151"/>
      <c r="K12" s="152"/>
      <c r="L12" s="152"/>
    </row>
    <row r="13" spans="1:12" s="36" customFormat="1">
      <c r="A13" s="147"/>
      <c r="B13" s="148"/>
      <c r="C13" s="3"/>
      <c r="D13" s="175" t="s">
        <v>1428</v>
      </c>
      <c r="E13" s="139"/>
      <c r="F13" s="139"/>
      <c r="G13" s="165"/>
      <c r="H13" s="166"/>
      <c r="I13" s="140"/>
      <c r="J13" s="151"/>
      <c r="K13" s="152"/>
      <c r="L13" s="152"/>
    </row>
    <row r="14" spans="1:12" s="36" customFormat="1">
      <c r="A14" s="147"/>
      <c r="B14" s="148"/>
      <c r="C14" s="3"/>
      <c r="D14" s="139"/>
      <c r="E14" s="172" t="s">
        <v>410</v>
      </c>
      <c r="F14" s="139"/>
      <c r="G14" s="166" t="s">
        <v>1423</v>
      </c>
      <c r="H14" s="166"/>
      <c r="I14" s="140"/>
      <c r="J14" s="151"/>
      <c r="K14" s="152"/>
      <c r="L14" s="152"/>
    </row>
    <row r="15" spans="1:12" s="36" customFormat="1">
      <c r="A15" s="147"/>
      <c r="B15" s="148"/>
      <c r="C15" s="3"/>
      <c r="D15" s="139"/>
      <c r="E15" s="139" t="s">
        <v>1415</v>
      </c>
      <c r="F15" s="139"/>
      <c r="G15" s="174">
        <v>4509832.5</v>
      </c>
      <c r="H15" s="166"/>
      <c r="I15" s="140"/>
      <c r="J15" s="151"/>
      <c r="K15" s="152"/>
      <c r="L15" s="152"/>
    </row>
    <row r="16" spans="1:12" s="36" customFormat="1">
      <c r="A16" s="147"/>
      <c r="B16" s="148"/>
      <c r="C16" s="3"/>
      <c r="D16" s="139"/>
      <c r="E16" s="139" t="s">
        <v>1416</v>
      </c>
      <c r="F16" s="139"/>
      <c r="G16" s="174">
        <v>79725.95</v>
      </c>
      <c r="H16" s="166"/>
      <c r="I16" s="140"/>
      <c r="J16" s="151"/>
      <c r="K16" s="152"/>
      <c r="L16" s="152"/>
    </row>
    <row r="17" spans="1:12" s="36" customFormat="1">
      <c r="A17" s="147"/>
      <c r="B17" s="148"/>
      <c r="C17" s="3"/>
      <c r="D17" s="139"/>
      <c r="E17" s="139" t="s">
        <v>1422</v>
      </c>
      <c r="F17" s="139"/>
      <c r="G17" s="174">
        <v>431127.57206779701</v>
      </c>
      <c r="H17" s="166"/>
      <c r="I17" s="140"/>
      <c r="J17" s="151"/>
      <c r="K17" s="152"/>
      <c r="L17" s="152"/>
    </row>
    <row r="18" spans="1:12" s="36" customFormat="1">
      <c r="A18" s="147"/>
      <c r="B18" s="148"/>
      <c r="C18" s="3"/>
      <c r="D18" s="139"/>
      <c r="E18" s="139" t="s">
        <v>1425</v>
      </c>
      <c r="F18" s="139"/>
      <c r="G18" s="174">
        <v>67778.167932203403</v>
      </c>
      <c r="H18" s="166"/>
      <c r="I18" s="140"/>
      <c r="J18" s="151"/>
      <c r="K18" s="152"/>
      <c r="L18" s="152"/>
    </row>
    <row r="19" spans="1:12" s="36" customFormat="1" ht="21.75" thickBot="1">
      <c r="A19" s="147"/>
      <c r="B19" s="148"/>
      <c r="C19" s="3"/>
      <c r="D19" s="139"/>
      <c r="E19" s="139"/>
      <c r="F19" s="150" t="s">
        <v>411</v>
      </c>
      <c r="G19" s="173">
        <f>ROUND(SUM(G15:G18),2)</f>
        <v>5088464.1900000004</v>
      </c>
      <c r="H19" s="166"/>
      <c r="I19" s="140"/>
      <c r="J19" s="151"/>
      <c r="K19" s="152"/>
      <c r="L19" s="152"/>
    </row>
    <row r="20" spans="1:12" s="36" customFormat="1" ht="21.75" thickTop="1">
      <c r="A20" s="141"/>
      <c r="B20" s="142"/>
      <c r="C20" s="24"/>
      <c r="D20" s="153"/>
      <c r="E20" s="143"/>
      <c r="F20" s="143"/>
      <c r="G20" s="144"/>
      <c r="H20" s="154"/>
      <c r="I20" s="145"/>
      <c r="J20" s="146"/>
      <c r="K20" s="77"/>
      <c r="L20" s="77"/>
    </row>
    <row r="21" spans="1:12" s="36" customFormat="1">
      <c r="A21" s="159" t="s">
        <v>1414</v>
      </c>
      <c r="B21" s="160" t="s">
        <v>1413</v>
      </c>
      <c r="C21" s="167" t="s">
        <v>1411</v>
      </c>
      <c r="D21" s="149" t="s">
        <v>1412</v>
      </c>
      <c r="E21" s="149"/>
      <c r="F21" s="149"/>
      <c r="G21" s="168"/>
      <c r="H21" s="169"/>
      <c r="I21" s="161"/>
      <c r="J21" s="162" t="s">
        <v>36</v>
      </c>
      <c r="K21" s="163">
        <f>G31</f>
        <v>413660.07</v>
      </c>
      <c r="L21" s="163"/>
    </row>
    <row r="22" spans="1:12" s="36" customFormat="1">
      <c r="A22" s="147"/>
      <c r="B22" s="148"/>
      <c r="C22" s="3" t="s">
        <v>40</v>
      </c>
      <c r="D22" s="164"/>
      <c r="E22" s="139" t="s">
        <v>41</v>
      </c>
      <c r="F22" s="139"/>
      <c r="G22" s="165"/>
      <c r="H22" s="166"/>
      <c r="I22" s="140"/>
      <c r="J22" s="151" t="s">
        <v>36</v>
      </c>
      <c r="K22" s="152"/>
      <c r="L22" s="152">
        <f>K21</f>
        <v>413660.07</v>
      </c>
    </row>
    <row r="23" spans="1:12" s="36" customFormat="1">
      <c r="A23" s="147"/>
      <c r="B23" s="148"/>
      <c r="C23" s="3"/>
      <c r="D23" s="76" t="s">
        <v>1427</v>
      </c>
      <c r="E23" s="139"/>
      <c r="F23" s="139"/>
      <c r="G23" s="165"/>
      <c r="H23" s="166"/>
      <c r="I23" s="140"/>
      <c r="J23" s="151"/>
      <c r="K23" s="152"/>
      <c r="L23" s="152"/>
    </row>
    <row r="24" spans="1:12" s="36" customFormat="1">
      <c r="A24" s="147"/>
      <c r="B24" s="148"/>
      <c r="C24" s="3"/>
      <c r="D24" s="175" t="s">
        <v>1428</v>
      </c>
      <c r="E24" s="139"/>
      <c r="F24" s="139"/>
      <c r="G24" s="165"/>
      <c r="H24" s="166"/>
      <c r="I24" s="140"/>
      <c r="J24" s="151"/>
      <c r="K24" s="152"/>
      <c r="L24" s="152"/>
    </row>
    <row r="25" spans="1:12" s="36" customFormat="1">
      <c r="A25" s="147"/>
      <c r="B25" s="148"/>
      <c r="C25" s="3"/>
      <c r="D25" s="139"/>
      <c r="E25" s="172" t="s">
        <v>410</v>
      </c>
      <c r="F25" s="139"/>
      <c r="G25" s="166" t="s">
        <v>1423</v>
      </c>
      <c r="H25" s="166"/>
      <c r="I25" s="140"/>
      <c r="J25" s="151"/>
      <c r="K25" s="152"/>
      <c r="L25" s="152"/>
    </row>
    <row r="26" spans="1:12" s="36" customFormat="1">
      <c r="A26" s="147"/>
      <c r="B26" s="148"/>
      <c r="C26" s="3"/>
      <c r="D26" s="139"/>
      <c r="E26" s="139" t="s">
        <v>1417</v>
      </c>
      <c r="F26" s="139"/>
      <c r="G26" s="174">
        <v>51590.95</v>
      </c>
      <c r="H26" s="176"/>
      <c r="I26" s="140"/>
      <c r="J26" s="151"/>
      <c r="K26" s="152"/>
      <c r="L26" s="152"/>
    </row>
    <row r="27" spans="1:12" s="36" customFormat="1">
      <c r="A27" s="147"/>
      <c r="B27" s="148"/>
      <c r="C27" s="3"/>
      <c r="D27" s="139"/>
      <c r="E27" s="139" t="s">
        <v>1418</v>
      </c>
      <c r="F27" s="139"/>
      <c r="G27" s="174">
        <v>156785.18</v>
      </c>
      <c r="H27" s="176"/>
      <c r="I27" s="140"/>
      <c r="J27" s="151"/>
      <c r="K27" s="152"/>
      <c r="L27" s="152"/>
    </row>
    <row r="28" spans="1:12" s="36" customFormat="1">
      <c r="A28" s="147"/>
      <c r="B28" s="148"/>
      <c r="C28" s="3"/>
      <c r="D28" s="139"/>
      <c r="E28" s="139" t="s">
        <v>1419</v>
      </c>
      <c r="F28" s="139"/>
      <c r="G28" s="174">
        <v>48115.75</v>
      </c>
      <c r="H28" s="176"/>
      <c r="I28" s="140"/>
      <c r="J28" s="151"/>
      <c r="K28" s="152"/>
      <c r="L28" s="152"/>
    </row>
    <row r="29" spans="1:12" s="36" customFormat="1">
      <c r="A29" s="147"/>
      <c r="B29" s="148"/>
      <c r="C29" s="3"/>
      <c r="D29" s="139"/>
      <c r="E29" s="139" t="s">
        <v>1420</v>
      </c>
      <c r="F29" s="139"/>
      <c r="G29" s="174">
        <v>62865.57</v>
      </c>
      <c r="H29" s="176"/>
      <c r="I29" s="140"/>
      <c r="J29" s="151"/>
      <c r="K29" s="152"/>
      <c r="L29" s="152"/>
    </row>
    <row r="30" spans="1:12" s="36" customFormat="1">
      <c r="A30" s="147"/>
      <c r="B30" s="148"/>
      <c r="C30" s="3"/>
      <c r="D30" s="139"/>
      <c r="E30" s="139" t="s">
        <v>1421</v>
      </c>
      <c r="F30" s="139"/>
      <c r="G30" s="174">
        <v>94302.62</v>
      </c>
      <c r="H30" s="176"/>
      <c r="I30" s="140"/>
      <c r="J30" s="151"/>
      <c r="K30" s="152"/>
      <c r="L30" s="152"/>
    </row>
    <row r="31" spans="1:12" s="36" customFormat="1" ht="21.75" thickBot="1">
      <c r="A31" s="147"/>
      <c r="B31" s="148"/>
      <c r="C31" s="3"/>
      <c r="D31" s="139"/>
      <c r="E31" s="139"/>
      <c r="F31" s="150" t="s">
        <v>411</v>
      </c>
      <c r="G31" s="173">
        <f>ROUND(SUM(G26:G30),2)</f>
        <v>413660.07</v>
      </c>
      <c r="H31" s="166"/>
      <c r="I31" s="140"/>
      <c r="J31" s="151"/>
      <c r="K31" s="152"/>
      <c r="L31" s="152"/>
    </row>
    <row r="32" spans="1:12" s="36" customFormat="1" ht="21.75" thickTop="1">
      <c r="A32" s="141"/>
      <c r="B32" s="142"/>
      <c r="C32" s="24"/>
      <c r="D32" s="153"/>
      <c r="E32" s="143"/>
      <c r="F32" s="143"/>
      <c r="G32" s="144"/>
      <c r="H32" s="154"/>
      <c r="I32" s="145"/>
      <c r="J32" s="146"/>
      <c r="K32" s="77"/>
      <c r="L32" s="77"/>
    </row>
    <row r="33" spans="1:12" s="36" customFormat="1">
      <c r="A33" s="123"/>
      <c r="B33" s="124"/>
      <c r="C33" s="118"/>
      <c r="D33" s="119"/>
      <c r="E33" s="121"/>
      <c r="F33" s="121"/>
      <c r="G33" s="120"/>
      <c r="H33" s="170"/>
      <c r="I33" s="122"/>
      <c r="J33" s="171"/>
      <c r="K33" s="78"/>
      <c r="L33" s="78"/>
    </row>
    <row r="34" spans="1:12" s="36" customFormat="1">
      <c r="A34" s="123"/>
      <c r="B34" s="124"/>
      <c r="C34" s="118"/>
      <c r="D34" s="125"/>
      <c r="E34" s="127"/>
      <c r="F34" s="121"/>
      <c r="G34" s="120"/>
      <c r="H34" s="121"/>
      <c r="I34" s="122"/>
      <c r="J34" s="138"/>
      <c r="K34" s="78"/>
      <c r="L34" s="78"/>
    </row>
    <row r="35" spans="1:12" s="36" customFormat="1">
      <c r="A35" s="123"/>
      <c r="B35" s="124"/>
      <c r="C35" s="118"/>
      <c r="D35" s="119"/>
      <c r="E35" s="121"/>
      <c r="F35" s="121"/>
      <c r="G35" s="120"/>
      <c r="H35" s="121"/>
      <c r="I35" s="122"/>
      <c r="J35" s="126"/>
      <c r="K35" s="78"/>
      <c r="L35" s="78"/>
    </row>
    <row r="36" spans="1:12" s="36" customFormat="1">
      <c r="A36" s="128"/>
      <c r="B36" s="129"/>
      <c r="C36" s="130"/>
      <c r="D36" s="136"/>
      <c r="E36" s="137"/>
      <c r="F36" s="137"/>
      <c r="G36" s="132"/>
      <c r="H36" s="131"/>
      <c r="I36" s="133"/>
      <c r="J36" s="134"/>
      <c r="K36" s="135"/>
      <c r="L36" s="135"/>
    </row>
    <row r="37" spans="1:12" s="2" customFormat="1" ht="21.75" thickBot="1">
      <c r="A37" s="16"/>
      <c r="B37" s="17"/>
      <c r="C37" s="18"/>
      <c r="D37" s="157" t="s">
        <v>411</v>
      </c>
      <c r="E37" s="158"/>
      <c r="F37" s="158"/>
      <c r="G37" s="23"/>
      <c r="H37" s="19"/>
      <c r="I37" s="20"/>
      <c r="J37" s="18"/>
      <c r="K37" s="21">
        <f>ROUND(SUM(K10:K36),2)</f>
        <v>5502124.2599999998</v>
      </c>
      <c r="L37" s="21">
        <f>ROUND(SUM(L10:L36),2)</f>
        <v>5502124.2599999998</v>
      </c>
    </row>
    <row r="38" spans="1:12">
      <c r="L38" s="1">
        <f>ROUND(K37-L37,2)</f>
        <v>0</v>
      </c>
    </row>
    <row r="39" spans="1:12">
      <c r="D39" s="731" t="s">
        <v>429</v>
      </c>
      <c r="E39" s="731"/>
      <c r="F39" s="731"/>
      <c r="G39" s="731"/>
      <c r="H39" s="731"/>
      <c r="I39" s="731"/>
    </row>
    <row r="40" spans="1:12">
      <c r="D40" s="731" t="s">
        <v>430</v>
      </c>
      <c r="E40" s="731"/>
      <c r="F40" s="731"/>
      <c r="G40" s="731"/>
      <c r="H40" s="731"/>
      <c r="I40" s="731"/>
    </row>
    <row r="41" spans="1:12">
      <c r="D41" s="731" t="s">
        <v>431</v>
      </c>
      <c r="E41" s="731"/>
      <c r="F41" s="731"/>
      <c r="G41" s="731"/>
      <c r="H41" s="731"/>
      <c r="I41" s="731"/>
    </row>
    <row r="42" spans="1:12">
      <c r="D42" s="731" t="s">
        <v>432</v>
      </c>
      <c r="E42" s="731"/>
      <c r="F42" s="731"/>
      <c r="G42" s="731"/>
      <c r="H42" s="731"/>
      <c r="I42" s="731"/>
    </row>
    <row r="46" spans="1:12">
      <c r="A46" s="27" t="s">
        <v>433</v>
      </c>
      <c r="B46" s="28" t="s">
        <v>434</v>
      </c>
    </row>
    <row r="47" spans="1:12">
      <c r="A47" s="29"/>
      <c r="B47" s="28" t="s">
        <v>435</v>
      </c>
    </row>
    <row r="48" spans="1:12">
      <c r="A48" s="29"/>
      <c r="B48" s="28" t="s">
        <v>436</v>
      </c>
    </row>
  </sheetData>
  <autoFilter ref="A9:L9" xr:uid="{7AD3A301-8EC3-42AB-8456-BF48C0B13B01}"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5">
    <mergeCell ref="D9:J9"/>
    <mergeCell ref="D39:I39"/>
    <mergeCell ref="D40:I40"/>
    <mergeCell ref="D41:I41"/>
    <mergeCell ref="D42:I42"/>
  </mergeCells>
  <pageMargins left="0.59055118110236227" right="0" top="0.59055118110236227" bottom="0.19685039370078741" header="0.19685039370078741" footer="0.19685039370078741"/>
  <pageSetup paperSize="9" scale="59" orientation="portrait" r:id="rId1"/>
  <headerFooter>
    <oddHeader>&amp;R&amp;"Comic Sans MS,Bold"&amp;UQTR5&amp;U
&amp;P/&amp;N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FA590-1E0E-4843-AA52-F7DF70B8EE0D}">
  <dimension ref="A1:BS210"/>
  <sheetViews>
    <sheetView view="pageBreakPreview" topLeftCell="A9" zoomScaleNormal="100" zoomScaleSheetLayoutView="100" workbookViewId="0">
      <pane xSplit="3" ySplit="3" topLeftCell="M170" activePane="bottomRight" state="frozen"/>
      <selection activeCell="N173" sqref="N173"/>
      <selection pane="topRight" activeCell="N173" sqref="N173"/>
      <selection pane="bottomLeft" activeCell="N173" sqref="N173"/>
      <selection pane="bottomRight" activeCell="N173" sqref="N173"/>
    </sheetView>
  </sheetViews>
  <sheetFormatPr defaultColWidth="8.7109375" defaultRowHeight="21"/>
  <cols>
    <col min="1" max="1" width="10.5703125" style="378" customWidth="1"/>
    <col min="2" max="2" width="39.28515625" style="378" customWidth="1"/>
    <col min="3" max="3" width="56.7109375" style="38" customWidth="1"/>
    <col min="4" max="4" width="12.7109375" style="38" customWidth="1"/>
    <col min="5" max="8" width="13.7109375" style="38" customWidth="1"/>
    <col min="9" max="11" width="13.7109375" style="38" hidden="1" customWidth="1"/>
    <col min="12" max="15" width="13.7109375" style="38" customWidth="1"/>
    <col min="16" max="18" width="13.7109375" style="38" hidden="1" customWidth="1"/>
    <col min="19" max="25" width="13.7109375" style="38" customWidth="1"/>
    <col min="26" max="32" width="13.7109375" style="38" hidden="1" customWidth="1"/>
    <col min="33" max="33" width="14.140625" style="1" customWidth="1"/>
    <col min="34" max="34" width="13.7109375" style="1" bestFit="1" customWidth="1"/>
    <col min="35" max="35" width="11.7109375" style="1" bestFit="1" customWidth="1"/>
    <col min="36" max="36" width="13.7109375" style="1" bestFit="1" customWidth="1"/>
    <col min="37" max="64" width="13.7109375" style="38" hidden="1" customWidth="1"/>
    <col min="65" max="65" width="14.140625" style="1" hidden="1" customWidth="1"/>
    <col min="66" max="67" width="10" style="1" hidden="1" customWidth="1"/>
    <col min="68" max="68" width="13.7109375" style="1" hidden="1" customWidth="1"/>
    <col min="69" max="69" width="13.7109375" style="1" bestFit="1" customWidth="1"/>
    <col min="70" max="70" width="12.7109375" style="1" bestFit="1" customWidth="1"/>
    <col min="71" max="71" width="12.140625" style="1" bestFit="1" customWidth="1"/>
    <col min="72" max="16384" width="8.7109375" style="1"/>
  </cols>
  <sheetData>
    <row r="1" spans="1:68">
      <c r="A1" s="82"/>
      <c r="C1" s="37"/>
      <c r="D1" s="37"/>
    </row>
    <row r="2" spans="1:68">
      <c r="A2" s="82"/>
      <c r="C2" s="37"/>
      <c r="D2" s="37"/>
    </row>
    <row r="3" spans="1:68">
      <c r="A3" s="82"/>
      <c r="C3" s="37"/>
      <c r="D3" s="37"/>
    </row>
    <row r="4" spans="1:68">
      <c r="A4" s="177" t="str">
        <f>[74]PLN3!A4</f>
        <v>COMPANY : บริษัท เอเซียไฟเบอร์ จำกัด (มหาชน)</v>
      </c>
      <c r="C4" s="37"/>
      <c r="D4" s="37"/>
    </row>
    <row r="5" spans="1:68">
      <c r="A5" s="177" t="s">
        <v>440</v>
      </c>
      <c r="C5" s="37"/>
      <c r="D5" s="37"/>
    </row>
    <row r="6" spans="1:68">
      <c r="A6" s="177" t="str">
        <f>[74]PLN3!A6</f>
        <v>PERIOD      : สำหรับงวด 9 เดือน สิ้นสุดวันที่ 31 มีนาคม 2564</v>
      </c>
      <c r="C6" s="37"/>
      <c r="D6" s="37"/>
    </row>
    <row r="7" spans="1:68" ht="21.75" thickBot="1">
      <c r="A7" s="178"/>
      <c r="B7" s="387"/>
      <c r="C7" s="39"/>
      <c r="D7" s="39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</row>
    <row r="8" spans="1:68" s="32" customFormat="1" ht="21.75" thickBot="1">
      <c r="A8" s="25"/>
      <c r="B8" s="25">
        <v>2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</row>
    <row r="9" spans="1:68" s="31" customFormat="1" ht="21.75" thickBot="1">
      <c r="A9" s="388"/>
      <c r="B9" s="388"/>
      <c r="C9" s="42"/>
      <c r="D9" s="366" t="s">
        <v>1863</v>
      </c>
      <c r="E9" s="737">
        <f>'[74]TB64-63'!I149</f>
        <v>2564</v>
      </c>
      <c r="F9" s="738"/>
      <c r="G9" s="738"/>
      <c r="H9" s="738"/>
      <c r="I9" s="738"/>
      <c r="J9" s="738"/>
      <c r="K9" s="738"/>
      <c r="L9" s="738"/>
      <c r="M9" s="738"/>
      <c r="N9" s="738"/>
      <c r="O9" s="738"/>
      <c r="P9" s="738"/>
      <c r="Q9" s="738"/>
      <c r="R9" s="738"/>
      <c r="S9" s="738"/>
      <c r="T9" s="738"/>
      <c r="U9" s="738"/>
      <c r="V9" s="738"/>
      <c r="W9" s="738"/>
      <c r="X9" s="738"/>
      <c r="Y9" s="738"/>
      <c r="Z9" s="738"/>
      <c r="AA9" s="738"/>
      <c r="AB9" s="738"/>
      <c r="AC9" s="738"/>
      <c r="AD9" s="738"/>
      <c r="AE9" s="738"/>
      <c r="AF9" s="738"/>
      <c r="AG9" s="738"/>
      <c r="AH9" s="738"/>
      <c r="AI9" s="738"/>
      <c r="AJ9" s="739"/>
      <c r="AK9" s="737">
        <f>'[74]TB64-63'!M149</f>
        <v>2563</v>
      </c>
      <c r="AL9" s="738"/>
      <c r="AM9" s="738"/>
      <c r="AN9" s="738"/>
      <c r="AO9" s="738"/>
      <c r="AP9" s="738"/>
      <c r="AQ9" s="738"/>
      <c r="AR9" s="738"/>
      <c r="AS9" s="738"/>
      <c r="AT9" s="738"/>
      <c r="AU9" s="738"/>
      <c r="AV9" s="738"/>
      <c r="AW9" s="738"/>
      <c r="AX9" s="738"/>
      <c r="AY9" s="738"/>
      <c r="AZ9" s="738"/>
      <c r="BA9" s="738"/>
      <c r="BB9" s="738"/>
      <c r="BC9" s="738"/>
      <c r="BD9" s="738"/>
      <c r="BE9" s="738"/>
      <c r="BF9" s="738"/>
      <c r="BG9" s="738"/>
      <c r="BH9" s="738"/>
      <c r="BI9" s="738"/>
      <c r="BJ9" s="738"/>
      <c r="BK9" s="738"/>
      <c r="BL9" s="738"/>
      <c r="BM9" s="738"/>
      <c r="BN9" s="738"/>
      <c r="BO9" s="738"/>
      <c r="BP9" s="739"/>
    </row>
    <row r="10" spans="1:68" s="31" customFormat="1">
      <c r="A10" s="388" t="s">
        <v>395</v>
      </c>
      <c r="B10" s="388" t="s">
        <v>396</v>
      </c>
      <c r="C10" s="42" t="s">
        <v>397</v>
      </c>
      <c r="D10" s="367" t="s">
        <v>1864</v>
      </c>
      <c r="E10" s="732" t="str">
        <f>"Q1'"&amp;E9</f>
        <v>Q1'2564</v>
      </c>
      <c r="F10" s="733"/>
      <c r="G10" s="733"/>
      <c r="H10" s="733"/>
      <c r="I10" s="733"/>
      <c r="J10" s="733"/>
      <c r="K10" s="740"/>
      <c r="L10" s="732" t="str">
        <f>"Q2'"&amp;E9</f>
        <v>Q2'2564</v>
      </c>
      <c r="M10" s="733"/>
      <c r="N10" s="733"/>
      <c r="O10" s="733"/>
      <c r="P10" s="733"/>
      <c r="Q10" s="733"/>
      <c r="R10" s="740"/>
      <c r="S10" s="732" t="str">
        <f>"Q3'"&amp;E9</f>
        <v>Q3'2564</v>
      </c>
      <c r="T10" s="733"/>
      <c r="U10" s="733"/>
      <c r="V10" s="733"/>
      <c r="W10" s="733"/>
      <c r="X10" s="733"/>
      <c r="Y10" s="740"/>
      <c r="Z10" s="732" t="str">
        <f>"Q4'"&amp;E9</f>
        <v>Q4'2564</v>
      </c>
      <c r="AA10" s="733"/>
      <c r="AB10" s="733"/>
      <c r="AC10" s="733"/>
      <c r="AD10" s="733"/>
      <c r="AE10" s="733"/>
      <c r="AF10" s="733"/>
      <c r="AG10" s="741" t="str">
        <f>"Y'"&amp;E9</f>
        <v>Y'2564</v>
      </c>
      <c r="AH10" s="742"/>
      <c r="AI10" s="742"/>
      <c r="AJ10" s="743"/>
      <c r="AK10" s="732" t="str">
        <f>"Q1'"&amp;AK9</f>
        <v>Q1'2563</v>
      </c>
      <c r="AL10" s="733"/>
      <c r="AM10" s="733"/>
      <c r="AN10" s="733"/>
      <c r="AO10" s="733"/>
      <c r="AP10" s="733"/>
      <c r="AQ10" s="740"/>
      <c r="AR10" s="732" t="str">
        <f>"Q2'"&amp;AK9</f>
        <v>Q2'2563</v>
      </c>
      <c r="AS10" s="733"/>
      <c r="AT10" s="733"/>
      <c r="AU10" s="733"/>
      <c r="AV10" s="733"/>
      <c r="AW10" s="733"/>
      <c r="AX10" s="740"/>
      <c r="AY10" s="732" t="str">
        <f>"Q3'"&amp;AK9</f>
        <v>Q3'2563</v>
      </c>
      <c r="AZ10" s="733"/>
      <c r="BA10" s="733"/>
      <c r="BB10" s="733"/>
      <c r="BC10" s="733"/>
      <c r="BD10" s="733"/>
      <c r="BE10" s="740"/>
      <c r="BF10" s="732" t="str">
        <f>"Q4'"&amp;AK9</f>
        <v>Q4'2563</v>
      </c>
      <c r="BG10" s="733"/>
      <c r="BH10" s="733"/>
      <c r="BI10" s="733"/>
      <c r="BJ10" s="733"/>
      <c r="BK10" s="733"/>
      <c r="BL10" s="733"/>
      <c r="BM10" s="734" t="str">
        <f>"Y'"&amp;AK9</f>
        <v>Y'2563</v>
      </c>
      <c r="BN10" s="735"/>
      <c r="BO10" s="735"/>
      <c r="BP10" s="736"/>
    </row>
    <row r="11" spans="1:68" s="33" customFormat="1" ht="21.75" thickBot="1">
      <c r="A11" s="337"/>
      <c r="B11" s="337"/>
      <c r="C11" s="338"/>
      <c r="D11" s="368"/>
      <c r="E11" s="340" t="str">
        <f>"07/"&amp;E9-1</f>
        <v>07/2563</v>
      </c>
      <c r="F11" s="338" t="str">
        <f>"08/"&amp;E9-1</f>
        <v>08/2563</v>
      </c>
      <c r="G11" s="338" t="str">
        <f>"09/"&amp;E9-1</f>
        <v>09/2563</v>
      </c>
      <c r="H11" s="339" t="str">
        <f>"3M'"&amp;E9</f>
        <v>3M'2564</v>
      </c>
      <c r="I11" s="339" t="s">
        <v>1860</v>
      </c>
      <c r="J11" s="339" t="s">
        <v>1861</v>
      </c>
      <c r="K11" s="341" t="str">
        <f>"หลังปรับ "&amp;E10</f>
        <v>หลังปรับ Q1'2564</v>
      </c>
      <c r="L11" s="340" t="str">
        <f>"10/"&amp;E9-1</f>
        <v>10/2563</v>
      </c>
      <c r="M11" s="338" t="str">
        <f>"11/"&amp;E9-1</f>
        <v>11/2563</v>
      </c>
      <c r="N11" s="338" t="str">
        <f>"12/"&amp;E9-1</f>
        <v>12/2563</v>
      </c>
      <c r="O11" s="339" t="str">
        <f>"3M'"&amp;E9</f>
        <v>3M'2564</v>
      </c>
      <c r="P11" s="339" t="s">
        <v>1860</v>
      </c>
      <c r="Q11" s="339" t="s">
        <v>1861</v>
      </c>
      <c r="R11" s="341" t="str">
        <f>"หลังปรับ "&amp;L10</f>
        <v>หลังปรับ Q2'2564</v>
      </c>
      <c r="S11" s="340" t="str">
        <f>"01/"&amp;E9</f>
        <v>01/2564</v>
      </c>
      <c r="T11" s="338" t="str">
        <f>"02/"&amp;E9</f>
        <v>02/2564</v>
      </c>
      <c r="U11" s="338" t="str">
        <f>"03/"&amp;E9</f>
        <v>03/2564</v>
      </c>
      <c r="V11" s="339" t="str">
        <f>"3M'"&amp;L9</f>
        <v>3M'</v>
      </c>
      <c r="W11" s="339" t="s">
        <v>1860</v>
      </c>
      <c r="X11" s="339" t="s">
        <v>1861</v>
      </c>
      <c r="Y11" s="341" t="str">
        <f>"หลังปรับ "&amp;S10</f>
        <v>หลังปรับ Q3'2564</v>
      </c>
      <c r="Z11" s="340" t="str">
        <f>"04/"&amp;E9</f>
        <v>04/2564</v>
      </c>
      <c r="AA11" s="338" t="str">
        <f>"05/"&amp;E9</f>
        <v>05/2564</v>
      </c>
      <c r="AB11" s="338" t="str">
        <f>"06/"&amp;E9</f>
        <v>06/2564</v>
      </c>
      <c r="AC11" s="339" t="str">
        <f>"3M'"&amp;S9</f>
        <v>3M'</v>
      </c>
      <c r="AD11" s="339" t="s">
        <v>1860</v>
      </c>
      <c r="AE11" s="339" t="s">
        <v>1861</v>
      </c>
      <c r="AF11" s="339" t="str">
        <f>"หลังปรับ "&amp;Z10</f>
        <v>หลังปรับ Q4'2564</v>
      </c>
      <c r="AG11" s="356" t="str">
        <f>"Y'"&amp;E9</f>
        <v>Y'2564</v>
      </c>
      <c r="AH11" s="339" t="s">
        <v>1860</v>
      </c>
      <c r="AI11" s="339" t="s">
        <v>1860</v>
      </c>
      <c r="AJ11" s="341" t="str">
        <f>"หลังปรับ "&amp;AG10</f>
        <v>หลังปรับ Y'2564</v>
      </c>
      <c r="AK11" s="340" t="str">
        <f>"07/"&amp;AK9-1</f>
        <v>07/2562</v>
      </c>
      <c r="AL11" s="338" t="str">
        <f>"08/"&amp;AK9-1</f>
        <v>08/2562</v>
      </c>
      <c r="AM11" s="338" t="str">
        <f>"09/"&amp;AK9-1</f>
        <v>09/2562</v>
      </c>
      <c r="AN11" s="339" t="str">
        <f>"3M'"&amp;AK9</f>
        <v>3M'2563</v>
      </c>
      <c r="AO11" s="339" t="s">
        <v>1860</v>
      </c>
      <c r="AP11" s="339" t="s">
        <v>1861</v>
      </c>
      <c r="AQ11" s="341" t="str">
        <f>"หลังปรับ "&amp;AK10</f>
        <v>หลังปรับ Q1'2563</v>
      </c>
      <c r="AR11" s="340" t="str">
        <f>"10/"&amp;AK9-1</f>
        <v>10/2562</v>
      </c>
      <c r="AS11" s="338" t="str">
        <f>"11/"&amp;AK9-1</f>
        <v>11/2562</v>
      </c>
      <c r="AT11" s="338" t="str">
        <f>"12/"&amp;AK9-1</f>
        <v>12/2562</v>
      </c>
      <c r="AU11" s="339" t="str">
        <f>"3M'"&amp;AK9</f>
        <v>3M'2563</v>
      </c>
      <c r="AV11" s="339" t="s">
        <v>1860</v>
      </c>
      <c r="AW11" s="339" t="s">
        <v>1861</v>
      </c>
      <c r="AX11" s="341" t="str">
        <f>"หลังปรับ "&amp;AR10</f>
        <v>หลังปรับ Q2'2563</v>
      </c>
      <c r="AY11" s="340" t="str">
        <f>"01/"&amp;AK9</f>
        <v>01/2563</v>
      </c>
      <c r="AZ11" s="338" t="str">
        <f>"02/"&amp;AK9</f>
        <v>02/2563</v>
      </c>
      <c r="BA11" s="338" t="str">
        <f>"03/"&amp;AK9</f>
        <v>03/2563</v>
      </c>
      <c r="BB11" s="339" t="str">
        <f>"3M'"&amp;AR9</f>
        <v>3M'</v>
      </c>
      <c r="BC11" s="339" t="s">
        <v>1860</v>
      </c>
      <c r="BD11" s="339" t="s">
        <v>1861</v>
      </c>
      <c r="BE11" s="341" t="str">
        <f>"หลังปรับ "&amp;AY10</f>
        <v>หลังปรับ Q3'2563</v>
      </c>
      <c r="BF11" s="340" t="str">
        <f>"04/"&amp;AK9</f>
        <v>04/2563</v>
      </c>
      <c r="BG11" s="338" t="str">
        <f>"05/"&amp;AK9</f>
        <v>05/2563</v>
      </c>
      <c r="BH11" s="338" t="str">
        <f>"06/"&amp;AK9</f>
        <v>06/2563</v>
      </c>
      <c r="BI11" s="339" t="str">
        <f>"3M'"&amp;AY9</f>
        <v>3M'</v>
      </c>
      <c r="BJ11" s="339" t="s">
        <v>1860</v>
      </c>
      <c r="BK11" s="339" t="s">
        <v>1861</v>
      </c>
      <c r="BL11" s="339" t="str">
        <f>"หลังปรับ "&amp;BF10</f>
        <v>หลังปรับ Q4'2563</v>
      </c>
      <c r="BM11" s="356" t="str">
        <f>"Y'"&amp;AK9</f>
        <v>Y'2563</v>
      </c>
      <c r="BN11" s="339" t="s">
        <v>1860</v>
      </c>
      <c r="BO11" s="339" t="s">
        <v>1860</v>
      </c>
      <c r="BP11" s="341" t="str">
        <f>"หลังปรับ "&amp;BM10</f>
        <v>หลังปรับ Y'2563</v>
      </c>
    </row>
    <row r="12" spans="1:68">
      <c r="A12" s="179" t="s">
        <v>801</v>
      </c>
      <c r="B12" s="389" t="s">
        <v>441</v>
      </c>
      <c r="C12" s="55" t="s">
        <v>813</v>
      </c>
      <c r="D12" s="369"/>
      <c r="E12" s="73">
        <v>0</v>
      </c>
      <c r="F12" s="56">
        <v>0</v>
      </c>
      <c r="G12" s="72">
        <v>0</v>
      </c>
      <c r="H12" s="351">
        <f t="shared" ref="H12" si="0">ROUND(SUM(E12:G12),2)</f>
        <v>0</v>
      </c>
      <c r="I12" s="72">
        <v>0</v>
      </c>
      <c r="J12" s="72">
        <v>0</v>
      </c>
      <c r="K12" s="346">
        <f>ROUND(H12+I12-J12,2)</f>
        <v>0</v>
      </c>
      <c r="L12" s="73">
        <v>0</v>
      </c>
      <c r="M12" s="56">
        <v>0</v>
      </c>
      <c r="N12" s="72">
        <v>0</v>
      </c>
      <c r="O12" s="351">
        <f t="shared" ref="O12:O18" si="1">ROUND(SUM(L12:N12),2)</f>
        <v>0</v>
      </c>
      <c r="P12" s="72">
        <v>0</v>
      </c>
      <c r="Q12" s="72">
        <v>0</v>
      </c>
      <c r="R12" s="346">
        <f>ROUND(O12+P12-Q12,2)</f>
        <v>0</v>
      </c>
      <c r="S12" s="73">
        <v>0</v>
      </c>
      <c r="T12" s="56">
        <v>0</v>
      </c>
      <c r="U12" s="72">
        <v>0</v>
      </c>
      <c r="V12" s="351">
        <f t="shared" ref="V12:V18" si="2">ROUND(SUM(S12:U12),2)</f>
        <v>0</v>
      </c>
      <c r="W12" s="72">
        <v>0</v>
      </c>
      <c r="X12" s="72">
        <v>0</v>
      </c>
      <c r="Y12" s="346">
        <f>ROUND(V12+W12-X12,2)</f>
        <v>0</v>
      </c>
      <c r="Z12" s="73">
        <v>0</v>
      </c>
      <c r="AA12" s="56">
        <v>0</v>
      </c>
      <c r="AB12" s="72">
        <v>0</v>
      </c>
      <c r="AC12" s="351">
        <f t="shared" ref="AC12:AC18" si="3">ROUND(SUM(Z12:AB12),2)</f>
        <v>0</v>
      </c>
      <c r="AD12" s="72">
        <v>0</v>
      </c>
      <c r="AE12" s="72">
        <v>0</v>
      </c>
      <c r="AF12" s="346">
        <f>ROUND(AC12+AD12-AE12,2)</f>
        <v>0</v>
      </c>
      <c r="AG12" s="72">
        <f>ROUND(H12+O12+V12+AC12,2)</f>
        <v>0</v>
      </c>
      <c r="AH12" s="72">
        <f t="shared" ref="AH12:AI18" si="4">ROUND(I12+P12+W12+AD12,2)</f>
        <v>0</v>
      </c>
      <c r="AI12" s="72">
        <f t="shared" si="4"/>
        <v>0</v>
      </c>
      <c r="AJ12" s="346">
        <f>ROUND(AG12+AH12-AI12,2)</f>
        <v>0</v>
      </c>
      <c r="AK12" s="73">
        <v>0</v>
      </c>
      <c r="AL12" s="56">
        <v>0</v>
      </c>
      <c r="AM12" s="72">
        <v>0</v>
      </c>
      <c r="AN12" s="351">
        <f t="shared" ref="AN12:AN18" si="5">ROUND(SUM(AK12:AM12),2)</f>
        <v>0</v>
      </c>
      <c r="AO12" s="72">
        <v>0</v>
      </c>
      <c r="AP12" s="72">
        <v>0</v>
      </c>
      <c r="AQ12" s="346">
        <f>ROUND(AN12+AO12-AP12,2)</f>
        <v>0</v>
      </c>
      <c r="AR12" s="73">
        <v>0</v>
      </c>
      <c r="AS12" s="56">
        <v>0</v>
      </c>
      <c r="AT12" s="72">
        <v>0</v>
      </c>
      <c r="AU12" s="351">
        <f t="shared" ref="AU12:AU18" si="6">ROUND(SUM(AR12:AT12),2)</f>
        <v>0</v>
      </c>
      <c r="AV12" s="72">
        <v>0</v>
      </c>
      <c r="AW12" s="72">
        <v>0</v>
      </c>
      <c r="AX12" s="74">
        <f>ROUND(AU12+AV12-AW12,2)</f>
        <v>0</v>
      </c>
      <c r="AY12" s="73">
        <v>0</v>
      </c>
      <c r="AZ12" s="56">
        <v>0</v>
      </c>
      <c r="BA12" s="72">
        <v>0</v>
      </c>
      <c r="BB12" s="351">
        <f t="shared" ref="BB12:BB18" si="7">ROUND(SUM(AY12:BA12),2)</f>
        <v>0</v>
      </c>
      <c r="BC12" s="72">
        <v>0</v>
      </c>
      <c r="BD12" s="72">
        <v>0</v>
      </c>
      <c r="BE12" s="74">
        <f>ROUND(BB12+BC12-BD12,2)</f>
        <v>0</v>
      </c>
      <c r="BF12" s="73">
        <v>0</v>
      </c>
      <c r="BG12" s="56">
        <v>0</v>
      </c>
      <c r="BH12" s="72">
        <v>0</v>
      </c>
      <c r="BI12" s="351">
        <f t="shared" ref="BI12:BI18" si="8">ROUND(SUM(BF12:BH12),2)</f>
        <v>0</v>
      </c>
      <c r="BJ12" s="72">
        <v>0</v>
      </c>
      <c r="BK12" s="72">
        <v>0</v>
      </c>
      <c r="BL12" s="72">
        <f>ROUND(BI12+BJ12-BK12,2)</f>
        <v>0</v>
      </c>
      <c r="BM12" s="357">
        <f>ROUND(AN12+AU12+BB12+BI12,2)</f>
        <v>0</v>
      </c>
      <c r="BN12" s="72">
        <f t="shared" ref="BN12:BO18" si="9">ROUND(AO12+AV12+BC12+BJ12,2)</f>
        <v>0</v>
      </c>
      <c r="BO12" s="72">
        <f t="shared" si="9"/>
        <v>0</v>
      </c>
      <c r="BP12" s="74">
        <f>ROUND(BM12+BN12-BO12,2)</f>
        <v>0</v>
      </c>
    </row>
    <row r="13" spans="1:68">
      <c r="A13" s="179" t="s">
        <v>796</v>
      </c>
      <c r="B13" s="389" t="s">
        <v>442</v>
      </c>
      <c r="C13" s="55" t="s">
        <v>814</v>
      </c>
      <c r="D13" s="369"/>
      <c r="E13" s="73">
        <v>11762471.91</v>
      </c>
      <c r="F13" s="56">
        <v>27825018.98</v>
      </c>
      <c r="G13" s="72">
        <v>26714203.949999999</v>
      </c>
      <c r="H13" s="351">
        <f t="shared" ref="H13:H18" si="10">ROUND(SUM(E13:G13),2)</f>
        <v>66301694.840000004</v>
      </c>
      <c r="I13" s="72">
        <v>0</v>
      </c>
      <c r="J13" s="72">
        <v>0</v>
      </c>
      <c r="K13" s="346">
        <f t="shared" ref="K13:K18" si="11">ROUND(H13+I13-J13,2)</f>
        <v>66301694.840000004</v>
      </c>
      <c r="L13" s="73">
        <v>18496186.989999998</v>
      </c>
      <c r="M13" s="56">
        <v>21732898.120000001</v>
      </c>
      <c r="N13" s="72">
        <v>29706566.370000001</v>
      </c>
      <c r="O13" s="351">
        <f t="shared" si="1"/>
        <v>69935651.480000004</v>
      </c>
      <c r="P13" s="72">
        <v>0</v>
      </c>
      <c r="Q13" s="72">
        <v>0</v>
      </c>
      <c r="R13" s="346">
        <f t="shared" ref="R13:R18" si="12">ROUND(O13+P13-Q13,2)</f>
        <v>69935651.480000004</v>
      </c>
      <c r="S13" s="73">
        <v>32148068.84</v>
      </c>
      <c r="T13" s="56">
        <v>35816618.850000001</v>
      </c>
      <c r="U13" s="72">
        <v>45638590.130000003</v>
      </c>
      <c r="V13" s="351">
        <f t="shared" si="2"/>
        <v>113603277.81999999</v>
      </c>
      <c r="W13" s="72">
        <v>0</v>
      </c>
      <c r="X13" s="72">
        <v>0</v>
      </c>
      <c r="Y13" s="346">
        <f t="shared" ref="Y13:Y18" si="13">ROUND(V13+W13-X13,2)</f>
        <v>113603277.81999999</v>
      </c>
      <c r="Z13" s="73">
        <v>0</v>
      </c>
      <c r="AA13" s="56">
        <v>0</v>
      </c>
      <c r="AB13" s="72">
        <v>0</v>
      </c>
      <c r="AC13" s="351">
        <f t="shared" si="3"/>
        <v>0</v>
      </c>
      <c r="AD13" s="72">
        <v>0</v>
      </c>
      <c r="AE13" s="72">
        <v>0</v>
      </c>
      <c r="AF13" s="346">
        <f t="shared" ref="AF13:AF18" si="14">ROUND(AC13+AD13-AE13,2)</f>
        <v>0</v>
      </c>
      <c r="AG13" s="438">
        <f t="shared" ref="AG13:AG18" si="15">ROUND(H13+O13+V13+AC13,2)</f>
        <v>249840624.13999999</v>
      </c>
      <c r="AH13" s="72">
        <f t="shared" si="4"/>
        <v>0</v>
      </c>
      <c r="AI13" s="72">
        <f t="shared" si="4"/>
        <v>0</v>
      </c>
      <c r="AJ13" s="346">
        <f t="shared" ref="AJ13:AJ18" si="16">ROUND(AG13+AH13-AI13,2)</f>
        <v>249840624.13999999</v>
      </c>
      <c r="AK13" s="73">
        <v>27454574.120000001</v>
      </c>
      <c r="AL13" s="56">
        <v>23523560.300000001</v>
      </c>
      <c r="AM13" s="72">
        <v>24713210.190000001</v>
      </c>
      <c r="AN13" s="351">
        <f t="shared" si="5"/>
        <v>75691344.609999999</v>
      </c>
      <c r="AO13" s="72">
        <v>0</v>
      </c>
      <c r="AP13" s="72">
        <v>0</v>
      </c>
      <c r="AQ13" s="346">
        <f t="shared" ref="AQ13:AQ18" si="17">ROUND(AN13+AO13-AP13,2)</f>
        <v>75691344.609999999</v>
      </c>
      <c r="AR13" s="73">
        <v>29079040.91</v>
      </c>
      <c r="AS13" s="56">
        <v>6678218.0999999996</v>
      </c>
      <c r="AT13" s="72">
        <v>22444212.850000001</v>
      </c>
      <c r="AU13" s="351">
        <f t="shared" si="6"/>
        <v>58201471.859999999</v>
      </c>
      <c r="AV13" s="72">
        <v>0</v>
      </c>
      <c r="AW13" s="72">
        <v>0</v>
      </c>
      <c r="AX13" s="74">
        <f t="shared" ref="AX13:AX18" si="18">ROUND(AU13+AV13-AW13,2)</f>
        <v>58201471.859999999</v>
      </c>
      <c r="AY13" s="73">
        <v>0</v>
      </c>
      <c r="AZ13" s="56">
        <v>0</v>
      </c>
      <c r="BA13" s="72">
        <v>0</v>
      </c>
      <c r="BB13" s="351">
        <f t="shared" si="7"/>
        <v>0</v>
      </c>
      <c r="BC13" s="72">
        <v>0</v>
      </c>
      <c r="BD13" s="72">
        <v>0</v>
      </c>
      <c r="BE13" s="74">
        <f t="shared" ref="BE13:BE18" si="19">ROUND(BB13+BC13-BD13,2)</f>
        <v>0</v>
      </c>
      <c r="BF13" s="73">
        <v>0</v>
      </c>
      <c r="BG13" s="56">
        <v>0</v>
      </c>
      <c r="BH13" s="72">
        <v>0</v>
      </c>
      <c r="BI13" s="351">
        <f t="shared" si="8"/>
        <v>0</v>
      </c>
      <c r="BJ13" s="72">
        <v>0</v>
      </c>
      <c r="BK13" s="72">
        <v>0</v>
      </c>
      <c r="BL13" s="72">
        <f t="shared" ref="BL13:BL18" si="20">ROUND(BI13+BJ13-BK13,2)</f>
        <v>0</v>
      </c>
      <c r="BM13" s="357">
        <f t="shared" ref="BM13:BM18" si="21">ROUND(AN13+AU13+BB13+BI13,2)</f>
        <v>133892816.47</v>
      </c>
      <c r="BN13" s="72">
        <f t="shared" si="9"/>
        <v>0</v>
      </c>
      <c r="BO13" s="72">
        <f t="shared" si="9"/>
        <v>0</v>
      </c>
      <c r="BP13" s="74">
        <f t="shared" ref="BP13:BP18" si="22">ROUND(BM13+BN13-BO13,2)</f>
        <v>133892816.47</v>
      </c>
    </row>
    <row r="14" spans="1:68">
      <c r="A14" s="179" t="s">
        <v>797</v>
      </c>
      <c r="B14" s="389" t="s">
        <v>443</v>
      </c>
      <c r="C14" s="55" t="s">
        <v>814</v>
      </c>
      <c r="D14" s="369"/>
      <c r="E14" s="73">
        <v>1259173.28</v>
      </c>
      <c r="F14" s="56">
        <v>551677.06999999995</v>
      </c>
      <c r="G14" s="72">
        <v>1265769.01</v>
      </c>
      <c r="H14" s="351">
        <f t="shared" si="10"/>
        <v>3076619.36</v>
      </c>
      <c r="I14" s="72">
        <v>0</v>
      </c>
      <c r="J14" s="72">
        <v>0</v>
      </c>
      <c r="K14" s="346">
        <f t="shared" si="11"/>
        <v>3076619.36</v>
      </c>
      <c r="L14" s="73">
        <v>1219387.96</v>
      </c>
      <c r="M14" s="56">
        <v>1541434.28</v>
      </c>
      <c r="N14" s="72">
        <v>1071813.75</v>
      </c>
      <c r="O14" s="351">
        <f t="shared" si="1"/>
        <v>3832635.99</v>
      </c>
      <c r="P14" s="72">
        <v>0</v>
      </c>
      <c r="Q14" s="72">
        <v>0</v>
      </c>
      <c r="R14" s="346">
        <f t="shared" si="12"/>
        <v>3832635.99</v>
      </c>
      <c r="S14" s="73">
        <v>1394559.97</v>
      </c>
      <c r="T14" s="56">
        <v>1052595.6200000001</v>
      </c>
      <c r="U14" s="72">
        <v>998386.94</v>
      </c>
      <c r="V14" s="351">
        <f t="shared" si="2"/>
        <v>3445542.53</v>
      </c>
      <c r="W14" s="72">
        <v>0</v>
      </c>
      <c r="X14" s="72">
        <v>0</v>
      </c>
      <c r="Y14" s="346">
        <f t="shared" si="13"/>
        <v>3445542.53</v>
      </c>
      <c r="Z14" s="73">
        <v>0</v>
      </c>
      <c r="AA14" s="56">
        <v>0</v>
      </c>
      <c r="AB14" s="72">
        <v>0</v>
      </c>
      <c r="AC14" s="351">
        <f t="shared" si="3"/>
        <v>0</v>
      </c>
      <c r="AD14" s="72">
        <v>0</v>
      </c>
      <c r="AE14" s="72">
        <v>0</v>
      </c>
      <c r="AF14" s="346">
        <f t="shared" si="14"/>
        <v>0</v>
      </c>
      <c r="AG14" s="438">
        <f t="shared" si="15"/>
        <v>10354797.880000001</v>
      </c>
      <c r="AH14" s="72">
        <f t="shared" si="4"/>
        <v>0</v>
      </c>
      <c r="AI14" s="72">
        <f t="shared" si="4"/>
        <v>0</v>
      </c>
      <c r="AJ14" s="346">
        <f t="shared" si="16"/>
        <v>10354797.880000001</v>
      </c>
      <c r="AK14" s="73">
        <v>739029.06</v>
      </c>
      <c r="AL14" s="56">
        <v>1030614.46</v>
      </c>
      <c r="AM14" s="72">
        <v>975302.35</v>
      </c>
      <c r="AN14" s="351">
        <f t="shared" si="5"/>
        <v>2744945.87</v>
      </c>
      <c r="AO14" s="72">
        <v>0</v>
      </c>
      <c r="AP14" s="72">
        <v>0</v>
      </c>
      <c r="AQ14" s="346">
        <f t="shared" si="17"/>
        <v>2744945.87</v>
      </c>
      <c r="AR14" s="73">
        <v>1002733.68</v>
      </c>
      <c r="AS14" s="56">
        <v>719879.16</v>
      </c>
      <c r="AT14" s="72">
        <v>1449145.55</v>
      </c>
      <c r="AU14" s="351">
        <f t="shared" si="6"/>
        <v>3171758.39</v>
      </c>
      <c r="AV14" s="72">
        <v>0</v>
      </c>
      <c r="AW14" s="72">
        <v>0</v>
      </c>
      <c r="AX14" s="74">
        <f t="shared" si="18"/>
        <v>3171758.39</v>
      </c>
      <c r="AY14" s="73">
        <v>0</v>
      </c>
      <c r="AZ14" s="56">
        <v>0</v>
      </c>
      <c r="BA14" s="72">
        <v>0</v>
      </c>
      <c r="BB14" s="351">
        <f t="shared" si="7"/>
        <v>0</v>
      </c>
      <c r="BC14" s="72">
        <v>0</v>
      </c>
      <c r="BD14" s="72">
        <v>0</v>
      </c>
      <c r="BE14" s="74">
        <f t="shared" si="19"/>
        <v>0</v>
      </c>
      <c r="BF14" s="73">
        <v>0</v>
      </c>
      <c r="BG14" s="56">
        <v>0</v>
      </c>
      <c r="BH14" s="72">
        <v>0</v>
      </c>
      <c r="BI14" s="351">
        <f t="shared" si="8"/>
        <v>0</v>
      </c>
      <c r="BJ14" s="72">
        <v>0</v>
      </c>
      <c r="BK14" s="72">
        <v>0</v>
      </c>
      <c r="BL14" s="72">
        <f t="shared" si="20"/>
        <v>0</v>
      </c>
      <c r="BM14" s="357">
        <f t="shared" si="21"/>
        <v>5916704.2599999998</v>
      </c>
      <c r="BN14" s="72">
        <f t="shared" si="9"/>
        <v>0</v>
      </c>
      <c r="BO14" s="72">
        <f t="shared" si="9"/>
        <v>0</v>
      </c>
      <c r="BP14" s="74">
        <f t="shared" si="22"/>
        <v>5916704.2599999998</v>
      </c>
    </row>
    <row r="15" spans="1:68">
      <c r="A15" s="179" t="s">
        <v>1399</v>
      </c>
      <c r="B15" s="389" t="s">
        <v>1398</v>
      </c>
      <c r="C15" s="55"/>
      <c r="D15" s="369"/>
      <c r="E15" s="73">
        <v>0</v>
      </c>
      <c r="F15" s="56">
        <v>0</v>
      </c>
      <c r="G15" s="72">
        <v>0</v>
      </c>
      <c r="H15" s="351">
        <f t="shared" si="10"/>
        <v>0</v>
      </c>
      <c r="I15" s="72">
        <v>0</v>
      </c>
      <c r="J15" s="72">
        <v>0</v>
      </c>
      <c r="K15" s="346">
        <f t="shared" si="11"/>
        <v>0</v>
      </c>
      <c r="L15" s="73">
        <v>0</v>
      </c>
      <c r="M15" s="56">
        <v>0</v>
      </c>
      <c r="N15" s="72">
        <v>149190.9</v>
      </c>
      <c r="O15" s="351">
        <f t="shared" si="1"/>
        <v>149190.9</v>
      </c>
      <c r="P15" s="72">
        <v>0</v>
      </c>
      <c r="Q15" s="72">
        <v>0</v>
      </c>
      <c r="R15" s="346">
        <f t="shared" si="12"/>
        <v>149190.9</v>
      </c>
      <c r="S15" s="73">
        <v>2237863.5</v>
      </c>
      <c r="T15" s="56">
        <v>0</v>
      </c>
      <c r="U15" s="72">
        <v>0</v>
      </c>
      <c r="V15" s="351">
        <f t="shared" si="2"/>
        <v>2237863.5</v>
      </c>
      <c r="W15" s="72">
        <v>0</v>
      </c>
      <c r="X15" s="72">
        <v>0</v>
      </c>
      <c r="Y15" s="346">
        <f t="shared" si="13"/>
        <v>2237863.5</v>
      </c>
      <c r="Z15" s="73">
        <v>0</v>
      </c>
      <c r="AA15" s="56">
        <v>0</v>
      </c>
      <c r="AB15" s="72">
        <v>0</v>
      </c>
      <c r="AC15" s="351">
        <f t="shared" si="3"/>
        <v>0</v>
      </c>
      <c r="AD15" s="72">
        <v>0</v>
      </c>
      <c r="AE15" s="72">
        <v>0</v>
      </c>
      <c r="AF15" s="346">
        <f t="shared" si="14"/>
        <v>0</v>
      </c>
      <c r="AG15" s="72">
        <f t="shared" si="15"/>
        <v>2387054.4</v>
      </c>
      <c r="AH15" s="72">
        <f t="shared" si="4"/>
        <v>0</v>
      </c>
      <c r="AI15" s="72">
        <f t="shared" si="4"/>
        <v>0</v>
      </c>
      <c r="AJ15" s="346">
        <f t="shared" si="16"/>
        <v>2387054.4</v>
      </c>
      <c r="AK15" s="73">
        <v>0</v>
      </c>
      <c r="AL15" s="56">
        <v>0</v>
      </c>
      <c r="AM15" s="72">
        <v>0</v>
      </c>
      <c r="AN15" s="351">
        <f t="shared" si="5"/>
        <v>0</v>
      </c>
      <c r="AO15" s="72">
        <v>0</v>
      </c>
      <c r="AP15" s="72">
        <v>0</v>
      </c>
      <c r="AQ15" s="346">
        <f t="shared" si="17"/>
        <v>0</v>
      </c>
      <c r="AR15" s="73">
        <v>0</v>
      </c>
      <c r="AS15" s="56">
        <v>0</v>
      </c>
      <c r="AT15" s="72">
        <v>0</v>
      </c>
      <c r="AU15" s="351">
        <f t="shared" si="6"/>
        <v>0</v>
      </c>
      <c r="AV15" s="72">
        <v>0</v>
      </c>
      <c r="AW15" s="72">
        <v>0</v>
      </c>
      <c r="AX15" s="74">
        <f t="shared" si="18"/>
        <v>0</v>
      </c>
      <c r="AY15" s="73">
        <v>0</v>
      </c>
      <c r="AZ15" s="56">
        <v>0</v>
      </c>
      <c r="BA15" s="72">
        <v>0</v>
      </c>
      <c r="BB15" s="351">
        <f t="shared" si="7"/>
        <v>0</v>
      </c>
      <c r="BC15" s="72">
        <v>0</v>
      </c>
      <c r="BD15" s="72">
        <v>0</v>
      </c>
      <c r="BE15" s="74">
        <f t="shared" si="19"/>
        <v>0</v>
      </c>
      <c r="BF15" s="73">
        <v>0</v>
      </c>
      <c r="BG15" s="56">
        <v>0</v>
      </c>
      <c r="BH15" s="72">
        <v>0</v>
      </c>
      <c r="BI15" s="351">
        <f t="shared" si="8"/>
        <v>0</v>
      </c>
      <c r="BJ15" s="72">
        <v>0</v>
      </c>
      <c r="BK15" s="72">
        <v>0</v>
      </c>
      <c r="BL15" s="72">
        <f t="shared" si="20"/>
        <v>0</v>
      </c>
      <c r="BM15" s="357">
        <f t="shared" si="21"/>
        <v>0</v>
      </c>
      <c r="BN15" s="72">
        <f t="shared" si="9"/>
        <v>0</v>
      </c>
      <c r="BO15" s="72">
        <f t="shared" si="9"/>
        <v>0</v>
      </c>
      <c r="BP15" s="74">
        <f t="shared" si="22"/>
        <v>0</v>
      </c>
    </row>
    <row r="16" spans="1:68">
      <c r="A16" s="179" t="s">
        <v>798</v>
      </c>
      <c r="B16" s="389" t="s">
        <v>444</v>
      </c>
      <c r="C16" s="55" t="s">
        <v>758</v>
      </c>
      <c r="D16" s="369"/>
      <c r="E16" s="73">
        <v>101538.19</v>
      </c>
      <c r="F16" s="56">
        <v>227847.64</v>
      </c>
      <c r="G16" s="72">
        <v>90318.5</v>
      </c>
      <c r="H16" s="351">
        <f t="shared" si="10"/>
        <v>419704.33</v>
      </c>
      <c r="I16" s="72">
        <v>0</v>
      </c>
      <c r="J16" s="72">
        <v>0</v>
      </c>
      <c r="K16" s="346">
        <f t="shared" si="11"/>
        <v>419704.33</v>
      </c>
      <c r="L16" s="73">
        <v>1682566.61</v>
      </c>
      <c r="M16" s="56">
        <v>0</v>
      </c>
      <c r="N16" s="72">
        <v>767180.88</v>
      </c>
      <c r="O16" s="351">
        <f t="shared" si="1"/>
        <v>2449747.4900000002</v>
      </c>
      <c r="P16" s="72">
        <v>0</v>
      </c>
      <c r="Q16" s="72">
        <v>0</v>
      </c>
      <c r="R16" s="346">
        <f t="shared" si="12"/>
        <v>2449747.4900000002</v>
      </c>
      <c r="S16" s="73">
        <v>2128117.9500000002</v>
      </c>
      <c r="T16" s="56">
        <v>43024.66</v>
      </c>
      <c r="U16" s="72">
        <v>1634695.44</v>
      </c>
      <c r="V16" s="351">
        <f t="shared" si="2"/>
        <v>3805838.05</v>
      </c>
      <c r="W16" s="72">
        <v>0</v>
      </c>
      <c r="X16" s="72">
        <v>0</v>
      </c>
      <c r="Y16" s="346">
        <f t="shared" si="13"/>
        <v>3805838.05</v>
      </c>
      <c r="Z16" s="73">
        <v>0</v>
      </c>
      <c r="AA16" s="56">
        <v>0</v>
      </c>
      <c r="AB16" s="72">
        <v>0</v>
      </c>
      <c r="AC16" s="351">
        <f t="shared" si="3"/>
        <v>0</v>
      </c>
      <c r="AD16" s="72">
        <v>0</v>
      </c>
      <c r="AE16" s="72">
        <v>0</v>
      </c>
      <c r="AF16" s="346">
        <f t="shared" si="14"/>
        <v>0</v>
      </c>
      <c r="AG16" s="437">
        <f t="shared" si="15"/>
        <v>6675289.8700000001</v>
      </c>
      <c r="AH16" s="72">
        <f t="shared" si="4"/>
        <v>0</v>
      </c>
      <c r="AI16" s="72">
        <f t="shared" si="4"/>
        <v>0</v>
      </c>
      <c r="AJ16" s="346">
        <f t="shared" si="16"/>
        <v>6675289.8700000001</v>
      </c>
      <c r="AK16" s="73">
        <v>0</v>
      </c>
      <c r="AL16" s="56">
        <v>0</v>
      </c>
      <c r="AM16" s="72">
        <v>0</v>
      </c>
      <c r="AN16" s="351">
        <f t="shared" si="5"/>
        <v>0</v>
      </c>
      <c r="AO16" s="72">
        <v>0</v>
      </c>
      <c r="AP16" s="72">
        <v>0</v>
      </c>
      <c r="AQ16" s="346">
        <f t="shared" si="17"/>
        <v>0</v>
      </c>
      <c r="AR16" s="73">
        <v>0</v>
      </c>
      <c r="AS16" s="56">
        <v>0</v>
      </c>
      <c r="AT16" s="72">
        <v>0</v>
      </c>
      <c r="AU16" s="351">
        <f t="shared" si="6"/>
        <v>0</v>
      </c>
      <c r="AV16" s="72">
        <v>0</v>
      </c>
      <c r="AW16" s="72">
        <v>0</v>
      </c>
      <c r="AX16" s="74">
        <f t="shared" si="18"/>
        <v>0</v>
      </c>
      <c r="AY16" s="73">
        <v>0</v>
      </c>
      <c r="AZ16" s="56">
        <v>0</v>
      </c>
      <c r="BA16" s="72">
        <v>0</v>
      </c>
      <c r="BB16" s="351">
        <f t="shared" si="7"/>
        <v>0</v>
      </c>
      <c r="BC16" s="72">
        <v>0</v>
      </c>
      <c r="BD16" s="72">
        <v>0</v>
      </c>
      <c r="BE16" s="74">
        <f t="shared" si="19"/>
        <v>0</v>
      </c>
      <c r="BF16" s="73">
        <v>0</v>
      </c>
      <c r="BG16" s="56">
        <v>0</v>
      </c>
      <c r="BH16" s="72">
        <v>0</v>
      </c>
      <c r="BI16" s="351">
        <f t="shared" si="8"/>
        <v>0</v>
      </c>
      <c r="BJ16" s="72">
        <v>0</v>
      </c>
      <c r="BK16" s="72">
        <v>0</v>
      </c>
      <c r="BL16" s="72">
        <f t="shared" si="20"/>
        <v>0</v>
      </c>
      <c r="BM16" s="357">
        <f t="shared" si="21"/>
        <v>0</v>
      </c>
      <c r="BN16" s="72">
        <f t="shared" si="9"/>
        <v>0</v>
      </c>
      <c r="BO16" s="72">
        <f t="shared" si="9"/>
        <v>0</v>
      </c>
      <c r="BP16" s="74">
        <f t="shared" si="22"/>
        <v>0</v>
      </c>
    </row>
    <row r="17" spans="1:68" ht="19.149999999999999" customHeight="1">
      <c r="A17" s="179" t="s">
        <v>799</v>
      </c>
      <c r="B17" s="389" t="s">
        <v>445</v>
      </c>
      <c r="C17" s="55" t="s">
        <v>757</v>
      </c>
      <c r="D17" s="369"/>
      <c r="E17" s="73">
        <v>0</v>
      </c>
      <c r="F17" s="56">
        <v>0</v>
      </c>
      <c r="G17" s="72">
        <v>0</v>
      </c>
      <c r="H17" s="351">
        <f t="shared" si="10"/>
        <v>0</v>
      </c>
      <c r="I17" s="72">
        <v>0</v>
      </c>
      <c r="J17" s="72">
        <v>0</v>
      </c>
      <c r="K17" s="346">
        <f t="shared" si="11"/>
        <v>0</v>
      </c>
      <c r="L17" s="73">
        <v>0</v>
      </c>
      <c r="M17" s="56">
        <v>0</v>
      </c>
      <c r="N17" s="72">
        <v>0</v>
      </c>
      <c r="O17" s="351">
        <f t="shared" si="1"/>
        <v>0</v>
      </c>
      <c r="P17" s="72">
        <v>0</v>
      </c>
      <c r="Q17" s="72">
        <v>0</v>
      </c>
      <c r="R17" s="346">
        <f t="shared" si="12"/>
        <v>0</v>
      </c>
      <c r="S17" s="73">
        <v>0</v>
      </c>
      <c r="T17" s="56">
        <v>0</v>
      </c>
      <c r="U17" s="72">
        <v>0</v>
      </c>
      <c r="V17" s="351">
        <f t="shared" si="2"/>
        <v>0</v>
      </c>
      <c r="W17" s="72">
        <v>0</v>
      </c>
      <c r="X17" s="72">
        <v>0</v>
      </c>
      <c r="Y17" s="346">
        <f t="shared" si="13"/>
        <v>0</v>
      </c>
      <c r="Z17" s="73">
        <v>0</v>
      </c>
      <c r="AA17" s="56">
        <v>0</v>
      </c>
      <c r="AB17" s="72">
        <v>0</v>
      </c>
      <c r="AC17" s="351">
        <f t="shared" si="3"/>
        <v>0</v>
      </c>
      <c r="AD17" s="72">
        <v>0</v>
      </c>
      <c r="AE17" s="72">
        <v>0</v>
      </c>
      <c r="AF17" s="346">
        <f t="shared" si="14"/>
        <v>0</v>
      </c>
      <c r="AG17" s="72">
        <f t="shared" si="15"/>
        <v>0</v>
      </c>
      <c r="AH17" s="72">
        <f t="shared" si="4"/>
        <v>0</v>
      </c>
      <c r="AI17" s="72">
        <f t="shared" si="4"/>
        <v>0</v>
      </c>
      <c r="AJ17" s="346">
        <f t="shared" si="16"/>
        <v>0</v>
      </c>
      <c r="AK17" s="73">
        <v>0</v>
      </c>
      <c r="AL17" s="56">
        <v>0</v>
      </c>
      <c r="AM17" s="72">
        <v>0</v>
      </c>
      <c r="AN17" s="351">
        <f t="shared" si="5"/>
        <v>0</v>
      </c>
      <c r="AO17" s="72">
        <v>0</v>
      </c>
      <c r="AP17" s="72">
        <v>0</v>
      </c>
      <c r="AQ17" s="346">
        <f t="shared" si="17"/>
        <v>0</v>
      </c>
      <c r="AR17" s="73">
        <v>0</v>
      </c>
      <c r="AS17" s="56">
        <v>0</v>
      </c>
      <c r="AT17" s="72">
        <v>0</v>
      </c>
      <c r="AU17" s="351">
        <f t="shared" si="6"/>
        <v>0</v>
      </c>
      <c r="AV17" s="72">
        <v>0</v>
      </c>
      <c r="AW17" s="72">
        <v>0</v>
      </c>
      <c r="AX17" s="74">
        <f t="shared" si="18"/>
        <v>0</v>
      </c>
      <c r="AY17" s="73">
        <v>0</v>
      </c>
      <c r="AZ17" s="56">
        <v>0</v>
      </c>
      <c r="BA17" s="72">
        <v>0</v>
      </c>
      <c r="BB17" s="351">
        <f t="shared" si="7"/>
        <v>0</v>
      </c>
      <c r="BC17" s="72">
        <v>0</v>
      </c>
      <c r="BD17" s="72">
        <v>0</v>
      </c>
      <c r="BE17" s="74">
        <f t="shared" si="19"/>
        <v>0</v>
      </c>
      <c r="BF17" s="73">
        <v>0</v>
      </c>
      <c r="BG17" s="56">
        <v>0</v>
      </c>
      <c r="BH17" s="72">
        <v>0</v>
      </c>
      <c r="BI17" s="351">
        <f t="shared" si="8"/>
        <v>0</v>
      </c>
      <c r="BJ17" s="72">
        <v>0</v>
      </c>
      <c r="BK17" s="72">
        <v>0</v>
      </c>
      <c r="BL17" s="72">
        <f t="shared" si="20"/>
        <v>0</v>
      </c>
      <c r="BM17" s="357">
        <f t="shared" si="21"/>
        <v>0</v>
      </c>
      <c r="BN17" s="72">
        <f t="shared" si="9"/>
        <v>0</v>
      </c>
      <c r="BO17" s="72">
        <f t="shared" si="9"/>
        <v>0</v>
      </c>
      <c r="BP17" s="74">
        <f t="shared" si="22"/>
        <v>0</v>
      </c>
    </row>
    <row r="18" spans="1:68">
      <c r="A18" s="390" t="s">
        <v>800</v>
      </c>
      <c r="B18" s="391" t="s">
        <v>446</v>
      </c>
      <c r="C18" s="83" t="s">
        <v>815</v>
      </c>
      <c r="D18" s="370"/>
      <c r="E18" s="73">
        <v>1974159.61</v>
      </c>
      <c r="F18" s="56">
        <v>2200440.69</v>
      </c>
      <c r="G18" s="72">
        <v>2117033.25</v>
      </c>
      <c r="H18" s="351">
        <f t="shared" si="10"/>
        <v>6291633.5499999998</v>
      </c>
      <c r="I18" s="72">
        <v>0</v>
      </c>
      <c r="J18" s="72">
        <v>0</v>
      </c>
      <c r="K18" s="346">
        <f t="shared" si="11"/>
        <v>6291633.5499999998</v>
      </c>
      <c r="L18" s="73">
        <v>1288030.94</v>
      </c>
      <c r="M18" s="56">
        <v>2180695.33</v>
      </c>
      <c r="N18" s="72">
        <v>2334056.7799999998</v>
      </c>
      <c r="O18" s="351">
        <f t="shared" si="1"/>
        <v>5802783.0499999998</v>
      </c>
      <c r="P18" s="72">
        <v>0</v>
      </c>
      <c r="Q18" s="72">
        <v>0</v>
      </c>
      <c r="R18" s="346">
        <f t="shared" si="12"/>
        <v>5802783.0499999998</v>
      </c>
      <c r="S18" s="73">
        <v>1756564.48</v>
      </c>
      <c r="T18" s="56">
        <v>1806148.63</v>
      </c>
      <c r="U18" s="72">
        <v>4144200.22</v>
      </c>
      <c r="V18" s="351">
        <f t="shared" si="2"/>
        <v>7706913.3300000001</v>
      </c>
      <c r="W18" s="72">
        <v>0</v>
      </c>
      <c r="X18" s="72">
        <v>0</v>
      </c>
      <c r="Y18" s="346">
        <f t="shared" si="13"/>
        <v>7706913.3300000001</v>
      </c>
      <c r="Z18" s="73">
        <v>0</v>
      </c>
      <c r="AA18" s="56">
        <v>0</v>
      </c>
      <c r="AB18" s="72">
        <v>0</v>
      </c>
      <c r="AC18" s="351">
        <f t="shared" si="3"/>
        <v>0</v>
      </c>
      <c r="AD18" s="72">
        <v>0</v>
      </c>
      <c r="AE18" s="72">
        <v>0</v>
      </c>
      <c r="AF18" s="346">
        <f t="shared" si="14"/>
        <v>0</v>
      </c>
      <c r="AG18" s="437">
        <f t="shared" si="15"/>
        <v>19801329.93</v>
      </c>
      <c r="AH18" s="72">
        <f t="shared" si="4"/>
        <v>0</v>
      </c>
      <c r="AI18" s="72">
        <f t="shared" si="4"/>
        <v>0</v>
      </c>
      <c r="AJ18" s="346">
        <f t="shared" si="16"/>
        <v>19801329.93</v>
      </c>
      <c r="AK18" s="73">
        <v>3522399.88</v>
      </c>
      <c r="AL18" s="56">
        <v>3403261.39</v>
      </c>
      <c r="AM18" s="72">
        <v>2570284.9</v>
      </c>
      <c r="AN18" s="351">
        <f t="shared" si="5"/>
        <v>9495946.1699999999</v>
      </c>
      <c r="AO18" s="72">
        <v>0</v>
      </c>
      <c r="AP18" s="72">
        <v>0</v>
      </c>
      <c r="AQ18" s="346">
        <f t="shared" si="17"/>
        <v>9495946.1699999999</v>
      </c>
      <c r="AR18" s="73">
        <v>2228253.75</v>
      </c>
      <c r="AS18" s="56">
        <v>2486117.0099999998</v>
      </c>
      <c r="AT18" s="72">
        <v>1154887.3899999999</v>
      </c>
      <c r="AU18" s="351">
        <f t="shared" si="6"/>
        <v>5869258.1500000004</v>
      </c>
      <c r="AV18" s="72">
        <v>0</v>
      </c>
      <c r="AW18" s="72">
        <v>0</v>
      </c>
      <c r="AX18" s="74">
        <f t="shared" si="18"/>
        <v>5869258.1500000004</v>
      </c>
      <c r="AY18" s="73">
        <v>0</v>
      </c>
      <c r="AZ18" s="56">
        <v>0</v>
      </c>
      <c r="BA18" s="72">
        <v>0</v>
      </c>
      <c r="BB18" s="351">
        <f t="shared" si="7"/>
        <v>0</v>
      </c>
      <c r="BC18" s="72">
        <v>0</v>
      </c>
      <c r="BD18" s="72">
        <v>0</v>
      </c>
      <c r="BE18" s="74">
        <f t="shared" si="19"/>
        <v>0</v>
      </c>
      <c r="BF18" s="73">
        <v>0</v>
      </c>
      <c r="BG18" s="56">
        <v>0</v>
      </c>
      <c r="BH18" s="72">
        <v>0</v>
      </c>
      <c r="BI18" s="351">
        <f t="shared" si="8"/>
        <v>0</v>
      </c>
      <c r="BJ18" s="72">
        <v>0</v>
      </c>
      <c r="BK18" s="72">
        <v>0</v>
      </c>
      <c r="BL18" s="72">
        <f t="shared" si="20"/>
        <v>0</v>
      </c>
      <c r="BM18" s="357">
        <f t="shared" si="21"/>
        <v>15365204.32</v>
      </c>
      <c r="BN18" s="72">
        <f t="shared" si="9"/>
        <v>0</v>
      </c>
      <c r="BO18" s="72">
        <f t="shared" si="9"/>
        <v>0</v>
      </c>
      <c r="BP18" s="74">
        <f t="shared" si="22"/>
        <v>15365204.32</v>
      </c>
    </row>
    <row r="19" spans="1:68" s="2" customFormat="1" ht="21.75" thickBot="1">
      <c r="A19" s="392"/>
      <c r="B19" s="393" t="s">
        <v>1400</v>
      </c>
      <c r="C19" s="45"/>
      <c r="D19" s="371"/>
      <c r="E19" s="64">
        <f t="shared" ref="E19:G19" si="23">ROUND(SUM(E12:E18),2)</f>
        <v>15097342.99</v>
      </c>
      <c r="F19" s="46">
        <f t="shared" si="23"/>
        <v>30804984.379999999</v>
      </c>
      <c r="G19" s="58">
        <f t="shared" si="23"/>
        <v>30187324.710000001</v>
      </c>
      <c r="H19" s="352">
        <f>ROUND(SUM(H12:H18),2)</f>
        <v>76089652.079999998</v>
      </c>
      <c r="I19" s="58">
        <f t="shared" ref="I19:N19" si="24">ROUND(SUM(I12:I18),2)</f>
        <v>0</v>
      </c>
      <c r="J19" s="58">
        <f t="shared" si="24"/>
        <v>0</v>
      </c>
      <c r="K19" s="347">
        <f t="shared" si="24"/>
        <v>76089652.079999998</v>
      </c>
      <c r="L19" s="64">
        <f t="shared" si="24"/>
        <v>22686172.5</v>
      </c>
      <c r="M19" s="46">
        <f t="shared" si="24"/>
        <v>25455027.73</v>
      </c>
      <c r="N19" s="58">
        <f t="shared" si="24"/>
        <v>34028808.68</v>
      </c>
      <c r="O19" s="352">
        <f>ROUND(SUM(O12:O18),2)</f>
        <v>82170008.909999996</v>
      </c>
      <c r="P19" s="58">
        <f t="shared" ref="P19:R19" si="25">ROUND(SUM(P12:P18),2)</f>
        <v>0</v>
      </c>
      <c r="Q19" s="58">
        <f t="shared" si="25"/>
        <v>0</v>
      </c>
      <c r="R19" s="347">
        <f t="shared" si="25"/>
        <v>82170008.909999996</v>
      </c>
      <c r="S19" s="64">
        <f>ROUND(SUM(S12:S18),2)</f>
        <v>39665174.740000002</v>
      </c>
      <c r="T19" s="46">
        <f>ROUND(SUM(T12:T18),2)</f>
        <v>38718387.759999998</v>
      </c>
      <c r="U19" s="58">
        <f>ROUND(SUM(U12:U18),2)</f>
        <v>52415872.729999997</v>
      </c>
      <c r="V19" s="352">
        <f>ROUND(SUM(V12:V18),2)</f>
        <v>130799435.23</v>
      </c>
      <c r="W19" s="58">
        <f t="shared" ref="W19:Y19" si="26">ROUND(SUM(W12:W18),2)</f>
        <v>0</v>
      </c>
      <c r="X19" s="58">
        <f t="shared" si="26"/>
        <v>0</v>
      </c>
      <c r="Y19" s="347">
        <f t="shared" si="26"/>
        <v>130799435.23</v>
      </c>
      <c r="Z19" s="64">
        <f>ROUND(SUM(Z12:Z18),2)</f>
        <v>0</v>
      </c>
      <c r="AA19" s="46">
        <f>ROUND(SUM(AA12:AA18),2)</f>
        <v>0</v>
      </c>
      <c r="AB19" s="58">
        <f>ROUND(SUM(AB12:AB18),2)</f>
        <v>0</v>
      </c>
      <c r="AC19" s="352">
        <f>ROUND(SUM(AC12:AC18),2)</f>
        <v>0</v>
      </c>
      <c r="AD19" s="58">
        <f t="shared" ref="AD19:AM19" si="27">ROUND(SUM(AD12:AD18),2)</f>
        <v>0</v>
      </c>
      <c r="AE19" s="58">
        <f t="shared" si="27"/>
        <v>0</v>
      </c>
      <c r="AF19" s="347">
        <f t="shared" si="27"/>
        <v>0</v>
      </c>
      <c r="AG19" s="58">
        <f t="shared" si="27"/>
        <v>289059096.22000003</v>
      </c>
      <c r="AH19" s="58">
        <f t="shared" si="27"/>
        <v>0</v>
      </c>
      <c r="AI19" s="58">
        <f t="shared" si="27"/>
        <v>0</v>
      </c>
      <c r="AJ19" s="347">
        <f t="shared" si="27"/>
        <v>289059096.22000003</v>
      </c>
      <c r="AK19" s="64">
        <f t="shared" si="27"/>
        <v>31716003.059999999</v>
      </c>
      <c r="AL19" s="46">
        <f t="shared" si="27"/>
        <v>27957436.149999999</v>
      </c>
      <c r="AM19" s="58">
        <f t="shared" si="27"/>
        <v>28258797.440000001</v>
      </c>
      <c r="AN19" s="352">
        <f>ROUND(SUM(AN12:AN18),2)</f>
        <v>87932236.650000006</v>
      </c>
      <c r="AO19" s="58">
        <f t="shared" ref="AO19:AT19" si="28">ROUND(SUM(AO12:AO18),2)</f>
        <v>0</v>
      </c>
      <c r="AP19" s="58">
        <f t="shared" si="28"/>
        <v>0</v>
      </c>
      <c r="AQ19" s="347">
        <f t="shared" si="28"/>
        <v>87932236.650000006</v>
      </c>
      <c r="AR19" s="64">
        <f t="shared" si="28"/>
        <v>32310028.34</v>
      </c>
      <c r="AS19" s="46">
        <f t="shared" si="28"/>
        <v>9884214.2699999996</v>
      </c>
      <c r="AT19" s="58">
        <f t="shared" si="28"/>
        <v>25048245.789999999</v>
      </c>
      <c r="AU19" s="352">
        <f>ROUND(SUM(AU12:AU18),2)</f>
        <v>67242488.400000006</v>
      </c>
      <c r="AV19" s="58">
        <f t="shared" ref="AV19:AX19" si="29">ROUND(SUM(AV12:AV18),2)</f>
        <v>0</v>
      </c>
      <c r="AW19" s="58">
        <f t="shared" si="29"/>
        <v>0</v>
      </c>
      <c r="AX19" s="65">
        <f t="shared" si="29"/>
        <v>67242488.400000006</v>
      </c>
      <c r="AY19" s="64">
        <f>ROUND(SUM(AY12:AY18),2)</f>
        <v>0</v>
      </c>
      <c r="AZ19" s="46">
        <f>ROUND(SUM(AZ12:AZ18),2)</f>
        <v>0</v>
      </c>
      <c r="BA19" s="58">
        <f>ROUND(SUM(BA12:BA18),2)</f>
        <v>0</v>
      </c>
      <c r="BB19" s="352">
        <f>ROUND(SUM(BB12:BB18),2)</f>
        <v>0</v>
      </c>
      <c r="BC19" s="58">
        <f t="shared" ref="BC19:BE19" si="30">ROUND(SUM(BC12:BC18),2)</f>
        <v>0</v>
      </c>
      <c r="BD19" s="58">
        <f t="shared" si="30"/>
        <v>0</v>
      </c>
      <c r="BE19" s="65">
        <f t="shared" si="30"/>
        <v>0</v>
      </c>
      <c r="BF19" s="64">
        <f>ROUND(SUM(BF12:BF18),2)</f>
        <v>0</v>
      </c>
      <c r="BG19" s="46">
        <f>ROUND(SUM(BG12:BG18),2)</f>
        <v>0</v>
      </c>
      <c r="BH19" s="58">
        <f>ROUND(SUM(BH12:BH18),2)</f>
        <v>0</v>
      </c>
      <c r="BI19" s="352">
        <f>ROUND(SUM(BI12:BI18),2)</f>
        <v>0</v>
      </c>
      <c r="BJ19" s="58">
        <f t="shared" ref="BJ19:BP19" si="31">ROUND(SUM(BJ12:BJ18),2)</f>
        <v>0</v>
      </c>
      <c r="BK19" s="58">
        <f t="shared" si="31"/>
        <v>0</v>
      </c>
      <c r="BL19" s="58">
        <f t="shared" si="31"/>
        <v>0</v>
      </c>
      <c r="BM19" s="358">
        <f t="shared" si="31"/>
        <v>155174725.05000001</v>
      </c>
      <c r="BN19" s="58">
        <f t="shared" si="31"/>
        <v>0</v>
      </c>
      <c r="BO19" s="58">
        <f t="shared" si="31"/>
        <v>0</v>
      </c>
      <c r="BP19" s="65">
        <f t="shared" si="31"/>
        <v>155174725.05000001</v>
      </c>
    </row>
    <row r="20" spans="1:68">
      <c r="A20" s="394"/>
      <c r="B20" s="395" t="s">
        <v>447</v>
      </c>
      <c r="C20" s="84"/>
      <c r="D20" s="372"/>
      <c r="E20" s="87"/>
      <c r="F20" s="85"/>
      <c r="G20" s="86"/>
      <c r="H20" s="353"/>
      <c r="I20" s="86"/>
      <c r="J20" s="86"/>
      <c r="K20" s="348"/>
      <c r="L20" s="87"/>
      <c r="M20" s="85"/>
      <c r="N20" s="86"/>
      <c r="O20" s="353"/>
      <c r="P20" s="86"/>
      <c r="Q20" s="86"/>
      <c r="R20" s="348"/>
      <c r="S20" s="87"/>
      <c r="T20" s="85"/>
      <c r="U20" s="86"/>
      <c r="V20" s="353"/>
      <c r="W20" s="86"/>
      <c r="X20" s="86"/>
      <c r="Y20" s="348"/>
      <c r="Z20" s="87"/>
      <c r="AA20" s="85"/>
      <c r="AB20" s="86"/>
      <c r="AC20" s="353"/>
      <c r="AD20" s="86"/>
      <c r="AE20" s="86"/>
      <c r="AF20" s="348"/>
      <c r="AG20" s="86"/>
      <c r="AH20" s="86"/>
      <c r="AI20" s="86"/>
      <c r="AJ20" s="348"/>
      <c r="AK20" s="87"/>
      <c r="AL20" s="85"/>
      <c r="AM20" s="86"/>
      <c r="AN20" s="353"/>
      <c r="AO20" s="86"/>
      <c r="AP20" s="86"/>
      <c r="AQ20" s="348"/>
      <c r="AR20" s="87"/>
      <c r="AS20" s="85"/>
      <c r="AT20" s="86"/>
      <c r="AU20" s="353"/>
      <c r="AV20" s="86"/>
      <c r="AW20" s="86"/>
      <c r="AX20" s="342"/>
      <c r="AY20" s="87"/>
      <c r="AZ20" s="85"/>
      <c r="BA20" s="86"/>
      <c r="BB20" s="353"/>
      <c r="BC20" s="86"/>
      <c r="BD20" s="86"/>
      <c r="BE20" s="342"/>
      <c r="BF20" s="87"/>
      <c r="BG20" s="85"/>
      <c r="BH20" s="86"/>
      <c r="BI20" s="353"/>
      <c r="BJ20" s="86"/>
      <c r="BK20" s="86"/>
      <c r="BL20" s="86"/>
      <c r="BM20" s="359"/>
      <c r="BN20" s="86"/>
      <c r="BO20" s="86"/>
      <c r="BP20" s="342"/>
    </row>
    <row r="21" spans="1:68">
      <c r="A21" s="179" t="s">
        <v>448</v>
      </c>
      <c r="B21" s="389" t="s">
        <v>449</v>
      </c>
      <c r="C21" s="55" t="s">
        <v>447</v>
      </c>
      <c r="D21" s="369"/>
      <c r="E21" s="73">
        <v>379150</v>
      </c>
      <c r="F21" s="56">
        <v>398150</v>
      </c>
      <c r="G21" s="72">
        <v>402050</v>
      </c>
      <c r="H21" s="351">
        <f t="shared" ref="H21:H25" si="32">ROUND(SUM(E21:G21),2)</f>
        <v>1179350</v>
      </c>
      <c r="I21" s="72">
        <v>0</v>
      </c>
      <c r="J21" s="72">
        <v>0</v>
      </c>
      <c r="K21" s="346">
        <f t="shared" ref="K21:K25" si="33">ROUND(H21+I21-J21,2)</f>
        <v>1179350</v>
      </c>
      <c r="L21" s="73">
        <v>275800</v>
      </c>
      <c r="M21" s="56">
        <v>867480</v>
      </c>
      <c r="N21" s="72">
        <v>789810</v>
      </c>
      <c r="O21" s="351">
        <f t="shared" ref="O21:O25" si="34">ROUND(SUM(L21:N21),2)</f>
        <v>1933090</v>
      </c>
      <c r="P21" s="72">
        <v>0</v>
      </c>
      <c r="Q21" s="72">
        <v>0</v>
      </c>
      <c r="R21" s="346">
        <f t="shared" ref="R21:R25" si="35">ROUND(O21+P21-Q21,2)</f>
        <v>1933090</v>
      </c>
      <c r="S21" s="73">
        <v>750100</v>
      </c>
      <c r="T21" s="56">
        <v>899730</v>
      </c>
      <c r="U21" s="72">
        <v>1225200</v>
      </c>
      <c r="V21" s="351">
        <f t="shared" ref="V21:V25" si="36">ROUND(SUM(S21:U21),2)</f>
        <v>2875030</v>
      </c>
      <c r="W21" s="72">
        <v>0</v>
      </c>
      <c r="X21" s="72">
        <v>0</v>
      </c>
      <c r="Y21" s="346">
        <f t="shared" ref="Y21:Y25" si="37">ROUND(V21+W21-X21,2)</f>
        <v>2875030</v>
      </c>
      <c r="Z21" s="73">
        <v>0</v>
      </c>
      <c r="AA21" s="56">
        <v>0</v>
      </c>
      <c r="AB21" s="72">
        <v>0</v>
      </c>
      <c r="AC21" s="351">
        <f>ROUND(SUM(Z21:AB21),2)</f>
        <v>0</v>
      </c>
      <c r="AD21" s="72">
        <v>0</v>
      </c>
      <c r="AE21" s="72">
        <v>0</v>
      </c>
      <c r="AF21" s="346">
        <f t="shared" ref="AF21:AF25" si="38">ROUND(AC21+AD21-AE21,2)</f>
        <v>0</v>
      </c>
      <c r="AG21" s="437">
        <f t="shared" ref="AG21:AI25" si="39">ROUND(H21+O21+V21+AC21,2)</f>
        <v>5987470</v>
      </c>
      <c r="AH21" s="72">
        <f t="shared" si="39"/>
        <v>0</v>
      </c>
      <c r="AI21" s="72">
        <f t="shared" si="39"/>
        <v>0</v>
      </c>
      <c r="AJ21" s="346">
        <f t="shared" ref="AJ21:AJ25" si="40">ROUND(AG21+AH21-AI21,2)</f>
        <v>5987470</v>
      </c>
      <c r="AK21" s="73">
        <v>400300</v>
      </c>
      <c r="AL21" s="56">
        <v>921400</v>
      </c>
      <c r="AM21" s="72">
        <v>587560</v>
      </c>
      <c r="AN21" s="351">
        <f>ROUND(SUM(AK21:AM21),2)</f>
        <v>1909260</v>
      </c>
      <c r="AO21" s="72">
        <v>0</v>
      </c>
      <c r="AP21" s="72">
        <v>0</v>
      </c>
      <c r="AQ21" s="346">
        <f t="shared" ref="AQ21:AQ25" si="41">ROUND(AN21+AO21-AP21,2)</f>
        <v>1909260</v>
      </c>
      <c r="AR21" s="73">
        <v>979850</v>
      </c>
      <c r="AS21" s="56">
        <v>776060</v>
      </c>
      <c r="AT21" s="72">
        <v>501350</v>
      </c>
      <c r="AU21" s="351">
        <f>ROUND(SUM(AR21:AT21),2)</f>
        <v>2257260</v>
      </c>
      <c r="AV21" s="72">
        <v>0</v>
      </c>
      <c r="AW21" s="72">
        <v>0</v>
      </c>
      <c r="AX21" s="74">
        <f t="shared" ref="AX21:AX25" si="42">ROUND(AU21+AV21-AW21,2)</f>
        <v>2257260</v>
      </c>
      <c r="AY21" s="73">
        <v>0</v>
      </c>
      <c r="AZ21" s="56">
        <v>0</v>
      </c>
      <c r="BA21" s="72">
        <v>0</v>
      </c>
      <c r="BB21" s="351">
        <f>ROUND(SUM(AY21:BA21),2)</f>
        <v>0</v>
      </c>
      <c r="BC21" s="72">
        <v>0</v>
      </c>
      <c r="BD21" s="72">
        <v>0</v>
      </c>
      <c r="BE21" s="74">
        <f t="shared" ref="BE21:BE25" si="43">ROUND(BB21+BC21-BD21,2)</f>
        <v>0</v>
      </c>
      <c r="BF21" s="73">
        <v>0</v>
      </c>
      <c r="BG21" s="56">
        <v>0</v>
      </c>
      <c r="BH21" s="72">
        <v>0</v>
      </c>
      <c r="BI21" s="351">
        <f>ROUND(SUM(BF21:BH21),2)</f>
        <v>0</v>
      </c>
      <c r="BJ21" s="72">
        <v>0</v>
      </c>
      <c r="BK21" s="72">
        <v>0</v>
      </c>
      <c r="BL21" s="72">
        <f t="shared" ref="BL21:BL25" si="44">ROUND(BI21+BJ21-BK21,2)</f>
        <v>0</v>
      </c>
      <c r="BM21" s="357">
        <f t="shared" ref="BM21:BO25" si="45">ROUND(AN21+AU21+BB21+BI21,2)</f>
        <v>4166520</v>
      </c>
      <c r="BN21" s="72">
        <f t="shared" si="45"/>
        <v>0</v>
      </c>
      <c r="BO21" s="72">
        <f t="shared" si="45"/>
        <v>0</v>
      </c>
      <c r="BP21" s="74">
        <f t="shared" ref="BP21:BP25" si="46">ROUND(BM21+BN21-BO21,2)</f>
        <v>4166520</v>
      </c>
    </row>
    <row r="22" spans="1:68">
      <c r="A22" s="179" t="s">
        <v>450</v>
      </c>
      <c r="B22" s="389" t="s">
        <v>837</v>
      </c>
      <c r="C22" s="55" t="s">
        <v>447</v>
      </c>
      <c r="D22" s="369"/>
      <c r="E22" s="73">
        <v>13912.5</v>
      </c>
      <c r="F22" s="56">
        <v>0</v>
      </c>
      <c r="G22" s="72">
        <v>17322.8</v>
      </c>
      <c r="H22" s="351">
        <f t="shared" si="32"/>
        <v>31235.3</v>
      </c>
      <c r="I22" s="72">
        <v>0</v>
      </c>
      <c r="J22" s="72">
        <v>0</v>
      </c>
      <c r="K22" s="346">
        <f t="shared" si="33"/>
        <v>31235.3</v>
      </c>
      <c r="L22" s="73">
        <v>0</v>
      </c>
      <c r="M22" s="56">
        <v>14173.2</v>
      </c>
      <c r="N22" s="72">
        <v>29527.5</v>
      </c>
      <c r="O22" s="351">
        <f t="shared" si="34"/>
        <v>43700.7</v>
      </c>
      <c r="P22" s="72">
        <v>0</v>
      </c>
      <c r="Q22" s="72">
        <v>0</v>
      </c>
      <c r="R22" s="346">
        <f t="shared" si="35"/>
        <v>43700.7</v>
      </c>
      <c r="S22" s="73">
        <v>9842.5</v>
      </c>
      <c r="T22" s="56">
        <v>44645</v>
      </c>
      <c r="U22" s="72">
        <v>0</v>
      </c>
      <c r="V22" s="351">
        <f t="shared" si="36"/>
        <v>54487.5</v>
      </c>
      <c r="W22" s="72">
        <v>0</v>
      </c>
      <c r="X22" s="72">
        <v>0</v>
      </c>
      <c r="Y22" s="346">
        <f t="shared" si="37"/>
        <v>54487.5</v>
      </c>
      <c r="Z22" s="73">
        <v>0</v>
      </c>
      <c r="AA22" s="56">
        <v>0</v>
      </c>
      <c r="AB22" s="72">
        <v>0</v>
      </c>
      <c r="AC22" s="351">
        <f>ROUND(SUM(Z22:AB22),2)</f>
        <v>0</v>
      </c>
      <c r="AD22" s="72">
        <v>0</v>
      </c>
      <c r="AE22" s="72">
        <v>0</v>
      </c>
      <c r="AF22" s="346">
        <f t="shared" si="38"/>
        <v>0</v>
      </c>
      <c r="AG22" s="437">
        <f t="shared" si="39"/>
        <v>129423.5</v>
      </c>
      <c r="AH22" s="72">
        <f t="shared" si="39"/>
        <v>0</v>
      </c>
      <c r="AI22" s="72">
        <f t="shared" si="39"/>
        <v>0</v>
      </c>
      <c r="AJ22" s="346">
        <f t="shared" si="40"/>
        <v>129423.5</v>
      </c>
      <c r="AK22" s="73">
        <v>65587.5</v>
      </c>
      <c r="AL22" s="56">
        <v>61737.5</v>
      </c>
      <c r="AM22" s="72">
        <v>39750</v>
      </c>
      <c r="AN22" s="351">
        <f>ROUND(SUM(AK22:AM22),2)</f>
        <v>167075</v>
      </c>
      <c r="AO22" s="72">
        <v>0</v>
      </c>
      <c r="AP22" s="72">
        <v>0</v>
      </c>
      <c r="AQ22" s="346">
        <f t="shared" si="41"/>
        <v>167075</v>
      </c>
      <c r="AR22" s="73">
        <v>43725</v>
      </c>
      <c r="AS22" s="56">
        <v>35775</v>
      </c>
      <c r="AT22" s="72">
        <v>48225</v>
      </c>
      <c r="AU22" s="351">
        <f>ROUND(SUM(AR22:AT22),2)</f>
        <v>127725</v>
      </c>
      <c r="AV22" s="72">
        <v>0</v>
      </c>
      <c r="AW22" s="72">
        <v>0</v>
      </c>
      <c r="AX22" s="74">
        <f t="shared" si="42"/>
        <v>127725</v>
      </c>
      <c r="AY22" s="73">
        <v>0</v>
      </c>
      <c r="AZ22" s="56">
        <v>0</v>
      </c>
      <c r="BA22" s="72">
        <v>0</v>
      </c>
      <c r="BB22" s="351">
        <f>ROUND(SUM(AY22:BA22),2)</f>
        <v>0</v>
      </c>
      <c r="BC22" s="72">
        <v>0</v>
      </c>
      <c r="BD22" s="72">
        <v>0</v>
      </c>
      <c r="BE22" s="74">
        <f t="shared" si="43"/>
        <v>0</v>
      </c>
      <c r="BF22" s="73">
        <v>0</v>
      </c>
      <c r="BG22" s="56">
        <v>0</v>
      </c>
      <c r="BH22" s="72">
        <v>0</v>
      </c>
      <c r="BI22" s="351">
        <f>ROUND(SUM(BF22:BH22),2)</f>
        <v>0</v>
      </c>
      <c r="BJ22" s="72">
        <v>0</v>
      </c>
      <c r="BK22" s="72">
        <v>0</v>
      </c>
      <c r="BL22" s="72">
        <f t="shared" si="44"/>
        <v>0</v>
      </c>
      <c r="BM22" s="357">
        <f t="shared" si="45"/>
        <v>294800</v>
      </c>
      <c r="BN22" s="72">
        <f t="shared" si="45"/>
        <v>0</v>
      </c>
      <c r="BO22" s="72">
        <f t="shared" si="45"/>
        <v>0</v>
      </c>
      <c r="BP22" s="74">
        <f t="shared" si="46"/>
        <v>294800</v>
      </c>
    </row>
    <row r="23" spans="1:68">
      <c r="A23" s="179" t="s">
        <v>451</v>
      </c>
      <c r="B23" s="389" t="s">
        <v>838</v>
      </c>
      <c r="C23" s="55" t="s">
        <v>447</v>
      </c>
      <c r="D23" s="369"/>
      <c r="E23" s="73">
        <v>66425</v>
      </c>
      <c r="F23" s="56">
        <v>396120</v>
      </c>
      <c r="G23" s="72">
        <v>679715</v>
      </c>
      <c r="H23" s="351">
        <f t="shared" si="32"/>
        <v>1142260</v>
      </c>
      <c r="I23" s="72">
        <v>0</v>
      </c>
      <c r="J23" s="72">
        <v>0</v>
      </c>
      <c r="K23" s="346">
        <f t="shared" si="33"/>
        <v>1142260</v>
      </c>
      <c r="L23" s="73">
        <v>469205</v>
      </c>
      <c r="M23" s="56">
        <v>433415</v>
      </c>
      <c r="N23" s="72">
        <v>640355</v>
      </c>
      <c r="O23" s="351">
        <f t="shared" si="34"/>
        <v>1542975</v>
      </c>
      <c r="P23" s="72">
        <v>0</v>
      </c>
      <c r="Q23" s="72">
        <v>0</v>
      </c>
      <c r="R23" s="346">
        <f t="shared" si="35"/>
        <v>1542975</v>
      </c>
      <c r="S23" s="73">
        <v>436731</v>
      </c>
      <c r="T23" s="56">
        <v>679545</v>
      </c>
      <c r="U23" s="72">
        <v>588565</v>
      </c>
      <c r="V23" s="351">
        <f t="shared" si="36"/>
        <v>1704841</v>
      </c>
      <c r="W23" s="72">
        <v>0</v>
      </c>
      <c r="X23" s="72">
        <v>0</v>
      </c>
      <c r="Y23" s="346">
        <f t="shared" si="37"/>
        <v>1704841</v>
      </c>
      <c r="Z23" s="73">
        <v>0</v>
      </c>
      <c r="AA23" s="56">
        <v>0</v>
      </c>
      <c r="AB23" s="72">
        <v>0</v>
      </c>
      <c r="AC23" s="351">
        <f>ROUND(SUM(Z23:AB23),2)</f>
        <v>0</v>
      </c>
      <c r="AD23" s="72">
        <v>0</v>
      </c>
      <c r="AE23" s="72">
        <v>0</v>
      </c>
      <c r="AF23" s="346">
        <f t="shared" si="38"/>
        <v>0</v>
      </c>
      <c r="AG23" s="437">
        <f t="shared" si="39"/>
        <v>4390076</v>
      </c>
      <c r="AH23" s="72">
        <f t="shared" si="39"/>
        <v>0</v>
      </c>
      <c r="AI23" s="72">
        <f t="shared" si="39"/>
        <v>0</v>
      </c>
      <c r="AJ23" s="346">
        <f t="shared" si="40"/>
        <v>4390076</v>
      </c>
      <c r="AK23" s="73">
        <v>595146.09</v>
      </c>
      <c r="AL23" s="56">
        <v>540280.18000000005</v>
      </c>
      <c r="AM23" s="72">
        <v>504930.03</v>
      </c>
      <c r="AN23" s="351">
        <f>ROUND(SUM(AK23:AM23),2)</f>
        <v>1640356.3</v>
      </c>
      <c r="AO23" s="72">
        <v>0</v>
      </c>
      <c r="AP23" s="72">
        <v>0</v>
      </c>
      <c r="AQ23" s="346">
        <f t="shared" si="41"/>
        <v>1640356.3</v>
      </c>
      <c r="AR23" s="73">
        <v>366120.01</v>
      </c>
      <c r="AS23" s="56">
        <v>440039</v>
      </c>
      <c r="AT23" s="72">
        <v>299215</v>
      </c>
      <c r="AU23" s="351">
        <f>ROUND(SUM(AR23:AT23),2)</f>
        <v>1105374.01</v>
      </c>
      <c r="AV23" s="72">
        <v>0</v>
      </c>
      <c r="AW23" s="72">
        <v>0</v>
      </c>
      <c r="AX23" s="74">
        <f t="shared" si="42"/>
        <v>1105374.01</v>
      </c>
      <c r="AY23" s="73">
        <v>0</v>
      </c>
      <c r="AZ23" s="56">
        <v>0</v>
      </c>
      <c r="BA23" s="72">
        <v>0</v>
      </c>
      <c r="BB23" s="351">
        <f>ROUND(SUM(AY23:BA23),2)</f>
        <v>0</v>
      </c>
      <c r="BC23" s="72">
        <v>0</v>
      </c>
      <c r="BD23" s="72">
        <v>0</v>
      </c>
      <c r="BE23" s="74">
        <f t="shared" si="43"/>
        <v>0</v>
      </c>
      <c r="BF23" s="73">
        <v>0</v>
      </c>
      <c r="BG23" s="56">
        <v>0</v>
      </c>
      <c r="BH23" s="72">
        <v>0</v>
      </c>
      <c r="BI23" s="351">
        <f>ROUND(SUM(BF23:BH23),2)</f>
        <v>0</v>
      </c>
      <c r="BJ23" s="72">
        <v>0</v>
      </c>
      <c r="BK23" s="72">
        <v>0</v>
      </c>
      <c r="BL23" s="72">
        <f t="shared" si="44"/>
        <v>0</v>
      </c>
      <c r="BM23" s="357">
        <f t="shared" si="45"/>
        <v>2745730.31</v>
      </c>
      <c r="BN23" s="72">
        <f t="shared" si="45"/>
        <v>0</v>
      </c>
      <c r="BO23" s="72">
        <f t="shared" si="45"/>
        <v>0</v>
      </c>
      <c r="BP23" s="74">
        <f t="shared" si="46"/>
        <v>2745730.31</v>
      </c>
    </row>
    <row r="24" spans="1:68">
      <c r="A24" s="179" t="s">
        <v>452</v>
      </c>
      <c r="B24" s="389" t="s">
        <v>839</v>
      </c>
      <c r="C24" s="55" t="s">
        <v>447</v>
      </c>
      <c r="D24" s="369"/>
      <c r="E24" s="73">
        <v>195520</v>
      </c>
      <c r="F24" s="56">
        <v>7000</v>
      </c>
      <c r="G24" s="72">
        <v>241855</v>
      </c>
      <c r="H24" s="351">
        <f t="shared" si="32"/>
        <v>444375</v>
      </c>
      <c r="I24" s="72">
        <v>0</v>
      </c>
      <c r="J24" s="72">
        <v>0</v>
      </c>
      <c r="K24" s="346">
        <f t="shared" si="33"/>
        <v>444375</v>
      </c>
      <c r="L24" s="73">
        <v>109225</v>
      </c>
      <c r="M24" s="56">
        <v>184725</v>
      </c>
      <c r="N24" s="72">
        <v>140700</v>
      </c>
      <c r="O24" s="351">
        <f t="shared" si="34"/>
        <v>434650</v>
      </c>
      <c r="P24" s="72">
        <v>0</v>
      </c>
      <c r="Q24" s="72">
        <v>0</v>
      </c>
      <c r="R24" s="346">
        <f t="shared" si="35"/>
        <v>434650</v>
      </c>
      <c r="S24" s="73">
        <v>166435</v>
      </c>
      <c r="T24" s="56">
        <v>125300</v>
      </c>
      <c r="U24" s="72">
        <v>210595</v>
      </c>
      <c r="V24" s="351">
        <f t="shared" si="36"/>
        <v>502330</v>
      </c>
      <c r="W24" s="72">
        <v>0</v>
      </c>
      <c r="X24" s="72">
        <v>0</v>
      </c>
      <c r="Y24" s="346">
        <f t="shared" si="37"/>
        <v>502330</v>
      </c>
      <c r="Z24" s="73">
        <v>0</v>
      </c>
      <c r="AA24" s="56">
        <v>0</v>
      </c>
      <c r="AB24" s="72">
        <v>0</v>
      </c>
      <c r="AC24" s="351">
        <f>ROUND(SUM(Z24:AB24),2)</f>
        <v>0</v>
      </c>
      <c r="AD24" s="72">
        <v>0</v>
      </c>
      <c r="AE24" s="72">
        <v>0</v>
      </c>
      <c r="AF24" s="346">
        <f t="shared" si="38"/>
        <v>0</v>
      </c>
      <c r="AG24" s="437">
        <f t="shared" si="39"/>
        <v>1381355</v>
      </c>
      <c r="AH24" s="72">
        <f t="shared" si="39"/>
        <v>0</v>
      </c>
      <c r="AI24" s="72">
        <f t="shared" si="39"/>
        <v>0</v>
      </c>
      <c r="AJ24" s="346">
        <f t="shared" si="40"/>
        <v>1381355</v>
      </c>
      <c r="AK24" s="73">
        <v>240525</v>
      </c>
      <c r="AL24" s="56">
        <v>118295</v>
      </c>
      <c r="AM24" s="72">
        <v>236995</v>
      </c>
      <c r="AN24" s="351">
        <f>ROUND(SUM(AK24:AM24),2)</f>
        <v>595815</v>
      </c>
      <c r="AO24" s="72">
        <v>0</v>
      </c>
      <c r="AP24" s="72">
        <v>0</v>
      </c>
      <c r="AQ24" s="346">
        <f t="shared" si="41"/>
        <v>595815</v>
      </c>
      <c r="AR24" s="73">
        <v>93600</v>
      </c>
      <c r="AS24" s="56">
        <v>207340</v>
      </c>
      <c r="AT24" s="72">
        <v>148845</v>
      </c>
      <c r="AU24" s="351">
        <f>ROUND(SUM(AR24:AT24),2)</f>
        <v>449785</v>
      </c>
      <c r="AV24" s="72">
        <v>0</v>
      </c>
      <c r="AW24" s="72">
        <v>0</v>
      </c>
      <c r="AX24" s="74">
        <f t="shared" si="42"/>
        <v>449785</v>
      </c>
      <c r="AY24" s="73">
        <v>0</v>
      </c>
      <c r="AZ24" s="56">
        <v>0</v>
      </c>
      <c r="BA24" s="72">
        <v>0</v>
      </c>
      <c r="BB24" s="351">
        <f>ROUND(SUM(AY24:BA24),2)</f>
        <v>0</v>
      </c>
      <c r="BC24" s="72">
        <v>0</v>
      </c>
      <c r="BD24" s="72">
        <v>0</v>
      </c>
      <c r="BE24" s="74">
        <f t="shared" si="43"/>
        <v>0</v>
      </c>
      <c r="BF24" s="73">
        <v>0</v>
      </c>
      <c r="BG24" s="56">
        <v>0</v>
      </c>
      <c r="BH24" s="72">
        <v>0</v>
      </c>
      <c r="BI24" s="351">
        <f>ROUND(SUM(BF24:BH24),2)</f>
        <v>0</v>
      </c>
      <c r="BJ24" s="72">
        <v>0</v>
      </c>
      <c r="BK24" s="72">
        <v>0</v>
      </c>
      <c r="BL24" s="72">
        <f t="shared" si="44"/>
        <v>0</v>
      </c>
      <c r="BM24" s="357">
        <f t="shared" si="45"/>
        <v>1045600</v>
      </c>
      <c r="BN24" s="72">
        <f t="shared" si="45"/>
        <v>0</v>
      </c>
      <c r="BO24" s="72">
        <f t="shared" si="45"/>
        <v>0</v>
      </c>
      <c r="BP24" s="74">
        <f t="shared" si="46"/>
        <v>1045600</v>
      </c>
    </row>
    <row r="25" spans="1:68">
      <c r="A25" s="179" t="s">
        <v>453</v>
      </c>
      <c r="B25" s="389" t="s">
        <v>840</v>
      </c>
      <c r="C25" s="55" t="s">
        <v>447</v>
      </c>
      <c r="D25" s="369"/>
      <c r="E25" s="73">
        <v>447264.5</v>
      </c>
      <c r="F25" s="56">
        <v>271475.67</v>
      </c>
      <c r="G25" s="72">
        <v>594170</v>
      </c>
      <c r="H25" s="351">
        <f t="shared" si="32"/>
        <v>1312910.17</v>
      </c>
      <c r="I25" s="72">
        <v>0</v>
      </c>
      <c r="J25" s="72">
        <v>0</v>
      </c>
      <c r="K25" s="346">
        <f t="shared" si="33"/>
        <v>1312910.17</v>
      </c>
      <c r="L25" s="73">
        <v>504430</v>
      </c>
      <c r="M25" s="56">
        <v>111950</v>
      </c>
      <c r="N25" s="72">
        <v>505470</v>
      </c>
      <c r="O25" s="351">
        <f t="shared" si="34"/>
        <v>1121850</v>
      </c>
      <c r="P25" s="72">
        <v>0</v>
      </c>
      <c r="Q25" s="72">
        <v>0</v>
      </c>
      <c r="R25" s="346">
        <f t="shared" si="35"/>
        <v>1121850</v>
      </c>
      <c r="S25" s="73">
        <v>447439</v>
      </c>
      <c r="T25" s="56">
        <v>203980</v>
      </c>
      <c r="U25" s="72">
        <v>652631.67000000004</v>
      </c>
      <c r="V25" s="351">
        <f t="shared" si="36"/>
        <v>1304050.67</v>
      </c>
      <c r="W25" s="72">
        <v>0</v>
      </c>
      <c r="X25" s="72">
        <v>0</v>
      </c>
      <c r="Y25" s="346">
        <f t="shared" si="37"/>
        <v>1304050.67</v>
      </c>
      <c r="Z25" s="73">
        <v>0</v>
      </c>
      <c r="AA25" s="56">
        <v>0</v>
      </c>
      <c r="AB25" s="72">
        <v>0</v>
      </c>
      <c r="AC25" s="351">
        <f>ROUND(SUM(Z25:AB25),2)</f>
        <v>0</v>
      </c>
      <c r="AD25" s="72">
        <v>0</v>
      </c>
      <c r="AE25" s="72">
        <v>0</v>
      </c>
      <c r="AF25" s="346">
        <f t="shared" si="38"/>
        <v>0</v>
      </c>
      <c r="AG25" s="437">
        <f t="shared" si="39"/>
        <v>3738810.84</v>
      </c>
      <c r="AH25" s="72">
        <f t="shared" si="39"/>
        <v>0</v>
      </c>
      <c r="AI25" s="72">
        <f t="shared" si="39"/>
        <v>0</v>
      </c>
      <c r="AJ25" s="346">
        <f t="shared" si="40"/>
        <v>3738810.84</v>
      </c>
      <c r="AK25" s="73">
        <v>541060</v>
      </c>
      <c r="AL25" s="56">
        <v>273936</v>
      </c>
      <c r="AM25" s="72">
        <v>1030664.4</v>
      </c>
      <c r="AN25" s="351">
        <f>ROUND(SUM(AK25:AM25),2)</f>
        <v>1845660.4</v>
      </c>
      <c r="AO25" s="72">
        <v>0</v>
      </c>
      <c r="AP25" s="72">
        <v>0</v>
      </c>
      <c r="AQ25" s="346">
        <f t="shared" si="41"/>
        <v>1845660.4</v>
      </c>
      <c r="AR25" s="73">
        <v>189795.67</v>
      </c>
      <c r="AS25" s="56">
        <v>378850.4</v>
      </c>
      <c r="AT25" s="72">
        <v>351690</v>
      </c>
      <c r="AU25" s="351">
        <f>ROUND(SUM(AR25:AT25),2)</f>
        <v>920336.07</v>
      </c>
      <c r="AV25" s="72">
        <v>0</v>
      </c>
      <c r="AW25" s="72">
        <v>0</v>
      </c>
      <c r="AX25" s="74">
        <f t="shared" si="42"/>
        <v>920336.07</v>
      </c>
      <c r="AY25" s="73">
        <v>0</v>
      </c>
      <c r="AZ25" s="56">
        <v>0</v>
      </c>
      <c r="BA25" s="72">
        <v>0</v>
      </c>
      <c r="BB25" s="351">
        <f>ROUND(SUM(AY25:BA25),2)</f>
        <v>0</v>
      </c>
      <c r="BC25" s="72">
        <v>0</v>
      </c>
      <c r="BD25" s="72">
        <v>0</v>
      </c>
      <c r="BE25" s="74">
        <f t="shared" si="43"/>
        <v>0</v>
      </c>
      <c r="BF25" s="73">
        <v>0</v>
      </c>
      <c r="BG25" s="56">
        <v>0</v>
      </c>
      <c r="BH25" s="72">
        <v>0</v>
      </c>
      <c r="BI25" s="351">
        <f>ROUND(SUM(BF25:BH25),2)</f>
        <v>0</v>
      </c>
      <c r="BJ25" s="72">
        <v>0</v>
      </c>
      <c r="BK25" s="72">
        <v>0</v>
      </c>
      <c r="BL25" s="72">
        <f t="shared" si="44"/>
        <v>0</v>
      </c>
      <c r="BM25" s="357">
        <f t="shared" si="45"/>
        <v>2765996.47</v>
      </c>
      <c r="BN25" s="72">
        <f t="shared" si="45"/>
        <v>0</v>
      </c>
      <c r="BO25" s="72">
        <f t="shared" si="45"/>
        <v>0</v>
      </c>
      <c r="BP25" s="74">
        <f t="shared" si="46"/>
        <v>2765996.47</v>
      </c>
    </row>
    <row r="26" spans="1:68" s="2" customFormat="1" ht="21.75" thickBot="1">
      <c r="A26" s="392"/>
      <c r="B26" s="393" t="s">
        <v>454</v>
      </c>
      <c r="C26" s="45"/>
      <c r="D26" s="371"/>
      <c r="E26" s="64">
        <f t="shared" ref="E26:G26" si="47">ROUND(SUM(E20:E25),2)</f>
        <v>1102272</v>
      </c>
      <c r="F26" s="46">
        <f t="shared" si="47"/>
        <v>1072745.67</v>
      </c>
      <c r="G26" s="58">
        <f t="shared" si="47"/>
        <v>1935112.8</v>
      </c>
      <c r="H26" s="352">
        <f>ROUND(SUM(H20:H25),2)</f>
        <v>4110130.47</v>
      </c>
      <c r="I26" s="58">
        <f t="shared" ref="I26:N26" si="48">ROUND(SUM(I20:I25),2)</f>
        <v>0</v>
      </c>
      <c r="J26" s="58">
        <f t="shared" si="48"/>
        <v>0</v>
      </c>
      <c r="K26" s="347">
        <f t="shared" si="48"/>
        <v>4110130.47</v>
      </c>
      <c r="L26" s="64">
        <f t="shared" si="48"/>
        <v>1358660</v>
      </c>
      <c r="M26" s="46">
        <f t="shared" si="48"/>
        <v>1611743.2</v>
      </c>
      <c r="N26" s="58">
        <f t="shared" si="48"/>
        <v>2105862.5</v>
      </c>
      <c r="O26" s="352">
        <f>ROUND(SUM(O20:O25),2)</f>
        <v>5076265.7</v>
      </c>
      <c r="P26" s="58">
        <f t="shared" ref="P26:U26" si="49">ROUND(SUM(P20:P25),2)</f>
        <v>0</v>
      </c>
      <c r="Q26" s="58">
        <f t="shared" si="49"/>
        <v>0</v>
      </c>
      <c r="R26" s="347">
        <f t="shared" si="49"/>
        <v>5076265.7</v>
      </c>
      <c r="S26" s="64">
        <f t="shared" si="49"/>
        <v>1810547.5</v>
      </c>
      <c r="T26" s="46">
        <f t="shared" si="49"/>
        <v>1953200</v>
      </c>
      <c r="U26" s="58">
        <f t="shared" si="49"/>
        <v>2676991.67</v>
      </c>
      <c r="V26" s="352">
        <f>ROUND(SUM(V20:V25),2)</f>
        <v>6440739.1699999999</v>
      </c>
      <c r="W26" s="58">
        <f t="shared" ref="W26:AB26" si="50">ROUND(SUM(W20:W25),2)</f>
        <v>0</v>
      </c>
      <c r="X26" s="58">
        <f t="shared" si="50"/>
        <v>0</v>
      </c>
      <c r="Y26" s="347">
        <f t="shared" si="50"/>
        <v>6440739.1699999999</v>
      </c>
      <c r="Z26" s="64">
        <f t="shared" si="50"/>
        <v>0</v>
      </c>
      <c r="AA26" s="46">
        <f t="shared" si="50"/>
        <v>0</v>
      </c>
      <c r="AB26" s="58">
        <f t="shared" si="50"/>
        <v>0</v>
      </c>
      <c r="AC26" s="352">
        <f>ROUND(SUM(AC20:AC25),2)</f>
        <v>0</v>
      </c>
      <c r="AD26" s="58">
        <f t="shared" ref="AD26:AM26" si="51">ROUND(SUM(AD20:AD25),2)</f>
        <v>0</v>
      </c>
      <c r="AE26" s="58">
        <f t="shared" si="51"/>
        <v>0</v>
      </c>
      <c r="AF26" s="347">
        <f t="shared" si="51"/>
        <v>0</v>
      </c>
      <c r="AG26" s="58">
        <f t="shared" si="51"/>
        <v>15627135.34</v>
      </c>
      <c r="AH26" s="58">
        <f t="shared" si="51"/>
        <v>0</v>
      </c>
      <c r="AI26" s="58">
        <f t="shared" si="51"/>
        <v>0</v>
      </c>
      <c r="AJ26" s="347">
        <f t="shared" si="51"/>
        <v>15627135.34</v>
      </c>
      <c r="AK26" s="64">
        <f t="shared" si="51"/>
        <v>1842618.59</v>
      </c>
      <c r="AL26" s="46">
        <f t="shared" si="51"/>
        <v>1915648.68</v>
      </c>
      <c r="AM26" s="58">
        <f t="shared" si="51"/>
        <v>2399899.4300000002</v>
      </c>
      <c r="AN26" s="352">
        <f>ROUND(SUM(AN20:AN25),2)</f>
        <v>6158166.7000000002</v>
      </c>
      <c r="AO26" s="58">
        <f t="shared" ref="AO26:BH26" si="52">ROUND(SUM(AO20:AO25),2)</f>
        <v>0</v>
      </c>
      <c r="AP26" s="58">
        <f t="shared" si="52"/>
        <v>0</v>
      </c>
      <c r="AQ26" s="347">
        <f t="shared" si="52"/>
        <v>6158166.7000000002</v>
      </c>
      <c r="AR26" s="64">
        <f t="shared" si="52"/>
        <v>1673090.68</v>
      </c>
      <c r="AS26" s="46">
        <f t="shared" si="52"/>
        <v>1838064.4</v>
      </c>
      <c r="AT26" s="58">
        <f t="shared" si="52"/>
        <v>1349325</v>
      </c>
      <c r="AU26" s="352">
        <f>ROUND(SUM(AU20:AU25),2)</f>
        <v>4860480.08</v>
      </c>
      <c r="AV26" s="58">
        <f t="shared" ref="AV26:AX26" si="53">ROUND(SUM(AV20:AV25),2)</f>
        <v>0</v>
      </c>
      <c r="AW26" s="58">
        <f t="shared" si="53"/>
        <v>0</v>
      </c>
      <c r="AX26" s="65">
        <f t="shared" si="53"/>
        <v>4860480.08</v>
      </c>
      <c r="AY26" s="64">
        <f t="shared" si="52"/>
        <v>0</v>
      </c>
      <c r="AZ26" s="46">
        <f t="shared" si="52"/>
        <v>0</v>
      </c>
      <c r="BA26" s="58">
        <f t="shared" si="52"/>
        <v>0</v>
      </c>
      <c r="BB26" s="352">
        <f>ROUND(SUM(BB20:BB25),2)</f>
        <v>0</v>
      </c>
      <c r="BC26" s="58">
        <f t="shared" ref="BC26:BE26" si="54">ROUND(SUM(BC20:BC25),2)</f>
        <v>0</v>
      </c>
      <c r="BD26" s="58">
        <f t="shared" si="54"/>
        <v>0</v>
      </c>
      <c r="BE26" s="65">
        <f t="shared" si="54"/>
        <v>0</v>
      </c>
      <c r="BF26" s="64">
        <f t="shared" si="52"/>
        <v>0</v>
      </c>
      <c r="BG26" s="46">
        <f t="shared" si="52"/>
        <v>0</v>
      </c>
      <c r="BH26" s="58">
        <f t="shared" si="52"/>
        <v>0</v>
      </c>
      <c r="BI26" s="352">
        <f>ROUND(SUM(BI20:BI25),2)</f>
        <v>0</v>
      </c>
      <c r="BJ26" s="58">
        <f t="shared" ref="BJ26:BP26" si="55">ROUND(SUM(BJ20:BJ25),2)</f>
        <v>0</v>
      </c>
      <c r="BK26" s="58">
        <f t="shared" si="55"/>
        <v>0</v>
      </c>
      <c r="BL26" s="58">
        <f t="shared" si="55"/>
        <v>0</v>
      </c>
      <c r="BM26" s="358">
        <f t="shared" si="55"/>
        <v>11018646.779999999</v>
      </c>
      <c r="BN26" s="58">
        <f t="shared" si="55"/>
        <v>0</v>
      </c>
      <c r="BO26" s="58">
        <f t="shared" si="55"/>
        <v>0</v>
      </c>
      <c r="BP26" s="65">
        <f t="shared" si="55"/>
        <v>11018646.779999999</v>
      </c>
    </row>
    <row r="27" spans="1:68" s="2" customFormat="1" ht="21.75" thickBot="1">
      <c r="A27" s="396"/>
      <c r="B27" s="397" t="s">
        <v>455</v>
      </c>
      <c r="C27" s="47"/>
      <c r="D27" s="373"/>
      <c r="E27" s="66">
        <f t="shared" ref="E27:G27" si="56">ROUND(E19+E26,2)</f>
        <v>16199614.99</v>
      </c>
      <c r="F27" s="48">
        <f t="shared" si="56"/>
        <v>31877730.050000001</v>
      </c>
      <c r="G27" s="59">
        <f t="shared" si="56"/>
        <v>32122437.510000002</v>
      </c>
      <c r="H27" s="352">
        <f>ROUND(H19+H26,2)</f>
        <v>80199782.549999997</v>
      </c>
      <c r="I27" s="59">
        <f t="shared" ref="I27:N27" si="57">ROUND(I19+I26,2)</f>
        <v>0</v>
      </c>
      <c r="J27" s="59">
        <f t="shared" si="57"/>
        <v>0</v>
      </c>
      <c r="K27" s="347">
        <f t="shared" si="57"/>
        <v>80199782.549999997</v>
      </c>
      <c r="L27" s="66">
        <f t="shared" si="57"/>
        <v>24044832.5</v>
      </c>
      <c r="M27" s="48">
        <f t="shared" si="57"/>
        <v>27066770.93</v>
      </c>
      <c r="N27" s="59">
        <f t="shared" si="57"/>
        <v>36134671.18</v>
      </c>
      <c r="O27" s="352">
        <f>ROUND(O19+O26,2)</f>
        <v>87246274.609999999</v>
      </c>
      <c r="P27" s="59">
        <f t="shared" ref="P27:U27" si="58">ROUND(P19+P26,2)</f>
        <v>0</v>
      </c>
      <c r="Q27" s="59">
        <f t="shared" si="58"/>
        <v>0</v>
      </c>
      <c r="R27" s="347">
        <f t="shared" si="58"/>
        <v>87246274.609999999</v>
      </c>
      <c r="S27" s="66">
        <f t="shared" si="58"/>
        <v>41475722.240000002</v>
      </c>
      <c r="T27" s="48">
        <f t="shared" si="58"/>
        <v>40671587.759999998</v>
      </c>
      <c r="U27" s="59">
        <f t="shared" si="58"/>
        <v>55092864.399999999</v>
      </c>
      <c r="V27" s="352">
        <f>ROUND(V19+V26,2)</f>
        <v>137240174.40000001</v>
      </c>
      <c r="W27" s="59">
        <f t="shared" ref="W27:AB27" si="59">ROUND(W19+W26,2)</f>
        <v>0</v>
      </c>
      <c r="X27" s="59">
        <f t="shared" si="59"/>
        <v>0</v>
      </c>
      <c r="Y27" s="347">
        <f t="shared" si="59"/>
        <v>137240174.40000001</v>
      </c>
      <c r="Z27" s="66">
        <f t="shared" si="59"/>
        <v>0</v>
      </c>
      <c r="AA27" s="48">
        <f t="shared" si="59"/>
        <v>0</v>
      </c>
      <c r="AB27" s="59">
        <f t="shared" si="59"/>
        <v>0</v>
      </c>
      <c r="AC27" s="352">
        <f>ROUND(AC19+AC26,2)</f>
        <v>0</v>
      </c>
      <c r="AD27" s="59">
        <f t="shared" ref="AD27:AM27" si="60">ROUND(AD19+AD26,2)</f>
        <v>0</v>
      </c>
      <c r="AE27" s="59">
        <f t="shared" si="60"/>
        <v>0</v>
      </c>
      <c r="AF27" s="347">
        <f t="shared" si="60"/>
        <v>0</v>
      </c>
      <c r="AG27" s="59">
        <f t="shared" si="60"/>
        <v>304686231.56</v>
      </c>
      <c r="AH27" s="59">
        <f t="shared" si="60"/>
        <v>0</v>
      </c>
      <c r="AI27" s="59">
        <f t="shared" si="60"/>
        <v>0</v>
      </c>
      <c r="AJ27" s="347">
        <f t="shared" si="60"/>
        <v>304686231.56</v>
      </c>
      <c r="AK27" s="66">
        <f t="shared" si="60"/>
        <v>33558621.649999999</v>
      </c>
      <c r="AL27" s="48">
        <f t="shared" si="60"/>
        <v>29873084.829999998</v>
      </c>
      <c r="AM27" s="59">
        <f t="shared" si="60"/>
        <v>30658696.870000001</v>
      </c>
      <c r="AN27" s="352">
        <f>ROUND(AN19+AN26,2)</f>
        <v>94090403.349999994</v>
      </c>
      <c r="AO27" s="59">
        <f t="shared" ref="AO27:BH27" si="61">ROUND(AO19+AO26,2)</f>
        <v>0</v>
      </c>
      <c r="AP27" s="59">
        <f t="shared" si="61"/>
        <v>0</v>
      </c>
      <c r="AQ27" s="347">
        <f t="shared" si="61"/>
        <v>94090403.349999994</v>
      </c>
      <c r="AR27" s="66">
        <f t="shared" si="61"/>
        <v>33983119.020000003</v>
      </c>
      <c r="AS27" s="48">
        <f t="shared" si="61"/>
        <v>11722278.67</v>
      </c>
      <c r="AT27" s="59">
        <f t="shared" si="61"/>
        <v>26397570.789999999</v>
      </c>
      <c r="AU27" s="352">
        <f>ROUND(AU19+AU26,2)</f>
        <v>72102968.480000004</v>
      </c>
      <c r="AV27" s="59">
        <f t="shared" ref="AV27:AX27" si="62">ROUND(AV19+AV26,2)</f>
        <v>0</v>
      </c>
      <c r="AW27" s="59">
        <f t="shared" si="62"/>
        <v>0</v>
      </c>
      <c r="AX27" s="67">
        <f t="shared" si="62"/>
        <v>72102968.480000004</v>
      </c>
      <c r="AY27" s="66">
        <f t="shared" si="61"/>
        <v>0</v>
      </c>
      <c r="AZ27" s="48">
        <f t="shared" si="61"/>
        <v>0</v>
      </c>
      <c r="BA27" s="59">
        <f t="shared" si="61"/>
        <v>0</v>
      </c>
      <c r="BB27" s="352">
        <f>ROUND(BB19+BB26,2)</f>
        <v>0</v>
      </c>
      <c r="BC27" s="59">
        <f t="shared" ref="BC27:BE27" si="63">ROUND(BC19+BC26,2)</f>
        <v>0</v>
      </c>
      <c r="BD27" s="59">
        <f t="shared" si="63"/>
        <v>0</v>
      </c>
      <c r="BE27" s="67">
        <f t="shared" si="63"/>
        <v>0</v>
      </c>
      <c r="BF27" s="66">
        <f t="shared" si="61"/>
        <v>0</v>
      </c>
      <c r="BG27" s="48">
        <f t="shared" si="61"/>
        <v>0</v>
      </c>
      <c r="BH27" s="59">
        <f t="shared" si="61"/>
        <v>0</v>
      </c>
      <c r="BI27" s="352">
        <f>ROUND(BI19+BI26,2)</f>
        <v>0</v>
      </c>
      <c r="BJ27" s="59">
        <f t="shared" ref="BJ27:BP27" si="64">ROUND(BJ19+BJ26,2)</f>
        <v>0</v>
      </c>
      <c r="BK27" s="59">
        <f t="shared" si="64"/>
        <v>0</v>
      </c>
      <c r="BL27" s="59">
        <f t="shared" si="64"/>
        <v>0</v>
      </c>
      <c r="BM27" s="360">
        <f t="shared" si="64"/>
        <v>166193371.83000001</v>
      </c>
      <c r="BN27" s="59">
        <f t="shared" si="64"/>
        <v>0</v>
      </c>
      <c r="BO27" s="59">
        <f t="shared" si="64"/>
        <v>0</v>
      </c>
      <c r="BP27" s="67">
        <f t="shared" si="64"/>
        <v>166193371.83000001</v>
      </c>
    </row>
    <row r="28" spans="1:68">
      <c r="A28" s="179" t="s">
        <v>456</v>
      </c>
      <c r="B28" s="389" t="s">
        <v>457</v>
      </c>
      <c r="C28" s="55" t="s">
        <v>816</v>
      </c>
      <c r="D28" s="369"/>
      <c r="E28" s="73">
        <v>249978.75</v>
      </c>
      <c r="F28" s="56">
        <v>246194.2</v>
      </c>
      <c r="G28" s="72">
        <v>218134.83</v>
      </c>
      <c r="H28" s="351">
        <f t="shared" ref="H28:H38" si="65">ROUND(SUM(E28:G28),2)</f>
        <v>714307.78</v>
      </c>
      <c r="I28" s="72">
        <v>0</v>
      </c>
      <c r="J28" s="72">
        <v>0</v>
      </c>
      <c r="K28" s="346">
        <f t="shared" ref="K28:K38" si="66">ROUND(H28+I28-J28,2)</f>
        <v>714307.78</v>
      </c>
      <c r="L28" s="73">
        <v>227451.58</v>
      </c>
      <c r="M28" s="56">
        <v>222117.06</v>
      </c>
      <c r="N28" s="72">
        <v>233380.93</v>
      </c>
      <c r="O28" s="351">
        <f t="shared" ref="O28:O38" si="67">ROUND(SUM(L28:N28),2)</f>
        <v>682949.57</v>
      </c>
      <c r="P28" s="72">
        <v>0</v>
      </c>
      <c r="Q28" s="72">
        <v>0</v>
      </c>
      <c r="R28" s="346">
        <f t="shared" ref="R28:R38" si="68">ROUND(O28+P28-Q28,2)</f>
        <v>682949.57</v>
      </c>
      <c r="S28" s="73">
        <v>258829.59</v>
      </c>
      <c r="T28" s="56">
        <v>243747.89</v>
      </c>
      <c r="U28" s="72">
        <v>264279.5</v>
      </c>
      <c r="V28" s="351">
        <f t="shared" ref="V28:V38" si="69">ROUND(SUM(S28:U28),2)</f>
        <v>766856.98</v>
      </c>
      <c r="W28" s="72">
        <v>0</v>
      </c>
      <c r="X28" s="72">
        <v>0</v>
      </c>
      <c r="Y28" s="346">
        <f t="shared" ref="Y28:Y38" si="70">ROUND(V28+W28-X28,2)</f>
        <v>766856.98</v>
      </c>
      <c r="Z28" s="73">
        <v>0</v>
      </c>
      <c r="AA28" s="56">
        <v>0</v>
      </c>
      <c r="AB28" s="72">
        <v>0</v>
      </c>
      <c r="AC28" s="351">
        <f t="shared" ref="AC28:AC38" si="71">ROUND(SUM(Z28:AB28),2)</f>
        <v>0</v>
      </c>
      <c r="AD28" s="72">
        <v>0</v>
      </c>
      <c r="AE28" s="72">
        <v>0</v>
      </c>
      <c r="AF28" s="346">
        <f t="shared" ref="AF28:AF38" si="72">ROUND(AC28+AD28-AE28,2)</f>
        <v>0</v>
      </c>
      <c r="AG28" s="437">
        <f t="shared" ref="AG28:AI38" si="73">ROUND(H28+O28+V28+AC28,2)</f>
        <v>2164114.33</v>
      </c>
      <c r="AH28" s="72">
        <f t="shared" si="73"/>
        <v>0</v>
      </c>
      <c r="AI28" s="72">
        <f t="shared" si="73"/>
        <v>0</v>
      </c>
      <c r="AJ28" s="346">
        <f t="shared" ref="AJ28:AJ38" si="74">ROUND(AG28+AH28-AI28,2)</f>
        <v>2164114.33</v>
      </c>
      <c r="AK28" s="73">
        <v>254787.46</v>
      </c>
      <c r="AL28" s="56">
        <v>243488.6</v>
      </c>
      <c r="AM28" s="72">
        <v>220409.35</v>
      </c>
      <c r="AN28" s="351">
        <f t="shared" ref="AN28:AN38" si="75">ROUND(SUM(AK28:AM28),2)</f>
        <v>718685.41</v>
      </c>
      <c r="AO28" s="72">
        <v>0</v>
      </c>
      <c r="AP28" s="72">
        <v>0</v>
      </c>
      <c r="AQ28" s="346">
        <f t="shared" ref="AQ28:AQ38" si="76">ROUND(AN28+AO28-AP28,2)</f>
        <v>718685.41</v>
      </c>
      <c r="AR28" s="73">
        <v>238662.49</v>
      </c>
      <c r="AS28" s="56">
        <v>226320.94</v>
      </c>
      <c r="AT28" s="72">
        <v>222089.88</v>
      </c>
      <c r="AU28" s="351">
        <f t="shared" ref="AU28:AU38" si="77">ROUND(SUM(AR28:AT28),2)</f>
        <v>687073.31</v>
      </c>
      <c r="AV28" s="72">
        <v>0</v>
      </c>
      <c r="AW28" s="72">
        <v>0</v>
      </c>
      <c r="AX28" s="74">
        <f t="shared" ref="AX28:AX38" si="78">ROUND(AU28+AV28-AW28,2)</f>
        <v>687073.31</v>
      </c>
      <c r="AY28" s="73">
        <v>0</v>
      </c>
      <c r="AZ28" s="56">
        <v>0</v>
      </c>
      <c r="BA28" s="72">
        <v>0</v>
      </c>
      <c r="BB28" s="351">
        <f t="shared" ref="BB28:BB38" si="79">ROUND(SUM(AY28:BA28),2)</f>
        <v>0</v>
      </c>
      <c r="BC28" s="72">
        <v>0</v>
      </c>
      <c r="BD28" s="72">
        <v>0</v>
      </c>
      <c r="BE28" s="74">
        <f t="shared" ref="BE28:BE38" si="80">ROUND(BB28+BC28-BD28,2)</f>
        <v>0</v>
      </c>
      <c r="BF28" s="73">
        <v>0</v>
      </c>
      <c r="BG28" s="56">
        <v>0</v>
      </c>
      <c r="BH28" s="72">
        <v>0</v>
      </c>
      <c r="BI28" s="351">
        <f t="shared" ref="BI28:BI38" si="81">ROUND(SUM(BF28:BH28),2)</f>
        <v>0</v>
      </c>
      <c r="BJ28" s="72">
        <v>0</v>
      </c>
      <c r="BK28" s="72">
        <v>0</v>
      </c>
      <c r="BL28" s="72">
        <f t="shared" ref="BL28:BL38" si="82">ROUND(BI28+BJ28-BK28,2)</f>
        <v>0</v>
      </c>
      <c r="BM28" s="357">
        <f t="shared" ref="BM28:BO38" si="83">ROUND(AN28+AU28+BB28+BI28,2)</f>
        <v>1405758.72</v>
      </c>
      <c r="BN28" s="72">
        <f t="shared" si="83"/>
        <v>0</v>
      </c>
      <c r="BO28" s="72">
        <f t="shared" si="83"/>
        <v>0</v>
      </c>
      <c r="BP28" s="74">
        <f t="shared" ref="BP28:BP38" si="84">ROUND(BM28+BN28-BO28,2)</f>
        <v>1405758.72</v>
      </c>
    </row>
    <row r="29" spans="1:68">
      <c r="A29" s="179" t="s">
        <v>458</v>
      </c>
      <c r="B29" s="389" t="s">
        <v>459</v>
      </c>
      <c r="C29" s="55" t="s">
        <v>816</v>
      </c>
      <c r="D29" s="369"/>
      <c r="E29" s="73">
        <v>541829.82999999996</v>
      </c>
      <c r="F29" s="56">
        <v>489765.3</v>
      </c>
      <c r="G29" s="72">
        <v>458008.62</v>
      </c>
      <c r="H29" s="351">
        <f t="shared" si="65"/>
        <v>1489603.75</v>
      </c>
      <c r="I29" s="72">
        <v>0</v>
      </c>
      <c r="J29" s="72">
        <v>0</v>
      </c>
      <c r="K29" s="346">
        <f t="shared" si="66"/>
        <v>1489603.75</v>
      </c>
      <c r="L29" s="73">
        <v>463405.06</v>
      </c>
      <c r="M29" s="56">
        <v>492250.72</v>
      </c>
      <c r="N29" s="72">
        <v>525359.61</v>
      </c>
      <c r="O29" s="351">
        <f t="shared" si="67"/>
        <v>1481015.39</v>
      </c>
      <c r="P29" s="72">
        <v>0</v>
      </c>
      <c r="Q29" s="72">
        <v>0</v>
      </c>
      <c r="R29" s="346">
        <f t="shared" si="68"/>
        <v>1481015.39</v>
      </c>
      <c r="S29" s="73">
        <v>494663.01</v>
      </c>
      <c r="T29" s="56">
        <v>503460.09</v>
      </c>
      <c r="U29" s="72">
        <v>491718.08</v>
      </c>
      <c r="V29" s="351">
        <f t="shared" si="69"/>
        <v>1489841.18</v>
      </c>
      <c r="W29" s="72">
        <v>0</v>
      </c>
      <c r="X29" s="72">
        <v>0</v>
      </c>
      <c r="Y29" s="346">
        <f t="shared" si="70"/>
        <v>1489841.18</v>
      </c>
      <c r="Z29" s="73">
        <v>0</v>
      </c>
      <c r="AA29" s="56">
        <v>0</v>
      </c>
      <c r="AB29" s="72">
        <v>0</v>
      </c>
      <c r="AC29" s="351">
        <f t="shared" si="71"/>
        <v>0</v>
      </c>
      <c r="AD29" s="72">
        <v>0</v>
      </c>
      <c r="AE29" s="72">
        <v>0</v>
      </c>
      <c r="AF29" s="346">
        <f t="shared" si="72"/>
        <v>0</v>
      </c>
      <c r="AG29" s="437">
        <f t="shared" si="73"/>
        <v>4460460.32</v>
      </c>
      <c r="AH29" s="72">
        <f t="shared" si="73"/>
        <v>0</v>
      </c>
      <c r="AI29" s="72">
        <f t="shared" si="73"/>
        <v>0</v>
      </c>
      <c r="AJ29" s="346">
        <f t="shared" si="74"/>
        <v>4460460.32</v>
      </c>
      <c r="AK29" s="73">
        <v>428870.95</v>
      </c>
      <c r="AL29" s="56">
        <v>476058.56</v>
      </c>
      <c r="AM29" s="72">
        <v>508308.51</v>
      </c>
      <c r="AN29" s="351">
        <f t="shared" si="75"/>
        <v>1413238.02</v>
      </c>
      <c r="AO29" s="72">
        <v>0</v>
      </c>
      <c r="AP29" s="72">
        <v>0</v>
      </c>
      <c r="AQ29" s="346">
        <f t="shared" si="76"/>
        <v>1413238.02</v>
      </c>
      <c r="AR29" s="73">
        <v>507219.19</v>
      </c>
      <c r="AS29" s="56">
        <v>482991.83</v>
      </c>
      <c r="AT29" s="72">
        <v>443388.87</v>
      </c>
      <c r="AU29" s="351">
        <f t="shared" si="77"/>
        <v>1433599.89</v>
      </c>
      <c r="AV29" s="72">
        <v>0</v>
      </c>
      <c r="AW29" s="72">
        <v>0</v>
      </c>
      <c r="AX29" s="74">
        <f t="shared" si="78"/>
        <v>1433599.89</v>
      </c>
      <c r="AY29" s="73">
        <v>0</v>
      </c>
      <c r="AZ29" s="56">
        <v>0</v>
      </c>
      <c r="BA29" s="72">
        <v>0</v>
      </c>
      <c r="BB29" s="351">
        <f t="shared" si="79"/>
        <v>0</v>
      </c>
      <c r="BC29" s="72">
        <v>0</v>
      </c>
      <c r="BD29" s="72">
        <v>0</v>
      </c>
      <c r="BE29" s="74">
        <f t="shared" si="80"/>
        <v>0</v>
      </c>
      <c r="BF29" s="73">
        <v>0</v>
      </c>
      <c r="BG29" s="56">
        <v>0</v>
      </c>
      <c r="BH29" s="72">
        <v>0</v>
      </c>
      <c r="BI29" s="351">
        <f t="shared" si="81"/>
        <v>0</v>
      </c>
      <c r="BJ29" s="72">
        <v>0</v>
      </c>
      <c r="BK29" s="72">
        <v>0</v>
      </c>
      <c r="BL29" s="72">
        <f t="shared" si="82"/>
        <v>0</v>
      </c>
      <c r="BM29" s="357">
        <f t="shared" si="83"/>
        <v>2846837.91</v>
      </c>
      <c r="BN29" s="72">
        <f t="shared" si="83"/>
        <v>0</v>
      </c>
      <c r="BO29" s="72">
        <f t="shared" si="83"/>
        <v>0</v>
      </c>
      <c r="BP29" s="74">
        <f t="shared" si="84"/>
        <v>2846837.91</v>
      </c>
    </row>
    <row r="30" spans="1:68">
      <c r="A30" s="179" t="s">
        <v>460</v>
      </c>
      <c r="B30" s="389" t="s">
        <v>461</v>
      </c>
      <c r="C30" s="55" t="s">
        <v>816</v>
      </c>
      <c r="D30" s="369"/>
      <c r="E30" s="73">
        <v>0</v>
      </c>
      <c r="F30" s="56">
        <v>0</v>
      </c>
      <c r="G30" s="72">
        <v>0</v>
      </c>
      <c r="H30" s="351">
        <f t="shared" si="65"/>
        <v>0</v>
      </c>
      <c r="I30" s="72">
        <v>0</v>
      </c>
      <c r="J30" s="72">
        <v>0</v>
      </c>
      <c r="K30" s="346">
        <f t="shared" si="66"/>
        <v>0</v>
      </c>
      <c r="L30" s="73">
        <v>0</v>
      </c>
      <c r="M30" s="56">
        <v>0</v>
      </c>
      <c r="N30" s="72">
        <v>0</v>
      </c>
      <c r="O30" s="351">
        <f t="shared" si="67"/>
        <v>0</v>
      </c>
      <c r="P30" s="72">
        <v>0</v>
      </c>
      <c r="Q30" s="72">
        <v>0</v>
      </c>
      <c r="R30" s="346">
        <f t="shared" si="68"/>
        <v>0</v>
      </c>
      <c r="S30" s="73">
        <v>0</v>
      </c>
      <c r="T30" s="56">
        <v>0</v>
      </c>
      <c r="U30" s="72">
        <v>0</v>
      </c>
      <c r="V30" s="351">
        <f t="shared" si="69"/>
        <v>0</v>
      </c>
      <c r="W30" s="72">
        <v>0</v>
      </c>
      <c r="X30" s="72">
        <v>0</v>
      </c>
      <c r="Y30" s="346">
        <f t="shared" si="70"/>
        <v>0</v>
      </c>
      <c r="Z30" s="73">
        <v>0</v>
      </c>
      <c r="AA30" s="56">
        <v>0</v>
      </c>
      <c r="AB30" s="72">
        <v>0</v>
      </c>
      <c r="AC30" s="351">
        <f t="shared" si="71"/>
        <v>0</v>
      </c>
      <c r="AD30" s="72">
        <v>0</v>
      </c>
      <c r="AE30" s="72">
        <v>0</v>
      </c>
      <c r="AF30" s="346">
        <f t="shared" si="72"/>
        <v>0</v>
      </c>
      <c r="AG30" s="437">
        <f t="shared" si="73"/>
        <v>0</v>
      </c>
      <c r="AH30" s="72">
        <f t="shared" si="73"/>
        <v>0</v>
      </c>
      <c r="AI30" s="72">
        <f t="shared" si="73"/>
        <v>0</v>
      </c>
      <c r="AJ30" s="346">
        <f t="shared" si="74"/>
        <v>0</v>
      </c>
      <c r="AK30" s="73">
        <v>0</v>
      </c>
      <c r="AL30" s="56">
        <v>0</v>
      </c>
      <c r="AM30" s="72">
        <v>0</v>
      </c>
      <c r="AN30" s="351">
        <f t="shared" si="75"/>
        <v>0</v>
      </c>
      <c r="AO30" s="72">
        <v>0</v>
      </c>
      <c r="AP30" s="72">
        <v>0</v>
      </c>
      <c r="AQ30" s="346">
        <f t="shared" si="76"/>
        <v>0</v>
      </c>
      <c r="AR30" s="73">
        <v>0</v>
      </c>
      <c r="AS30" s="56">
        <v>0</v>
      </c>
      <c r="AT30" s="72">
        <v>0</v>
      </c>
      <c r="AU30" s="351">
        <f t="shared" si="77"/>
        <v>0</v>
      </c>
      <c r="AV30" s="72">
        <v>0</v>
      </c>
      <c r="AW30" s="72">
        <v>0</v>
      </c>
      <c r="AX30" s="74">
        <f t="shared" si="78"/>
        <v>0</v>
      </c>
      <c r="AY30" s="73">
        <v>0</v>
      </c>
      <c r="AZ30" s="56">
        <v>0</v>
      </c>
      <c r="BA30" s="72">
        <v>0</v>
      </c>
      <c r="BB30" s="351">
        <f t="shared" si="79"/>
        <v>0</v>
      </c>
      <c r="BC30" s="72">
        <v>0</v>
      </c>
      <c r="BD30" s="72">
        <v>0</v>
      </c>
      <c r="BE30" s="74">
        <f t="shared" si="80"/>
        <v>0</v>
      </c>
      <c r="BF30" s="73">
        <v>0</v>
      </c>
      <c r="BG30" s="56">
        <v>0</v>
      </c>
      <c r="BH30" s="72">
        <v>0</v>
      </c>
      <c r="BI30" s="351">
        <f t="shared" si="81"/>
        <v>0</v>
      </c>
      <c r="BJ30" s="72">
        <v>0</v>
      </c>
      <c r="BK30" s="72">
        <v>0</v>
      </c>
      <c r="BL30" s="72">
        <f t="shared" si="82"/>
        <v>0</v>
      </c>
      <c r="BM30" s="357">
        <f t="shared" si="83"/>
        <v>0</v>
      </c>
      <c r="BN30" s="72">
        <f t="shared" si="83"/>
        <v>0</v>
      </c>
      <c r="BO30" s="72">
        <f t="shared" si="83"/>
        <v>0</v>
      </c>
      <c r="BP30" s="74">
        <f t="shared" si="84"/>
        <v>0</v>
      </c>
    </row>
    <row r="31" spans="1:68">
      <c r="A31" s="179" t="s">
        <v>462</v>
      </c>
      <c r="B31" s="389" t="s">
        <v>463</v>
      </c>
      <c r="C31" s="55" t="s">
        <v>816</v>
      </c>
      <c r="D31" s="369"/>
      <c r="E31" s="73">
        <v>0</v>
      </c>
      <c r="F31" s="56">
        <v>0</v>
      </c>
      <c r="G31" s="72">
        <v>0</v>
      </c>
      <c r="H31" s="351">
        <f t="shared" si="65"/>
        <v>0</v>
      </c>
      <c r="I31" s="72">
        <v>0</v>
      </c>
      <c r="J31" s="72">
        <v>0</v>
      </c>
      <c r="K31" s="346">
        <f t="shared" si="66"/>
        <v>0</v>
      </c>
      <c r="L31" s="73">
        <v>0</v>
      </c>
      <c r="M31" s="56">
        <v>0</v>
      </c>
      <c r="N31" s="72">
        <v>0</v>
      </c>
      <c r="O31" s="351">
        <f t="shared" si="67"/>
        <v>0</v>
      </c>
      <c r="P31" s="72">
        <v>0</v>
      </c>
      <c r="Q31" s="72">
        <v>0</v>
      </c>
      <c r="R31" s="346">
        <f t="shared" si="68"/>
        <v>0</v>
      </c>
      <c r="S31" s="73">
        <v>0</v>
      </c>
      <c r="T31" s="56">
        <v>0</v>
      </c>
      <c r="U31" s="72">
        <v>0</v>
      </c>
      <c r="V31" s="351">
        <f t="shared" si="69"/>
        <v>0</v>
      </c>
      <c r="W31" s="72">
        <v>0</v>
      </c>
      <c r="X31" s="72">
        <v>0</v>
      </c>
      <c r="Y31" s="346">
        <f t="shared" si="70"/>
        <v>0</v>
      </c>
      <c r="Z31" s="73">
        <v>0</v>
      </c>
      <c r="AA31" s="56">
        <v>0</v>
      </c>
      <c r="AB31" s="72">
        <v>0</v>
      </c>
      <c r="AC31" s="351">
        <f t="shared" si="71"/>
        <v>0</v>
      </c>
      <c r="AD31" s="72">
        <v>0</v>
      </c>
      <c r="AE31" s="72">
        <v>0</v>
      </c>
      <c r="AF31" s="346">
        <f t="shared" si="72"/>
        <v>0</v>
      </c>
      <c r="AG31" s="437">
        <f t="shared" si="73"/>
        <v>0</v>
      </c>
      <c r="AH31" s="72">
        <f t="shared" si="73"/>
        <v>0</v>
      </c>
      <c r="AI31" s="72">
        <f t="shared" si="73"/>
        <v>0</v>
      </c>
      <c r="AJ31" s="346">
        <f t="shared" si="74"/>
        <v>0</v>
      </c>
      <c r="AK31" s="73">
        <v>0</v>
      </c>
      <c r="AL31" s="56">
        <v>0</v>
      </c>
      <c r="AM31" s="72">
        <v>0</v>
      </c>
      <c r="AN31" s="351">
        <f t="shared" si="75"/>
        <v>0</v>
      </c>
      <c r="AO31" s="72">
        <v>0</v>
      </c>
      <c r="AP31" s="72">
        <v>0</v>
      </c>
      <c r="AQ31" s="346">
        <f t="shared" si="76"/>
        <v>0</v>
      </c>
      <c r="AR31" s="73">
        <v>0</v>
      </c>
      <c r="AS31" s="56">
        <v>0</v>
      </c>
      <c r="AT31" s="72">
        <v>0</v>
      </c>
      <c r="AU31" s="351">
        <f t="shared" si="77"/>
        <v>0</v>
      </c>
      <c r="AV31" s="72">
        <v>0</v>
      </c>
      <c r="AW31" s="72">
        <v>0</v>
      </c>
      <c r="AX31" s="74">
        <f t="shared" si="78"/>
        <v>0</v>
      </c>
      <c r="AY31" s="73">
        <v>0</v>
      </c>
      <c r="AZ31" s="56">
        <v>0</v>
      </c>
      <c r="BA31" s="72">
        <v>0</v>
      </c>
      <c r="BB31" s="351">
        <f t="shared" si="79"/>
        <v>0</v>
      </c>
      <c r="BC31" s="72">
        <v>0</v>
      </c>
      <c r="BD31" s="72">
        <v>0</v>
      </c>
      <c r="BE31" s="74">
        <f t="shared" si="80"/>
        <v>0</v>
      </c>
      <c r="BF31" s="73">
        <v>0</v>
      </c>
      <c r="BG31" s="56">
        <v>0</v>
      </c>
      <c r="BH31" s="72">
        <v>0</v>
      </c>
      <c r="BI31" s="351">
        <f t="shared" si="81"/>
        <v>0</v>
      </c>
      <c r="BJ31" s="72">
        <v>0</v>
      </c>
      <c r="BK31" s="72">
        <v>0</v>
      </c>
      <c r="BL31" s="72">
        <f t="shared" si="82"/>
        <v>0</v>
      </c>
      <c r="BM31" s="357">
        <f t="shared" si="83"/>
        <v>0</v>
      </c>
      <c r="BN31" s="72">
        <f t="shared" si="83"/>
        <v>0</v>
      </c>
      <c r="BO31" s="72">
        <f t="shared" si="83"/>
        <v>0</v>
      </c>
      <c r="BP31" s="74">
        <f t="shared" si="84"/>
        <v>0</v>
      </c>
    </row>
    <row r="32" spans="1:68">
      <c r="A32" s="179" t="s">
        <v>464</v>
      </c>
      <c r="B32" s="389" t="s">
        <v>465</v>
      </c>
      <c r="C32" s="55" t="s">
        <v>816</v>
      </c>
      <c r="D32" s="369"/>
      <c r="E32" s="73">
        <v>282563.53000000003</v>
      </c>
      <c r="F32" s="56">
        <v>279461.75</v>
      </c>
      <c r="G32" s="72">
        <v>280318.71000000002</v>
      </c>
      <c r="H32" s="351">
        <f t="shared" si="65"/>
        <v>842343.99</v>
      </c>
      <c r="I32" s="72">
        <v>0</v>
      </c>
      <c r="J32" s="72">
        <v>0</v>
      </c>
      <c r="K32" s="346">
        <f t="shared" si="66"/>
        <v>842343.99</v>
      </c>
      <c r="L32" s="73">
        <v>293010.03999999998</v>
      </c>
      <c r="M32" s="56">
        <v>268609.59999999998</v>
      </c>
      <c r="N32" s="72">
        <v>267985.75</v>
      </c>
      <c r="O32" s="351">
        <f t="shared" si="67"/>
        <v>829605.39</v>
      </c>
      <c r="P32" s="72">
        <v>0</v>
      </c>
      <c r="Q32" s="72">
        <v>0</v>
      </c>
      <c r="R32" s="346">
        <f t="shared" si="68"/>
        <v>829605.39</v>
      </c>
      <c r="S32" s="73">
        <v>273427.14</v>
      </c>
      <c r="T32" s="56">
        <v>288542.81</v>
      </c>
      <c r="U32" s="72">
        <v>304735.81</v>
      </c>
      <c r="V32" s="351">
        <f t="shared" si="69"/>
        <v>866705.76</v>
      </c>
      <c r="W32" s="72">
        <v>0</v>
      </c>
      <c r="X32" s="72">
        <v>0</v>
      </c>
      <c r="Y32" s="346">
        <f t="shared" si="70"/>
        <v>866705.76</v>
      </c>
      <c r="Z32" s="73">
        <v>0</v>
      </c>
      <c r="AA32" s="56">
        <v>0</v>
      </c>
      <c r="AB32" s="72">
        <v>0</v>
      </c>
      <c r="AC32" s="351">
        <f t="shared" si="71"/>
        <v>0</v>
      </c>
      <c r="AD32" s="72">
        <v>0</v>
      </c>
      <c r="AE32" s="72">
        <v>0</v>
      </c>
      <c r="AF32" s="346">
        <f t="shared" si="72"/>
        <v>0</v>
      </c>
      <c r="AG32" s="437">
        <f t="shared" si="73"/>
        <v>2538655.14</v>
      </c>
      <c r="AH32" s="72">
        <f t="shared" si="73"/>
        <v>0</v>
      </c>
      <c r="AI32" s="72">
        <f t="shared" si="73"/>
        <v>0</v>
      </c>
      <c r="AJ32" s="346">
        <f t="shared" si="74"/>
        <v>2538655.14</v>
      </c>
      <c r="AK32" s="73">
        <v>329322.61</v>
      </c>
      <c r="AL32" s="56">
        <v>315306.67</v>
      </c>
      <c r="AM32" s="72">
        <v>304395.07</v>
      </c>
      <c r="AN32" s="351">
        <f t="shared" si="75"/>
        <v>949024.35</v>
      </c>
      <c r="AO32" s="72">
        <v>0</v>
      </c>
      <c r="AP32" s="72">
        <v>0</v>
      </c>
      <c r="AQ32" s="346">
        <f t="shared" si="76"/>
        <v>949024.35</v>
      </c>
      <c r="AR32" s="73">
        <v>307706.65999999997</v>
      </c>
      <c r="AS32" s="56">
        <v>286204.58</v>
      </c>
      <c r="AT32" s="72">
        <v>302632.28999999998</v>
      </c>
      <c r="AU32" s="351">
        <f t="shared" si="77"/>
        <v>896543.53</v>
      </c>
      <c r="AV32" s="72">
        <v>0</v>
      </c>
      <c r="AW32" s="72">
        <v>0</v>
      </c>
      <c r="AX32" s="74">
        <f t="shared" si="78"/>
        <v>896543.53</v>
      </c>
      <c r="AY32" s="73">
        <v>0</v>
      </c>
      <c r="AZ32" s="56">
        <v>0</v>
      </c>
      <c r="BA32" s="72">
        <v>0</v>
      </c>
      <c r="BB32" s="351">
        <f t="shared" si="79"/>
        <v>0</v>
      </c>
      <c r="BC32" s="72">
        <v>0</v>
      </c>
      <c r="BD32" s="72">
        <v>0</v>
      </c>
      <c r="BE32" s="74">
        <f t="shared" si="80"/>
        <v>0</v>
      </c>
      <c r="BF32" s="73">
        <v>0</v>
      </c>
      <c r="BG32" s="56">
        <v>0</v>
      </c>
      <c r="BH32" s="72">
        <v>0</v>
      </c>
      <c r="BI32" s="351">
        <f t="shared" si="81"/>
        <v>0</v>
      </c>
      <c r="BJ32" s="72">
        <v>0</v>
      </c>
      <c r="BK32" s="72">
        <v>0</v>
      </c>
      <c r="BL32" s="72">
        <f t="shared" si="82"/>
        <v>0</v>
      </c>
      <c r="BM32" s="357">
        <f t="shared" si="83"/>
        <v>1845567.88</v>
      </c>
      <c r="BN32" s="72">
        <f t="shared" si="83"/>
        <v>0</v>
      </c>
      <c r="BO32" s="72">
        <f t="shared" si="83"/>
        <v>0</v>
      </c>
      <c r="BP32" s="74">
        <f t="shared" si="84"/>
        <v>1845567.88</v>
      </c>
    </row>
    <row r="33" spans="1:68">
      <c r="A33" s="179" t="s">
        <v>466</v>
      </c>
      <c r="B33" s="389" t="s">
        <v>467</v>
      </c>
      <c r="C33" s="55" t="s">
        <v>816</v>
      </c>
      <c r="D33" s="369"/>
      <c r="E33" s="73">
        <v>273594.48</v>
      </c>
      <c r="F33" s="56">
        <v>277225.73</v>
      </c>
      <c r="G33" s="72">
        <v>288155.46000000002</v>
      </c>
      <c r="H33" s="351">
        <f t="shared" si="65"/>
        <v>838975.67</v>
      </c>
      <c r="I33" s="72">
        <v>0</v>
      </c>
      <c r="J33" s="72">
        <v>0</v>
      </c>
      <c r="K33" s="346">
        <f t="shared" si="66"/>
        <v>838975.67</v>
      </c>
      <c r="L33" s="73">
        <v>272009.42</v>
      </c>
      <c r="M33" s="56">
        <v>290542.59999999998</v>
      </c>
      <c r="N33" s="72">
        <v>306209.77</v>
      </c>
      <c r="O33" s="351">
        <f t="shared" si="67"/>
        <v>868761.79</v>
      </c>
      <c r="P33" s="72">
        <v>0</v>
      </c>
      <c r="Q33" s="72">
        <v>0</v>
      </c>
      <c r="R33" s="346">
        <f t="shared" si="68"/>
        <v>868761.79</v>
      </c>
      <c r="S33" s="73">
        <v>284687.39</v>
      </c>
      <c r="T33" s="56">
        <v>304596.09000000003</v>
      </c>
      <c r="U33" s="72">
        <v>333094.36</v>
      </c>
      <c r="V33" s="351">
        <f t="shared" si="69"/>
        <v>922377.84</v>
      </c>
      <c r="W33" s="72">
        <v>0</v>
      </c>
      <c r="X33" s="72">
        <v>0</v>
      </c>
      <c r="Y33" s="346">
        <f t="shared" si="70"/>
        <v>922377.84</v>
      </c>
      <c r="Z33" s="73">
        <v>0</v>
      </c>
      <c r="AA33" s="56">
        <v>0</v>
      </c>
      <c r="AB33" s="72">
        <v>0</v>
      </c>
      <c r="AC33" s="351">
        <f t="shared" si="71"/>
        <v>0</v>
      </c>
      <c r="AD33" s="72">
        <v>0</v>
      </c>
      <c r="AE33" s="72">
        <v>0</v>
      </c>
      <c r="AF33" s="346">
        <f t="shared" si="72"/>
        <v>0</v>
      </c>
      <c r="AG33" s="437">
        <f t="shared" si="73"/>
        <v>2630115.2999999998</v>
      </c>
      <c r="AH33" s="72">
        <f t="shared" si="73"/>
        <v>0</v>
      </c>
      <c r="AI33" s="72">
        <f t="shared" si="73"/>
        <v>0</v>
      </c>
      <c r="AJ33" s="346">
        <f t="shared" si="74"/>
        <v>2630115.2999999998</v>
      </c>
      <c r="AK33" s="73">
        <v>292088.92</v>
      </c>
      <c r="AL33" s="56">
        <v>302352.42</v>
      </c>
      <c r="AM33" s="72">
        <v>308911.77</v>
      </c>
      <c r="AN33" s="351">
        <f t="shared" si="75"/>
        <v>903353.11</v>
      </c>
      <c r="AO33" s="72">
        <v>0</v>
      </c>
      <c r="AP33" s="72">
        <v>0</v>
      </c>
      <c r="AQ33" s="346">
        <f t="shared" si="76"/>
        <v>903353.11</v>
      </c>
      <c r="AR33" s="73">
        <v>310259.68</v>
      </c>
      <c r="AS33" s="56">
        <v>310592.31</v>
      </c>
      <c r="AT33" s="72">
        <v>297365.73</v>
      </c>
      <c r="AU33" s="351">
        <f t="shared" si="77"/>
        <v>918217.72</v>
      </c>
      <c r="AV33" s="72">
        <v>0</v>
      </c>
      <c r="AW33" s="72">
        <v>0</v>
      </c>
      <c r="AX33" s="74">
        <f t="shared" si="78"/>
        <v>918217.72</v>
      </c>
      <c r="AY33" s="73">
        <v>0</v>
      </c>
      <c r="AZ33" s="56">
        <v>0</v>
      </c>
      <c r="BA33" s="72">
        <v>0</v>
      </c>
      <c r="BB33" s="351">
        <f t="shared" si="79"/>
        <v>0</v>
      </c>
      <c r="BC33" s="72">
        <v>0</v>
      </c>
      <c r="BD33" s="72">
        <v>0</v>
      </c>
      <c r="BE33" s="74">
        <f t="shared" si="80"/>
        <v>0</v>
      </c>
      <c r="BF33" s="73">
        <v>0</v>
      </c>
      <c r="BG33" s="56">
        <v>0</v>
      </c>
      <c r="BH33" s="72">
        <v>0</v>
      </c>
      <c r="BI33" s="351">
        <f t="shared" si="81"/>
        <v>0</v>
      </c>
      <c r="BJ33" s="72">
        <v>0</v>
      </c>
      <c r="BK33" s="72">
        <v>0</v>
      </c>
      <c r="BL33" s="72">
        <f t="shared" si="82"/>
        <v>0</v>
      </c>
      <c r="BM33" s="357">
        <f t="shared" si="83"/>
        <v>1821570.83</v>
      </c>
      <c r="BN33" s="72">
        <f t="shared" si="83"/>
        <v>0</v>
      </c>
      <c r="BO33" s="72">
        <f t="shared" si="83"/>
        <v>0</v>
      </c>
      <c r="BP33" s="74">
        <f t="shared" si="84"/>
        <v>1821570.83</v>
      </c>
    </row>
    <row r="34" spans="1:68">
      <c r="A34" s="179" t="s">
        <v>468</v>
      </c>
      <c r="B34" s="389" t="s">
        <v>469</v>
      </c>
      <c r="C34" s="55" t="s">
        <v>816</v>
      </c>
      <c r="D34" s="369"/>
      <c r="E34" s="73">
        <v>226974.77</v>
      </c>
      <c r="F34" s="56">
        <v>225748.7</v>
      </c>
      <c r="G34" s="72">
        <v>224281.95</v>
      </c>
      <c r="H34" s="351">
        <f t="shared" si="65"/>
        <v>677005.42</v>
      </c>
      <c r="I34" s="72">
        <v>0</v>
      </c>
      <c r="J34" s="72">
        <v>0</v>
      </c>
      <c r="K34" s="346">
        <f t="shared" si="66"/>
        <v>677005.42</v>
      </c>
      <c r="L34" s="73">
        <v>230585.16</v>
      </c>
      <c r="M34" s="56">
        <v>193791.96</v>
      </c>
      <c r="N34" s="72">
        <v>192766.05</v>
      </c>
      <c r="O34" s="351">
        <f t="shared" si="67"/>
        <v>617143.17000000004</v>
      </c>
      <c r="P34" s="72">
        <v>0</v>
      </c>
      <c r="Q34" s="72">
        <v>0</v>
      </c>
      <c r="R34" s="346">
        <f t="shared" si="68"/>
        <v>617143.17000000004</v>
      </c>
      <c r="S34" s="73">
        <v>196739.83</v>
      </c>
      <c r="T34" s="56">
        <v>195779.76</v>
      </c>
      <c r="U34" s="72">
        <v>196416.66</v>
      </c>
      <c r="V34" s="351">
        <f t="shared" si="69"/>
        <v>588936.25</v>
      </c>
      <c r="W34" s="72">
        <v>0</v>
      </c>
      <c r="X34" s="72">
        <v>0</v>
      </c>
      <c r="Y34" s="346">
        <f t="shared" si="70"/>
        <v>588936.25</v>
      </c>
      <c r="Z34" s="73">
        <v>0</v>
      </c>
      <c r="AA34" s="56">
        <v>0</v>
      </c>
      <c r="AB34" s="72">
        <v>0</v>
      </c>
      <c r="AC34" s="351">
        <f t="shared" si="71"/>
        <v>0</v>
      </c>
      <c r="AD34" s="72">
        <v>0</v>
      </c>
      <c r="AE34" s="72">
        <v>0</v>
      </c>
      <c r="AF34" s="346">
        <f t="shared" si="72"/>
        <v>0</v>
      </c>
      <c r="AG34" s="437">
        <f t="shared" si="73"/>
        <v>1883084.84</v>
      </c>
      <c r="AH34" s="72">
        <f t="shared" si="73"/>
        <v>0</v>
      </c>
      <c r="AI34" s="72">
        <f t="shared" si="73"/>
        <v>0</v>
      </c>
      <c r="AJ34" s="346">
        <f t="shared" si="74"/>
        <v>1883084.84</v>
      </c>
      <c r="AK34" s="73">
        <v>256966.84</v>
      </c>
      <c r="AL34" s="56">
        <v>247256.27</v>
      </c>
      <c r="AM34" s="72">
        <v>246416.31</v>
      </c>
      <c r="AN34" s="351">
        <f t="shared" si="75"/>
        <v>750639.42</v>
      </c>
      <c r="AO34" s="72">
        <v>0</v>
      </c>
      <c r="AP34" s="72">
        <v>0</v>
      </c>
      <c r="AQ34" s="346">
        <f t="shared" si="76"/>
        <v>750639.42</v>
      </c>
      <c r="AR34" s="73">
        <v>260816.49</v>
      </c>
      <c r="AS34" s="56">
        <v>250772.64</v>
      </c>
      <c r="AT34" s="72">
        <v>234345.98</v>
      </c>
      <c r="AU34" s="351">
        <f t="shared" si="77"/>
        <v>745935.11</v>
      </c>
      <c r="AV34" s="72">
        <v>0</v>
      </c>
      <c r="AW34" s="72">
        <v>0</v>
      </c>
      <c r="AX34" s="74">
        <f t="shared" si="78"/>
        <v>745935.11</v>
      </c>
      <c r="AY34" s="73">
        <v>0</v>
      </c>
      <c r="AZ34" s="56">
        <v>0</v>
      </c>
      <c r="BA34" s="72">
        <v>0</v>
      </c>
      <c r="BB34" s="351">
        <f t="shared" si="79"/>
        <v>0</v>
      </c>
      <c r="BC34" s="72">
        <v>0</v>
      </c>
      <c r="BD34" s="72">
        <v>0</v>
      </c>
      <c r="BE34" s="74">
        <f t="shared" si="80"/>
        <v>0</v>
      </c>
      <c r="BF34" s="73">
        <v>0</v>
      </c>
      <c r="BG34" s="56">
        <v>0</v>
      </c>
      <c r="BH34" s="72">
        <v>0</v>
      </c>
      <c r="BI34" s="351">
        <f t="shared" si="81"/>
        <v>0</v>
      </c>
      <c r="BJ34" s="72">
        <v>0</v>
      </c>
      <c r="BK34" s="72">
        <v>0</v>
      </c>
      <c r="BL34" s="72">
        <f t="shared" si="82"/>
        <v>0</v>
      </c>
      <c r="BM34" s="357">
        <f t="shared" si="83"/>
        <v>1496574.53</v>
      </c>
      <c r="BN34" s="72">
        <f t="shared" si="83"/>
        <v>0</v>
      </c>
      <c r="BO34" s="72">
        <f t="shared" si="83"/>
        <v>0</v>
      </c>
      <c r="BP34" s="74">
        <f t="shared" si="84"/>
        <v>1496574.53</v>
      </c>
    </row>
    <row r="35" spans="1:68">
      <c r="A35" s="179" t="s">
        <v>470</v>
      </c>
      <c r="B35" s="389" t="s">
        <v>471</v>
      </c>
      <c r="C35" s="55" t="s">
        <v>816</v>
      </c>
      <c r="D35" s="369"/>
      <c r="E35" s="73">
        <v>395509.03</v>
      </c>
      <c r="F35" s="56">
        <v>394476.46</v>
      </c>
      <c r="G35" s="72">
        <v>400351.52</v>
      </c>
      <c r="H35" s="351">
        <f t="shared" si="65"/>
        <v>1190337.01</v>
      </c>
      <c r="I35" s="72">
        <v>0</v>
      </c>
      <c r="J35" s="72">
        <v>0</v>
      </c>
      <c r="K35" s="346">
        <f t="shared" si="66"/>
        <v>1190337.01</v>
      </c>
      <c r="L35" s="73">
        <v>395237.12</v>
      </c>
      <c r="M35" s="56">
        <v>396753.95</v>
      </c>
      <c r="N35" s="72">
        <v>393535.35</v>
      </c>
      <c r="O35" s="351">
        <f t="shared" si="67"/>
        <v>1185526.42</v>
      </c>
      <c r="P35" s="72">
        <v>0</v>
      </c>
      <c r="Q35" s="72">
        <v>0</v>
      </c>
      <c r="R35" s="346">
        <f t="shared" si="68"/>
        <v>1185526.42</v>
      </c>
      <c r="S35" s="73">
        <v>395980.84</v>
      </c>
      <c r="T35" s="56">
        <v>428692.82</v>
      </c>
      <c r="U35" s="72">
        <v>438739.9</v>
      </c>
      <c r="V35" s="351">
        <f t="shared" si="69"/>
        <v>1263413.56</v>
      </c>
      <c r="W35" s="72">
        <v>0</v>
      </c>
      <c r="X35" s="72">
        <v>0</v>
      </c>
      <c r="Y35" s="346">
        <f t="shared" si="70"/>
        <v>1263413.56</v>
      </c>
      <c r="Z35" s="73">
        <v>0</v>
      </c>
      <c r="AA35" s="56">
        <v>0</v>
      </c>
      <c r="AB35" s="72">
        <v>0</v>
      </c>
      <c r="AC35" s="351">
        <f t="shared" si="71"/>
        <v>0</v>
      </c>
      <c r="AD35" s="72">
        <v>0</v>
      </c>
      <c r="AE35" s="72">
        <v>0</v>
      </c>
      <c r="AF35" s="346">
        <f t="shared" si="72"/>
        <v>0</v>
      </c>
      <c r="AG35" s="437">
        <f t="shared" si="73"/>
        <v>3639276.99</v>
      </c>
      <c r="AH35" s="72">
        <f t="shared" si="73"/>
        <v>0</v>
      </c>
      <c r="AI35" s="72">
        <f t="shared" si="73"/>
        <v>0</v>
      </c>
      <c r="AJ35" s="346">
        <f t="shared" si="74"/>
        <v>3639276.99</v>
      </c>
      <c r="AK35" s="73">
        <v>425830.9</v>
      </c>
      <c r="AL35" s="56">
        <v>436167.38</v>
      </c>
      <c r="AM35" s="72">
        <v>417401.36</v>
      </c>
      <c r="AN35" s="351">
        <f t="shared" si="75"/>
        <v>1279399.6399999999</v>
      </c>
      <c r="AO35" s="72">
        <v>0</v>
      </c>
      <c r="AP35" s="72">
        <v>0</v>
      </c>
      <c r="AQ35" s="346">
        <f t="shared" si="76"/>
        <v>1279399.6399999999</v>
      </c>
      <c r="AR35" s="73">
        <v>398125.24</v>
      </c>
      <c r="AS35" s="56">
        <v>387274.23999999999</v>
      </c>
      <c r="AT35" s="72">
        <v>398432.46</v>
      </c>
      <c r="AU35" s="351">
        <f t="shared" si="77"/>
        <v>1183831.94</v>
      </c>
      <c r="AV35" s="72">
        <v>0</v>
      </c>
      <c r="AW35" s="72">
        <v>0</v>
      </c>
      <c r="AX35" s="74">
        <f t="shared" si="78"/>
        <v>1183831.94</v>
      </c>
      <c r="AY35" s="73">
        <v>0</v>
      </c>
      <c r="AZ35" s="56">
        <v>0</v>
      </c>
      <c r="BA35" s="72">
        <v>0</v>
      </c>
      <c r="BB35" s="351">
        <f t="shared" si="79"/>
        <v>0</v>
      </c>
      <c r="BC35" s="72">
        <v>0</v>
      </c>
      <c r="BD35" s="72">
        <v>0</v>
      </c>
      <c r="BE35" s="74">
        <f t="shared" si="80"/>
        <v>0</v>
      </c>
      <c r="BF35" s="73">
        <v>0</v>
      </c>
      <c r="BG35" s="56">
        <v>0</v>
      </c>
      <c r="BH35" s="72">
        <v>0</v>
      </c>
      <c r="BI35" s="351">
        <f t="shared" si="81"/>
        <v>0</v>
      </c>
      <c r="BJ35" s="72">
        <v>0</v>
      </c>
      <c r="BK35" s="72">
        <v>0</v>
      </c>
      <c r="BL35" s="72">
        <f t="shared" si="82"/>
        <v>0</v>
      </c>
      <c r="BM35" s="357">
        <f t="shared" si="83"/>
        <v>2463231.58</v>
      </c>
      <c r="BN35" s="72">
        <f t="shared" si="83"/>
        <v>0</v>
      </c>
      <c r="BO35" s="72">
        <f t="shared" si="83"/>
        <v>0</v>
      </c>
      <c r="BP35" s="74">
        <f t="shared" si="84"/>
        <v>2463231.58</v>
      </c>
    </row>
    <row r="36" spans="1:68">
      <c r="A36" s="179" t="s">
        <v>472</v>
      </c>
      <c r="B36" s="389" t="s">
        <v>473</v>
      </c>
      <c r="C36" s="55" t="s">
        <v>816</v>
      </c>
      <c r="D36" s="369"/>
      <c r="E36" s="73">
        <v>13322.7</v>
      </c>
      <c r="F36" s="56">
        <v>8399.1</v>
      </c>
      <c r="G36" s="72">
        <v>23169.919999999998</v>
      </c>
      <c r="H36" s="351">
        <f t="shared" si="65"/>
        <v>44891.72</v>
      </c>
      <c r="I36" s="72">
        <v>0</v>
      </c>
      <c r="J36" s="72">
        <v>0</v>
      </c>
      <c r="K36" s="346">
        <f t="shared" si="66"/>
        <v>44891.72</v>
      </c>
      <c r="L36" s="73">
        <v>17377.439999999999</v>
      </c>
      <c r="M36" s="56">
        <v>7240.6</v>
      </c>
      <c r="N36" s="72">
        <v>24709.15</v>
      </c>
      <c r="O36" s="351">
        <f t="shared" si="67"/>
        <v>49327.19</v>
      </c>
      <c r="P36" s="72">
        <v>0</v>
      </c>
      <c r="Q36" s="72">
        <v>0</v>
      </c>
      <c r="R36" s="346">
        <f t="shared" si="68"/>
        <v>49327.19</v>
      </c>
      <c r="S36" s="73">
        <v>22283.64</v>
      </c>
      <c r="T36" s="56">
        <v>24040</v>
      </c>
      <c r="U36" s="72">
        <v>7860.28</v>
      </c>
      <c r="V36" s="351">
        <f t="shared" si="69"/>
        <v>54183.92</v>
      </c>
      <c r="W36" s="72">
        <v>0</v>
      </c>
      <c r="X36" s="72">
        <v>0</v>
      </c>
      <c r="Y36" s="346">
        <f t="shared" si="70"/>
        <v>54183.92</v>
      </c>
      <c r="Z36" s="73">
        <v>0</v>
      </c>
      <c r="AA36" s="56">
        <v>0</v>
      </c>
      <c r="AB36" s="72">
        <v>0</v>
      </c>
      <c r="AC36" s="351">
        <f t="shared" si="71"/>
        <v>0</v>
      </c>
      <c r="AD36" s="72">
        <v>0</v>
      </c>
      <c r="AE36" s="72">
        <v>0</v>
      </c>
      <c r="AF36" s="346">
        <f t="shared" si="72"/>
        <v>0</v>
      </c>
      <c r="AG36" s="437">
        <f t="shared" si="73"/>
        <v>148402.82999999999</v>
      </c>
      <c r="AH36" s="72">
        <f t="shared" si="73"/>
        <v>0</v>
      </c>
      <c r="AI36" s="72">
        <f t="shared" si="73"/>
        <v>0</v>
      </c>
      <c r="AJ36" s="346">
        <f t="shared" si="74"/>
        <v>148402.82999999999</v>
      </c>
      <c r="AK36" s="73">
        <v>36546.870000000003</v>
      </c>
      <c r="AL36" s="56">
        <v>16882.02</v>
      </c>
      <c r="AM36" s="72">
        <v>72964.679999999993</v>
      </c>
      <c r="AN36" s="351">
        <f t="shared" si="75"/>
        <v>126393.57</v>
      </c>
      <c r="AO36" s="72">
        <v>0</v>
      </c>
      <c r="AP36" s="72">
        <v>0</v>
      </c>
      <c r="AQ36" s="346">
        <f t="shared" si="76"/>
        <v>126393.57</v>
      </c>
      <c r="AR36" s="73">
        <v>21460.2</v>
      </c>
      <c r="AS36" s="56">
        <v>4292.04</v>
      </c>
      <c r="AT36" s="72">
        <v>32333.37</v>
      </c>
      <c r="AU36" s="351">
        <f t="shared" si="77"/>
        <v>58085.61</v>
      </c>
      <c r="AV36" s="72">
        <v>0</v>
      </c>
      <c r="AW36" s="72">
        <v>0</v>
      </c>
      <c r="AX36" s="74">
        <f t="shared" si="78"/>
        <v>58085.61</v>
      </c>
      <c r="AY36" s="73">
        <v>0</v>
      </c>
      <c r="AZ36" s="56">
        <v>0</v>
      </c>
      <c r="BA36" s="72">
        <v>0</v>
      </c>
      <c r="BB36" s="351">
        <f t="shared" si="79"/>
        <v>0</v>
      </c>
      <c r="BC36" s="72">
        <v>0</v>
      </c>
      <c r="BD36" s="72">
        <v>0</v>
      </c>
      <c r="BE36" s="74">
        <f t="shared" si="80"/>
        <v>0</v>
      </c>
      <c r="BF36" s="73">
        <v>0</v>
      </c>
      <c r="BG36" s="56">
        <v>0</v>
      </c>
      <c r="BH36" s="72">
        <v>0</v>
      </c>
      <c r="BI36" s="351">
        <f t="shared" si="81"/>
        <v>0</v>
      </c>
      <c r="BJ36" s="72">
        <v>0</v>
      </c>
      <c r="BK36" s="72">
        <v>0</v>
      </c>
      <c r="BL36" s="72">
        <f t="shared" si="82"/>
        <v>0</v>
      </c>
      <c r="BM36" s="357">
        <f t="shared" si="83"/>
        <v>184479.18</v>
      </c>
      <c r="BN36" s="72">
        <f t="shared" si="83"/>
        <v>0</v>
      </c>
      <c r="BO36" s="72">
        <f t="shared" si="83"/>
        <v>0</v>
      </c>
      <c r="BP36" s="74">
        <f t="shared" si="84"/>
        <v>184479.18</v>
      </c>
    </row>
    <row r="37" spans="1:68">
      <c r="A37" s="179" t="s">
        <v>474</v>
      </c>
      <c r="B37" s="389" t="s">
        <v>475</v>
      </c>
      <c r="C37" s="55" t="s">
        <v>816</v>
      </c>
      <c r="D37" s="369"/>
      <c r="E37" s="73">
        <v>148035.91</v>
      </c>
      <c r="F37" s="56">
        <v>153289.51</v>
      </c>
      <c r="G37" s="72">
        <v>138173.69</v>
      </c>
      <c r="H37" s="351">
        <f t="shared" si="65"/>
        <v>439499.11</v>
      </c>
      <c r="I37" s="72">
        <v>0</v>
      </c>
      <c r="J37" s="72">
        <v>0</v>
      </c>
      <c r="K37" s="346">
        <f t="shared" si="66"/>
        <v>439499.11</v>
      </c>
      <c r="L37" s="73">
        <v>144251.17000000001</v>
      </c>
      <c r="M37" s="56">
        <v>156949.60999999999</v>
      </c>
      <c r="N37" s="72">
        <v>139851.12</v>
      </c>
      <c r="O37" s="351">
        <f t="shared" si="67"/>
        <v>441051.9</v>
      </c>
      <c r="P37" s="72">
        <v>0</v>
      </c>
      <c r="Q37" s="72">
        <v>0</v>
      </c>
      <c r="R37" s="346">
        <f t="shared" si="68"/>
        <v>441051.9</v>
      </c>
      <c r="S37" s="73">
        <v>150790.04999999999</v>
      </c>
      <c r="T37" s="56">
        <v>191062.62</v>
      </c>
      <c r="U37" s="72">
        <v>207635.12</v>
      </c>
      <c r="V37" s="351">
        <f t="shared" si="69"/>
        <v>549487.79</v>
      </c>
      <c r="W37" s="72">
        <v>0</v>
      </c>
      <c r="X37" s="72">
        <v>0</v>
      </c>
      <c r="Y37" s="346">
        <f t="shared" si="70"/>
        <v>549487.79</v>
      </c>
      <c r="Z37" s="73">
        <v>0</v>
      </c>
      <c r="AA37" s="56">
        <v>0</v>
      </c>
      <c r="AB37" s="72">
        <v>0</v>
      </c>
      <c r="AC37" s="351">
        <f t="shared" si="71"/>
        <v>0</v>
      </c>
      <c r="AD37" s="72">
        <v>0</v>
      </c>
      <c r="AE37" s="72">
        <v>0</v>
      </c>
      <c r="AF37" s="346">
        <f t="shared" si="72"/>
        <v>0</v>
      </c>
      <c r="AG37" s="437">
        <f t="shared" si="73"/>
        <v>1430038.8</v>
      </c>
      <c r="AH37" s="72">
        <f t="shared" si="73"/>
        <v>0</v>
      </c>
      <c r="AI37" s="72">
        <f t="shared" si="73"/>
        <v>0</v>
      </c>
      <c r="AJ37" s="346">
        <f t="shared" si="74"/>
        <v>1430038.8</v>
      </c>
      <c r="AK37" s="73">
        <v>126149.26</v>
      </c>
      <c r="AL37" s="56">
        <v>142037.94</v>
      </c>
      <c r="AM37" s="72">
        <v>85591.22</v>
      </c>
      <c r="AN37" s="351">
        <f t="shared" si="75"/>
        <v>353778.42</v>
      </c>
      <c r="AO37" s="72">
        <v>0</v>
      </c>
      <c r="AP37" s="72">
        <v>0</v>
      </c>
      <c r="AQ37" s="346">
        <f t="shared" si="76"/>
        <v>353778.42</v>
      </c>
      <c r="AR37" s="73">
        <v>137426.82999999999</v>
      </c>
      <c r="AS37" s="56">
        <v>153197.06</v>
      </c>
      <c r="AT37" s="72">
        <v>127045.58</v>
      </c>
      <c r="AU37" s="351">
        <f t="shared" si="77"/>
        <v>417669.47</v>
      </c>
      <c r="AV37" s="72">
        <v>0</v>
      </c>
      <c r="AW37" s="72">
        <v>0</v>
      </c>
      <c r="AX37" s="74">
        <f t="shared" si="78"/>
        <v>417669.47</v>
      </c>
      <c r="AY37" s="73">
        <v>0</v>
      </c>
      <c r="AZ37" s="56">
        <v>0</v>
      </c>
      <c r="BA37" s="72">
        <v>0</v>
      </c>
      <c r="BB37" s="351">
        <f t="shared" si="79"/>
        <v>0</v>
      </c>
      <c r="BC37" s="72">
        <v>0</v>
      </c>
      <c r="BD37" s="72">
        <v>0</v>
      </c>
      <c r="BE37" s="74">
        <f t="shared" si="80"/>
        <v>0</v>
      </c>
      <c r="BF37" s="73">
        <v>0</v>
      </c>
      <c r="BG37" s="56">
        <v>0</v>
      </c>
      <c r="BH37" s="72">
        <v>0</v>
      </c>
      <c r="BI37" s="351">
        <f t="shared" si="81"/>
        <v>0</v>
      </c>
      <c r="BJ37" s="72">
        <v>0</v>
      </c>
      <c r="BK37" s="72">
        <v>0</v>
      </c>
      <c r="BL37" s="72">
        <f t="shared" si="82"/>
        <v>0</v>
      </c>
      <c r="BM37" s="357">
        <f t="shared" si="83"/>
        <v>771447.89</v>
      </c>
      <c r="BN37" s="72">
        <f t="shared" si="83"/>
        <v>0</v>
      </c>
      <c r="BO37" s="72">
        <f t="shared" si="83"/>
        <v>0</v>
      </c>
      <c r="BP37" s="74">
        <f t="shared" si="84"/>
        <v>771447.89</v>
      </c>
    </row>
    <row r="38" spans="1:68">
      <c r="A38" s="179" t="s">
        <v>476</v>
      </c>
      <c r="B38" s="389" t="s">
        <v>477</v>
      </c>
      <c r="C38" s="55" t="s">
        <v>816</v>
      </c>
      <c r="D38" s="369"/>
      <c r="E38" s="73">
        <v>288456.81</v>
      </c>
      <c r="F38" s="56">
        <v>291054.3</v>
      </c>
      <c r="G38" s="72">
        <v>297592.71000000002</v>
      </c>
      <c r="H38" s="351">
        <f t="shared" si="65"/>
        <v>877103.82</v>
      </c>
      <c r="I38" s="72">
        <v>0</v>
      </c>
      <c r="J38" s="72">
        <v>0</v>
      </c>
      <c r="K38" s="346">
        <f t="shared" si="66"/>
        <v>877103.82</v>
      </c>
      <c r="L38" s="73">
        <v>291676.45</v>
      </c>
      <c r="M38" s="56">
        <v>285416.98</v>
      </c>
      <c r="N38" s="72">
        <v>287258.12</v>
      </c>
      <c r="O38" s="351">
        <f t="shared" si="67"/>
        <v>864351.55</v>
      </c>
      <c r="P38" s="72">
        <v>0</v>
      </c>
      <c r="Q38" s="72">
        <v>0</v>
      </c>
      <c r="R38" s="346">
        <f t="shared" si="68"/>
        <v>864351.55</v>
      </c>
      <c r="S38" s="73">
        <v>290743.15000000002</v>
      </c>
      <c r="T38" s="56">
        <v>294730.32</v>
      </c>
      <c r="U38" s="72">
        <v>315882.14</v>
      </c>
      <c r="V38" s="351">
        <f t="shared" si="69"/>
        <v>901355.61</v>
      </c>
      <c r="W38" s="72">
        <v>0</v>
      </c>
      <c r="X38" s="72">
        <v>0</v>
      </c>
      <c r="Y38" s="346">
        <f t="shared" si="70"/>
        <v>901355.61</v>
      </c>
      <c r="Z38" s="73">
        <v>0</v>
      </c>
      <c r="AA38" s="56">
        <v>0</v>
      </c>
      <c r="AB38" s="72">
        <v>0</v>
      </c>
      <c r="AC38" s="351">
        <f t="shared" si="71"/>
        <v>0</v>
      </c>
      <c r="AD38" s="72">
        <v>0</v>
      </c>
      <c r="AE38" s="72">
        <v>0</v>
      </c>
      <c r="AF38" s="346">
        <f t="shared" si="72"/>
        <v>0</v>
      </c>
      <c r="AG38" s="437">
        <f t="shared" si="73"/>
        <v>2642810.98</v>
      </c>
      <c r="AH38" s="72">
        <f t="shared" si="73"/>
        <v>0</v>
      </c>
      <c r="AI38" s="72">
        <f t="shared" si="73"/>
        <v>0</v>
      </c>
      <c r="AJ38" s="346">
        <f t="shared" si="74"/>
        <v>2642810.98</v>
      </c>
      <c r="AK38" s="73">
        <v>313891.83</v>
      </c>
      <c r="AL38" s="56">
        <v>307935.26</v>
      </c>
      <c r="AM38" s="72">
        <v>308756.78999999998</v>
      </c>
      <c r="AN38" s="351">
        <f t="shared" si="75"/>
        <v>930583.88</v>
      </c>
      <c r="AO38" s="72">
        <v>0</v>
      </c>
      <c r="AP38" s="72">
        <v>0</v>
      </c>
      <c r="AQ38" s="346">
        <f t="shared" si="76"/>
        <v>930583.88</v>
      </c>
      <c r="AR38" s="73">
        <v>306808.09999999998</v>
      </c>
      <c r="AS38" s="56">
        <v>324260.11</v>
      </c>
      <c r="AT38" s="72">
        <v>307103.73</v>
      </c>
      <c r="AU38" s="351">
        <f t="shared" si="77"/>
        <v>938171.94</v>
      </c>
      <c r="AV38" s="72">
        <v>0</v>
      </c>
      <c r="AW38" s="72">
        <v>0</v>
      </c>
      <c r="AX38" s="74">
        <f t="shared" si="78"/>
        <v>938171.94</v>
      </c>
      <c r="AY38" s="73">
        <v>0</v>
      </c>
      <c r="AZ38" s="56">
        <v>0</v>
      </c>
      <c r="BA38" s="72">
        <v>0</v>
      </c>
      <c r="BB38" s="351">
        <f t="shared" si="79"/>
        <v>0</v>
      </c>
      <c r="BC38" s="72">
        <v>0</v>
      </c>
      <c r="BD38" s="72">
        <v>0</v>
      </c>
      <c r="BE38" s="74">
        <f t="shared" si="80"/>
        <v>0</v>
      </c>
      <c r="BF38" s="73">
        <v>0</v>
      </c>
      <c r="BG38" s="56">
        <v>0</v>
      </c>
      <c r="BH38" s="72">
        <v>0</v>
      </c>
      <c r="BI38" s="351">
        <f t="shared" si="81"/>
        <v>0</v>
      </c>
      <c r="BJ38" s="72">
        <v>0</v>
      </c>
      <c r="BK38" s="72">
        <v>0</v>
      </c>
      <c r="BL38" s="72">
        <f t="shared" si="82"/>
        <v>0</v>
      </c>
      <c r="BM38" s="357">
        <f t="shared" si="83"/>
        <v>1868755.82</v>
      </c>
      <c r="BN38" s="72">
        <f t="shared" si="83"/>
        <v>0</v>
      </c>
      <c r="BO38" s="72">
        <f t="shared" si="83"/>
        <v>0</v>
      </c>
      <c r="BP38" s="74">
        <f t="shared" si="84"/>
        <v>1868755.82</v>
      </c>
    </row>
    <row r="39" spans="1:68" s="2" customFormat="1" ht="21.75" thickBot="1">
      <c r="A39" s="396"/>
      <c r="B39" s="397" t="s">
        <v>478</v>
      </c>
      <c r="C39" s="47"/>
      <c r="D39" s="373"/>
      <c r="E39" s="66">
        <f t="shared" ref="E39:G39" si="85">ROUND(SUM(E28:E38),2)</f>
        <v>2420265.81</v>
      </c>
      <c r="F39" s="48">
        <f t="shared" si="85"/>
        <v>2365615.0499999998</v>
      </c>
      <c r="G39" s="59">
        <f t="shared" si="85"/>
        <v>2328187.41</v>
      </c>
      <c r="H39" s="352">
        <f>ROUND(SUM(H28:H38),2)</f>
        <v>7114068.2699999996</v>
      </c>
      <c r="I39" s="59">
        <f t="shared" ref="I39:N39" si="86">ROUND(SUM(I28:I38),2)</f>
        <v>0</v>
      </c>
      <c r="J39" s="59">
        <f t="shared" si="86"/>
        <v>0</v>
      </c>
      <c r="K39" s="347">
        <f t="shared" si="86"/>
        <v>7114068.2699999996</v>
      </c>
      <c r="L39" s="66">
        <f t="shared" si="86"/>
        <v>2335003.44</v>
      </c>
      <c r="M39" s="48">
        <f t="shared" si="86"/>
        <v>2313673.08</v>
      </c>
      <c r="N39" s="59">
        <f t="shared" si="86"/>
        <v>2371055.85</v>
      </c>
      <c r="O39" s="352">
        <f>ROUND(SUM(O28:O38),2)</f>
        <v>7019732.3700000001</v>
      </c>
      <c r="P39" s="59">
        <f t="shared" ref="P39:U39" si="87">ROUND(SUM(P28:P38),2)</f>
        <v>0</v>
      </c>
      <c r="Q39" s="59">
        <f t="shared" si="87"/>
        <v>0</v>
      </c>
      <c r="R39" s="347">
        <f t="shared" si="87"/>
        <v>7019732.3700000001</v>
      </c>
      <c r="S39" s="66">
        <f t="shared" si="87"/>
        <v>2368144.64</v>
      </c>
      <c r="T39" s="48">
        <f t="shared" si="87"/>
        <v>2474652.4</v>
      </c>
      <c r="U39" s="59">
        <f t="shared" si="87"/>
        <v>2560361.85</v>
      </c>
      <c r="V39" s="352">
        <f>ROUND(SUM(V28:V38),2)</f>
        <v>7403158.8899999997</v>
      </c>
      <c r="W39" s="59">
        <f t="shared" ref="W39:AB39" si="88">ROUND(SUM(W28:W38),2)</f>
        <v>0</v>
      </c>
      <c r="X39" s="59">
        <f t="shared" si="88"/>
        <v>0</v>
      </c>
      <c r="Y39" s="347">
        <f t="shared" si="88"/>
        <v>7403158.8899999997</v>
      </c>
      <c r="Z39" s="66">
        <f t="shared" si="88"/>
        <v>0</v>
      </c>
      <c r="AA39" s="48">
        <f t="shared" si="88"/>
        <v>0</v>
      </c>
      <c r="AB39" s="59">
        <f t="shared" si="88"/>
        <v>0</v>
      </c>
      <c r="AC39" s="352">
        <f>ROUND(SUM(AC28:AC38),2)</f>
        <v>0</v>
      </c>
      <c r="AD39" s="59">
        <f t="shared" ref="AD39:AM39" si="89">ROUND(SUM(AD28:AD38),2)</f>
        <v>0</v>
      </c>
      <c r="AE39" s="59">
        <f t="shared" si="89"/>
        <v>0</v>
      </c>
      <c r="AF39" s="347">
        <f t="shared" si="89"/>
        <v>0</v>
      </c>
      <c r="AG39" s="59">
        <f t="shared" si="89"/>
        <v>21536959.530000001</v>
      </c>
      <c r="AH39" s="59">
        <f t="shared" si="89"/>
        <v>0</v>
      </c>
      <c r="AI39" s="59">
        <f t="shared" si="89"/>
        <v>0</v>
      </c>
      <c r="AJ39" s="347">
        <f t="shared" si="89"/>
        <v>21536959.530000001</v>
      </c>
      <c r="AK39" s="66">
        <f t="shared" si="89"/>
        <v>2464455.64</v>
      </c>
      <c r="AL39" s="48">
        <f t="shared" si="89"/>
        <v>2487485.12</v>
      </c>
      <c r="AM39" s="59">
        <f t="shared" si="89"/>
        <v>2473155.06</v>
      </c>
      <c r="AN39" s="352">
        <f>ROUND(SUM(AN28:AN38),2)</f>
        <v>7425095.8200000003</v>
      </c>
      <c r="AO39" s="59">
        <f t="shared" ref="AO39:AT39" si="90">ROUND(SUM(AO28:AO38),2)</f>
        <v>0</v>
      </c>
      <c r="AP39" s="59">
        <f t="shared" si="90"/>
        <v>0</v>
      </c>
      <c r="AQ39" s="347">
        <f t="shared" si="90"/>
        <v>7425095.8200000003</v>
      </c>
      <c r="AR39" s="66">
        <f t="shared" si="90"/>
        <v>2488484.88</v>
      </c>
      <c r="AS39" s="48">
        <f t="shared" si="90"/>
        <v>2425905.75</v>
      </c>
      <c r="AT39" s="59">
        <f t="shared" si="90"/>
        <v>2364737.89</v>
      </c>
      <c r="AU39" s="352">
        <f>ROUND(SUM(AU28:AU38),2)</f>
        <v>7279128.5199999996</v>
      </c>
      <c r="AV39" s="59">
        <f t="shared" ref="AV39:BA39" si="91">ROUND(SUM(AV28:AV38),2)</f>
        <v>0</v>
      </c>
      <c r="AW39" s="59">
        <f t="shared" si="91"/>
        <v>0</v>
      </c>
      <c r="AX39" s="67">
        <f t="shared" si="91"/>
        <v>7279128.5199999996</v>
      </c>
      <c r="AY39" s="66">
        <f t="shared" si="91"/>
        <v>0</v>
      </c>
      <c r="AZ39" s="48">
        <f t="shared" si="91"/>
        <v>0</v>
      </c>
      <c r="BA39" s="59">
        <f t="shared" si="91"/>
        <v>0</v>
      </c>
      <c r="BB39" s="352">
        <f>ROUND(SUM(BB28:BB38),2)</f>
        <v>0</v>
      </c>
      <c r="BC39" s="59">
        <f t="shared" ref="BC39:BH39" si="92">ROUND(SUM(BC28:BC38),2)</f>
        <v>0</v>
      </c>
      <c r="BD39" s="59">
        <f t="shared" si="92"/>
        <v>0</v>
      </c>
      <c r="BE39" s="67">
        <f t="shared" si="92"/>
        <v>0</v>
      </c>
      <c r="BF39" s="66">
        <f t="shared" si="92"/>
        <v>0</v>
      </c>
      <c r="BG39" s="48">
        <f t="shared" si="92"/>
        <v>0</v>
      </c>
      <c r="BH39" s="59">
        <f t="shared" si="92"/>
        <v>0</v>
      </c>
      <c r="BI39" s="352">
        <f>ROUND(SUM(BI28:BI38),2)</f>
        <v>0</v>
      </c>
      <c r="BJ39" s="59">
        <f t="shared" ref="BJ39:BP39" si="93">ROUND(SUM(BJ28:BJ38),2)</f>
        <v>0</v>
      </c>
      <c r="BK39" s="59">
        <f t="shared" si="93"/>
        <v>0</v>
      </c>
      <c r="BL39" s="59">
        <f t="shared" si="93"/>
        <v>0</v>
      </c>
      <c r="BM39" s="360">
        <f t="shared" si="93"/>
        <v>14704224.34</v>
      </c>
      <c r="BN39" s="59">
        <f t="shared" si="93"/>
        <v>0</v>
      </c>
      <c r="BO39" s="59">
        <f t="shared" si="93"/>
        <v>0</v>
      </c>
      <c r="BP39" s="67">
        <f t="shared" si="93"/>
        <v>14704224.34</v>
      </c>
    </row>
    <row r="40" spans="1:68">
      <c r="A40" s="179" t="s">
        <v>479</v>
      </c>
      <c r="B40" s="389" t="s">
        <v>480</v>
      </c>
      <c r="C40" s="55" t="s">
        <v>817</v>
      </c>
      <c r="D40" s="369"/>
      <c r="E40" s="73">
        <v>342374</v>
      </c>
      <c r="F40" s="56">
        <v>373466</v>
      </c>
      <c r="G40" s="72">
        <v>351363</v>
      </c>
      <c r="H40" s="351">
        <f t="shared" ref="H40:H47" si="94">ROUND(SUM(E40:G40),2)</f>
        <v>1067203</v>
      </c>
      <c r="I40" s="72">
        <v>0</v>
      </c>
      <c r="J40" s="72">
        <v>0</v>
      </c>
      <c r="K40" s="346">
        <f t="shared" ref="K40:K47" si="95">ROUND(H40+I40-J40,2)</f>
        <v>1067203</v>
      </c>
      <c r="L40" s="73">
        <v>348931</v>
      </c>
      <c r="M40" s="56">
        <v>343683</v>
      </c>
      <c r="N40" s="72">
        <v>344113</v>
      </c>
      <c r="O40" s="351">
        <f t="shared" ref="O40:O47" si="96">ROUND(SUM(L40:N40),2)</f>
        <v>1036727</v>
      </c>
      <c r="P40" s="72">
        <v>0</v>
      </c>
      <c r="Q40" s="72">
        <v>0</v>
      </c>
      <c r="R40" s="346">
        <f t="shared" ref="R40:R47" si="97">ROUND(O40+P40-Q40,2)</f>
        <v>1036727</v>
      </c>
      <c r="S40" s="73">
        <v>372980</v>
      </c>
      <c r="T40" s="56">
        <v>355112</v>
      </c>
      <c r="U40" s="72">
        <v>358511</v>
      </c>
      <c r="V40" s="351">
        <f t="shared" ref="V40:V47" si="98">ROUND(SUM(S40:U40),2)</f>
        <v>1086603</v>
      </c>
      <c r="W40" s="72">
        <v>0</v>
      </c>
      <c r="X40" s="72">
        <v>0</v>
      </c>
      <c r="Y40" s="346">
        <f t="shared" ref="Y40:Y47" si="99">ROUND(V40+W40-X40,2)</f>
        <v>1086603</v>
      </c>
      <c r="Z40" s="73">
        <v>0</v>
      </c>
      <c r="AA40" s="56">
        <v>0</v>
      </c>
      <c r="AB40" s="72">
        <v>0</v>
      </c>
      <c r="AC40" s="351">
        <f t="shared" ref="AC40:AC47" si="100">ROUND(SUM(Z40:AB40),2)</f>
        <v>0</v>
      </c>
      <c r="AD40" s="72">
        <v>0</v>
      </c>
      <c r="AE40" s="72">
        <v>0</v>
      </c>
      <c r="AF40" s="346">
        <f t="shared" ref="AF40:AF47" si="101">ROUND(AC40+AD40-AE40,2)</f>
        <v>0</v>
      </c>
      <c r="AG40" s="437">
        <f t="shared" ref="AG40:AI47" si="102">ROUND(H40+O40+V40+AC40,2)</f>
        <v>3190533</v>
      </c>
      <c r="AH40" s="72">
        <f t="shared" si="102"/>
        <v>0</v>
      </c>
      <c r="AI40" s="72">
        <f t="shared" si="102"/>
        <v>0</v>
      </c>
      <c r="AJ40" s="346">
        <f t="shared" ref="AJ40:AJ47" si="103">ROUND(AG40+AH40-AI40,2)</f>
        <v>3190533</v>
      </c>
      <c r="AK40" s="73">
        <v>375899</v>
      </c>
      <c r="AL40" s="56">
        <v>389658</v>
      </c>
      <c r="AM40" s="72">
        <v>373552</v>
      </c>
      <c r="AN40" s="351">
        <f t="shared" ref="AN40:AN47" si="104">ROUND(SUM(AK40:AM40),2)</f>
        <v>1139109</v>
      </c>
      <c r="AO40" s="72">
        <v>0</v>
      </c>
      <c r="AP40" s="72">
        <v>0</v>
      </c>
      <c r="AQ40" s="346">
        <f t="shared" ref="AQ40:AQ47" si="105">ROUND(AN40+AO40-AP40,2)</f>
        <v>1139109</v>
      </c>
      <c r="AR40" s="73">
        <v>371553</v>
      </c>
      <c r="AS40" s="56">
        <v>455746</v>
      </c>
      <c r="AT40" s="72">
        <v>406945</v>
      </c>
      <c r="AU40" s="351">
        <f t="shared" ref="AU40:AU47" si="106">ROUND(SUM(AR40:AT40),2)</f>
        <v>1234244</v>
      </c>
      <c r="AV40" s="72">
        <v>0</v>
      </c>
      <c r="AW40" s="72">
        <v>0</v>
      </c>
      <c r="AX40" s="74">
        <f t="shared" ref="AX40:AX47" si="107">ROUND(AU40+AV40-AW40,2)</f>
        <v>1234244</v>
      </c>
      <c r="AY40" s="73">
        <v>0</v>
      </c>
      <c r="AZ40" s="56">
        <v>0</v>
      </c>
      <c r="BA40" s="72">
        <v>0</v>
      </c>
      <c r="BB40" s="351">
        <f t="shared" ref="BB40:BB47" si="108">ROUND(SUM(AY40:BA40),2)</f>
        <v>0</v>
      </c>
      <c r="BC40" s="72">
        <v>0</v>
      </c>
      <c r="BD40" s="72">
        <v>0</v>
      </c>
      <c r="BE40" s="74">
        <f t="shared" ref="BE40:BE47" si="109">ROUND(BB40+BC40-BD40,2)</f>
        <v>0</v>
      </c>
      <c r="BF40" s="73">
        <v>0</v>
      </c>
      <c r="BG40" s="56">
        <v>0</v>
      </c>
      <c r="BH40" s="72">
        <v>0</v>
      </c>
      <c r="BI40" s="351">
        <f t="shared" ref="BI40:BI47" si="110">ROUND(SUM(BF40:BH40),2)</f>
        <v>0</v>
      </c>
      <c r="BJ40" s="72">
        <v>0</v>
      </c>
      <c r="BK40" s="72">
        <v>0</v>
      </c>
      <c r="BL40" s="72">
        <f t="shared" ref="BL40:BL47" si="111">ROUND(BI40+BJ40-BK40,2)</f>
        <v>0</v>
      </c>
      <c r="BM40" s="357">
        <f t="shared" ref="BM40:BO47" si="112">ROUND(AN40+AU40+BB40+BI40,2)</f>
        <v>2373353</v>
      </c>
      <c r="BN40" s="72">
        <f t="shared" si="112"/>
        <v>0</v>
      </c>
      <c r="BO40" s="72">
        <f t="shared" si="112"/>
        <v>0</v>
      </c>
      <c r="BP40" s="74">
        <f t="shared" ref="BP40:BP47" si="113">ROUND(BM40+BN40-BO40,2)</f>
        <v>2373353</v>
      </c>
    </row>
    <row r="41" spans="1:68">
      <c r="A41" s="179" t="s">
        <v>481</v>
      </c>
      <c r="B41" s="389" t="s">
        <v>482</v>
      </c>
      <c r="C41" s="55" t="s">
        <v>817</v>
      </c>
      <c r="D41" s="369"/>
      <c r="E41" s="73">
        <v>253995</v>
      </c>
      <c r="F41" s="56">
        <v>255922</v>
      </c>
      <c r="G41" s="72">
        <v>301979</v>
      </c>
      <c r="H41" s="351">
        <f t="shared" si="94"/>
        <v>811896</v>
      </c>
      <c r="I41" s="72">
        <v>0</v>
      </c>
      <c r="J41" s="72">
        <v>0</v>
      </c>
      <c r="K41" s="346">
        <f t="shared" si="95"/>
        <v>811896</v>
      </c>
      <c r="L41" s="73">
        <v>263711</v>
      </c>
      <c r="M41" s="56">
        <v>261462</v>
      </c>
      <c r="N41" s="72">
        <v>290845</v>
      </c>
      <c r="O41" s="351">
        <f t="shared" si="96"/>
        <v>816018</v>
      </c>
      <c r="P41" s="72">
        <v>0</v>
      </c>
      <c r="Q41" s="72">
        <v>0</v>
      </c>
      <c r="R41" s="346">
        <f t="shared" si="97"/>
        <v>816018</v>
      </c>
      <c r="S41" s="73">
        <v>306332</v>
      </c>
      <c r="T41" s="56">
        <v>277070</v>
      </c>
      <c r="U41" s="72">
        <v>278982</v>
      </c>
      <c r="V41" s="351">
        <f t="shared" si="98"/>
        <v>862384</v>
      </c>
      <c r="W41" s="72">
        <v>0</v>
      </c>
      <c r="X41" s="72">
        <v>0</v>
      </c>
      <c r="Y41" s="346">
        <f t="shared" si="99"/>
        <v>862384</v>
      </c>
      <c r="Z41" s="73">
        <v>0</v>
      </c>
      <c r="AA41" s="56">
        <v>0</v>
      </c>
      <c r="AB41" s="72">
        <v>0</v>
      </c>
      <c r="AC41" s="351">
        <f t="shared" si="100"/>
        <v>0</v>
      </c>
      <c r="AD41" s="72">
        <v>0</v>
      </c>
      <c r="AE41" s="72">
        <v>0</v>
      </c>
      <c r="AF41" s="346">
        <f t="shared" si="101"/>
        <v>0</v>
      </c>
      <c r="AG41" s="437">
        <f t="shared" si="102"/>
        <v>2490298</v>
      </c>
      <c r="AH41" s="72">
        <f t="shared" si="102"/>
        <v>0</v>
      </c>
      <c r="AI41" s="72">
        <f t="shared" si="102"/>
        <v>0</v>
      </c>
      <c r="AJ41" s="346">
        <f t="shared" si="103"/>
        <v>2490298</v>
      </c>
      <c r="AK41" s="73">
        <v>241980</v>
      </c>
      <c r="AL41" s="56">
        <v>242400</v>
      </c>
      <c r="AM41" s="72">
        <v>241350</v>
      </c>
      <c r="AN41" s="351">
        <f t="shared" si="104"/>
        <v>725730</v>
      </c>
      <c r="AO41" s="72">
        <v>0</v>
      </c>
      <c r="AP41" s="72">
        <v>0</v>
      </c>
      <c r="AQ41" s="346">
        <f t="shared" si="105"/>
        <v>725730</v>
      </c>
      <c r="AR41" s="73">
        <v>249060</v>
      </c>
      <c r="AS41" s="56">
        <v>241770</v>
      </c>
      <c r="AT41" s="72">
        <v>241350</v>
      </c>
      <c r="AU41" s="351">
        <f t="shared" si="106"/>
        <v>732180</v>
      </c>
      <c r="AV41" s="72">
        <v>0</v>
      </c>
      <c r="AW41" s="72">
        <v>0</v>
      </c>
      <c r="AX41" s="74">
        <f t="shared" si="107"/>
        <v>732180</v>
      </c>
      <c r="AY41" s="73">
        <v>0</v>
      </c>
      <c r="AZ41" s="56">
        <v>0</v>
      </c>
      <c r="BA41" s="72">
        <v>0</v>
      </c>
      <c r="BB41" s="351">
        <f t="shared" si="108"/>
        <v>0</v>
      </c>
      <c r="BC41" s="72">
        <v>0</v>
      </c>
      <c r="BD41" s="72">
        <v>0</v>
      </c>
      <c r="BE41" s="74">
        <f t="shared" si="109"/>
        <v>0</v>
      </c>
      <c r="BF41" s="73">
        <v>0</v>
      </c>
      <c r="BG41" s="56">
        <v>0</v>
      </c>
      <c r="BH41" s="72">
        <v>0</v>
      </c>
      <c r="BI41" s="351">
        <f t="shared" si="110"/>
        <v>0</v>
      </c>
      <c r="BJ41" s="72">
        <v>0</v>
      </c>
      <c r="BK41" s="72">
        <v>0</v>
      </c>
      <c r="BL41" s="72">
        <f t="shared" si="111"/>
        <v>0</v>
      </c>
      <c r="BM41" s="357">
        <f t="shared" si="112"/>
        <v>1457910</v>
      </c>
      <c r="BN41" s="72">
        <f t="shared" si="112"/>
        <v>0</v>
      </c>
      <c r="BO41" s="72">
        <f t="shared" si="112"/>
        <v>0</v>
      </c>
      <c r="BP41" s="74">
        <f t="shared" si="113"/>
        <v>1457910</v>
      </c>
    </row>
    <row r="42" spans="1:68">
      <c r="A42" s="179" t="s">
        <v>483</v>
      </c>
      <c r="B42" s="389" t="s">
        <v>484</v>
      </c>
      <c r="C42" s="55" t="s">
        <v>817</v>
      </c>
      <c r="D42" s="369"/>
      <c r="E42" s="73">
        <v>47760</v>
      </c>
      <c r="F42" s="56">
        <v>47760</v>
      </c>
      <c r="G42" s="72">
        <v>47760</v>
      </c>
      <c r="H42" s="351">
        <f t="shared" si="94"/>
        <v>143280</v>
      </c>
      <c r="I42" s="72">
        <v>0</v>
      </c>
      <c r="J42" s="72">
        <v>0</v>
      </c>
      <c r="K42" s="346">
        <f t="shared" si="95"/>
        <v>143280</v>
      </c>
      <c r="L42" s="73">
        <v>47760</v>
      </c>
      <c r="M42" s="56">
        <v>47760</v>
      </c>
      <c r="N42" s="72">
        <v>47760</v>
      </c>
      <c r="O42" s="351">
        <f t="shared" si="96"/>
        <v>143280</v>
      </c>
      <c r="P42" s="72">
        <v>0</v>
      </c>
      <c r="Q42" s="72">
        <v>0</v>
      </c>
      <c r="R42" s="346">
        <f t="shared" si="97"/>
        <v>143280</v>
      </c>
      <c r="S42" s="73">
        <v>48630</v>
      </c>
      <c r="T42" s="56">
        <v>48630</v>
      </c>
      <c r="U42" s="72">
        <v>48630</v>
      </c>
      <c r="V42" s="351">
        <f t="shared" si="98"/>
        <v>145890</v>
      </c>
      <c r="W42" s="72">
        <v>0</v>
      </c>
      <c r="X42" s="72">
        <v>0</v>
      </c>
      <c r="Y42" s="346">
        <f t="shared" si="99"/>
        <v>145890</v>
      </c>
      <c r="Z42" s="73">
        <v>0</v>
      </c>
      <c r="AA42" s="56">
        <v>0</v>
      </c>
      <c r="AB42" s="72">
        <v>0</v>
      </c>
      <c r="AC42" s="351">
        <f t="shared" si="100"/>
        <v>0</v>
      </c>
      <c r="AD42" s="72">
        <v>0</v>
      </c>
      <c r="AE42" s="72">
        <v>0</v>
      </c>
      <c r="AF42" s="346">
        <f t="shared" si="101"/>
        <v>0</v>
      </c>
      <c r="AG42" s="437">
        <f t="shared" si="102"/>
        <v>432450</v>
      </c>
      <c r="AH42" s="72">
        <f t="shared" si="102"/>
        <v>0</v>
      </c>
      <c r="AI42" s="72">
        <f t="shared" si="102"/>
        <v>0</v>
      </c>
      <c r="AJ42" s="346">
        <f t="shared" si="103"/>
        <v>432450</v>
      </c>
      <c r="AK42" s="73">
        <v>46500</v>
      </c>
      <c r="AL42" s="56">
        <v>46500</v>
      </c>
      <c r="AM42" s="72">
        <v>46500</v>
      </c>
      <c r="AN42" s="351">
        <f t="shared" si="104"/>
        <v>139500</v>
      </c>
      <c r="AO42" s="72">
        <v>0</v>
      </c>
      <c r="AP42" s="72">
        <v>0</v>
      </c>
      <c r="AQ42" s="346">
        <f t="shared" si="105"/>
        <v>139500</v>
      </c>
      <c r="AR42" s="73">
        <v>46500</v>
      </c>
      <c r="AS42" s="56">
        <v>46500</v>
      </c>
      <c r="AT42" s="72">
        <v>46500</v>
      </c>
      <c r="AU42" s="351">
        <f t="shared" si="106"/>
        <v>139500</v>
      </c>
      <c r="AV42" s="72">
        <v>0</v>
      </c>
      <c r="AW42" s="72">
        <v>0</v>
      </c>
      <c r="AX42" s="74">
        <f t="shared" si="107"/>
        <v>139500</v>
      </c>
      <c r="AY42" s="73">
        <v>0</v>
      </c>
      <c r="AZ42" s="56">
        <v>0</v>
      </c>
      <c r="BA42" s="72">
        <v>0</v>
      </c>
      <c r="BB42" s="351">
        <f t="shared" si="108"/>
        <v>0</v>
      </c>
      <c r="BC42" s="72">
        <v>0</v>
      </c>
      <c r="BD42" s="72">
        <v>0</v>
      </c>
      <c r="BE42" s="74">
        <f t="shared" si="109"/>
        <v>0</v>
      </c>
      <c r="BF42" s="73">
        <v>0</v>
      </c>
      <c r="BG42" s="56">
        <v>0</v>
      </c>
      <c r="BH42" s="72">
        <v>0</v>
      </c>
      <c r="BI42" s="351">
        <f t="shared" si="110"/>
        <v>0</v>
      </c>
      <c r="BJ42" s="72">
        <v>0</v>
      </c>
      <c r="BK42" s="72">
        <v>0</v>
      </c>
      <c r="BL42" s="72">
        <f t="shared" si="111"/>
        <v>0</v>
      </c>
      <c r="BM42" s="357">
        <f t="shared" si="112"/>
        <v>279000</v>
      </c>
      <c r="BN42" s="72">
        <f t="shared" si="112"/>
        <v>0</v>
      </c>
      <c r="BO42" s="72">
        <f t="shared" si="112"/>
        <v>0</v>
      </c>
      <c r="BP42" s="74">
        <f t="shared" si="113"/>
        <v>279000</v>
      </c>
    </row>
    <row r="43" spans="1:68">
      <c r="A43" s="179" t="s">
        <v>485</v>
      </c>
      <c r="B43" s="389" t="s">
        <v>486</v>
      </c>
      <c r="C43" s="55" t="s">
        <v>817</v>
      </c>
      <c r="D43" s="369"/>
      <c r="E43" s="73">
        <v>190390</v>
      </c>
      <c r="F43" s="56">
        <v>188920</v>
      </c>
      <c r="G43" s="72">
        <v>191083</v>
      </c>
      <c r="H43" s="351">
        <f t="shared" si="94"/>
        <v>570393</v>
      </c>
      <c r="I43" s="72">
        <v>0</v>
      </c>
      <c r="J43" s="72">
        <v>0</v>
      </c>
      <c r="K43" s="346">
        <f t="shared" si="95"/>
        <v>570393</v>
      </c>
      <c r="L43" s="73">
        <v>189950</v>
      </c>
      <c r="M43" s="56">
        <v>189340</v>
      </c>
      <c r="N43" s="72">
        <v>162945</v>
      </c>
      <c r="O43" s="351">
        <f t="shared" si="96"/>
        <v>542235</v>
      </c>
      <c r="P43" s="72">
        <v>0</v>
      </c>
      <c r="Q43" s="72">
        <v>0</v>
      </c>
      <c r="R43" s="346">
        <f t="shared" si="97"/>
        <v>542235</v>
      </c>
      <c r="S43" s="73">
        <v>198395</v>
      </c>
      <c r="T43" s="56">
        <v>203460</v>
      </c>
      <c r="U43" s="72">
        <v>202725</v>
      </c>
      <c r="V43" s="351">
        <f t="shared" si="98"/>
        <v>604580</v>
      </c>
      <c r="W43" s="72">
        <v>0</v>
      </c>
      <c r="X43" s="72">
        <v>0</v>
      </c>
      <c r="Y43" s="346">
        <f t="shared" si="99"/>
        <v>604580</v>
      </c>
      <c r="Z43" s="73">
        <v>0</v>
      </c>
      <c r="AA43" s="56">
        <v>0</v>
      </c>
      <c r="AB43" s="72">
        <v>0</v>
      </c>
      <c r="AC43" s="351">
        <f t="shared" si="100"/>
        <v>0</v>
      </c>
      <c r="AD43" s="72">
        <v>0</v>
      </c>
      <c r="AE43" s="72">
        <v>0</v>
      </c>
      <c r="AF43" s="346">
        <f t="shared" si="101"/>
        <v>0</v>
      </c>
      <c r="AG43" s="437">
        <f t="shared" si="102"/>
        <v>1717208</v>
      </c>
      <c r="AH43" s="72">
        <f t="shared" si="102"/>
        <v>0</v>
      </c>
      <c r="AI43" s="72">
        <f t="shared" si="102"/>
        <v>0</v>
      </c>
      <c r="AJ43" s="346">
        <f t="shared" si="103"/>
        <v>1717208</v>
      </c>
      <c r="AK43" s="73">
        <v>183790</v>
      </c>
      <c r="AL43" s="56">
        <v>184000</v>
      </c>
      <c r="AM43" s="72">
        <v>184095</v>
      </c>
      <c r="AN43" s="351">
        <f t="shared" si="104"/>
        <v>551885</v>
      </c>
      <c r="AO43" s="72">
        <v>0</v>
      </c>
      <c r="AP43" s="72">
        <v>0</v>
      </c>
      <c r="AQ43" s="346">
        <f t="shared" si="105"/>
        <v>551885</v>
      </c>
      <c r="AR43" s="73">
        <v>183360</v>
      </c>
      <c r="AS43" s="56">
        <v>184210</v>
      </c>
      <c r="AT43" s="72">
        <v>183895</v>
      </c>
      <c r="AU43" s="351">
        <f t="shared" si="106"/>
        <v>551465</v>
      </c>
      <c r="AV43" s="72">
        <v>0</v>
      </c>
      <c r="AW43" s="72">
        <v>0</v>
      </c>
      <c r="AX43" s="74">
        <f t="shared" si="107"/>
        <v>551465</v>
      </c>
      <c r="AY43" s="73">
        <v>0</v>
      </c>
      <c r="AZ43" s="56">
        <v>0</v>
      </c>
      <c r="BA43" s="72">
        <v>0</v>
      </c>
      <c r="BB43" s="351">
        <f t="shared" si="108"/>
        <v>0</v>
      </c>
      <c r="BC43" s="72">
        <v>0</v>
      </c>
      <c r="BD43" s="72">
        <v>0</v>
      </c>
      <c r="BE43" s="74">
        <f t="shared" si="109"/>
        <v>0</v>
      </c>
      <c r="BF43" s="73">
        <v>0</v>
      </c>
      <c r="BG43" s="56">
        <v>0</v>
      </c>
      <c r="BH43" s="72">
        <v>0</v>
      </c>
      <c r="BI43" s="351">
        <f t="shared" si="110"/>
        <v>0</v>
      </c>
      <c r="BJ43" s="72">
        <v>0</v>
      </c>
      <c r="BK43" s="72">
        <v>0</v>
      </c>
      <c r="BL43" s="72">
        <f t="shared" si="111"/>
        <v>0</v>
      </c>
      <c r="BM43" s="357">
        <f t="shared" si="112"/>
        <v>1103350</v>
      </c>
      <c r="BN43" s="72">
        <f t="shared" si="112"/>
        <v>0</v>
      </c>
      <c r="BO43" s="72">
        <f t="shared" si="112"/>
        <v>0</v>
      </c>
      <c r="BP43" s="74">
        <f t="shared" si="113"/>
        <v>1103350</v>
      </c>
    </row>
    <row r="44" spans="1:68">
      <c r="A44" s="179" t="s">
        <v>487</v>
      </c>
      <c r="B44" s="389" t="s">
        <v>488</v>
      </c>
      <c r="C44" s="55" t="s">
        <v>816</v>
      </c>
      <c r="D44" s="369"/>
      <c r="E44" s="73">
        <v>400860.21</v>
      </c>
      <c r="F44" s="56">
        <v>392917.74</v>
      </c>
      <c r="G44" s="72">
        <v>398547.9</v>
      </c>
      <c r="H44" s="351">
        <f t="shared" si="94"/>
        <v>1192325.8500000001</v>
      </c>
      <c r="I44" s="72">
        <v>0</v>
      </c>
      <c r="J44" s="72">
        <v>0</v>
      </c>
      <c r="K44" s="346">
        <f t="shared" si="95"/>
        <v>1192325.8500000001</v>
      </c>
      <c r="L44" s="73">
        <v>373097.37</v>
      </c>
      <c r="M44" s="56">
        <v>357172.91</v>
      </c>
      <c r="N44" s="72">
        <v>374954.99</v>
      </c>
      <c r="O44" s="351">
        <f t="shared" si="96"/>
        <v>1105225.27</v>
      </c>
      <c r="P44" s="72">
        <v>0</v>
      </c>
      <c r="Q44" s="72">
        <v>0</v>
      </c>
      <c r="R44" s="346">
        <f t="shared" si="97"/>
        <v>1105225.27</v>
      </c>
      <c r="S44" s="73">
        <v>391155.42</v>
      </c>
      <c r="T44" s="56">
        <v>371892.61</v>
      </c>
      <c r="U44" s="72">
        <v>356780.88</v>
      </c>
      <c r="V44" s="351">
        <f t="shared" si="98"/>
        <v>1119828.9099999999</v>
      </c>
      <c r="W44" s="72">
        <v>0</v>
      </c>
      <c r="X44" s="72">
        <v>0</v>
      </c>
      <c r="Y44" s="346">
        <f t="shared" si="99"/>
        <v>1119828.9099999999</v>
      </c>
      <c r="Z44" s="73">
        <v>0</v>
      </c>
      <c r="AA44" s="56">
        <v>0</v>
      </c>
      <c r="AB44" s="72">
        <v>0</v>
      </c>
      <c r="AC44" s="351">
        <f t="shared" si="100"/>
        <v>0</v>
      </c>
      <c r="AD44" s="72">
        <v>0</v>
      </c>
      <c r="AE44" s="72">
        <v>0</v>
      </c>
      <c r="AF44" s="346">
        <f t="shared" si="101"/>
        <v>0</v>
      </c>
      <c r="AG44" s="437">
        <f t="shared" si="102"/>
        <v>3417380.03</v>
      </c>
      <c r="AH44" s="72">
        <f t="shared" si="102"/>
        <v>0</v>
      </c>
      <c r="AI44" s="72">
        <f t="shared" si="102"/>
        <v>0</v>
      </c>
      <c r="AJ44" s="346">
        <f t="shared" si="103"/>
        <v>3417380.03</v>
      </c>
      <c r="AK44" s="73">
        <v>400001.9</v>
      </c>
      <c r="AL44" s="56">
        <v>392634.53</v>
      </c>
      <c r="AM44" s="72">
        <v>391844.05</v>
      </c>
      <c r="AN44" s="351">
        <f t="shared" si="104"/>
        <v>1184480.48</v>
      </c>
      <c r="AO44" s="72">
        <v>0</v>
      </c>
      <c r="AP44" s="72">
        <v>0</v>
      </c>
      <c r="AQ44" s="346">
        <f t="shared" si="105"/>
        <v>1184480.48</v>
      </c>
      <c r="AR44" s="73">
        <v>390782.49</v>
      </c>
      <c r="AS44" s="56">
        <v>395851.82</v>
      </c>
      <c r="AT44" s="72">
        <v>403643.53</v>
      </c>
      <c r="AU44" s="351">
        <f t="shared" si="106"/>
        <v>1190277.8400000001</v>
      </c>
      <c r="AV44" s="72">
        <v>0</v>
      </c>
      <c r="AW44" s="72">
        <v>0</v>
      </c>
      <c r="AX44" s="74">
        <f t="shared" si="107"/>
        <v>1190277.8400000001</v>
      </c>
      <c r="AY44" s="73">
        <v>0</v>
      </c>
      <c r="AZ44" s="56">
        <v>0</v>
      </c>
      <c r="BA44" s="72">
        <v>0</v>
      </c>
      <c r="BB44" s="351">
        <f t="shared" si="108"/>
        <v>0</v>
      </c>
      <c r="BC44" s="72">
        <v>0</v>
      </c>
      <c r="BD44" s="72">
        <v>0</v>
      </c>
      <c r="BE44" s="74">
        <f t="shared" si="109"/>
        <v>0</v>
      </c>
      <c r="BF44" s="73">
        <v>0</v>
      </c>
      <c r="BG44" s="56">
        <v>0</v>
      </c>
      <c r="BH44" s="72">
        <v>0</v>
      </c>
      <c r="BI44" s="351">
        <f t="shared" si="110"/>
        <v>0</v>
      </c>
      <c r="BJ44" s="72">
        <v>0</v>
      </c>
      <c r="BK44" s="72">
        <v>0</v>
      </c>
      <c r="BL44" s="72">
        <f t="shared" si="111"/>
        <v>0</v>
      </c>
      <c r="BM44" s="357">
        <f t="shared" si="112"/>
        <v>2374758.3199999998</v>
      </c>
      <c r="BN44" s="72">
        <f t="shared" si="112"/>
        <v>0</v>
      </c>
      <c r="BO44" s="72">
        <f t="shared" si="112"/>
        <v>0</v>
      </c>
      <c r="BP44" s="74">
        <f t="shared" si="113"/>
        <v>2374758.3199999998</v>
      </c>
    </row>
    <row r="45" spans="1:68">
      <c r="A45" s="179" t="s">
        <v>489</v>
      </c>
      <c r="B45" s="389" t="s">
        <v>490</v>
      </c>
      <c r="C45" s="55" t="s">
        <v>816</v>
      </c>
      <c r="D45" s="369"/>
      <c r="E45" s="73">
        <v>279665.25</v>
      </c>
      <c r="F45" s="56">
        <v>271507.78999999998</v>
      </c>
      <c r="G45" s="72">
        <v>282050.75</v>
      </c>
      <c r="H45" s="351">
        <f t="shared" si="94"/>
        <v>833223.79</v>
      </c>
      <c r="I45" s="72">
        <v>0</v>
      </c>
      <c r="J45" s="72">
        <v>0</v>
      </c>
      <c r="K45" s="346">
        <f t="shared" si="95"/>
        <v>833223.79</v>
      </c>
      <c r="L45" s="73">
        <v>279796.86</v>
      </c>
      <c r="M45" s="56">
        <v>266027.18</v>
      </c>
      <c r="N45" s="72">
        <v>266572.15999999997</v>
      </c>
      <c r="O45" s="351">
        <f t="shared" si="96"/>
        <v>812396.2</v>
      </c>
      <c r="P45" s="72">
        <v>0</v>
      </c>
      <c r="Q45" s="72">
        <v>0</v>
      </c>
      <c r="R45" s="346">
        <f t="shared" si="97"/>
        <v>812396.2</v>
      </c>
      <c r="S45" s="73">
        <v>268065.67</v>
      </c>
      <c r="T45" s="56">
        <v>273932.81</v>
      </c>
      <c r="U45" s="72">
        <v>287938.90999999997</v>
      </c>
      <c r="V45" s="351">
        <f t="shared" si="98"/>
        <v>829937.39</v>
      </c>
      <c r="W45" s="72">
        <v>0</v>
      </c>
      <c r="X45" s="72">
        <v>0</v>
      </c>
      <c r="Y45" s="346">
        <f t="shared" si="99"/>
        <v>829937.39</v>
      </c>
      <c r="Z45" s="73">
        <v>0</v>
      </c>
      <c r="AA45" s="56">
        <v>0</v>
      </c>
      <c r="AB45" s="72">
        <v>0</v>
      </c>
      <c r="AC45" s="351">
        <f t="shared" si="100"/>
        <v>0</v>
      </c>
      <c r="AD45" s="72">
        <v>0</v>
      </c>
      <c r="AE45" s="72">
        <v>0</v>
      </c>
      <c r="AF45" s="346">
        <f t="shared" si="101"/>
        <v>0</v>
      </c>
      <c r="AG45" s="437">
        <f t="shared" si="102"/>
        <v>2475557.38</v>
      </c>
      <c r="AH45" s="72">
        <f t="shared" si="102"/>
        <v>0</v>
      </c>
      <c r="AI45" s="72">
        <f t="shared" si="102"/>
        <v>0</v>
      </c>
      <c r="AJ45" s="346">
        <f t="shared" si="103"/>
        <v>2475557.38</v>
      </c>
      <c r="AK45" s="73">
        <v>289165.63</v>
      </c>
      <c r="AL45" s="56">
        <v>293995.34999999998</v>
      </c>
      <c r="AM45" s="72">
        <v>289619.07</v>
      </c>
      <c r="AN45" s="351">
        <f t="shared" si="104"/>
        <v>872780.05</v>
      </c>
      <c r="AO45" s="72">
        <v>0</v>
      </c>
      <c r="AP45" s="72">
        <v>0</v>
      </c>
      <c r="AQ45" s="346">
        <f t="shared" si="105"/>
        <v>872780.05</v>
      </c>
      <c r="AR45" s="73">
        <v>303335.45</v>
      </c>
      <c r="AS45" s="56">
        <v>305046.88</v>
      </c>
      <c r="AT45" s="72">
        <v>289317.44</v>
      </c>
      <c r="AU45" s="351">
        <f t="shared" si="106"/>
        <v>897699.77</v>
      </c>
      <c r="AV45" s="72">
        <v>0</v>
      </c>
      <c r="AW45" s="72">
        <v>0</v>
      </c>
      <c r="AX45" s="74">
        <f t="shared" si="107"/>
        <v>897699.77</v>
      </c>
      <c r="AY45" s="73">
        <v>0</v>
      </c>
      <c r="AZ45" s="56">
        <v>0</v>
      </c>
      <c r="BA45" s="72">
        <v>0</v>
      </c>
      <c r="BB45" s="351">
        <f t="shared" si="108"/>
        <v>0</v>
      </c>
      <c r="BC45" s="72">
        <v>0</v>
      </c>
      <c r="BD45" s="72">
        <v>0</v>
      </c>
      <c r="BE45" s="74">
        <f t="shared" si="109"/>
        <v>0</v>
      </c>
      <c r="BF45" s="73">
        <v>0</v>
      </c>
      <c r="BG45" s="56">
        <v>0</v>
      </c>
      <c r="BH45" s="72">
        <v>0</v>
      </c>
      <c r="BI45" s="351">
        <f t="shared" si="110"/>
        <v>0</v>
      </c>
      <c r="BJ45" s="72">
        <v>0</v>
      </c>
      <c r="BK45" s="72">
        <v>0</v>
      </c>
      <c r="BL45" s="72">
        <f t="shared" si="111"/>
        <v>0</v>
      </c>
      <c r="BM45" s="357">
        <f t="shared" si="112"/>
        <v>1770479.82</v>
      </c>
      <c r="BN45" s="72">
        <f t="shared" si="112"/>
        <v>0</v>
      </c>
      <c r="BO45" s="72">
        <f t="shared" si="112"/>
        <v>0</v>
      </c>
      <c r="BP45" s="74">
        <f t="shared" si="113"/>
        <v>1770479.82</v>
      </c>
    </row>
    <row r="46" spans="1:68">
      <c r="A46" s="179" t="s">
        <v>491</v>
      </c>
      <c r="B46" s="389" t="s">
        <v>492</v>
      </c>
      <c r="C46" s="55" t="s">
        <v>816</v>
      </c>
      <c r="D46" s="369"/>
      <c r="E46" s="73">
        <v>100723.28</v>
      </c>
      <c r="F46" s="56">
        <v>99776.34</v>
      </c>
      <c r="G46" s="72">
        <v>100809.63</v>
      </c>
      <c r="H46" s="351">
        <f t="shared" si="94"/>
        <v>301309.25</v>
      </c>
      <c r="I46" s="72">
        <v>0</v>
      </c>
      <c r="J46" s="72">
        <v>0</v>
      </c>
      <c r="K46" s="346">
        <f t="shared" si="95"/>
        <v>301309.25</v>
      </c>
      <c r="L46" s="73">
        <v>104948.26</v>
      </c>
      <c r="M46" s="56">
        <v>99470.71</v>
      </c>
      <c r="N46" s="72">
        <v>100618.28</v>
      </c>
      <c r="O46" s="351">
        <f t="shared" si="96"/>
        <v>305037.25</v>
      </c>
      <c r="P46" s="72">
        <v>0</v>
      </c>
      <c r="Q46" s="72">
        <v>0</v>
      </c>
      <c r="R46" s="346">
        <f t="shared" si="97"/>
        <v>305037.25</v>
      </c>
      <c r="S46" s="73">
        <v>100834.05</v>
      </c>
      <c r="T46" s="56">
        <v>102010.24000000001</v>
      </c>
      <c r="U46" s="72">
        <v>90158.45</v>
      </c>
      <c r="V46" s="351">
        <f t="shared" si="98"/>
        <v>293002.74</v>
      </c>
      <c r="W46" s="72">
        <v>0</v>
      </c>
      <c r="X46" s="72">
        <v>0</v>
      </c>
      <c r="Y46" s="346">
        <f t="shared" si="99"/>
        <v>293002.74</v>
      </c>
      <c r="Z46" s="73">
        <v>0</v>
      </c>
      <c r="AA46" s="56">
        <v>0</v>
      </c>
      <c r="AB46" s="72">
        <v>0</v>
      </c>
      <c r="AC46" s="351">
        <f t="shared" si="100"/>
        <v>0</v>
      </c>
      <c r="AD46" s="72">
        <v>0</v>
      </c>
      <c r="AE46" s="72">
        <v>0</v>
      </c>
      <c r="AF46" s="346">
        <f t="shared" si="101"/>
        <v>0</v>
      </c>
      <c r="AG46" s="437">
        <f t="shared" si="102"/>
        <v>899349.24</v>
      </c>
      <c r="AH46" s="72">
        <f t="shared" si="102"/>
        <v>0</v>
      </c>
      <c r="AI46" s="72">
        <f t="shared" si="102"/>
        <v>0</v>
      </c>
      <c r="AJ46" s="346">
        <f t="shared" si="103"/>
        <v>899349.24</v>
      </c>
      <c r="AK46" s="73">
        <v>120488.79</v>
      </c>
      <c r="AL46" s="56">
        <v>127119.26</v>
      </c>
      <c r="AM46" s="72">
        <v>123031.21</v>
      </c>
      <c r="AN46" s="351">
        <f t="shared" si="104"/>
        <v>370639.26</v>
      </c>
      <c r="AO46" s="72">
        <v>0</v>
      </c>
      <c r="AP46" s="72">
        <v>0</v>
      </c>
      <c r="AQ46" s="346">
        <f t="shared" si="105"/>
        <v>370639.26</v>
      </c>
      <c r="AR46" s="73">
        <v>125141.5</v>
      </c>
      <c r="AS46" s="56">
        <v>120051.35</v>
      </c>
      <c r="AT46" s="72">
        <v>118341.72</v>
      </c>
      <c r="AU46" s="351">
        <f t="shared" si="106"/>
        <v>363534.57</v>
      </c>
      <c r="AV46" s="72">
        <v>0</v>
      </c>
      <c r="AW46" s="72">
        <v>0</v>
      </c>
      <c r="AX46" s="74">
        <f t="shared" si="107"/>
        <v>363534.57</v>
      </c>
      <c r="AY46" s="73">
        <v>0</v>
      </c>
      <c r="AZ46" s="56">
        <v>0</v>
      </c>
      <c r="BA46" s="72">
        <v>0</v>
      </c>
      <c r="BB46" s="351">
        <f t="shared" si="108"/>
        <v>0</v>
      </c>
      <c r="BC46" s="72">
        <v>0</v>
      </c>
      <c r="BD46" s="72">
        <v>0</v>
      </c>
      <c r="BE46" s="74">
        <f t="shared" si="109"/>
        <v>0</v>
      </c>
      <c r="BF46" s="73">
        <v>0</v>
      </c>
      <c r="BG46" s="56">
        <v>0</v>
      </c>
      <c r="BH46" s="72">
        <v>0</v>
      </c>
      <c r="BI46" s="351">
        <f t="shared" si="110"/>
        <v>0</v>
      </c>
      <c r="BJ46" s="72">
        <v>0</v>
      </c>
      <c r="BK46" s="72">
        <v>0</v>
      </c>
      <c r="BL46" s="72">
        <f t="shared" si="111"/>
        <v>0</v>
      </c>
      <c r="BM46" s="357">
        <f t="shared" si="112"/>
        <v>734173.83</v>
      </c>
      <c r="BN46" s="72">
        <f t="shared" si="112"/>
        <v>0</v>
      </c>
      <c r="BO46" s="72">
        <f t="shared" si="112"/>
        <v>0</v>
      </c>
      <c r="BP46" s="74">
        <f t="shared" si="113"/>
        <v>734173.83</v>
      </c>
    </row>
    <row r="47" spans="1:68">
      <c r="A47" s="179" t="s">
        <v>493</v>
      </c>
      <c r="B47" s="389" t="s">
        <v>494</v>
      </c>
      <c r="C47" s="55" t="s">
        <v>816</v>
      </c>
      <c r="D47" s="369"/>
      <c r="E47" s="73">
        <v>123961.43</v>
      </c>
      <c r="F47" s="56">
        <v>123257.94</v>
      </c>
      <c r="G47" s="72">
        <v>143920.19</v>
      </c>
      <c r="H47" s="351">
        <f t="shared" si="94"/>
        <v>391139.56</v>
      </c>
      <c r="I47" s="72">
        <v>0</v>
      </c>
      <c r="J47" s="72">
        <v>0</v>
      </c>
      <c r="K47" s="346">
        <f t="shared" si="95"/>
        <v>391139.56</v>
      </c>
      <c r="L47" s="73">
        <v>126770.16</v>
      </c>
      <c r="M47" s="56">
        <v>125707.65</v>
      </c>
      <c r="N47" s="72">
        <v>127725.17</v>
      </c>
      <c r="O47" s="351">
        <f t="shared" si="96"/>
        <v>380202.98</v>
      </c>
      <c r="P47" s="72">
        <v>0</v>
      </c>
      <c r="Q47" s="72">
        <v>0</v>
      </c>
      <c r="R47" s="346">
        <f t="shared" si="97"/>
        <v>380202.98</v>
      </c>
      <c r="S47" s="73">
        <v>131026.83</v>
      </c>
      <c r="T47" s="56">
        <v>130247.08</v>
      </c>
      <c r="U47" s="72">
        <v>129520.98</v>
      </c>
      <c r="V47" s="351">
        <f t="shared" si="98"/>
        <v>390794.89</v>
      </c>
      <c r="W47" s="72">
        <v>0</v>
      </c>
      <c r="X47" s="72">
        <v>0</v>
      </c>
      <c r="Y47" s="346">
        <f t="shared" si="99"/>
        <v>390794.89</v>
      </c>
      <c r="Z47" s="73">
        <v>0</v>
      </c>
      <c r="AA47" s="56">
        <v>0</v>
      </c>
      <c r="AB47" s="72">
        <v>0</v>
      </c>
      <c r="AC47" s="351">
        <f t="shared" si="100"/>
        <v>0</v>
      </c>
      <c r="AD47" s="72">
        <v>0</v>
      </c>
      <c r="AE47" s="72">
        <v>0</v>
      </c>
      <c r="AF47" s="346">
        <f t="shared" si="101"/>
        <v>0</v>
      </c>
      <c r="AG47" s="437">
        <f t="shared" si="102"/>
        <v>1162137.43</v>
      </c>
      <c r="AH47" s="72">
        <f t="shared" si="102"/>
        <v>0</v>
      </c>
      <c r="AI47" s="72">
        <f t="shared" si="102"/>
        <v>0</v>
      </c>
      <c r="AJ47" s="346">
        <f t="shared" si="103"/>
        <v>1162137.43</v>
      </c>
      <c r="AK47" s="73">
        <v>120930.79</v>
      </c>
      <c r="AL47" s="56">
        <v>120986.27</v>
      </c>
      <c r="AM47" s="72">
        <v>120879.81</v>
      </c>
      <c r="AN47" s="351">
        <f t="shared" si="104"/>
        <v>362796.87</v>
      </c>
      <c r="AO47" s="72">
        <v>0</v>
      </c>
      <c r="AP47" s="72">
        <v>0</v>
      </c>
      <c r="AQ47" s="346">
        <f t="shared" si="105"/>
        <v>362796.87</v>
      </c>
      <c r="AR47" s="73">
        <v>121092.41</v>
      </c>
      <c r="AS47" s="56">
        <v>120789.19</v>
      </c>
      <c r="AT47" s="72">
        <v>121133.73</v>
      </c>
      <c r="AU47" s="351">
        <f t="shared" si="106"/>
        <v>363015.33</v>
      </c>
      <c r="AV47" s="72">
        <v>0</v>
      </c>
      <c r="AW47" s="72">
        <v>0</v>
      </c>
      <c r="AX47" s="74">
        <f t="shared" si="107"/>
        <v>363015.33</v>
      </c>
      <c r="AY47" s="73">
        <v>0</v>
      </c>
      <c r="AZ47" s="56">
        <v>0</v>
      </c>
      <c r="BA47" s="72">
        <v>0</v>
      </c>
      <c r="BB47" s="351">
        <f t="shared" si="108"/>
        <v>0</v>
      </c>
      <c r="BC47" s="72">
        <v>0</v>
      </c>
      <c r="BD47" s="72">
        <v>0</v>
      </c>
      <c r="BE47" s="74">
        <f t="shared" si="109"/>
        <v>0</v>
      </c>
      <c r="BF47" s="73">
        <v>0</v>
      </c>
      <c r="BG47" s="56">
        <v>0</v>
      </c>
      <c r="BH47" s="72">
        <v>0</v>
      </c>
      <c r="BI47" s="351">
        <f t="shared" si="110"/>
        <v>0</v>
      </c>
      <c r="BJ47" s="72">
        <v>0</v>
      </c>
      <c r="BK47" s="72">
        <v>0</v>
      </c>
      <c r="BL47" s="72">
        <f t="shared" si="111"/>
        <v>0</v>
      </c>
      <c r="BM47" s="357">
        <f t="shared" si="112"/>
        <v>725812.2</v>
      </c>
      <c r="BN47" s="72">
        <f t="shared" si="112"/>
        <v>0</v>
      </c>
      <c r="BO47" s="72">
        <f t="shared" si="112"/>
        <v>0</v>
      </c>
      <c r="BP47" s="74">
        <f t="shared" si="113"/>
        <v>725812.2</v>
      </c>
    </row>
    <row r="48" spans="1:68" s="2" customFormat="1" ht="21.75" thickBot="1">
      <c r="A48" s="392"/>
      <c r="B48" s="393" t="s">
        <v>495</v>
      </c>
      <c r="C48" s="45"/>
      <c r="D48" s="371"/>
      <c r="E48" s="64">
        <f t="shared" ref="E48:G48" si="114">ROUND(SUM(E40:E47),2)</f>
        <v>1739729.17</v>
      </c>
      <c r="F48" s="46">
        <f t="shared" si="114"/>
        <v>1753527.81</v>
      </c>
      <c r="G48" s="58">
        <f t="shared" si="114"/>
        <v>1817513.47</v>
      </c>
      <c r="H48" s="352">
        <f>ROUND(SUM(H40:H47),2)</f>
        <v>5310770.45</v>
      </c>
      <c r="I48" s="58">
        <f t="shared" ref="I48:N48" si="115">ROUND(SUM(I40:I47),2)</f>
        <v>0</v>
      </c>
      <c r="J48" s="58">
        <f t="shared" si="115"/>
        <v>0</v>
      </c>
      <c r="K48" s="347">
        <f t="shared" si="115"/>
        <v>5310770.45</v>
      </c>
      <c r="L48" s="64">
        <f t="shared" si="115"/>
        <v>1734964.65</v>
      </c>
      <c r="M48" s="46">
        <f t="shared" si="115"/>
        <v>1690623.45</v>
      </c>
      <c r="N48" s="58">
        <f t="shared" si="115"/>
        <v>1715533.6</v>
      </c>
      <c r="O48" s="352">
        <f>ROUND(SUM(O40:O47),2)</f>
        <v>5141121.7</v>
      </c>
      <c r="P48" s="58">
        <f t="shared" ref="P48:U48" si="116">ROUND(SUM(P40:P47),2)</f>
        <v>0</v>
      </c>
      <c r="Q48" s="58">
        <f t="shared" si="116"/>
        <v>0</v>
      </c>
      <c r="R48" s="347">
        <f t="shared" si="116"/>
        <v>5141121.7</v>
      </c>
      <c r="S48" s="64">
        <f t="shared" si="116"/>
        <v>1817418.97</v>
      </c>
      <c r="T48" s="46">
        <f t="shared" si="116"/>
        <v>1762354.74</v>
      </c>
      <c r="U48" s="58">
        <f t="shared" si="116"/>
        <v>1753247.22</v>
      </c>
      <c r="V48" s="352">
        <f>ROUND(SUM(V40:V47),2)</f>
        <v>5333020.93</v>
      </c>
      <c r="W48" s="58">
        <f t="shared" ref="W48:AB48" si="117">ROUND(SUM(W40:W47),2)</f>
        <v>0</v>
      </c>
      <c r="X48" s="58">
        <f t="shared" si="117"/>
        <v>0</v>
      </c>
      <c r="Y48" s="347">
        <f t="shared" si="117"/>
        <v>5333020.93</v>
      </c>
      <c r="Z48" s="64">
        <f t="shared" si="117"/>
        <v>0</v>
      </c>
      <c r="AA48" s="46">
        <f t="shared" si="117"/>
        <v>0</v>
      </c>
      <c r="AB48" s="58">
        <f t="shared" si="117"/>
        <v>0</v>
      </c>
      <c r="AC48" s="352">
        <f>ROUND(SUM(AC40:AC47),2)</f>
        <v>0</v>
      </c>
      <c r="AD48" s="58">
        <f t="shared" ref="AD48:AM48" si="118">ROUND(SUM(AD40:AD47),2)</f>
        <v>0</v>
      </c>
      <c r="AE48" s="58">
        <f t="shared" si="118"/>
        <v>0</v>
      </c>
      <c r="AF48" s="347">
        <f t="shared" si="118"/>
        <v>0</v>
      </c>
      <c r="AG48" s="58">
        <f t="shared" si="118"/>
        <v>15784913.08</v>
      </c>
      <c r="AH48" s="58">
        <f t="shared" si="118"/>
        <v>0</v>
      </c>
      <c r="AI48" s="58">
        <f t="shared" si="118"/>
        <v>0</v>
      </c>
      <c r="AJ48" s="347">
        <f t="shared" si="118"/>
        <v>15784913.08</v>
      </c>
      <c r="AK48" s="64">
        <f t="shared" si="118"/>
        <v>1778756.11</v>
      </c>
      <c r="AL48" s="46">
        <f t="shared" si="118"/>
        <v>1797293.41</v>
      </c>
      <c r="AM48" s="58">
        <f t="shared" si="118"/>
        <v>1770871.14</v>
      </c>
      <c r="AN48" s="352">
        <f>ROUND(SUM(AN40:AN47),2)</f>
        <v>5346920.66</v>
      </c>
      <c r="AO48" s="58">
        <f t="shared" ref="AO48:BH48" si="119">ROUND(SUM(AO40:AO47),2)</f>
        <v>0</v>
      </c>
      <c r="AP48" s="58">
        <f t="shared" si="119"/>
        <v>0</v>
      </c>
      <c r="AQ48" s="347">
        <f t="shared" si="119"/>
        <v>5346920.66</v>
      </c>
      <c r="AR48" s="64">
        <f t="shared" si="119"/>
        <v>1790824.85</v>
      </c>
      <c r="AS48" s="46">
        <f t="shared" si="119"/>
        <v>1869965.24</v>
      </c>
      <c r="AT48" s="58">
        <f t="shared" si="119"/>
        <v>1811126.42</v>
      </c>
      <c r="AU48" s="352">
        <f>ROUND(SUM(AU40:AU47),2)</f>
        <v>5471916.5099999998</v>
      </c>
      <c r="AV48" s="58">
        <f t="shared" ref="AV48:AX48" si="120">ROUND(SUM(AV40:AV47),2)</f>
        <v>0</v>
      </c>
      <c r="AW48" s="58">
        <f t="shared" si="120"/>
        <v>0</v>
      </c>
      <c r="AX48" s="65">
        <f t="shared" si="120"/>
        <v>5471916.5099999998</v>
      </c>
      <c r="AY48" s="64">
        <f t="shared" si="119"/>
        <v>0</v>
      </c>
      <c r="AZ48" s="46">
        <f t="shared" si="119"/>
        <v>0</v>
      </c>
      <c r="BA48" s="58">
        <f t="shared" si="119"/>
        <v>0</v>
      </c>
      <c r="BB48" s="352">
        <f>ROUND(SUM(BB40:BB47),2)</f>
        <v>0</v>
      </c>
      <c r="BC48" s="58">
        <f t="shared" ref="BC48:BE48" si="121">ROUND(SUM(BC40:BC47),2)</f>
        <v>0</v>
      </c>
      <c r="BD48" s="58">
        <f t="shared" si="121"/>
        <v>0</v>
      </c>
      <c r="BE48" s="65">
        <f t="shared" si="121"/>
        <v>0</v>
      </c>
      <c r="BF48" s="64">
        <f t="shared" si="119"/>
        <v>0</v>
      </c>
      <c r="BG48" s="46">
        <f t="shared" si="119"/>
        <v>0</v>
      </c>
      <c r="BH48" s="58">
        <f t="shared" si="119"/>
        <v>0</v>
      </c>
      <c r="BI48" s="352">
        <f>ROUND(SUM(BI40:BI47),2)</f>
        <v>0</v>
      </c>
      <c r="BJ48" s="58">
        <f t="shared" ref="BJ48:BP48" si="122">ROUND(SUM(BJ40:BJ47),2)</f>
        <v>0</v>
      </c>
      <c r="BK48" s="58">
        <f t="shared" si="122"/>
        <v>0</v>
      </c>
      <c r="BL48" s="58">
        <f t="shared" si="122"/>
        <v>0</v>
      </c>
      <c r="BM48" s="358">
        <f t="shared" si="122"/>
        <v>10818837.17</v>
      </c>
      <c r="BN48" s="58">
        <f t="shared" si="122"/>
        <v>0</v>
      </c>
      <c r="BO48" s="58">
        <f t="shared" si="122"/>
        <v>0</v>
      </c>
      <c r="BP48" s="65">
        <f t="shared" si="122"/>
        <v>10818837.17</v>
      </c>
    </row>
    <row r="49" spans="1:68">
      <c r="A49" s="179" t="s">
        <v>496</v>
      </c>
      <c r="B49" s="389" t="s">
        <v>497</v>
      </c>
      <c r="C49" s="55" t="s">
        <v>818</v>
      </c>
      <c r="D49" s="369"/>
      <c r="E49" s="73">
        <v>0</v>
      </c>
      <c r="F49" s="56">
        <v>0</v>
      </c>
      <c r="G49" s="72">
        <v>0</v>
      </c>
      <c r="H49" s="351">
        <f t="shared" ref="H49:H52" si="123">ROUND(SUM(E49:G49),2)</f>
        <v>0</v>
      </c>
      <c r="I49" s="72">
        <v>0</v>
      </c>
      <c r="J49" s="72">
        <v>0</v>
      </c>
      <c r="K49" s="346">
        <f t="shared" ref="K49:K52" si="124">ROUND(H49+I49-J49,2)</f>
        <v>0</v>
      </c>
      <c r="L49" s="73">
        <v>0</v>
      </c>
      <c r="M49" s="56">
        <v>0</v>
      </c>
      <c r="N49" s="56">
        <v>0</v>
      </c>
      <c r="O49" s="351">
        <f t="shared" ref="O49:O52" si="125">ROUND(SUM(L49:N49),2)</f>
        <v>0</v>
      </c>
      <c r="P49" s="72">
        <v>0</v>
      </c>
      <c r="Q49" s="72">
        <v>0</v>
      </c>
      <c r="R49" s="346">
        <f t="shared" ref="R49:R52" si="126">ROUND(O49+P49-Q49,2)</f>
        <v>0</v>
      </c>
      <c r="S49" s="73">
        <v>0</v>
      </c>
      <c r="T49" s="56">
        <v>0</v>
      </c>
      <c r="U49" s="72">
        <v>0</v>
      </c>
      <c r="V49" s="351">
        <f>ROUND(SUM(S49:U49),2)</f>
        <v>0</v>
      </c>
      <c r="W49" s="72">
        <v>0</v>
      </c>
      <c r="X49" s="72">
        <v>0</v>
      </c>
      <c r="Y49" s="346">
        <f t="shared" ref="Y49:Y52" si="127">ROUND(V49+W49-X49,2)</f>
        <v>0</v>
      </c>
      <c r="Z49" s="73">
        <v>0</v>
      </c>
      <c r="AA49" s="56">
        <v>0</v>
      </c>
      <c r="AB49" s="72">
        <v>0</v>
      </c>
      <c r="AC49" s="351">
        <f>ROUND(SUM(Z49:AB49),2)</f>
        <v>0</v>
      </c>
      <c r="AD49" s="72">
        <v>0</v>
      </c>
      <c r="AE49" s="72">
        <v>0</v>
      </c>
      <c r="AF49" s="346">
        <f t="shared" ref="AF49:AF52" si="128">ROUND(AC49+AD49-AE49,2)</f>
        <v>0</v>
      </c>
      <c r="AG49" s="72">
        <f t="shared" ref="AG49:AI52" si="129">ROUND(H49+O49+V49+AC49,2)</f>
        <v>0</v>
      </c>
      <c r="AH49" s="72">
        <f t="shared" si="129"/>
        <v>0</v>
      </c>
      <c r="AI49" s="72">
        <f t="shared" si="129"/>
        <v>0</v>
      </c>
      <c r="AJ49" s="346">
        <f t="shared" ref="AJ49:AJ52" si="130">ROUND(AG49+AH49-AI49,2)</f>
        <v>0</v>
      </c>
      <c r="AK49" s="73">
        <v>0</v>
      </c>
      <c r="AL49" s="56">
        <v>0</v>
      </c>
      <c r="AM49" s="72">
        <v>0</v>
      </c>
      <c r="AN49" s="351">
        <f>ROUND(SUM(AK49:AM49),2)</f>
        <v>0</v>
      </c>
      <c r="AO49" s="72">
        <v>0</v>
      </c>
      <c r="AP49" s="72">
        <v>0</v>
      </c>
      <c r="AQ49" s="346">
        <f t="shared" ref="AQ49:AQ52" si="131">ROUND(AN49+AO49-AP49,2)</f>
        <v>0</v>
      </c>
      <c r="AR49" s="73">
        <v>0</v>
      </c>
      <c r="AS49" s="56">
        <v>0</v>
      </c>
      <c r="AT49" s="72">
        <v>0</v>
      </c>
      <c r="AU49" s="351">
        <f>ROUND(SUM(AR49:AT49),2)</f>
        <v>0</v>
      </c>
      <c r="AV49" s="72">
        <v>0</v>
      </c>
      <c r="AW49" s="72">
        <v>0</v>
      </c>
      <c r="AX49" s="74">
        <f t="shared" ref="AX49:AX52" si="132">ROUND(AU49+AV49-AW49,2)</f>
        <v>0</v>
      </c>
      <c r="AY49" s="73">
        <v>0</v>
      </c>
      <c r="AZ49" s="56">
        <v>0</v>
      </c>
      <c r="BA49" s="72">
        <v>0</v>
      </c>
      <c r="BB49" s="351">
        <f>ROUND(SUM(AY49:BA49),2)</f>
        <v>0</v>
      </c>
      <c r="BC49" s="72">
        <v>0</v>
      </c>
      <c r="BD49" s="72">
        <v>0</v>
      </c>
      <c r="BE49" s="74">
        <f t="shared" ref="BE49:BE52" si="133">ROUND(BB49+BC49-BD49,2)</f>
        <v>0</v>
      </c>
      <c r="BF49" s="73">
        <v>0</v>
      </c>
      <c r="BG49" s="56">
        <v>0</v>
      </c>
      <c r="BH49" s="72">
        <v>0</v>
      </c>
      <c r="BI49" s="351">
        <f>ROUND(SUM(BF49:BH49),2)</f>
        <v>0</v>
      </c>
      <c r="BJ49" s="72">
        <v>0</v>
      </c>
      <c r="BK49" s="72">
        <v>0</v>
      </c>
      <c r="BL49" s="72">
        <f t="shared" ref="BL49:BL52" si="134">ROUND(BI49+BJ49-BK49,2)</f>
        <v>0</v>
      </c>
      <c r="BM49" s="357">
        <f t="shared" ref="BM49:BO52" si="135">ROUND(AN49+AU49+BB49+BI49,2)</f>
        <v>0</v>
      </c>
      <c r="BN49" s="72">
        <f t="shared" si="135"/>
        <v>0</v>
      </c>
      <c r="BO49" s="72">
        <f t="shared" si="135"/>
        <v>0</v>
      </c>
      <c r="BP49" s="74">
        <f t="shared" ref="BP49:BP52" si="136">ROUND(BM49+BN49-BO49,2)</f>
        <v>0</v>
      </c>
    </row>
    <row r="50" spans="1:68">
      <c r="A50" s="179" t="s">
        <v>498</v>
      </c>
      <c r="B50" s="389" t="s">
        <v>499</v>
      </c>
      <c r="C50" s="55" t="s">
        <v>818</v>
      </c>
      <c r="D50" s="369"/>
      <c r="E50" s="73">
        <v>0</v>
      </c>
      <c r="F50" s="56">
        <v>0</v>
      </c>
      <c r="G50" s="72">
        <v>0</v>
      </c>
      <c r="H50" s="351">
        <f t="shared" si="123"/>
        <v>0</v>
      </c>
      <c r="I50" s="72">
        <v>0</v>
      </c>
      <c r="J50" s="72">
        <v>0</v>
      </c>
      <c r="K50" s="346">
        <f t="shared" si="124"/>
        <v>0</v>
      </c>
      <c r="L50" s="73">
        <v>0</v>
      </c>
      <c r="M50" s="56">
        <v>0</v>
      </c>
      <c r="N50" s="56">
        <v>0</v>
      </c>
      <c r="O50" s="351">
        <f t="shared" si="125"/>
        <v>0</v>
      </c>
      <c r="P50" s="72">
        <v>0</v>
      </c>
      <c r="Q50" s="72">
        <v>0</v>
      </c>
      <c r="R50" s="346">
        <f t="shared" si="126"/>
        <v>0</v>
      </c>
      <c r="S50" s="73">
        <v>0</v>
      </c>
      <c r="T50" s="56">
        <v>0</v>
      </c>
      <c r="U50" s="72">
        <v>0</v>
      </c>
      <c r="V50" s="351">
        <f>ROUND(SUM(S50:U50),2)</f>
        <v>0</v>
      </c>
      <c r="W50" s="72">
        <v>0</v>
      </c>
      <c r="X50" s="72">
        <v>0</v>
      </c>
      <c r="Y50" s="346">
        <f t="shared" si="127"/>
        <v>0</v>
      </c>
      <c r="Z50" s="73">
        <v>0</v>
      </c>
      <c r="AA50" s="56">
        <v>0</v>
      </c>
      <c r="AB50" s="72">
        <v>0</v>
      </c>
      <c r="AC50" s="351">
        <f>ROUND(SUM(Z50:AB50),2)</f>
        <v>0</v>
      </c>
      <c r="AD50" s="72">
        <v>0</v>
      </c>
      <c r="AE50" s="72">
        <v>0</v>
      </c>
      <c r="AF50" s="346">
        <f t="shared" si="128"/>
        <v>0</v>
      </c>
      <c r="AG50" s="72">
        <f t="shared" si="129"/>
        <v>0</v>
      </c>
      <c r="AH50" s="72">
        <f t="shared" si="129"/>
        <v>0</v>
      </c>
      <c r="AI50" s="72">
        <f t="shared" si="129"/>
        <v>0</v>
      </c>
      <c r="AJ50" s="346">
        <f t="shared" si="130"/>
        <v>0</v>
      </c>
      <c r="AK50" s="73">
        <v>0</v>
      </c>
      <c r="AL50" s="56">
        <v>0</v>
      </c>
      <c r="AM50" s="72">
        <v>0</v>
      </c>
      <c r="AN50" s="351">
        <f>ROUND(SUM(AK50:AM50),2)</f>
        <v>0</v>
      </c>
      <c r="AO50" s="72">
        <v>0</v>
      </c>
      <c r="AP50" s="72">
        <v>0</v>
      </c>
      <c r="AQ50" s="346">
        <f t="shared" si="131"/>
        <v>0</v>
      </c>
      <c r="AR50" s="73">
        <v>0</v>
      </c>
      <c r="AS50" s="56">
        <v>0</v>
      </c>
      <c r="AT50" s="72">
        <v>0</v>
      </c>
      <c r="AU50" s="351">
        <f>ROUND(SUM(AR50:AT50),2)</f>
        <v>0</v>
      </c>
      <c r="AV50" s="72">
        <v>0</v>
      </c>
      <c r="AW50" s="72">
        <v>0</v>
      </c>
      <c r="AX50" s="74">
        <f t="shared" si="132"/>
        <v>0</v>
      </c>
      <c r="AY50" s="73">
        <v>0</v>
      </c>
      <c r="AZ50" s="56">
        <v>0</v>
      </c>
      <c r="BA50" s="72">
        <v>0</v>
      </c>
      <c r="BB50" s="351">
        <f>ROUND(SUM(AY50:BA50),2)</f>
        <v>0</v>
      </c>
      <c r="BC50" s="72">
        <v>0</v>
      </c>
      <c r="BD50" s="72">
        <v>0</v>
      </c>
      <c r="BE50" s="74">
        <f t="shared" si="133"/>
        <v>0</v>
      </c>
      <c r="BF50" s="73">
        <v>0</v>
      </c>
      <c r="BG50" s="56">
        <v>0</v>
      </c>
      <c r="BH50" s="72">
        <v>0</v>
      </c>
      <c r="BI50" s="351">
        <f>ROUND(SUM(BF50:BH50),2)</f>
        <v>0</v>
      </c>
      <c r="BJ50" s="72">
        <v>0</v>
      </c>
      <c r="BK50" s="72">
        <v>0</v>
      </c>
      <c r="BL50" s="72">
        <f t="shared" si="134"/>
        <v>0</v>
      </c>
      <c r="BM50" s="357">
        <f t="shared" si="135"/>
        <v>0</v>
      </c>
      <c r="BN50" s="72">
        <f t="shared" si="135"/>
        <v>0</v>
      </c>
      <c r="BO50" s="72">
        <f t="shared" si="135"/>
        <v>0</v>
      </c>
      <c r="BP50" s="74">
        <f t="shared" si="136"/>
        <v>0</v>
      </c>
    </row>
    <row r="51" spans="1:68">
      <c r="A51" s="179" t="s">
        <v>500</v>
      </c>
      <c r="B51" s="389" t="s">
        <v>501</v>
      </c>
      <c r="C51" s="55" t="s">
        <v>818</v>
      </c>
      <c r="D51" s="369"/>
      <c r="E51" s="73">
        <v>0</v>
      </c>
      <c r="F51" s="56">
        <v>0</v>
      </c>
      <c r="G51" s="72">
        <v>0</v>
      </c>
      <c r="H51" s="351">
        <f t="shared" si="123"/>
        <v>0</v>
      </c>
      <c r="I51" s="72">
        <v>0</v>
      </c>
      <c r="J51" s="72">
        <v>0</v>
      </c>
      <c r="K51" s="346">
        <f t="shared" si="124"/>
        <v>0</v>
      </c>
      <c r="L51" s="73">
        <v>0</v>
      </c>
      <c r="M51" s="56">
        <v>0</v>
      </c>
      <c r="N51" s="56">
        <v>0</v>
      </c>
      <c r="O51" s="351">
        <f t="shared" si="125"/>
        <v>0</v>
      </c>
      <c r="P51" s="72">
        <v>0</v>
      </c>
      <c r="Q51" s="72">
        <v>0</v>
      </c>
      <c r="R51" s="346">
        <f t="shared" si="126"/>
        <v>0</v>
      </c>
      <c r="S51" s="73">
        <v>0</v>
      </c>
      <c r="T51" s="56">
        <v>0</v>
      </c>
      <c r="U51" s="72">
        <v>0</v>
      </c>
      <c r="V51" s="351">
        <f>ROUND(SUM(S51:U51),2)</f>
        <v>0</v>
      </c>
      <c r="W51" s="72">
        <v>0</v>
      </c>
      <c r="X51" s="72">
        <v>0</v>
      </c>
      <c r="Y51" s="346">
        <f t="shared" si="127"/>
        <v>0</v>
      </c>
      <c r="Z51" s="73">
        <v>0</v>
      </c>
      <c r="AA51" s="56">
        <v>0</v>
      </c>
      <c r="AB51" s="72">
        <v>0</v>
      </c>
      <c r="AC51" s="351">
        <f>ROUND(SUM(Z51:AB51),2)</f>
        <v>0</v>
      </c>
      <c r="AD51" s="72">
        <v>0</v>
      </c>
      <c r="AE51" s="72">
        <v>0</v>
      </c>
      <c r="AF51" s="346">
        <f t="shared" si="128"/>
        <v>0</v>
      </c>
      <c r="AG51" s="72">
        <f t="shared" si="129"/>
        <v>0</v>
      </c>
      <c r="AH51" s="72">
        <f t="shared" si="129"/>
        <v>0</v>
      </c>
      <c r="AI51" s="72">
        <f t="shared" si="129"/>
        <v>0</v>
      </c>
      <c r="AJ51" s="346">
        <f t="shared" si="130"/>
        <v>0</v>
      </c>
      <c r="AK51" s="73">
        <v>0</v>
      </c>
      <c r="AL51" s="56">
        <v>0</v>
      </c>
      <c r="AM51" s="72">
        <v>0</v>
      </c>
      <c r="AN51" s="351">
        <f>ROUND(SUM(AK51:AM51),2)</f>
        <v>0</v>
      </c>
      <c r="AO51" s="72">
        <v>0</v>
      </c>
      <c r="AP51" s="72">
        <v>0</v>
      </c>
      <c r="AQ51" s="346">
        <f t="shared" si="131"/>
        <v>0</v>
      </c>
      <c r="AR51" s="73">
        <v>0</v>
      </c>
      <c r="AS51" s="56">
        <v>0</v>
      </c>
      <c r="AT51" s="72">
        <v>0</v>
      </c>
      <c r="AU51" s="351">
        <f>ROUND(SUM(AR51:AT51),2)</f>
        <v>0</v>
      </c>
      <c r="AV51" s="72">
        <v>0</v>
      </c>
      <c r="AW51" s="72">
        <v>0</v>
      </c>
      <c r="AX51" s="74">
        <f t="shared" si="132"/>
        <v>0</v>
      </c>
      <c r="AY51" s="73">
        <v>0</v>
      </c>
      <c r="AZ51" s="56">
        <v>0</v>
      </c>
      <c r="BA51" s="72">
        <v>0</v>
      </c>
      <c r="BB51" s="351">
        <f>ROUND(SUM(AY51:BA51),2)</f>
        <v>0</v>
      </c>
      <c r="BC51" s="72">
        <v>0</v>
      </c>
      <c r="BD51" s="72">
        <v>0</v>
      </c>
      <c r="BE51" s="74">
        <f t="shared" si="133"/>
        <v>0</v>
      </c>
      <c r="BF51" s="73">
        <v>0</v>
      </c>
      <c r="BG51" s="56">
        <v>0</v>
      </c>
      <c r="BH51" s="72">
        <v>0</v>
      </c>
      <c r="BI51" s="351">
        <f>ROUND(SUM(BF51:BH51),2)</f>
        <v>0</v>
      </c>
      <c r="BJ51" s="72">
        <v>0</v>
      </c>
      <c r="BK51" s="72">
        <v>0</v>
      </c>
      <c r="BL51" s="72">
        <f t="shared" si="134"/>
        <v>0</v>
      </c>
      <c r="BM51" s="357">
        <f t="shared" si="135"/>
        <v>0</v>
      </c>
      <c r="BN51" s="72">
        <f t="shared" si="135"/>
        <v>0</v>
      </c>
      <c r="BO51" s="72">
        <f t="shared" si="135"/>
        <v>0</v>
      </c>
      <c r="BP51" s="74">
        <f t="shared" si="136"/>
        <v>0</v>
      </c>
    </row>
    <row r="52" spans="1:68">
      <c r="A52" s="179" t="s">
        <v>502</v>
      </c>
      <c r="B52" s="389" t="s">
        <v>503</v>
      </c>
      <c r="C52" s="55" t="s">
        <v>818</v>
      </c>
      <c r="D52" s="369"/>
      <c r="E52" s="73">
        <v>0</v>
      </c>
      <c r="F52" s="56">
        <v>0</v>
      </c>
      <c r="G52" s="72">
        <v>0</v>
      </c>
      <c r="H52" s="351">
        <f t="shared" si="123"/>
        <v>0</v>
      </c>
      <c r="I52" s="72">
        <v>0</v>
      </c>
      <c r="J52" s="72">
        <v>0</v>
      </c>
      <c r="K52" s="346">
        <f t="shared" si="124"/>
        <v>0</v>
      </c>
      <c r="L52" s="73">
        <v>0</v>
      </c>
      <c r="M52" s="56">
        <v>0</v>
      </c>
      <c r="N52" s="56">
        <v>0</v>
      </c>
      <c r="O52" s="351">
        <f t="shared" si="125"/>
        <v>0</v>
      </c>
      <c r="P52" s="72">
        <v>0</v>
      </c>
      <c r="Q52" s="72">
        <v>0</v>
      </c>
      <c r="R52" s="346">
        <f t="shared" si="126"/>
        <v>0</v>
      </c>
      <c r="S52" s="73">
        <v>0</v>
      </c>
      <c r="T52" s="56">
        <v>0</v>
      </c>
      <c r="U52" s="72">
        <v>0</v>
      </c>
      <c r="V52" s="351">
        <f>ROUND(SUM(S52:U52),2)</f>
        <v>0</v>
      </c>
      <c r="W52" s="72">
        <v>0</v>
      </c>
      <c r="X52" s="72">
        <v>0</v>
      </c>
      <c r="Y52" s="346">
        <f t="shared" si="127"/>
        <v>0</v>
      </c>
      <c r="Z52" s="73">
        <v>0</v>
      </c>
      <c r="AA52" s="56">
        <v>0</v>
      </c>
      <c r="AB52" s="72">
        <v>0</v>
      </c>
      <c r="AC52" s="351">
        <f>ROUND(SUM(Z52:AB52),2)</f>
        <v>0</v>
      </c>
      <c r="AD52" s="72">
        <v>0</v>
      </c>
      <c r="AE52" s="72">
        <v>0</v>
      </c>
      <c r="AF52" s="346">
        <f t="shared" si="128"/>
        <v>0</v>
      </c>
      <c r="AG52" s="72">
        <f t="shared" si="129"/>
        <v>0</v>
      </c>
      <c r="AH52" s="72">
        <f t="shared" si="129"/>
        <v>0</v>
      </c>
      <c r="AI52" s="72">
        <f t="shared" si="129"/>
        <v>0</v>
      </c>
      <c r="AJ52" s="346">
        <f t="shared" si="130"/>
        <v>0</v>
      </c>
      <c r="AK52" s="73">
        <v>0</v>
      </c>
      <c r="AL52" s="56">
        <v>0</v>
      </c>
      <c r="AM52" s="72">
        <v>0</v>
      </c>
      <c r="AN52" s="351">
        <f>ROUND(SUM(AK52:AM52),2)</f>
        <v>0</v>
      </c>
      <c r="AO52" s="72">
        <v>0</v>
      </c>
      <c r="AP52" s="72">
        <v>0</v>
      </c>
      <c r="AQ52" s="346">
        <f t="shared" si="131"/>
        <v>0</v>
      </c>
      <c r="AR52" s="73">
        <v>0</v>
      </c>
      <c r="AS52" s="56">
        <v>0</v>
      </c>
      <c r="AT52" s="72">
        <v>0</v>
      </c>
      <c r="AU52" s="351">
        <f>ROUND(SUM(AR52:AT52),2)</f>
        <v>0</v>
      </c>
      <c r="AV52" s="72">
        <v>0</v>
      </c>
      <c r="AW52" s="72">
        <v>0</v>
      </c>
      <c r="AX52" s="74">
        <f t="shared" si="132"/>
        <v>0</v>
      </c>
      <c r="AY52" s="73">
        <v>0</v>
      </c>
      <c r="AZ52" s="56">
        <v>0</v>
      </c>
      <c r="BA52" s="72">
        <v>0</v>
      </c>
      <c r="BB52" s="351">
        <f>ROUND(SUM(AY52:BA52),2)</f>
        <v>0</v>
      </c>
      <c r="BC52" s="72">
        <v>0</v>
      </c>
      <c r="BD52" s="72">
        <v>0</v>
      </c>
      <c r="BE52" s="74">
        <f t="shared" si="133"/>
        <v>0</v>
      </c>
      <c r="BF52" s="73">
        <v>0</v>
      </c>
      <c r="BG52" s="56">
        <v>0</v>
      </c>
      <c r="BH52" s="72">
        <v>0</v>
      </c>
      <c r="BI52" s="351">
        <f>ROUND(SUM(BF52:BH52),2)</f>
        <v>0</v>
      </c>
      <c r="BJ52" s="72">
        <v>0</v>
      </c>
      <c r="BK52" s="72">
        <v>0</v>
      </c>
      <c r="BL52" s="72">
        <f t="shared" si="134"/>
        <v>0</v>
      </c>
      <c r="BM52" s="357">
        <f t="shared" si="135"/>
        <v>0</v>
      </c>
      <c r="BN52" s="72">
        <f t="shared" si="135"/>
        <v>0</v>
      </c>
      <c r="BO52" s="72">
        <f t="shared" si="135"/>
        <v>0</v>
      </c>
      <c r="BP52" s="74">
        <f t="shared" si="136"/>
        <v>0</v>
      </c>
    </row>
    <row r="53" spans="1:68" s="2" customFormat="1" ht="21.75" thickBot="1">
      <c r="A53" s="392"/>
      <c r="B53" s="393" t="s">
        <v>504</v>
      </c>
      <c r="C53" s="45"/>
      <c r="D53" s="371"/>
      <c r="E53" s="64">
        <f t="shared" ref="E53:G53" si="137">ROUND(SUM(E49:E52),2)</f>
        <v>0</v>
      </c>
      <c r="F53" s="46">
        <f t="shared" si="137"/>
        <v>0</v>
      </c>
      <c r="G53" s="58">
        <f t="shared" si="137"/>
        <v>0</v>
      </c>
      <c r="H53" s="352">
        <f>ROUND(SUM(H49:H52),2)</f>
        <v>0</v>
      </c>
      <c r="I53" s="58">
        <f t="shared" ref="I53:N53" si="138">ROUND(SUM(I49:I52),2)</f>
        <v>0</v>
      </c>
      <c r="J53" s="58">
        <f t="shared" si="138"/>
        <v>0</v>
      </c>
      <c r="K53" s="347">
        <f t="shared" si="138"/>
        <v>0</v>
      </c>
      <c r="L53" s="64">
        <f t="shared" si="138"/>
        <v>0</v>
      </c>
      <c r="M53" s="46">
        <f t="shared" si="138"/>
        <v>0</v>
      </c>
      <c r="N53" s="58">
        <f t="shared" si="138"/>
        <v>0</v>
      </c>
      <c r="O53" s="352">
        <f>ROUND(SUM(O49:O52),2)</f>
        <v>0</v>
      </c>
      <c r="P53" s="58">
        <f t="shared" ref="P53:U53" si="139">ROUND(SUM(P49:P52),2)</f>
        <v>0</v>
      </c>
      <c r="Q53" s="58">
        <f t="shared" si="139"/>
        <v>0</v>
      </c>
      <c r="R53" s="347">
        <f t="shared" si="139"/>
        <v>0</v>
      </c>
      <c r="S53" s="64">
        <f t="shared" si="139"/>
        <v>0</v>
      </c>
      <c r="T53" s="46">
        <f t="shared" si="139"/>
        <v>0</v>
      </c>
      <c r="U53" s="58">
        <f t="shared" si="139"/>
        <v>0</v>
      </c>
      <c r="V53" s="352">
        <f>ROUND(SUM(V49:V52),2)</f>
        <v>0</v>
      </c>
      <c r="W53" s="58">
        <f t="shared" ref="W53:AB53" si="140">ROUND(SUM(W49:W52),2)</f>
        <v>0</v>
      </c>
      <c r="X53" s="58">
        <f t="shared" si="140"/>
        <v>0</v>
      </c>
      <c r="Y53" s="347">
        <f t="shared" si="140"/>
        <v>0</v>
      </c>
      <c r="Z53" s="64">
        <f t="shared" si="140"/>
        <v>0</v>
      </c>
      <c r="AA53" s="46">
        <f t="shared" si="140"/>
        <v>0</v>
      </c>
      <c r="AB53" s="58">
        <f t="shared" si="140"/>
        <v>0</v>
      </c>
      <c r="AC53" s="352">
        <f>ROUND(SUM(AC49:AC52),2)</f>
        <v>0</v>
      </c>
      <c r="AD53" s="58">
        <f t="shared" ref="AD53:AM53" si="141">ROUND(SUM(AD49:AD52),2)</f>
        <v>0</v>
      </c>
      <c r="AE53" s="58">
        <f t="shared" si="141"/>
        <v>0</v>
      </c>
      <c r="AF53" s="347">
        <f t="shared" si="141"/>
        <v>0</v>
      </c>
      <c r="AG53" s="58">
        <f t="shared" si="141"/>
        <v>0</v>
      </c>
      <c r="AH53" s="58">
        <f t="shared" si="141"/>
        <v>0</v>
      </c>
      <c r="AI53" s="58">
        <f t="shared" si="141"/>
        <v>0</v>
      </c>
      <c r="AJ53" s="347">
        <f t="shared" si="141"/>
        <v>0</v>
      </c>
      <c r="AK53" s="64">
        <f t="shared" si="141"/>
        <v>0</v>
      </c>
      <c r="AL53" s="46">
        <f t="shared" si="141"/>
        <v>0</v>
      </c>
      <c r="AM53" s="58">
        <f t="shared" si="141"/>
        <v>0</v>
      </c>
      <c r="AN53" s="352">
        <f>ROUND(SUM(AN49:AN52),2)</f>
        <v>0</v>
      </c>
      <c r="AO53" s="58">
        <f t="shared" ref="AO53:BH53" si="142">ROUND(SUM(AO49:AO52),2)</f>
        <v>0</v>
      </c>
      <c r="AP53" s="58">
        <f t="shared" si="142"/>
        <v>0</v>
      </c>
      <c r="AQ53" s="347">
        <f t="shared" si="142"/>
        <v>0</v>
      </c>
      <c r="AR53" s="64">
        <f t="shared" si="142"/>
        <v>0</v>
      </c>
      <c r="AS53" s="46">
        <f t="shared" si="142"/>
        <v>0</v>
      </c>
      <c r="AT53" s="58">
        <f t="shared" si="142"/>
        <v>0</v>
      </c>
      <c r="AU53" s="352">
        <f>ROUND(SUM(AU49:AU52),2)</f>
        <v>0</v>
      </c>
      <c r="AV53" s="58">
        <f t="shared" ref="AV53:AX53" si="143">ROUND(SUM(AV49:AV52),2)</f>
        <v>0</v>
      </c>
      <c r="AW53" s="58">
        <f t="shared" si="143"/>
        <v>0</v>
      </c>
      <c r="AX53" s="65">
        <f t="shared" si="143"/>
        <v>0</v>
      </c>
      <c r="AY53" s="64">
        <f t="shared" si="142"/>
        <v>0</v>
      </c>
      <c r="AZ53" s="46">
        <f t="shared" si="142"/>
        <v>0</v>
      </c>
      <c r="BA53" s="58">
        <f t="shared" si="142"/>
        <v>0</v>
      </c>
      <c r="BB53" s="352">
        <f>ROUND(SUM(BB49:BB52),2)</f>
        <v>0</v>
      </c>
      <c r="BC53" s="58">
        <f t="shared" ref="BC53:BE53" si="144">ROUND(SUM(BC49:BC52),2)</f>
        <v>0</v>
      </c>
      <c r="BD53" s="58">
        <f t="shared" si="144"/>
        <v>0</v>
      </c>
      <c r="BE53" s="65">
        <f t="shared" si="144"/>
        <v>0</v>
      </c>
      <c r="BF53" s="64">
        <f t="shared" si="142"/>
        <v>0</v>
      </c>
      <c r="BG53" s="46">
        <f t="shared" si="142"/>
        <v>0</v>
      </c>
      <c r="BH53" s="58">
        <f t="shared" si="142"/>
        <v>0</v>
      </c>
      <c r="BI53" s="352">
        <f>ROUND(SUM(BI49:BI52),2)</f>
        <v>0</v>
      </c>
      <c r="BJ53" s="58">
        <f t="shared" ref="BJ53:BP53" si="145">ROUND(SUM(BJ49:BJ52),2)</f>
        <v>0</v>
      </c>
      <c r="BK53" s="58">
        <f t="shared" si="145"/>
        <v>0</v>
      </c>
      <c r="BL53" s="58">
        <f t="shared" si="145"/>
        <v>0</v>
      </c>
      <c r="BM53" s="358">
        <f t="shared" si="145"/>
        <v>0</v>
      </c>
      <c r="BN53" s="58">
        <f t="shared" si="145"/>
        <v>0</v>
      </c>
      <c r="BO53" s="58">
        <f t="shared" si="145"/>
        <v>0</v>
      </c>
      <c r="BP53" s="65">
        <f t="shared" si="145"/>
        <v>0</v>
      </c>
    </row>
    <row r="54" spans="1:68">
      <c r="A54" s="179" t="s">
        <v>505</v>
      </c>
      <c r="B54" s="389" t="s">
        <v>506</v>
      </c>
      <c r="C54" s="55" t="s">
        <v>819</v>
      </c>
      <c r="D54" s="369"/>
      <c r="E54" s="73">
        <v>0</v>
      </c>
      <c r="F54" s="56">
        <v>0</v>
      </c>
      <c r="G54" s="72">
        <v>0</v>
      </c>
      <c r="H54" s="351">
        <f t="shared" ref="H54:H57" si="146">ROUND(SUM(E54:G54),2)</f>
        <v>0</v>
      </c>
      <c r="I54" s="72">
        <v>0</v>
      </c>
      <c r="J54" s="72">
        <v>0</v>
      </c>
      <c r="K54" s="346">
        <f t="shared" ref="K54:K57" si="147">ROUND(H54+I54-J54,2)</f>
        <v>0</v>
      </c>
      <c r="L54" s="73">
        <v>0</v>
      </c>
      <c r="M54" s="56">
        <v>0</v>
      </c>
      <c r="N54" s="72">
        <v>969930.62</v>
      </c>
      <c r="O54" s="351">
        <f t="shared" ref="O54:O57" si="148">ROUND(SUM(L54:N54),2)</f>
        <v>969930.62</v>
      </c>
      <c r="P54" s="72">
        <v>0</v>
      </c>
      <c r="Q54" s="72">
        <v>0</v>
      </c>
      <c r="R54" s="346">
        <f t="shared" ref="R54:R57" si="149">ROUND(O54+P54-Q54,2)</f>
        <v>969930.62</v>
      </c>
      <c r="S54" s="73">
        <v>0</v>
      </c>
      <c r="T54" s="56">
        <v>0</v>
      </c>
      <c r="U54" s="72">
        <v>0</v>
      </c>
      <c r="V54" s="351">
        <f t="shared" ref="V54:V57" si="150">ROUND(SUM(S54:U54),2)</f>
        <v>0</v>
      </c>
      <c r="W54" s="72">
        <v>0</v>
      </c>
      <c r="X54" s="72">
        <v>0</v>
      </c>
      <c r="Y54" s="346">
        <f t="shared" ref="Y54:Y57" si="151">ROUND(V54+W54-X54,2)</f>
        <v>0</v>
      </c>
      <c r="Z54" s="73">
        <v>0</v>
      </c>
      <c r="AA54" s="56">
        <v>0</v>
      </c>
      <c r="AB54" s="72">
        <v>0</v>
      </c>
      <c r="AC54" s="351">
        <f>ROUND(SUM(Z54:AB54),2)</f>
        <v>0</v>
      </c>
      <c r="AD54" s="72">
        <v>0</v>
      </c>
      <c r="AE54" s="72">
        <v>0</v>
      </c>
      <c r="AF54" s="346">
        <f t="shared" ref="AF54:AF57" si="152">ROUND(AC54+AD54-AE54,2)</f>
        <v>0</v>
      </c>
      <c r="AG54" s="437">
        <f t="shared" ref="AG54:AI57" si="153">ROUND(H54+O54+V54+AC54,2)</f>
        <v>969930.62</v>
      </c>
      <c r="AH54" s="72">
        <f t="shared" si="153"/>
        <v>0</v>
      </c>
      <c r="AI54" s="72">
        <f t="shared" si="153"/>
        <v>0</v>
      </c>
      <c r="AJ54" s="346">
        <f t="shared" ref="AJ54:AJ57" si="154">ROUND(AG54+AH54-AI54,2)</f>
        <v>969930.62</v>
      </c>
      <c r="AK54" s="73">
        <v>0</v>
      </c>
      <c r="AL54" s="56">
        <v>0</v>
      </c>
      <c r="AM54" s="72">
        <v>0</v>
      </c>
      <c r="AN54" s="351">
        <f>ROUND(SUM(AK54:AM54),2)</f>
        <v>0</v>
      </c>
      <c r="AO54" s="72">
        <v>0</v>
      </c>
      <c r="AP54" s="72">
        <v>0</v>
      </c>
      <c r="AQ54" s="346">
        <f t="shared" ref="AQ54:AQ57" si="155">ROUND(AN54+AO54-AP54,2)</f>
        <v>0</v>
      </c>
      <c r="AR54" s="73">
        <v>0</v>
      </c>
      <c r="AS54" s="56">
        <v>0</v>
      </c>
      <c r="AT54" s="72">
        <v>1249702.8799999999</v>
      </c>
      <c r="AU54" s="351">
        <f>ROUND(SUM(AR54:AT54),2)</f>
        <v>1249702.8799999999</v>
      </c>
      <c r="AV54" s="72">
        <v>0</v>
      </c>
      <c r="AW54" s="72">
        <v>0</v>
      </c>
      <c r="AX54" s="74">
        <f t="shared" ref="AX54:AX57" si="156">ROUND(AU54+AV54-AW54,2)</f>
        <v>1249702.8799999999</v>
      </c>
      <c r="AY54" s="73">
        <v>0</v>
      </c>
      <c r="AZ54" s="56">
        <v>0</v>
      </c>
      <c r="BA54" s="72">
        <v>0</v>
      </c>
      <c r="BB54" s="351">
        <f>ROUND(SUM(AY54:BA54),2)</f>
        <v>0</v>
      </c>
      <c r="BC54" s="72">
        <v>0</v>
      </c>
      <c r="BD54" s="72">
        <v>0</v>
      </c>
      <c r="BE54" s="74">
        <f t="shared" ref="BE54:BE57" si="157">ROUND(BB54+BC54-BD54,2)</f>
        <v>0</v>
      </c>
      <c r="BF54" s="73">
        <v>0</v>
      </c>
      <c r="BG54" s="56">
        <v>0</v>
      </c>
      <c r="BH54" s="72">
        <v>0</v>
      </c>
      <c r="BI54" s="351">
        <f>ROUND(SUM(BF54:BH54),2)</f>
        <v>0</v>
      </c>
      <c r="BJ54" s="72">
        <v>0</v>
      </c>
      <c r="BK54" s="72">
        <v>0</v>
      </c>
      <c r="BL54" s="72">
        <f t="shared" ref="BL54:BL57" si="158">ROUND(BI54+BJ54-BK54,2)</f>
        <v>0</v>
      </c>
      <c r="BM54" s="357">
        <f t="shared" ref="BM54:BO57" si="159">ROUND(AN54+AU54+BB54+BI54,2)</f>
        <v>1249702.8799999999</v>
      </c>
      <c r="BN54" s="72">
        <f t="shared" si="159"/>
        <v>0</v>
      </c>
      <c r="BO54" s="72">
        <f t="shared" si="159"/>
        <v>0</v>
      </c>
      <c r="BP54" s="74">
        <f t="shared" ref="BP54:BP57" si="160">ROUND(BM54+BN54-BO54,2)</f>
        <v>1249702.8799999999</v>
      </c>
    </row>
    <row r="55" spans="1:68">
      <c r="A55" s="179" t="s">
        <v>507</v>
      </c>
      <c r="B55" s="389" t="s">
        <v>508</v>
      </c>
      <c r="C55" s="55" t="s">
        <v>819</v>
      </c>
      <c r="D55" s="369"/>
      <c r="E55" s="73">
        <v>0</v>
      </c>
      <c r="F55" s="56">
        <v>0</v>
      </c>
      <c r="G55" s="72">
        <v>0</v>
      </c>
      <c r="H55" s="351">
        <f t="shared" si="146"/>
        <v>0</v>
      </c>
      <c r="I55" s="72">
        <v>0</v>
      </c>
      <c r="J55" s="72">
        <v>0</v>
      </c>
      <c r="K55" s="346">
        <f t="shared" si="147"/>
        <v>0</v>
      </c>
      <c r="L55" s="73">
        <v>0</v>
      </c>
      <c r="M55" s="56">
        <v>0</v>
      </c>
      <c r="N55" s="72">
        <v>1522929.56</v>
      </c>
      <c r="O55" s="351">
        <f t="shared" si="148"/>
        <v>1522929.56</v>
      </c>
      <c r="P55" s="72">
        <v>0</v>
      </c>
      <c r="Q55" s="72">
        <v>0</v>
      </c>
      <c r="R55" s="346">
        <f t="shared" si="149"/>
        <v>1522929.56</v>
      </c>
      <c r="S55" s="73">
        <v>0</v>
      </c>
      <c r="T55" s="56">
        <v>0</v>
      </c>
      <c r="U55" s="72">
        <v>0</v>
      </c>
      <c r="V55" s="351">
        <f t="shared" si="150"/>
        <v>0</v>
      </c>
      <c r="W55" s="72">
        <v>0</v>
      </c>
      <c r="X55" s="72">
        <v>0</v>
      </c>
      <c r="Y55" s="346">
        <f t="shared" si="151"/>
        <v>0</v>
      </c>
      <c r="Z55" s="73">
        <v>0</v>
      </c>
      <c r="AA55" s="56">
        <v>0</v>
      </c>
      <c r="AB55" s="72">
        <v>0</v>
      </c>
      <c r="AC55" s="351">
        <f>ROUND(SUM(Z55:AB55),2)</f>
        <v>0</v>
      </c>
      <c r="AD55" s="72">
        <v>0</v>
      </c>
      <c r="AE55" s="72">
        <v>0</v>
      </c>
      <c r="AF55" s="346">
        <f t="shared" si="152"/>
        <v>0</v>
      </c>
      <c r="AG55" s="437">
        <f t="shared" si="153"/>
        <v>1522929.56</v>
      </c>
      <c r="AH55" s="72">
        <f t="shared" si="153"/>
        <v>0</v>
      </c>
      <c r="AI55" s="72">
        <f t="shared" si="153"/>
        <v>0</v>
      </c>
      <c r="AJ55" s="346">
        <f t="shared" si="154"/>
        <v>1522929.56</v>
      </c>
      <c r="AK55" s="73">
        <v>0</v>
      </c>
      <c r="AL55" s="56">
        <v>0</v>
      </c>
      <c r="AM55" s="72">
        <v>0</v>
      </c>
      <c r="AN55" s="351">
        <f>ROUND(SUM(AK55:AM55),2)</f>
        <v>0</v>
      </c>
      <c r="AO55" s="72">
        <v>0</v>
      </c>
      <c r="AP55" s="72">
        <v>0</v>
      </c>
      <c r="AQ55" s="346">
        <f t="shared" si="155"/>
        <v>0</v>
      </c>
      <c r="AR55" s="73">
        <v>0</v>
      </c>
      <c r="AS55" s="56">
        <v>0</v>
      </c>
      <c r="AT55" s="72">
        <v>2065378.72</v>
      </c>
      <c r="AU55" s="351">
        <f>ROUND(SUM(AR55:AT55),2)</f>
        <v>2065378.72</v>
      </c>
      <c r="AV55" s="72">
        <v>0</v>
      </c>
      <c r="AW55" s="72">
        <v>0</v>
      </c>
      <c r="AX55" s="74">
        <f t="shared" si="156"/>
        <v>2065378.72</v>
      </c>
      <c r="AY55" s="73">
        <v>0</v>
      </c>
      <c r="AZ55" s="56">
        <v>0</v>
      </c>
      <c r="BA55" s="72">
        <v>0</v>
      </c>
      <c r="BB55" s="351">
        <f>ROUND(SUM(AY55:BA55),2)</f>
        <v>0</v>
      </c>
      <c r="BC55" s="72">
        <v>0</v>
      </c>
      <c r="BD55" s="72">
        <v>0</v>
      </c>
      <c r="BE55" s="74">
        <f t="shared" si="157"/>
        <v>0</v>
      </c>
      <c r="BF55" s="73">
        <v>0</v>
      </c>
      <c r="BG55" s="56">
        <v>0</v>
      </c>
      <c r="BH55" s="72">
        <v>0</v>
      </c>
      <c r="BI55" s="351">
        <f>ROUND(SUM(BF55:BH55),2)</f>
        <v>0</v>
      </c>
      <c r="BJ55" s="72">
        <v>0</v>
      </c>
      <c r="BK55" s="72">
        <v>0</v>
      </c>
      <c r="BL55" s="72">
        <f t="shared" si="158"/>
        <v>0</v>
      </c>
      <c r="BM55" s="357">
        <f t="shared" si="159"/>
        <v>2065378.72</v>
      </c>
      <c r="BN55" s="72">
        <f t="shared" si="159"/>
        <v>0</v>
      </c>
      <c r="BO55" s="72">
        <f t="shared" si="159"/>
        <v>0</v>
      </c>
      <c r="BP55" s="74">
        <f t="shared" si="160"/>
        <v>2065378.72</v>
      </c>
    </row>
    <row r="56" spans="1:68">
      <c r="A56" s="179" t="s">
        <v>509</v>
      </c>
      <c r="B56" s="389" t="s">
        <v>510</v>
      </c>
      <c r="C56" s="55" t="s">
        <v>819</v>
      </c>
      <c r="D56" s="369"/>
      <c r="E56" s="73">
        <v>0</v>
      </c>
      <c r="F56" s="56">
        <v>0</v>
      </c>
      <c r="G56" s="72">
        <v>0</v>
      </c>
      <c r="H56" s="351">
        <f t="shared" si="146"/>
        <v>0</v>
      </c>
      <c r="I56" s="72">
        <v>0</v>
      </c>
      <c r="J56" s="72">
        <v>0</v>
      </c>
      <c r="K56" s="346">
        <f t="shared" si="147"/>
        <v>0</v>
      </c>
      <c r="L56" s="73">
        <v>0</v>
      </c>
      <c r="M56" s="56">
        <v>0</v>
      </c>
      <c r="N56" s="72">
        <v>354028.56</v>
      </c>
      <c r="O56" s="351">
        <f t="shared" si="148"/>
        <v>354028.56</v>
      </c>
      <c r="P56" s="72">
        <v>0</v>
      </c>
      <c r="Q56" s="72">
        <v>0</v>
      </c>
      <c r="R56" s="346">
        <f t="shared" si="149"/>
        <v>354028.56</v>
      </c>
      <c r="S56" s="73">
        <v>0</v>
      </c>
      <c r="T56" s="56">
        <v>0</v>
      </c>
      <c r="U56" s="72">
        <v>0</v>
      </c>
      <c r="V56" s="351">
        <f t="shared" si="150"/>
        <v>0</v>
      </c>
      <c r="W56" s="72">
        <v>0</v>
      </c>
      <c r="X56" s="72">
        <v>0</v>
      </c>
      <c r="Y56" s="346">
        <f t="shared" si="151"/>
        <v>0</v>
      </c>
      <c r="Z56" s="73">
        <v>0</v>
      </c>
      <c r="AA56" s="56">
        <v>0</v>
      </c>
      <c r="AB56" s="72">
        <v>0</v>
      </c>
      <c r="AC56" s="351">
        <f>ROUND(SUM(Z56:AB56),2)</f>
        <v>0</v>
      </c>
      <c r="AD56" s="72">
        <v>0</v>
      </c>
      <c r="AE56" s="72">
        <v>0</v>
      </c>
      <c r="AF56" s="346">
        <f t="shared" si="152"/>
        <v>0</v>
      </c>
      <c r="AG56" s="437">
        <f t="shared" si="153"/>
        <v>354028.56</v>
      </c>
      <c r="AH56" s="72">
        <f t="shared" si="153"/>
        <v>0</v>
      </c>
      <c r="AI56" s="72">
        <f t="shared" si="153"/>
        <v>0</v>
      </c>
      <c r="AJ56" s="346">
        <f t="shared" si="154"/>
        <v>354028.56</v>
      </c>
      <c r="AK56" s="73">
        <v>0</v>
      </c>
      <c r="AL56" s="56">
        <v>0</v>
      </c>
      <c r="AM56" s="72">
        <v>0</v>
      </c>
      <c r="AN56" s="351">
        <f>ROUND(SUM(AK56:AM56),2)</f>
        <v>0</v>
      </c>
      <c r="AO56" s="72">
        <v>0</v>
      </c>
      <c r="AP56" s="72">
        <v>0</v>
      </c>
      <c r="AQ56" s="346">
        <f t="shared" si="155"/>
        <v>0</v>
      </c>
      <c r="AR56" s="73">
        <v>0</v>
      </c>
      <c r="AS56" s="56">
        <v>0</v>
      </c>
      <c r="AT56" s="72">
        <v>491199.37</v>
      </c>
      <c r="AU56" s="351">
        <f>ROUND(SUM(AR56:AT56),2)</f>
        <v>491199.37</v>
      </c>
      <c r="AV56" s="72">
        <v>0</v>
      </c>
      <c r="AW56" s="72">
        <v>0</v>
      </c>
      <c r="AX56" s="74">
        <f t="shared" si="156"/>
        <v>491199.37</v>
      </c>
      <c r="AY56" s="73">
        <v>0</v>
      </c>
      <c r="AZ56" s="56">
        <v>0</v>
      </c>
      <c r="BA56" s="72">
        <v>0</v>
      </c>
      <c r="BB56" s="351">
        <f>ROUND(SUM(AY56:BA56),2)</f>
        <v>0</v>
      </c>
      <c r="BC56" s="72">
        <v>0</v>
      </c>
      <c r="BD56" s="72">
        <v>0</v>
      </c>
      <c r="BE56" s="74">
        <f t="shared" si="157"/>
        <v>0</v>
      </c>
      <c r="BF56" s="73">
        <v>0</v>
      </c>
      <c r="BG56" s="56">
        <v>0</v>
      </c>
      <c r="BH56" s="72">
        <v>0</v>
      </c>
      <c r="BI56" s="351">
        <f>ROUND(SUM(BF56:BH56),2)</f>
        <v>0</v>
      </c>
      <c r="BJ56" s="72">
        <v>0</v>
      </c>
      <c r="BK56" s="72">
        <v>0</v>
      </c>
      <c r="BL56" s="72">
        <f t="shared" si="158"/>
        <v>0</v>
      </c>
      <c r="BM56" s="357">
        <f t="shared" si="159"/>
        <v>491199.37</v>
      </c>
      <c r="BN56" s="72">
        <f t="shared" si="159"/>
        <v>0</v>
      </c>
      <c r="BO56" s="72">
        <f t="shared" si="159"/>
        <v>0</v>
      </c>
      <c r="BP56" s="74">
        <f t="shared" si="160"/>
        <v>491199.37</v>
      </c>
    </row>
    <row r="57" spans="1:68">
      <c r="A57" s="179" t="s">
        <v>511</v>
      </c>
      <c r="B57" s="389" t="s">
        <v>512</v>
      </c>
      <c r="C57" s="55" t="s">
        <v>819</v>
      </c>
      <c r="D57" s="369"/>
      <c r="E57" s="73">
        <v>0</v>
      </c>
      <c r="F57" s="56">
        <v>0</v>
      </c>
      <c r="G57" s="72">
        <v>0</v>
      </c>
      <c r="H57" s="351">
        <f t="shared" si="146"/>
        <v>0</v>
      </c>
      <c r="I57" s="72">
        <v>0</v>
      </c>
      <c r="J57" s="72">
        <v>0</v>
      </c>
      <c r="K57" s="346">
        <f t="shared" si="147"/>
        <v>0</v>
      </c>
      <c r="L57" s="73">
        <v>0</v>
      </c>
      <c r="M57" s="56">
        <v>0</v>
      </c>
      <c r="N57" s="72">
        <v>728058.44</v>
      </c>
      <c r="O57" s="351">
        <f t="shared" si="148"/>
        <v>728058.44</v>
      </c>
      <c r="P57" s="72">
        <v>0</v>
      </c>
      <c r="Q57" s="72">
        <v>0</v>
      </c>
      <c r="R57" s="346">
        <f t="shared" si="149"/>
        <v>728058.44</v>
      </c>
      <c r="S57" s="73">
        <v>0</v>
      </c>
      <c r="T57" s="56">
        <v>0</v>
      </c>
      <c r="U57" s="72">
        <v>0</v>
      </c>
      <c r="V57" s="351">
        <f t="shared" si="150"/>
        <v>0</v>
      </c>
      <c r="W57" s="72">
        <v>0</v>
      </c>
      <c r="X57" s="72">
        <v>0</v>
      </c>
      <c r="Y57" s="346">
        <f t="shared" si="151"/>
        <v>0</v>
      </c>
      <c r="Z57" s="73">
        <v>0</v>
      </c>
      <c r="AA57" s="56">
        <v>0</v>
      </c>
      <c r="AB57" s="72">
        <v>0</v>
      </c>
      <c r="AC57" s="351">
        <f>ROUND(SUM(Z57:AB57),2)</f>
        <v>0</v>
      </c>
      <c r="AD57" s="72">
        <v>0</v>
      </c>
      <c r="AE57" s="72">
        <v>0</v>
      </c>
      <c r="AF57" s="346">
        <f t="shared" si="152"/>
        <v>0</v>
      </c>
      <c r="AG57" s="437">
        <f t="shared" si="153"/>
        <v>728058.44</v>
      </c>
      <c r="AH57" s="72">
        <f t="shared" si="153"/>
        <v>0</v>
      </c>
      <c r="AI57" s="72">
        <f t="shared" si="153"/>
        <v>0</v>
      </c>
      <c r="AJ57" s="346">
        <f t="shared" si="154"/>
        <v>728058.44</v>
      </c>
      <c r="AK57" s="73">
        <v>0</v>
      </c>
      <c r="AL57" s="56">
        <v>0</v>
      </c>
      <c r="AM57" s="72">
        <v>0</v>
      </c>
      <c r="AN57" s="351">
        <f>ROUND(SUM(AK57:AM57),2)</f>
        <v>0</v>
      </c>
      <c r="AO57" s="72">
        <v>0</v>
      </c>
      <c r="AP57" s="72">
        <v>0</v>
      </c>
      <c r="AQ57" s="346">
        <f t="shared" si="155"/>
        <v>0</v>
      </c>
      <c r="AR57" s="73">
        <v>0</v>
      </c>
      <c r="AS57" s="56">
        <v>0</v>
      </c>
      <c r="AT57" s="72">
        <v>980744.85</v>
      </c>
      <c r="AU57" s="351">
        <f>ROUND(SUM(AR57:AT57),2)</f>
        <v>980744.85</v>
      </c>
      <c r="AV57" s="72">
        <v>0</v>
      </c>
      <c r="AW57" s="72">
        <v>0</v>
      </c>
      <c r="AX57" s="74">
        <f t="shared" si="156"/>
        <v>980744.85</v>
      </c>
      <c r="AY57" s="73">
        <v>0</v>
      </c>
      <c r="AZ57" s="56">
        <v>0</v>
      </c>
      <c r="BA57" s="72">
        <v>0</v>
      </c>
      <c r="BB57" s="351">
        <f>ROUND(SUM(AY57:BA57),2)</f>
        <v>0</v>
      </c>
      <c r="BC57" s="72">
        <v>0</v>
      </c>
      <c r="BD57" s="72">
        <v>0</v>
      </c>
      <c r="BE57" s="74">
        <f t="shared" si="157"/>
        <v>0</v>
      </c>
      <c r="BF57" s="73">
        <v>0</v>
      </c>
      <c r="BG57" s="56">
        <v>0</v>
      </c>
      <c r="BH57" s="72">
        <v>0</v>
      </c>
      <c r="BI57" s="351">
        <f>ROUND(SUM(BF57:BH57),2)</f>
        <v>0</v>
      </c>
      <c r="BJ57" s="72">
        <v>0</v>
      </c>
      <c r="BK57" s="72">
        <v>0</v>
      </c>
      <c r="BL57" s="72">
        <f t="shared" si="158"/>
        <v>0</v>
      </c>
      <c r="BM57" s="357">
        <f t="shared" si="159"/>
        <v>980744.85</v>
      </c>
      <c r="BN57" s="72">
        <f t="shared" si="159"/>
        <v>0</v>
      </c>
      <c r="BO57" s="72">
        <f t="shared" si="159"/>
        <v>0</v>
      </c>
      <c r="BP57" s="74">
        <f t="shared" si="160"/>
        <v>980744.85</v>
      </c>
    </row>
    <row r="58" spans="1:68" s="2" customFormat="1" ht="21.75" thickBot="1">
      <c r="A58" s="392"/>
      <c r="B58" s="393" t="s">
        <v>513</v>
      </c>
      <c r="C58" s="45"/>
      <c r="D58" s="371"/>
      <c r="E58" s="64">
        <f t="shared" ref="E58:G58" si="161">ROUND(SUM(E54:E57),2)</f>
        <v>0</v>
      </c>
      <c r="F58" s="46">
        <f t="shared" si="161"/>
        <v>0</v>
      </c>
      <c r="G58" s="58">
        <f t="shared" si="161"/>
        <v>0</v>
      </c>
      <c r="H58" s="352">
        <f>ROUND(SUM(H54:H57),2)</f>
        <v>0</v>
      </c>
      <c r="I58" s="58">
        <f t="shared" ref="I58:N58" si="162">ROUND(SUM(I54:I57),2)</f>
        <v>0</v>
      </c>
      <c r="J58" s="58">
        <f t="shared" si="162"/>
        <v>0</v>
      </c>
      <c r="K58" s="347">
        <f t="shared" si="162"/>
        <v>0</v>
      </c>
      <c r="L58" s="64">
        <f t="shared" si="162"/>
        <v>0</v>
      </c>
      <c r="M58" s="46">
        <f t="shared" si="162"/>
        <v>0</v>
      </c>
      <c r="N58" s="58">
        <f t="shared" si="162"/>
        <v>3574947.18</v>
      </c>
      <c r="O58" s="352">
        <f>ROUND(SUM(O54:O57),2)</f>
        <v>3574947.18</v>
      </c>
      <c r="P58" s="58">
        <f t="shared" ref="P58:U58" si="163">ROUND(SUM(P54:P57),2)</f>
        <v>0</v>
      </c>
      <c r="Q58" s="58">
        <f t="shared" si="163"/>
        <v>0</v>
      </c>
      <c r="R58" s="347">
        <f t="shared" si="163"/>
        <v>3574947.18</v>
      </c>
      <c r="S58" s="64">
        <f t="shared" si="163"/>
        <v>0</v>
      </c>
      <c r="T58" s="46">
        <f t="shared" si="163"/>
        <v>0</v>
      </c>
      <c r="U58" s="58">
        <f t="shared" si="163"/>
        <v>0</v>
      </c>
      <c r="V58" s="352">
        <f>ROUND(SUM(V54:V57),2)</f>
        <v>0</v>
      </c>
      <c r="W58" s="58">
        <f t="shared" ref="W58:AB58" si="164">ROUND(SUM(W54:W57),2)</f>
        <v>0</v>
      </c>
      <c r="X58" s="58">
        <f t="shared" si="164"/>
        <v>0</v>
      </c>
      <c r="Y58" s="347">
        <f t="shared" si="164"/>
        <v>0</v>
      </c>
      <c r="Z58" s="64">
        <f t="shared" si="164"/>
        <v>0</v>
      </c>
      <c r="AA58" s="46">
        <f t="shared" si="164"/>
        <v>0</v>
      </c>
      <c r="AB58" s="58">
        <f t="shared" si="164"/>
        <v>0</v>
      </c>
      <c r="AC58" s="352">
        <f>ROUND(SUM(AC54:AC57),2)</f>
        <v>0</v>
      </c>
      <c r="AD58" s="58">
        <f t="shared" ref="AD58:AM58" si="165">ROUND(SUM(AD54:AD57),2)</f>
        <v>0</v>
      </c>
      <c r="AE58" s="58">
        <f t="shared" si="165"/>
        <v>0</v>
      </c>
      <c r="AF58" s="347">
        <f t="shared" si="165"/>
        <v>0</v>
      </c>
      <c r="AG58" s="58">
        <f t="shared" si="165"/>
        <v>3574947.18</v>
      </c>
      <c r="AH58" s="58">
        <f t="shared" si="165"/>
        <v>0</v>
      </c>
      <c r="AI58" s="58">
        <f t="shared" si="165"/>
        <v>0</v>
      </c>
      <c r="AJ58" s="347">
        <f t="shared" si="165"/>
        <v>3574947.18</v>
      </c>
      <c r="AK58" s="64">
        <f t="shared" si="165"/>
        <v>0</v>
      </c>
      <c r="AL58" s="46">
        <f t="shared" si="165"/>
        <v>0</v>
      </c>
      <c r="AM58" s="58">
        <f t="shared" si="165"/>
        <v>0</v>
      </c>
      <c r="AN58" s="352">
        <f>ROUND(SUM(AN54:AN57),2)</f>
        <v>0</v>
      </c>
      <c r="AO58" s="58">
        <f t="shared" ref="AO58:BH58" si="166">ROUND(SUM(AO54:AO57),2)</f>
        <v>0</v>
      </c>
      <c r="AP58" s="58">
        <f t="shared" si="166"/>
        <v>0</v>
      </c>
      <c r="AQ58" s="347">
        <f t="shared" si="166"/>
        <v>0</v>
      </c>
      <c r="AR58" s="64">
        <f t="shared" si="166"/>
        <v>0</v>
      </c>
      <c r="AS58" s="46">
        <f t="shared" si="166"/>
        <v>0</v>
      </c>
      <c r="AT58" s="58">
        <f t="shared" si="166"/>
        <v>4787025.82</v>
      </c>
      <c r="AU58" s="352">
        <f>ROUND(SUM(AU54:AU57),2)</f>
        <v>4787025.82</v>
      </c>
      <c r="AV58" s="58">
        <f t="shared" ref="AV58:AX58" si="167">ROUND(SUM(AV54:AV57),2)</f>
        <v>0</v>
      </c>
      <c r="AW58" s="58">
        <f t="shared" si="167"/>
        <v>0</v>
      </c>
      <c r="AX58" s="65">
        <f t="shared" si="167"/>
        <v>4787025.82</v>
      </c>
      <c r="AY58" s="64">
        <f t="shared" si="166"/>
        <v>0</v>
      </c>
      <c r="AZ58" s="46">
        <f t="shared" si="166"/>
        <v>0</v>
      </c>
      <c r="BA58" s="58">
        <f t="shared" si="166"/>
        <v>0</v>
      </c>
      <c r="BB58" s="352">
        <f>ROUND(SUM(BB54:BB57),2)</f>
        <v>0</v>
      </c>
      <c r="BC58" s="58">
        <f t="shared" ref="BC58:BE58" si="168">ROUND(SUM(BC54:BC57),2)</f>
        <v>0</v>
      </c>
      <c r="BD58" s="58">
        <f t="shared" si="168"/>
        <v>0</v>
      </c>
      <c r="BE58" s="65">
        <f t="shared" si="168"/>
        <v>0</v>
      </c>
      <c r="BF58" s="64">
        <f t="shared" si="166"/>
        <v>0</v>
      </c>
      <c r="BG58" s="46">
        <f t="shared" si="166"/>
        <v>0</v>
      </c>
      <c r="BH58" s="58">
        <f t="shared" si="166"/>
        <v>0</v>
      </c>
      <c r="BI58" s="352">
        <f>ROUND(SUM(BI54:BI57),2)</f>
        <v>0</v>
      </c>
      <c r="BJ58" s="58">
        <f t="shared" ref="BJ58:BP58" si="169">ROUND(SUM(BJ54:BJ57),2)</f>
        <v>0</v>
      </c>
      <c r="BK58" s="58">
        <f t="shared" si="169"/>
        <v>0</v>
      </c>
      <c r="BL58" s="58">
        <f t="shared" si="169"/>
        <v>0</v>
      </c>
      <c r="BM58" s="358">
        <f t="shared" si="169"/>
        <v>4787025.82</v>
      </c>
      <c r="BN58" s="58">
        <f t="shared" si="169"/>
        <v>0</v>
      </c>
      <c r="BO58" s="58">
        <f t="shared" si="169"/>
        <v>0</v>
      </c>
      <c r="BP58" s="65">
        <f t="shared" si="169"/>
        <v>4787025.82</v>
      </c>
    </row>
    <row r="59" spans="1:68">
      <c r="A59" s="179" t="s">
        <v>514</v>
      </c>
      <c r="B59" s="389" t="s">
        <v>515</v>
      </c>
      <c r="C59" s="81" t="s">
        <v>820</v>
      </c>
      <c r="D59" s="374"/>
      <c r="E59" s="73">
        <v>332845.09999999998</v>
      </c>
      <c r="F59" s="56">
        <v>37199.22</v>
      </c>
      <c r="G59" s="72">
        <v>96444.47</v>
      </c>
      <c r="H59" s="351">
        <f t="shared" ref="H59:H62" si="170">ROUND(SUM(E59:G59),2)</f>
        <v>466488.79</v>
      </c>
      <c r="I59" s="72">
        <v>0</v>
      </c>
      <c r="J59" s="72">
        <v>0</v>
      </c>
      <c r="K59" s="346">
        <f t="shared" ref="K59:K62" si="171">ROUND(H59+I59-J59,2)</f>
        <v>466488.79</v>
      </c>
      <c r="L59" s="73">
        <v>51145.98</v>
      </c>
      <c r="M59" s="56">
        <v>435636.8</v>
      </c>
      <c r="N59" s="72">
        <v>65411.55</v>
      </c>
      <c r="O59" s="351">
        <f t="shared" ref="O59:O62" si="172">ROUND(SUM(L59:N59),2)</f>
        <v>552194.32999999996</v>
      </c>
      <c r="P59" s="72">
        <v>0</v>
      </c>
      <c r="Q59" s="72">
        <v>0</v>
      </c>
      <c r="R59" s="346">
        <f t="shared" ref="R59:R62" si="173">ROUND(O59+P59-Q59,2)</f>
        <v>552194.32999999996</v>
      </c>
      <c r="S59" s="73">
        <v>89710.42</v>
      </c>
      <c r="T59" s="56">
        <v>79217.960000000006</v>
      </c>
      <c r="U59" s="72">
        <v>293417.45</v>
      </c>
      <c r="V59" s="351">
        <f t="shared" ref="V59:V62" si="174">ROUND(SUM(S59:U59),2)</f>
        <v>462345.83</v>
      </c>
      <c r="W59" s="72">
        <v>0</v>
      </c>
      <c r="X59" s="72">
        <v>0</v>
      </c>
      <c r="Y59" s="346">
        <f t="shared" ref="Y59:Y62" si="175">ROUND(V59+W59-X59,2)</f>
        <v>462345.83</v>
      </c>
      <c r="Z59" s="73">
        <v>0</v>
      </c>
      <c r="AA59" s="56">
        <v>0</v>
      </c>
      <c r="AB59" s="72">
        <v>0</v>
      </c>
      <c r="AC59" s="351">
        <f>ROUND(SUM(Z59:AB59),2)</f>
        <v>0</v>
      </c>
      <c r="AD59" s="72">
        <v>0</v>
      </c>
      <c r="AE59" s="72">
        <v>0</v>
      </c>
      <c r="AF59" s="346">
        <f t="shared" ref="AF59:AF62" si="176">ROUND(AC59+AD59-AE59,2)</f>
        <v>0</v>
      </c>
      <c r="AG59" s="438">
        <f t="shared" ref="AG59:AI62" si="177">ROUND(H59+O59+V59+AC59,2)</f>
        <v>1481028.95</v>
      </c>
      <c r="AH59" s="72">
        <f t="shared" si="177"/>
        <v>0</v>
      </c>
      <c r="AI59" s="72">
        <f t="shared" si="177"/>
        <v>0</v>
      </c>
      <c r="AJ59" s="346">
        <f t="shared" ref="AJ59:AJ62" si="178">ROUND(AG59+AH59-AI59,2)</f>
        <v>1481028.95</v>
      </c>
      <c r="AK59" s="73">
        <v>183006.2</v>
      </c>
      <c r="AL59" s="56">
        <v>374582.23</v>
      </c>
      <c r="AM59" s="72">
        <v>516807.66</v>
      </c>
      <c r="AN59" s="351">
        <f>ROUND(SUM(AK59:AM59),2)</f>
        <v>1074396.0900000001</v>
      </c>
      <c r="AO59" s="72">
        <v>0</v>
      </c>
      <c r="AP59" s="72">
        <v>0</v>
      </c>
      <c r="AQ59" s="346">
        <f t="shared" ref="AQ59:AQ62" si="179">ROUND(AN59+AO59-AP59,2)</f>
        <v>1074396.0900000001</v>
      </c>
      <c r="AR59" s="73">
        <v>268901.17</v>
      </c>
      <c r="AS59" s="56">
        <v>379959.46</v>
      </c>
      <c r="AT59" s="72">
        <v>147786.72</v>
      </c>
      <c r="AU59" s="351">
        <f>ROUND(SUM(AR59:AT59),2)</f>
        <v>796647.35</v>
      </c>
      <c r="AV59" s="72">
        <v>0</v>
      </c>
      <c r="AW59" s="72">
        <v>0</v>
      </c>
      <c r="AX59" s="74">
        <f t="shared" ref="AX59:AX62" si="180">ROUND(AU59+AV59-AW59,2)</f>
        <v>796647.35</v>
      </c>
      <c r="AY59" s="73">
        <v>0</v>
      </c>
      <c r="AZ59" s="56">
        <v>0</v>
      </c>
      <c r="BA59" s="72">
        <v>0</v>
      </c>
      <c r="BB59" s="351">
        <f>ROUND(SUM(AY59:BA59),2)</f>
        <v>0</v>
      </c>
      <c r="BC59" s="72">
        <v>0</v>
      </c>
      <c r="BD59" s="72">
        <v>0</v>
      </c>
      <c r="BE59" s="74">
        <f t="shared" ref="BE59:BE62" si="181">ROUND(BB59+BC59-BD59,2)</f>
        <v>0</v>
      </c>
      <c r="BF59" s="73">
        <v>0</v>
      </c>
      <c r="BG59" s="56">
        <v>0</v>
      </c>
      <c r="BH59" s="72">
        <v>0</v>
      </c>
      <c r="BI59" s="351">
        <f>ROUND(SUM(BF59:BH59),2)</f>
        <v>0</v>
      </c>
      <c r="BJ59" s="72">
        <v>0</v>
      </c>
      <c r="BK59" s="72">
        <v>0</v>
      </c>
      <c r="BL59" s="72">
        <f t="shared" ref="BL59:BL62" si="182">ROUND(BI59+BJ59-BK59,2)</f>
        <v>0</v>
      </c>
      <c r="BM59" s="357">
        <f t="shared" ref="BM59:BO62" si="183">ROUND(AN59+AU59+BB59+BI59,2)</f>
        <v>1871043.44</v>
      </c>
      <c r="BN59" s="72">
        <f t="shared" si="183"/>
        <v>0</v>
      </c>
      <c r="BO59" s="72">
        <f t="shared" si="183"/>
        <v>0</v>
      </c>
      <c r="BP59" s="74">
        <f t="shared" ref="BP59:BP62" si="184">ROUND(BM59+BN59-BO59,2)</f>
        <v>1871043.44</v>
      </c>
    </row>
    <row r="60" spans="1:68">
      <c r="A60" s="179" t="s">
        <v>516</v>
      </c>
      <c r="B60" s="389" t="s">
        <v>517</v>
      </c>
      <c r="C60" s="81" t="s">
        <v>820</v>
      </c>
      <c r="D60" s="374"/>
      <c r="E60" s="73">
        <v>32966.89</v>
      </c>
      <c r="F60" s="56">
        <v>31318.49</v>
      </c>
      <c r="G60" s="72">
        <v>35518.980000000003</v>
      </c>
      <c r="H60" s="351">
        <f t="shared" si="170"/>
        <v>99804.36</v>
      </c>
      <c r="I60" s="72">
        <v>0</v>
      </c>
      <c r="J60" s="72">
        <v>0</v>
      </c>
      <c r="K60" s="346">
        <f t="shared" si="171"/>
        <v>99804.36</v>
      </c>
      <c r="L60" s="73">
        <v>8153.17</v>
      </c>
      <c r="M60" s="56">
        <v>93713.8</v>
      </c>
      <c r="N60" s="72">
        <v>36764.22</v>
      </c>
      <c r="O60" s="351">
        <f t="shared" si="172"/>
        <v>138631.19</v>
      </c>
      <c r="P60" s="72">
        <v>0</v>
      </c>
      <c r="Q60" s="72">
        <v>0</v>
      </c>
      <c r="R60" s="346">
        <f t="shared" si="173"/>
        <v>138631.19</v>
      </c>
      <c r="S60" s="73">
        <v>17437.599999999999</v>
      </c>
      <c r="T60" s="56">
        <v>15683.18</v>
      </c>
      <c r="U60" s="72">
        <v>27968.44</v>
      </c>
      <c r="V60" s="351">
        <f t="shared" si="174"/>
        <v>61089.22</v>
      </c>
      <c r="W60" s="72">
        <v>0</v>
      </c>
      <c r="X60" s="72">
        <v>0</v>
      </c>
      <c r="Y60" s="346">
        <f t="shared" si="175"/>
        <v>61089.22</v>
      </c>
      <c r="Z60" s="73">
        <v>0</v>
      </c>
      <c r="AA60" s="56">
        <v>0</v>
      </c>
      <c r="AB60" s="72">
        <v>0</v>
      </c>
      <c r="AC60" s="351">
        <f>ROUND(SUM(Z60:AB60),2)</f>
        <v>0</v>
      </c>
      <c r="AD60" s="72">
        <v>0</v>
      </c>
      <c r="AE60" s="72">
        <v>0</v>
      </c>
      <c r="AF60" s="346">
        <f t="shared" si="176"/>
        <v>0</v>
      </c>
      <c r="AG60" s="438">
        <f t="shared" si="177"/>
        <v>299524.77</v>
      </c>
      <c r="AH60" s="72">
        <f t="shared" si="177"/>
        <v>0</v>
      </c>
      <c r="AI60" s="72">
        <f t="shared" si="177"/>
        <v>0</v>
      </c>
      <c r="AJ60" s="346">
        <f t="shared" si="178"/>
        <v>299524.77</v>
      </c>
      <c r="AK60" s="73">
        <v>35726.89</v>
      </c>
      <c r="AL60" s="56">
        <v>146043.13</v>
      </c>
      <c r="AM60" s="72">
        <v>226213.35</v>
      </c>
      <c r="AN60" s="351">
        <f>ROUND(SUM(AK60:AM60),2)</f>
        <v>407983.37</v>
      </c>
      <c r="AO60" s="72">
        <v>0</v>
      </c>
      <c r="AP60" s="72">
        <v>0</v>
      </c>
      <c r="AQ60" s="346">
        <f t="shared" si="179"/>
        <v>407983.37</v>
      </c>
      <c r="AR60" s="73">
        <v>55699.77</v>
      </c>
      <c r="AS60" s="56">
        <v>84920.22</v>
      </c>
      <c r="AT60" s="72">
        <v>81306.42</v>
      </c>
      <c r="AU60" s="351">
        <f>ROUND(SUM(AR60:AT60),2)</f>
        <v>221926.41</v>
      </c>
      <c r="AV60" s="72">
        <v>0</v>
      </c>
      <c r="AW60" s="72">
        <v>0</v>
      </c>
      <c r="AX60" s="74">
        <f t="shared" si="180"/>
        <v>221926.41</v>
      </c>
      <c r="AY60" s="73">
        <v>0</v>
      </c>
      <c r="AZ60" s="56">
        <v>0</v>
      </c>
      <c r="BA60" s="72">
        <v>0</v>
      </c>
      <c r="BB60" s="351">
        <f>ROUND(SUM(AY60:BA60),2)</f>
        <v>0</v>
      </c>
      <c r="BC60" s="72">
        <v>0</v>
      </c>
      <c r="BD60" s="72">
        <v>0</v>
      </c>
      <c r="BE60" s="74">
        <f t="shared" si="181"/>
        <v>0</v>
      </c>
      <c r="BF60" s="73">
        <v>0</v>
      </c>
      <c r="BG60" s="56">
        <v>0</v>
      </c>
      <c r="BH60" s="72">
        <v>0</v>
      </c>
      <c r="BI60" s="351">
        <f>ROUND(SUM(BF60:BH60),2)</f>
        <v>0</v>
      </c>
      <c r="BJ60" s="72">
        <v>0</v>
      </c>
      <c r="BK60" s="72">
        <v>0</v>
      </c>
      <c r="BL60" s="72">
        <f t="shared" si="182"/>
        <v>0</v>
      </c>
      <c r="BM60" s="357">
        <f t="shared" si="183"/>
        <v>629909.78</v>
      </c>
      <c r="BN60" s="72">
        <f t="shared" si="183"/>
        <v>0</v>
      </c>
      <c r="BO60" s="72">
        <f t="shared" si="183"/>
        <v>0</v>
      </c>
      <c r="BP60" s="74">
        <f t="shared" si="184"/>
        <v>629909.78</v>
      </c>
    </row>
    <row r="61" spans="1:68">
      <c r="A61" s="179" t="s">
        <v>518</v>
      </c>
      <c r="B61" s="389" t="s">
        <v>519</v>
      </c>
      <c r="C61" s="81" t="s">
        <v>820</v>
      </c>
      <c r="D61" s="374"/>
      <c r="E61" s="73">
        <v>482.8</v>
      </c>
      <c r="F61" s="56">
        <v>566.76</v>
      </c>
      <c r="G61" s="72">
        <v>1738.75</v>
      </c>
      <c r="H61" s="351">
        <f t="shared" si="170"/>
        <v>2788.31</v>
      </c>
      <c r="I61" s="72">
        <v>0</v>
      </c>
      <c r="J61" s="72">
        <v>0</v>
      </c>
      <c r="K61" s="346">
        <f t="shared" si="171"/>
        <v>2788.31</v>
      </c>
      <c r="L61" s="73">
        <v>480.95</v>
      </c>
      <c r="M61" s="56">
        <v>59697.7</v>
      </c>
      <c r="N61" s="72">
        <v>1198.77</v>
      </c>
      <c r="O61" s="351">
        <f t="shared" si="172"/>
        <v>61377.42</v>
      </c>
      <c r="P61" s="72">
        <v>0</v>
      </c>
      <c r="Q61" s="72">
        <v>0</v>
      </c>
      <c r="R61" s="346">
        <f t="shared" si="173"/>
        <v>61377.42</v>
      </c>
      <c r="S61" s="73">
        <v>2360.83</v>
      </c>
      <c r="T61" s="56">
        <v>8633.76</v>
      </c>
      <c r="U61" s="72">
        <v>3234.6</v>
      </c>
      <c r="V61" s="351">
        <f t="shared" si="174"/>
        <v>14229.19</v>
      </c>
      <c r="W61" s="72">
        <v>0</v>
      </c>
      <c r="X61" s="72">
        <v>0</v>
      </c>
      <c r="Y61" s="346">
        <f t="shared" si="175"/>
        <v>14229.19</v>
      </c>
      <c r="Z61" s="73">
        <v>0</v>
      </c>
      <c r="AA61" s="56">
        <v>0</v>
      </c>
      <c r="AB61" s="72">
        <v>0</v>
      </c>
      <c r="AC61" s="351">
        <f>ROUND(SUM(Z61:AB61),2)</f>
        <v>0</v>
      </c>
      <c r="AD61" s="72">
        <v>0</v>
      </c>
      <c r="AE61" s="72">
        <v>0</v>
      </c>
      <c r="AF61" s="346">
        <f t="shared" si="176"/>
        <v>0</v>
      </c>
      <c r="AG61" s="438">
        <f t="shared" si="177"/>
        <v>78394.92</v>
      </c>
      <c r="AH61" s="72">
        <f t="shared" si="177"/>
        <v>0</v>
      </c>
      <c r="AI61" s="72">
        <f t="shared" si="177"/>
        <v>0</v>
      </c>
      <c r="AJ61" s="346">
        <f t="shared" si="178"/>
        <v>78394.92</v>
      </c>
      <c r="AK61" s="73">
        <v>11516.78</v>
      </c>
      <c r="AL61" s="56">
        <v>72348.45</v>
      </c>
      <c r="AM61" s="72">
        <v>71803.61</v>
      </c>
      <c r="AN61" s="351">
        <f>ROUND(SUM(AK61:AM61),2)</f>
        <v>155668.84</v>
      </c>
      <c r="AO61" s="72">
        <v>0</v>
      </c>
      <c r="AP61" s="72">
        <v>0</v>
      </c>
      <c r="AQ61" s="346">
        <f t="shared" si="179"/>
        <v>155668.84</v>
      </c>
      <c r="AR61" s="73">
        <v>4862.8100000000004</v>
      </c>
      <c r="AS61" s="56">
        <v>73551.91</v>
      </c>
      <c r="AT61" s="72">
        <v>31417.74</v>
      </c>
      <c r="AU61" s="351">
        <f>ROUND(SUM(AR61:AT61),2)</f>
        <v>109832.46</v>
      </c>
      <c r="AV61" s="72">
        <v>0</v>
      </c>
      <c r="AW61" s="72">
        <v>0</v>
      </c>
      <c r="AX61" s="74">
        <f t="shared" si="180"/>
        <v>109832.46</v>
      </c>
      <c r="AY61" s="73">
        <v>0</v>
      </c>
      <c r="AZ61" s="56">
        <v>0</v>
      </c>
      <c r="BA61" s="72">
        <v>0</v>
      </c>
      <c r="BB61" s="351">
        <f>ROUND(SUM(AY61:BA61),2)</f>
        <v>0</v>
      </c>
      <c r="BC61" s="72">
        <v>0</v>
      </c>
      <c r="BD61" s="72">
        <v>0</v>
      </c>
      <c r="BE61" s="74">
        <f t="shared" si="181"/>
        <v>0</v>
      </c>
      <c r="BF61" s="73">
        <v>0</v>
      </c>
      <c r="BG61" s="56">
        <v>0</v>
      </c>
      <c r="BH61" s="72">
        <v>0</v>
      </c>
      <c r="BI61" s="351">
        <f>ROUND(SUM(BF61:BH61),2)</f>
        <v>0</v>
      </c>
      <c r="BJ61" s="72">
        <v>0</v>
      </c>
      <c r="BK61" s="72">
        <v>0</v>
      </c>
      <c r="BL61" s="72">
        <f t="shared" si="182"/>
        <v>0</v>
      </c>
      <c r="BM61" s="357">
        <f t="shared" si="183"/>
        <v>265501.3</v>
      </c>
      <c r="BN61" s="72">
        <f t="shared" si="183"/>
        <v>0</v>
      </c>
      <c r="BO61" s="72">
        <f t="shared" si="183"/>
        <v>0</v>
      </c>
      <c r="BP61" s="74">
        <f t="shared" si="184"/>
        <v>265501.3</v>
      </c>
    </row>
    <row r="62" spans="1:68">
      <c r="A62" s="179" t="s">
        <v>520</v>
      </c>
      <c r="B62" s="389" t="s">
        <v>521</v>
      </c>
      <c r="C62" s="81" t="s">
        <v>820</v>
      </c>
      <c r="D62" s="374"/>
      <c r="E62" s="73">
        <v>27344.21</v>
      </c>
      <c r="F62" s="56">
        <v>9199.7199999999993</v>
      </c>
      <c r="G62" s="72">
        <v>29417.07</v>
      </c>
      <c r="H62" s="351">
        <f t="shared" si="170"/>
        <v>65961</v>
      </c>
      <c r="I62" s="72">
        <v>0</v>
      </c>
      <c r="J62" s="72">
        <v>0</v>
      </c>
      <c r="K62" s="346">
        <f t="shared" si="171"/>
        <v>65961</v>
      </c>
      <c r="L62" s="73">
        <v>8497.34</v>
      </c>
      <c r="M62" s="56">
        <v>30470.77</v>
      </c>
      <c r="N62" s="72">
        <v>80573.14</v>
      </c>
      <c r="O62" s="351">
        <f t="shared" si="172"/>
        <v>119541.25</v>
      </c>
      <c r="P62" s="72">
        <v>0</v>
      </c>
      <c r="Q62" s="72">
        <v>0</v>
      </c>
      <c r="R62" s="346">
        <f t="shared" si="173"/>
        <v>119541.25</v>
      </c>
      <c r="S62" s="73">
        <v>40753.050000000003</v>
      </c>
      <c r="T62" s="56">
        <v>57787.31</v>
      </c>
      <c r="U62" s="72">
        <v>22632.080000000002</v>
      </c>
      <c r="V62" s="351">
        <f t="shared" si="174"/>
        <v>121172.44</v>
      </c>
      <c r="W62" s="72">
        <v>0</v>
      </c>
      <c r="X62" s="72">
        <v>0</v>
      </c>
      <c r="Y62" s="346">
        <f t="shared" si="175"/>
        <v>121172.44</v>
      </c>
      <c r="Z62" s="73">
        <v>0</v>
      </c>
      <c r="AA62" s="56">
        <v>0</v>
      </c>
      <c r="AB62" s="72">
        <v>0</v>
      </c>
      <c r="AC62" s="351">
        <f>ROUND(SUM(Z62:AB62),2)</f>
        <v>0</v>
      </c>
      <c r="AD62" s="72">
        <v>0</v>
      </c>
      <c r="AE62" s="72">
        <v>0</v>
      </c>
      <c r="AF62" s="346">
        <f t="shared" si="176"/>
        <v>0</v>
      </c>
      <c r="AG62" s="438">
        <f t="shared" si="177"/>
        <v>306674.69</v>
      </c>
      <c r="AH62" s="72">
        <f t="shared" si="177"/>
        <v>0</v>
      </c>
      <c r="AI62" s="72">
        <f t="shared" si="177"/>
        <v>0</v>
      </c>
      <c r="AJ62" s="346">
        <f t="shared" si="178"/>
        <v>306674.69</v>
      </c>
      <c r="AK62" s="73">
        <v>15887.4</v>
      </c>
      <c r="AL62" s="56">
        <v>81875.820000000007</v>
      </c>
      <c r="AM62" s="72">
        <v>130458.71</v>
      </c>
      <c r="AN62" s="351">
        <f>ROUND(SUM(AK62:AM62),2)</f>
        <v>228221.93</v>
      </c>
      <c r="AO62" s="72">
        <v>0</v>
      </c>
      <c r="AP62" s="72">
        <v>0</v>
      </c>
      <c r="AQ62" s="346">
        <f t="shared" si="179"/>
        <v>228221.93</v>
      </c>
      <c r="AR62" s="73">
        <v>88210.67</v>
      </c>
      <c r="AS62" s="56">
        <v>79862.09</v>
      </c>
      <c r="AT62" s="72">
        <v>39916.53</v>
      </c>
      <c r="AU62" s="351">
        <f>ROUND(SUM(AR62:AT62),2)</f>
        <v>207989.29</v>
      </c>
      <c r="AV62" s="72">
        <v>0</v>
      </c>
      <c r="AW62" s="72">
        <v>0</v>
      </c>
      <c r="AX62" s="74">
        <f t="shared" si="180"/>
        <v>207989.29</v>
      </c>
      <c r="AY62" s="73">
        <v>0</v>
      </c>
      <c r="AZ62" s="56">
        <v>0</v>
      </c>
      <c r="BA62" s="72">
        <v>0</v>
      </c>
      <c r="BB62" s="351">
        <f>ROUND(SUM(AY62:BA62),2)</f>
        <v>0</v>
      </c>
      <c r="BC62" s="72">
        <v>0</v>
      </c>
      <c r="BD62" s="72">
        <v>0</v>
      </c>
      <c r="BE62" s="74">
        <f t="shared" si="181"/>
        <v>0</v>
      </c>
      <c r="BF62" s="73">
        <v>0</v>
      </c>
      <c r="BG62" s="56">
        <v>0</v>
      </c>
      <c r="BH62" s="72">
        <v>0</v>
      </c>
      <c r="BI62" s="351">
        <f>ROUND(SUM(BF62:BH62),2)</f>
        <v>0</v>
      </c>
      <c r="BJ62" s="72">
        <v>0</v>
      </c>
      <c r="BK62" s="72">
        <v>0</v>
      </c>
      <c r="BL62" s="72">
        <f t="shared" si="182"/>
        <v>0</v>
      </c>
      <c r="BM62" s="357">
        <f t="shared" si="183"/>
        <v>436211.22</v>
      </c>
      <c r="BN62" s="72">
        <f t="shared" si="183"/>
        <v>0</v>
      </c>
      <c r="BO62" s="72">
        <f t="shared" si="183"/>
        <v>0</v>
      </c>
      <c r="BP62" s="74">
        <f t="shared" si="184"/>
        <v>436211.22</v>
      </c>
    </row>
    <row r="63" spans="1:68" s="2" customFormat="1" ht="21.75" thickBot="1">
      <c r="A63" s="392"/>
      <c r="B63" s="393" t="s">
        <v>522</v>
      </c>
      <c r="C63" s="45"/>
      <c r="D63" s="371"/>
      <c r="E63" s="64">
        <f t="shared" ref="E63:G63" si="185">ROUND(SUM(E59:E62),2)</f>
        <v>393639</v>
      </c>
      <c r="F63" s="46">
        <f t="shared" si="185"/>
        <v>78284.19</v>
      </c>
      <c r="G63" s="58">
        <f t="shared" si="185"/>
        <v>163119.26999999999</v>
      </c>
      <c r="H63" s="352">
        <f>ROUND(SUM(H59:H62),2)</f>
        <v>635042.46</v>
      </c>
      <c r="I63" s="58">
        <f t="shared" ref="I63:N63" si="186">ROUND(SUM(I59:I62),2)</f>
        <v>0</v>
      </c>
      <c r="J63" s="58">
        <f t="shared" si="186"/>
        <v>0</v>
      </c>
      <c r="K63" s="347">
        <f t="shared" si="186"/>
        <v>635042.46</v>
      </c>
      <c r="L63" s="64">
        <f t="shared" si="186"/>
        <v>68277.440000000002</v>
      </c>
      <c r="M63" s="46">
        <f t="shared" si="186"/>
        <v>619519.06999999995</v>
      </c>
      <c r="N63" s="58">
        <f t="shared" si="186"/>
        <v>183947.68</v>
      </c>
      <c r="O63" s="352">
        <f>ROUND(SUM(O59:O62),2)</f>
        <v>871744.19</v>
      </c>
      <c r="P63" s="58">
        <f t="shared" ref="P63:U63" si="187">ROUND(SUM(P59:P62),2)</f>
        <v>0</v>
      </c>
      <c r="Q63" s="58">
        <f t="shared" si="187"/>
        <v>0</v>
      </c>
      <c r="R63" s="347">
        <f t="shared" si="187"/>
        <v>871744.19</v>
      </c>
      <c r="S63" s="64">
        <f t="shared" si="187"/>
        <v>150261.9</v>
      </c>
      <c r="T63" s="46">
        <f t="shared" si="187"/>
        <v>161322.21</v>
      </c>
      <c r="U63" s="58">
        <f t="shared" si="187"/>
        <v>347252.57</v>
      </c>
      <c r="V63" s="352">
        <f>ROUND(SUM(V59:V62),2)</f>
        <v>658836.68000000005</v>
      </c>
      <c r="W63" s="58">
        <f t="shared" ref="W63:AB63" si="188">ROUND(SUM(W59:W62),2)</f>
        <v>0</v>
      </c>
      <c r="X63" s="58">
        <f t="shared" si="188"/>
        <v>0</v>
      </c>
      <c r="Y63" s="347">
        <f t="shared" si="188"/>
        <v>658836.68000000005</v>
      </c>
      <c r="Z63" s="64">
        <f t="shared" si="188"/>
        <v>0</v>
      </c>
      <c r="AA63" s="46">
        <f t="shared" si="188"/>
        <v>0</v>
      </c>
      <c r="AB63" s="58">
        <f t="shared" si="188"/>
        <v>0</v>
      </c>
      <c r="AC63" s="352">
        <f>ROUND(SUM(AC59:AC62),2)</f>
        <v>0</v>
      </c>
      <c r="AD63" s="58">
        <f t="shared" ref="AD63:AM63" si="189">ROUND(SUM(AD59:AD62),2)</f>
        <v>0</v>
      </c>
      <c r="AE63" s="58">
        <f t="shared" si="189"/>
        <v>0</v>
      </c>
      <c r="AF63" s="347">
        <f t="shared" si="189"/>
        <v>0</v>
      </c>
      <c r="AG63" s="58">
        <f t="shared" si="189"/>
        <v>2165623.33</v>
      </c>
      <c r="AH63" s="58">
        <f t="shared" si="189"/>
        <v>0</v>
      </c>
      <c r="AI63" s="58">
        <f t="shared" si="189"/>
        <v>0</v>
      </c>
      <c r="AJ63" s="347">
        <f t="shared" si="189"/>
        <v>2165623.33</v>
      </c>
      <c r="AK63" s="64">
        <f t="shared" si="189"/>
        <v>246137.27</v>
      </c>
      <c r="AL63" s="46">
        <f t="shared" si="189"/>
        <v>674849.63</v>
      </c>
      <c r="AM63" s="58">
        <f t="shared" si="189"/>
        <v>945283.33</v>
      </c>
      <c r="AN63" s="352">
        <f>ROUND(SUM(AN59:AN62),2)</f>
        <v>1866270.23</v>
      </c>
      <c r="AO63" s="58">
        <f t="shared" ref="AO63:BH63" si="190">ROUND(SUM(AO59:AO62),2)</f>
        <v>0</v>
      </c>
      <c r="AP63" s="58">
        <f t="shared" si="190"/>
        <v>0</v>
      </c>
      <c r="AQ63" s="347">
        <f t="shared" si="190"/>
        <v>1866270.23</v>
      </c>
      <c r="AR63" s="64">
        <f t="shared" si="190"/>
        <v>417674.42</v>
      </c>
      <c r="AS63" s="46">
        <f t="shared" si="190"/>
        <v>618293.68000000005</v>
      </c>
      <c r="AT63" s="58">
        <f t="shared" si="190"/>
        <v>300427.40999999997</v>
      </c>
      <c r="AU63" s="352">
        <f>ROUND(SUM(AU59:AU62),2)</f>
        <v>1336395.51</v>
      </c>
      <c r="AV63" s="58">
        <f t="shared" ref="AV63:AX63" si="191">ROUND(SUM(AV59:AV62),2)</f>
        <v>0</v>
      </c>
      <c r="AW63" s="58">
        <f t="shared" si="191"/>
        <v>0</v>
      </c>
      <c r="AX63" s="65">
        <f t="shared" si="191"/>
        <v>1336395.51</v>
      </c>
      <c r="AY63" s="64">
        <f t="shared" si="190"/>
        <v>0</v>
      </c>
      <c r="AZ63" s="46">
        <f t="shared" si="190"/>
        <v>0</v>
      </c>
      <c r="BA63" s="58">
        <f t="shared" si="190"/>
        <v>0</v>
      </c>
      <c r="BB63" s="352">
        <f>ROUND(SUM(BB59:BB62),2)</f>
        <v>0</v>
      </c>
      <c r="BC63" s="58">
        <f t="shared" ref="BC63:BE63" si="192">ROUND(SUM(BC59:BC62),2)</f>
        <v>0</v>
      </c>
      <c r="BD63" s="58">
        <f t="shared" si="192"/>
        <v>0</v>
      </c>
      <c r="BE63" s="65">
        <f t="shared" si="192"/>
        <v>0</v>
      </c>
      <c r="BF63" s="64">
        <f t="shared" si="190"/>
        <v>0</v>
      </c>
      <c r="BG63" s="46">
        <f t="shared" si="190"/>
        <v>0</v>
      </c>
      <c r="BH63" s="58">
        <f t="shared" si="190"/>
        <v>0</v>
      </c>
      <c r="BI63" s="352">
        <f>ROUND(SUM(BI59:BI62),2)</f>
        <v>0</v>
      </c>
      <c r="BJ63" s="58">
        <f t="shared" ref="BJ63:BP63" si="193">ROUND(SUM(BJ59:BJ62),2)</f>
        <v>0</v>
      </c>
      <c r="BK63" s="58">
        <f t="shared" si="193"/>
        <v>0</v>
      </c>
      <c r="BL63" s="58">
        <f t="shared" si="193"/>
        <v>0</v>
      </c>
      <c r="BM63" s="358">
        <f t="shared" si="193"/>
        <v>3202665.74</v>
      </c>
      <c r="BN63" s="58">
        <f t="shared" si="193"/>
        <v>0</v>
      </c>
      <c r="BO63" s="58">
        <f t="shared" si="193"/>
        <v>0</v>
      </c>
      <c r="BP63" s="65">
        <f t="shared" si="193"/>
        <v>3202665.74</v>
      </c>
    </row>
    <row r="64" spans="1:68" s="26" customFormat="1">
      <c r="A64" s="34" t="s">
        <v>523</v>
      </c>
      <c r="B64" s="35" t="s">
        <v>524</v>
      </c>
      <c r="C64" s="81" t="s">
        <v>820</v>
      </c>
      <c r="D64" s="374"/>
      <c r="E64" s="73">
        <v>700572.26</v>
      </c>
      <c r="F64" s="56">
        <v>677040.84</v>
      </c>
      <c r="G64" s="72">
        <v>674574.25</v>
      </c>
      <c r="H64" s="351">
        <f t="shared" ref="H64:H67" si="194">ROUND(SUM(E64:G64),2)</f>
        <v>2052187.35</v>
      </c>
      <c r="I64" s="72">
        <v>0</v>
      </c>
      <c r="J64" s="72">
        <v>0</v>
      </c>
      <c r="K64" s="346">
        <f t="shared" ref="K64:K67" si="195">ROUND(H64+I64-J64,2)</f>
        <v>2052187.35</v>
      </c>
      <c r="L64" s="73">
        <v>646121.59</v>
      </c>
      <c r="M64" s="56">
        <v>625435.53</v>
      </c>
      <c r="N64" s="72">
        <v>612231.93999999994</v>
      </c>
      <c r="O64" s="351">
        <f t="shared" ref="O64:O67" si="196">ROUND(SUM(L64:N64),2)</f>
        <v>1883789.06</v>
      </c>
      <c r="P64" s="72">
        <v>0</v>
      </c>
      <c r="Q64" s="72">
        <v>0</v>
      </c>
      <c r="R64" s="346">
        <f t="shared" ref="R64:R67" si="197">ROUND(O64+P64-Q64,2)</f>
        <v>1883789.06</v>
      </c>
      <c r="S64" s="73">
        <v>1175758.28</v>
      </c>
      <c r="T64" s="56">
        <v>626884.38</v>
      </c>
      <c r="U64" s="72">
        <v>878730.7</v>
      </c>
      <c r="V64" s="351">
        <f t="shared" ref="V64:V67" si="198">ROUND(SUM(S64:U64),2)</f>
        <v>2681373.36</v>
      </c>
      <c r="W64" s="72">
        <v>0</v>
      </c>
      <c r="X64" s="72">
        <v>0</v>
      </c>
      <c r="Y64" s="346">
        <f t="shared" ref="Y64:Y67" si="199">ROUND(V64+W64-X64,2)</f>
        <v>2681373.36</v>
      </c>
      <c r="Z64" s="73">
        <v>0</v>
      </c>
      <c r="AA64" s="56">
        <v>0</v>
      </c>
      <c r="AB64" s="72">
        <v>0</v>
      </c>
      <c r="AC64" s="351">
        <f>ROUND(SUM(Z64:AB64),2)</f>
        <v>0</v>
      </c>
      <c r="AD64" s="72">
        <v>0</v>
      </c>
      <c r="AE64" s="72">
        <v>0</v>
      </c>
      <c r="AF64" s="346">
        <f t="shared" ref="AF64:AF67" si="200">ROUND(AC64+AD64-AE64,2)</f>
        <v>0</v>
      </c>
      <c r="AG64" s="438">
        <f t="shared" ref="AG64:AI67" si="201">ROUND(H64+O64+V64+AC64,2)</f>
        <v>6617349.7699999996</v>
      </c>
      <c r="AH64" s="72">
        <f t="shared" si="201"/>
        <v>0</v>
      </c>
      <c r="AI64" s="72">
        <f t="shared" si="201"/>
        <v>0</v>
      </c>
      <c r="AJ64" s="346">
        <f t="shared" ref="AJ64:AJ67" si="202">ROUND(AG64+AH64-AI64,2)</f>
        <v>6617349.7699999996</v>
      </c>
      <c r="AK64" s="73">
        <v>900014.73</v>
      </c>
      <c r="AL64" s="56">
        <v>879188.42</v>
      </c>
      <c r="AM64" s="72">
        <v>804059.28</v>
      </c>
      <c r="AN64" s="351">
        <f>ROUND(SUM(AK64:AM64),2)</f>
        <v>2583262.4300000002</v>
      </c>
      <c r="AO64" s="72">
        <v>0</v>
      </c>
      <c r="AP64" s="72">
        <v>0</v>
      </c>
      <c r="AQ64" s="346">
        <f t="shared" ref="AQ64:AQ67" si="203">ROUND(AN64+AO64-AP64,2)</f>
        <v>2583262.4300000002</v>
      </c>
      <c r="AR64" s="73">
        <v>742103.81</v>
      </c>
      <c r="AS64" s="56">
        <v>909568.34</v>
      </c>
      <c r="AT64" s="72">
        <v>959960.26</v>
      </c>
      <c r="AU64" s="351">
        <f>ROUND(SUM(AR64:AT64),2)</f>
        <v>2611632.41</v>
      </c>
      <c r="AV64" s="72">
        <v>0</v>
      </c>
      <c r="AW64" s="72">
        <v>0</v>
      </c>
      <c r="AX64" s="74">
        <f t="shared" ref="AX64:AX67" si="204">ROUND(AU64+AV64-AW64,2)</f>
        <v>2611632.41</v>
      </c>
      <c r="AY64" s="73">
        <v>0</v>
      </c>
      <c r="AZ64" s="56">
        <v>0</v>
      </c>
      <c r="BA64" s="72">
        <v>0</v>
      </c>
      <c r="BB64" s="351">
        <f>ROUND(SUM(AY64:BA64),2)</f>
        <v>0</v>
      </c>
      <c r="BC64" s="72">
        <v>0</v>
      </c>
      <c r="BD64" s="72">
        <v>0</v>
      </c>
      <c r="BE64" s="74">
        <f t="shared" ref="BE64:BE67" si="205">ROUND(BB64+BC64-BD64,2)</f>
        <v>0</v>
      </c>
      <c r="BF64" s="73">
        <v>0</v>
      </c>
      <c r="BG64" s="56">
        <v>0</v>
      </c>
      <c r="BH64" s="72">
        <v>0</v>
      </c>
      <c r="BI64" s="351">
        <f>ROUND(SUM(BF64:BH64),2)</f>
        <v>0</v>
      </c>
      <c r="BJ64" s="72">
        <v>0</v>
      </c>
      <c r="BK64" s="72">
        <v>0</v>
      </c>
      <c r="BL64" s="72">
        <f t="shared" ref="BL64:BL67" si="206">ROUND(BI64+BJ64-BK64,2)</f>
        <v>0</v>
      </c>
      <c r="BM64" s="357">
        <f t="shared" ref="BM64:BO67" si="207">ROUND(AN64+AU64+BB64+BI64,2)</f>
        <v>5194894.84</v>
      </c>
      <c r="BN64" s="72">
        <f t="shared" si="207"/>
        <v>0</v>
      </c>
      <c r="BO64" s="72">
        <f t="shared" si="207"/>
        <v>0</v>
      </c>
      <c r="BP64" s="74">
        <f t="shared" ref="BP64:BP67" si="208">ROUND(BM64+BN64-BO64,2)</f>
        <v>5194894.84</v>
      </c>
    </row>
    <row r="65" spans="1:68" s="26" customFormat="1">
      <c r="A65" s="34" t="s">
        <v>525</v>
      </c>
      <c r="B65" s="35" t="s">
        <v>526</v>
      </c>
      <c r="C65" s="81" t="s">
        <v>820</v>
      </c>
      <c r="D65" s="374"/>
      <c r="E65" s="73">
        <v>5858.57</v>
      </c>
      <c r="F65" s="56">
        <v>80</v>
      </c>
      <c r="G65" s="72">
        <v>861.83</v>
      </c>
      <c r="H65" s="351">
        <f t="shared" si="194"/>
        <v>6800.4</v>
      </c>
      <c r="I65" s="72">
        <v>0</v>
      </c>
      <c r="J65" s="72">
        <v>0</v>
      </c>
      <c r="K65" s="346">
        <f t="shared" si="195"/>
        <v>6800.4</v>
      </c>
      <c r="L65" s="73">
        <v>9340</v>
      </c>
      <c r="M65" s="56">
        <v>2246.41</v>
      </c>
      <c r="N65" s="72">
        <v>3704.39</v>
      </c>
      <c r="O65" s="351">
        <f t="shared" si="196"/>
        <v>15290.8</v>
      </c>
      <c r="P65" s="72">
        <v>0</v>
      </c>
      <c r="Q65" s="72">
        <v>0</v>
      </c>
      <c r="R65" s="346">
        <f t="shared" si="197"/>
        <v>15290.8</v>
      </c>
      <c r="S65" s="73">
        <v>3475.55</v>
      </c>
      <c r="T65" s="56">
        <v>6852.95</v>
      </c>
      <c r="U65" s="72">
        <v>9261.14</v>
      </c>
      <c r="V65" s="351">
        <f t="shared" si="198"/>
        <v>19589.64</v>
      </c>
      <c r="W65" s="72">
        <v>0</v>
      </c>
      <c r="X65" s="72">
        <v>0</v>
      </c>
      <c r="Y65" s="346">
        <f t="shared" si="199"/>
        <v>19589.64</v>
      </c>
      <c r="Z65" s="73">
        <v>0</v>
      </c>
      <c r="AA65" s="56">
        <v>0</v>
      </c>
      <c r="AB65" s="72">
        <v>0</v>
      </c>
      <c r="AC65" s="351">
        <f>ROUND(SUM(Z65:AB65),2)</f>
        <v>0</v>
      </c>
      <c r="AD65" s="72">
        <v>0</v>
      </c>
      <c r="AE65" s="72">
        <v>0</v>
      </c>
      <c r="AF65" s="346">
        <f t="shared" si="200"/>
        <v>0</v>
      </c>
      <c r="AG65" s="438">
        <f t="shared" si="201"/>
        <v>41680.839999999997</v>
      </c>
      <c r="AH65" s="72">
        <f t="shared" si="201"/>
        <v>0</v>
      </c>
      <c r="AI65" s="72">
        <f t="shared" si="201"/>
        <v>0</v>
      </c>
      <c r="AJ65" s="346">
        <f t="shared" si="202"/>
        <v>41680.839999999997</v>
      </c>
      <c r="AK65" s="73">
        <v>1650.2</v>
      </c>
      <c r="AL65" s="56">
        <v>32171.09</v>
      </c>
      <c r="AM65" s="72">
        <v>2957.75</v>
      </c>
      <c r="AN65" s="351">
        <f>ROUND(SUM(AK65:AM65),2)</f>
        <v>36779.040000000001</v>
      </c>
      <c r="AO65" s="72">
        <v>0</v>
      </c>
      <c r="AP65" s="72">
        <v>0</v>
      </c>
      <c r="AQ65" s="346">
        <f t="shared" si="203"/>
        <v>36779.040000000001</v>
      </c>
      <c r="AR65" s="73">
        <v>2774.04</v>
      </c>
      <c r="AS65" s="56">
        <v>2166</v>
      </c>
      <c r="AT65" s="72">
        <v>185</v>
      </c>
      <c r="AU65" s="351">
        <f>ROUND(SUM(AR65:AT65),2)</f>
        <v>5125.04</v>
      </c>
      <c r="AV65" s="72">
        <v>0</v>
      </c>
      <c r="AW65" s="72">
        <v>0</v>
      </c>
      <c r="AX65" s="74">
        <f t="shared" si="204"/>
        <v>5125.04</v>
      </c>
      <c r="AY65" s="73">
        <v>0</v>
      </c>
      <c r="AZ65" s="56">
        <v>0</v>
      </c>
      <c r="BA65" s="72">
        <v>0</v>
      </c>
      <c r="BB65" s="351">
        <f>ROUND(SUM(AY65:BA65),2)</f>
        <v>0</v>
      </c>
      <c r="BC65" s="72">
        <v>0</v>
      </c>
      <c r="BD65" s="72">
        <v>0</v>
      </c>
      <c r="BE65" s="74">
        <f t="shared" si="205"/>
        <v>0</v>
      </c>
      <c r="BF65" s="73">
        <v>0</v>
      </c>
      <c r="BG65" s="56">
        <v>0</v>
      </c>
      <c r="BH65" s="72">
        <v>0</v>
      </c>
      <c r="BI65" s="351">
        <f>ROUND(SUM(BF65:BH65),2)</f>
        <v>0</v>
      </c>
      <c r="BJ65" s="72">
        <v>0</v>
      </c>
      <c r="BK65" s="72">
        <v>0</v>
      </c>
      <c r="BL65" s="72">
        <f t="shared" si="206"/>
        <v>0</v>
      </c>
      <c r="BM65" s="357">
        <f t="shared" si="207"/>
        <v>41904.080000000002</v>
      </c>
      <c r="BN65" s="72">
        <f t="shared" si="207"/>
        <v>0</v>
      </c>
      <c r="BO65" s="72">
        <f t="shared" si="207"/>
        <v>0</v>
      </c>
      <c r="BP65" s="74">
        <f t="shared" si="208"/>
        <v>41904.080000000002</v>
      </c>
    </row>
    <row r="66" spans="1:68" s="26" customFormat="1">
      <c r="A66" s="34" t="s">
        <v>527</v>
      </c>
      <c r="B66" s="35" t="s">
        <v>528</v>
      </c>
      <c r="C66" s="81" t="s">
        <v>820</v>
      </c>
      <c r="D66" s="374"/>
      <c r="E66" s="73">
        <v>0</v>
      </c>
      <c r="F66" s="56">
        <v>0</v>
      </c>
      <c r="G66" s="72">
        <v>0</v>
      </c>
      <c r="H66" s="351">
        <f t="shared" si="194"/>
        <v>0</v>
      </c>
      <c r="I66" s="72">
        <v>0</v>
      </c>
      <c r="J66" s="72">
        <v>0</v>
      </c>
      <c r="K66" s="346">
        <f t="shared" si="195"/>
        <v>0</v>
      </c>
      <c r="L66" s="73">
        <v>0</v>
      </c>
      <c r="M66" s="56">
        <v>0</v>
      </c>
      <c r="N66" s="72">
        <v>0</v>
      </c>
      <c r="O66" s="351">
        <f t="shared" si="196"/>
        <v>0</v>
      </c>
      <c r="P66" s="72">
        <v>0</v>
      </c>
      <c r="Q66" s="72">
        <v>0</v>
      </c>
      <c r="R66" s="346">
        <f t="shared" si="197"/>
        <v>0</v>
      </c>
      <c r="S66" s="73">
        <v>0</v>
      </c>
      <c r="T66" s="56">
        <v>0</v>
      </c>
      <c r="U66" s="72">
        <v>0</v>
      </c>
      <c r="V66" s="351">
        <f t="shared" si="198"/>
        <v>0</v>
      </c>
      <c r="W66" s="72">
        <v>0</v>
      </c>
      <c r="X66" s="72">
        <v>0</v>
      </c>
      <c r="Y66" s="346">
        <f t="shared" si="199"/>
        <v>0</v>
      </c>
      <c r="Z66" s="73">
        <v>0</v>
      </c>
      <c r="AA66" s="56">
        <v>0</v>
      </c>
      <c r="AB66" s="72">
        <v>0</v>
      </c>
      <c r="AC66" s="351">
        <f>ROUND(SUM(Z66:AB66),2)</f>
        <v>0</v>
      </c>
      <c r="AD66" s="72">
        <v>0</v>
      </c>
      <c r="AE66" s="72">
        <v>0</v>
      </c>
      <c r="AF66" s="346">
        <f t="shared" si="200"/>
        <v>0</v>
      </c>
      <c r="AG66" s="438">
        <f t="shared" si="201"/>
        <v>0</v>
      </c>
      <c r="AH66" s="72">
        <f t="shared" si="201"/>
        <v>0</v>
      </c>
      <c r="AI66" s="72">
        <f t="shared" si="201"/>
        <v>0</v>
      </c>
      <c r="AJ66" s="346">
        <f t="shared" si="202"/>
        <v>0</v>
      </c>
      <c r="AK66" s="73">
        <v>0</v>
      </c>
      <c r="AL66" s="56">
        <v>3188.8</v>
      </c>
      <c r="AM66" s="72">
        <v>0</v>
      </c>
      <c r="AN66" s="351">
        <f>ROUND(SUM(AK66:AM66),2)</f>
        <v>3188.8</v>
      </c>
      <c r="AO66" s="72">
        <v>0</v>
      </c>
      <c r="AP66" s="72">
        <v>0</v>
      </c>
      <c r="AQ66" s="346">
        <f t="shared" si="203"/>
        <v>3188.8</v>
      </c>
      <c r="AR66" s="73">
        <v>800</v>
      </c>
      <c r="AS66" s="56">
        <v>0</v>
      </c>
      <c r="AT66" s="72">
        <v>0</v>
      </c>
      <c r="AU66" s="351">
        <f>ROUND(SUM(AR66:AT66),2)</f>
        <v>800</v>
      </c>
      <c r="AV66" s="72">
        <v>0</v>
      </c>
      <c r="AW66" s="72">
        <v>0</v>
      </c>
      <c r="AX66" s="74">
        <f t="shared" si="204"/>
        <v>800</v>
      </c>
      <c r="AY66" s="73">
        <v>0</v>
      </c>
      <c r="AZ66" s="56">
        <v>0</v>
      </c>
      <c r="BA66" s="72">
        <v>0</v>
      </c>
      <c r="BB66" s="351">
        <f>ROUND(SUM(AY66:BA66),2)</f>
        <v>0</v>
      </c>
      <c r="BC66" s="72">
        <v>0</v>
      </c>
      <c r="BD66" s="72">
        <v>0</v>
      </c>
      <c r="BE66" s="74">
        <f t="shared" si="205"/>
        <v>0</v>
      </c>
      <c r="BF66" s="73">
        <v>0</v>
      </c>
      <c r="BG66" s="56">
        <v>0</v>
      </c>
      <c r="BH66" s="72">
        <v>0</v>
      </c>
      <c r="BI66" s="351">
        <f>ROUND(SUM(BF66:BH66),2)</f>
        <v>0</v>
      </c>
      <c r="BJ66" s="72">
        <v>0</v>
      </c>
      <c r="BK66" s="72">
        <v>0</v>
      </c>
      <c r="BL66" s="72">
        <f t="shared" si="206"/>
        <v>0</v>
      </c>
      <c r="BM66" s="357">
        <f t="shared" si="207"/>
        <v>3988.8</v>
      </c>
      <c r="BN66" s="72">
        <f t="shared" si="207"/>
        <v>0</v>
      </c>
      <c r="BO66" s="72">
        <f t="shared" si="207"/>
        <v>0</v>
      </c>
      <c r="BP66" s="74">
        <f t="shared" si="208"/>
        <v>3988.8</v>
      </c>
    </row>
    <row r="67" spans="1:68" s="26" customFormat="1">
      <c r="A67" s="34" t="s">
        <v>529</v>
      </c>
      <c r="B67" s="35" t="s">
        <v>530</v>
      </c>
      <c r="C67" s="81" t="s">
        <v>820</v>
      </c>
      <c r="D67" s="374"/>
      <c r="E67" s="73">
        <v>0</v>
      </c>
      <c r="F67" s="56">
        <v>0</v>
      </c>
      <c r="G67" s="72">
        <v>0</v>
      </c>
      <c r="H67" s="351">
        <f t="shared" si="194"/>
        <v>0</v>
      </c>
      <c r="I67" s="72">
        <v>0</v>
      </c>
      <c r="J67" s="72">
        <v>0</v>
      </c>
      <c r="K67" s="346">
        <f t="shared" si="195"/>
        <v>0</v>
      </c>
      <c r="L67" s="73">
        <v>950</v>
      </c>
      <c r="M67" s="56">
        <v>18000</v>
      </c>
      <c r="N67" s="72">
        <v>6000</v>
      </c>
      <c r="O67" s="351">
        <f t="shared" si="196"/>
        <v>24950</v>
      </c>
      <c r="P67" s="72">
        <v>0</v>
      </c>
      <c r="Q67" s="72">
        <v>0</v>
      </c>
      <c r="R67" s="346">
        <f t="shared" si="197"/>
        <v>24950</v>
      </c>
      <c r="S67" s="73">
        <v>0</v>
      </c>
      <c r="T67" s="56">
        <v>0</v>
      </c>
      <c r="U67" s="72">
        <v>0</v>
      </c>
      <c r="V67" s="351">
        <f t="shared" si="198"/>
        <v>0</v>
      </c>
      <c r="W67" s="72">
        <v>0</v>
      </c>
      <c r="X67" s="72">
        <v>0</v>
      </c>
      <c r="Y67" s="346">
        <f t="shared" si="199"/>
        <v>0</v>
      </c>
      <c r="Z67" s="73">
        <v>0</v>
      </c>
      <c r="AA67" s="56">
        <v>0</v>
      </c>
      <c r="AB67" s="72">
        <v>0</v>
      </c>
      <c r="AC67" s="351">
        <f>ROUND(SUM(Z67:AB67),2)</f>
        <v>0</v>
      </c>
      <c r="AD67" s="72">
        <v>0</v>
      </c>
      <c r="AE67" s="72">
        <v>0</v>
      </c>
      <c r="AF67" s="346">
        <f t="shared" si="200"/>
        <v>0</v>
      </c>
      <c r="AG67" s="438">
        <f t="shared" si="201"/>
        <v>24950</v>
      </c>
      <c r="AH67" s="72">
        <f t="shared" si="201"/>
        <v>0</v>
      </c>
      <c r="AI67" s="72">
        <f t="shared" si="201"/>
        <v>0</v>
      </c>
      <c r="AJ67" s="346">
        <f t="shared" si="202"/>
        <v>24950</v>
      </c>
      <c r="AK67" s="73">
        <v>0</v>
      </c>
      <c r="AL67" s="56">
        <v>9566.4</v>
      </c>
      <c r="AM67" s="72">
        <v>100</v>
      </c>
      <c r="AN67" s="351">
        <f>ROUND(SUM(AK67:AM67),2)</f>
        <v>9666.4</v>
      </c>
      <c r="AO67" s="72">
        <v>0</v>
      </c>
      <c r="AP67" s="72">
        <v>0</v>
      </c>
      <c r="AQ67" s="346">
        <f t="shared" si="203"/>
        <v>9666.4</v>
      </c>
      <c r="AR67" s="73">
        <v>0</v>
      </c>
      <c r="AS67" s="56">
        <v>0</v>
      </c>
      <c r="AT67" s="72">
        <v>600</v>
      </c>
      <c r="AU67" s="351">
        <f>ROUND(SUM(AR67:AT67),2)</f>
        <v>600</v>
      </c>
      <c r="AV67" s="72">
        <v>0</v>
      </c>
      <c r="AW67" s="72">
        <v>0</v>
      </c>
      <c r="AX67" s="74">
        <f t="shared" si="204"/>
        <v>600</v>
      </c>
      <c r="AY67" s="73">
        <v>0</v>
      </c>
      <c r="AZ67" s="56">
        <v>0</v>
      </c>
      <c r="BA67" s="72">
        <v>0</v>
      </c>
      <c r="BB67" s="351">
        <f>ROUND(SUM(AY67:BA67),2)</f>
        <v>0</v>
      </c>
      <c r="BC67" s="72">
        <v>0</v>
      </c>
      <c r="BD67" s="72">
        <v>0</v>
      </c>
      <c r="BE67" s="74">
        <f t="shared" si="205"/>
        <v>0</v>
      </c>
      <c r="BF67" s="73">
        <v>0</v>
      </c>
      <c r="BG67" s="56">
        <v>0</v>
      </c>
      <c r="BH67" s="72">
        <v>0</v>
      </c>
      <c r="BI67" s="351">
        <f>ROUND(SUM(BF67:BH67),2)</f>
        <v>0</v>
      </c>
      <c r="BJ67" s="72">
        <v>0</v>
      </c>
      <c r="BK67" s="72">
        <v>0</v>
      </c>
      <c r="BL67" s="72">
        <f t="shared" si="206"/>
        <v>0</v>
      </c>
      <c r="BM67" s="357">
        <f t="shared" si="207"/>
        <v>10266.4</v>
      </c>
      <c r="BN67" s="72">
        <f t="shared" si="207"/>
        <v>0</v>
      </c>
      <c r="BO67" s="72">
        <f t="shared" si="207"/>
        <v>0</v>
      </c>
      <c r="BP67" s="74">
        <f t="shared" si="208"/>
        <v>10266.4</v>
      </c>
    </row>
    <row r="68" spans="1:68" s="2" customFormat="1" ht="21.75" thickBot="1">
      <c r="A68" s="392"/>
      <c r="B68" s="393" t="s">
        <v>531</v>
      </c>
      <c r="C68" s="45"/>
      <c r="D68" s="371"/>
      <c r="E68" s="64">
        <f t="shared" ref="E68:G68" si="209">ROUND(SUM(E64:E67),2)</f>
        <v>706430.83</v>
      </c>
      <c r="F68" s="46">
        <f t="shared" si="209"/>
        <v>677120.84</v>
      </c>
      <c r="G68" s="58">
        <f t="shared" si="209"/>
        <v>675436.08</v>
      </c>
      <c r="H68" s="352">
        <f>ROUND(SUM(H64:H67),2)</f>
        <v>2058987.75</v>
      </c>
      <c r="I68" s="58">
        <f t="shared" ref="I68:N68" si="210">ROUND(SUM(I64:I67),2)</f>
        <v>0</v>
      </c>
      <c r="J68" s="58">
        <f t="shared" si="210"/>
        <v>0</v>
      </c>
      <c r="K68" s="347">
        <f t="shared" si="210"/>
        <v>2058987.75</v>
      </c>
      <c r="L68" s="64">
        <f t="shared" si="210"/>
        <v>656411.59</v>
      </c>
      <c r="M68" s="46">
        <f t="shared" si="210"/>
        <v>645681.93999999994</v>
      </c>
      <c r="N68" s="58">
        <f t="shared" si="210"/>
        <v>621936.32999999996</v>
      </c>
      <c r="O68" s="352">
        <f>ROUND(SUM(O64:O67),2)</f>
        <v>1924029.86</v>
      </c>
      <c r="P68" s="58">
        <f t="shared" ref="P68:U68" si="211">ROUND(SUM(P64:P67),2)</f>
        <v>0</v>
      </c>
      <c r="Q68" s="58">
        <f t="shared" si="211"/>
        <v>0</v>
      </c>
      <c r="R68" s="347">
        <f t="shared" si="211"/>
        <v>1924029.86</v>
      </c>
      <c r="S68" s="64">
        <f t="shared" si="211"/>
        <v>1179233.83</v>
      </c>
      <c r="T68" s="46">
        <f t="shared" si="211"/>
        <v>633737.32999999996</v>
      </c>
      <c r="U68" s="58">
        <f t="shared" si="211"/>
        <v>887991.84</v>
      </c>
      <c r="V68" s="352">
        <f>ROUND(SUM(V64:V67),2)</f>
        <v>2700963</v>
      </c>
      <c r="W68" s="58">
        <f t="shared" ref="W68:AB68" si="212">ROUND(SUM(W64:W67),2)</f>
        <v>0</v>
      </c>
      <c r="X68" s="58">
        <f t="shared" si="212"/>
        <v>0</v>
      </c>
      <c r="Y68" s="347">
        <f t="shared" si="212"/>
        <v>2700963</v>
      </c>
      <c r="Z68" s="64">
        <f t="shared" si="212"/>
        <v>0</v>
      </c>
      <c r="AA68" s="46">
        <f t="shared" si="212"/>
        <v>0</v>
      </c>
      <c r="AB68" s="58">
        <f t="shared" si="212"/>
        <v>0</v>
      </c>
      <c r="AC68" s="352">
        <f>ROUND(SUM(AC64:AC67),2)</f>
        <v>0</v>
      </c>
      <c r="AD68" s="58">
        <f t="shared" ref="AD68:AM68" si="213">ROUND(SUM(AD64:AD67),2)</f>
        <v>0</v>
      </c>
      <c r="AE68" s="58">
        <f t="shared" si="213"/>
        <v>0</v>
      </c>
      <c r="AF68" s="347">
        <f t="shared" si="213"/>
        <v>0</v>
      </c>
      <c r="AG68" s="58">
        <f t="shared" si="213"/>
        <v>6683980.6100000003</v>
      </c>
      <c r="AH68" s="58">
        <f t="shared" si="213"/>
        <v>0</v>
      </c>
      <c r="AI68" s="58">
        <f t="shared" si="213"/>
        <v>0</v>
      </c>
      <c r="AJ68" s="347">
        <f t="shared" si="213"/>
        <v>6683980.6100000003</v>
      </c>
      <c r="AK68" s="64">
        <f t="shared" si="213"/>
        <v>901664.93</v>
      </c>
      <c r="AL68" s="46">
        <f t="shared" si="213"/>
        <v>924114.71</v>
      </c>
      <c r="AM68" s="58">
        <f t="shared" si="213"/>
        <v>807117.03</v>
      </c>
      <c r="AN68" s="352">
        <f>ROUND(SUM(AN64:AN67),2)</f>
        <v>2632896.67</v>
      </c>
      <c r="AO68" s="58">
        <f t="shared" ref="AO68:BH68" si="214">ROUND(SUM(AO64:AO67),2)</f>
        <v>0</v>
      </c>
      <c r="AP68" s="58">
        <f t="shared" si="214"/>
        <v>0</v>
      </c>
      <c r="AQ68" s="347">
        <f t="shared" si="214"/>
        <v>2632896.67</v>
      </c>
      <c r="AR68" s="64">
        <f t="shared" si="214"/>
        <v>745677.85</v>
      </c>
      <c r="AS68" s="46">
        <f t="shared" si="214"/>
        <v>911734.34</v>
      </c>
      <c r="AT68" s="58">
        <f t="shared" si="214"/>
        <v>960745.26</v>
      </c>
      <c r="AU68" s="352">
        <f>ROUND(SUM(AU64:AU67),2)</f>
        <v>2618157.4500000002</v>
      </c>
      <c r="AV68" s="58">
        <f t="shared" ref="AV68:AX68" si="215">ROUND(SUM(AV64:AV67),2)</f>
        <v>0</v>
      </c>
      <c r="AW68" s="58">
        <f t="shared" si="215"/>
        <v>0</v>
      </c>
      <c r="AX68" s="65">
        <f t="shared" si="215"/>
        <v>2618157.4500000002</v>
      </c>
      <c r="AY68" s="64">
        <f t="shared" si="214"/>
        <v>0</v>
      </c>
      <c r="AZ68" s="46">
        <f t="shared" si="214"/>
        <v>0</v>
      </c>
      <c r="BA68" s="58">
        <f t="shared" si="214"/>
        <v>0</v>
      </c>
      <c r="BB68" s="352">
        <f>ROUND(SUM(BB64:BB67),2)</f>
        <v>0</v>
      </c>
      <c r="BC68" s="58">
        <f t="shared" ref="BC68:BE68" si="216">ROUND(SUM(BC64:BC67),2)</f>
        <v>0</v>
      </c>
      <c r="BD68" s="58">
        <f t="shared" si="216"/>
        <v>0</v>
      </c>
      <c r="BE68" s="65">
        <f t="shared" si="216"/>
        <v>0</v>
      </c>
      <c r="BF68" s="64">
        <f t="shared" si="214"/>
        <v>0</v>
      </c>
      <c r="BG68" s="46">
        <f t="shared" si="214"/>
        <v>0</v>
      </c>
      <c r="BH68" s="58">
        <f t="shared" si="214"/>
        <v>0</v>
      </c>
      <c r="BI68" s="352">
        <f>ROUND(SUM(BI64:BI67),2)</f>
        <v>0</v>
      </c>
      <c r="BJ68" s="58">
        <f t="shared" ref="BJ68:BP68" si="217">ROUND(SUM(BJ64:BJ67),2)</f>
        <v>0</v>
      </c>
      <c r="BK68" s="58">
        <f t="shared" si="217"/>
        <v>0</v>
      </c>
      <c r="BL68" s="58">
        <f t="shared" si="217"/>
        <v>0</v>
      </c>
      <c r="BM68" s="358">
        <f t="shared" si="217"/>
        <v>5251054.12</v>
      </c>
      <c r="BN68" s="58">
        <f t="shared" si="217"/>
        <v>0</v>
      </c>
      <c r="BO68" s="58">
        <f t="shared" si="217"/>
        <v>0</v>
      </c>
      <c r="BP68" s="65">
        <f t="shared" si="217"/>
        <v>5251054.12</v>
      </c>
    </row>
    <row r="69" spans="1:68">
      <c r="A69" s="179" t="s">
        <v>532</v>
      </c>
      <c r="B69" s="389" t="s">
        <v>533</v>
      </c>
      <c r="C69" s="55" t="s">
        <v>821</v>
      </c>
      <c r="D69" s="369"/>
      <c r="E69" s="73">
        <v>96808.9</v>
      </c>
      <c r="F69" s="56">
        <v>97889.94</v>
      </c>
      <c r="G69" s="72">
        <v>97349.42</v>
      </c>
      <c r="H69" s="351">
        <f t="shared" ref="H69:H72" si="218">ROUND(SUM(E69:G69),2)</f>
        <v>292048.26</v>
      </c>
      <c r="I69" s="72">
        <v>0</v>
      </c>
      <c r="J69" s="72">
        <v>0</v>
      </c>
      <c r="K69" s="346">
        <f t="shared" ref="K69:K72" si="219">ROUND(H69+I69-J69,2)</f>
        <v>292048.26</v>
      </c>
      <c r="L69" s="73">
        <v>97349.42</v>
      </c>
      <c r="M69" s="56">
        <v>97349.42</v>
      </c>
      <c r="N69" s="72">
        <v>97349.42</v>
      </c>
      <c r="O69" s="351">
        <f t="shared" ref="O69:O72" si="220">ROUND(SUM(L69:N69),2)</f>
        <v>292048.26</v>
      </c>
      <c r="P69" s="72">
        <v>0</v>
      </c>
      <c r="Q69" s="72">
        <v>0</v>
      </c>
      <c r="R69" s="346">
        <f t="shared" ref="R69:R72" si="221">ROUND(O69+P69-Q69,2)</f>
        <v>292048.26</v>
      </c>
      <c r="S69" s="73">
        <v>97349.42</v>
      </c>
      <c r="T69" s="56">
        <v>97349.42</v>
      </c>
      <c r="U69" s="72">
        <v>97349.42</v>
      </c>
      <c r="V69" s="351">
        <f t="shared" ref="V69:V72" si="222">ROUND(SUM(S69:U69),2)</f>
        <v>292048.26</v>
      </c>
      <c r="W69" s="72">
        <v>0</v>
      </c>
      <c r="X69" s="72">
        <v>0</v>
      </c>
      <c r="Y69" s="346">
        <f t="shared" ref="Y69:Y72" si="223">ROUND(V69+W69-X69,2)</f>
        <v>292048.26</v>
      </c>
      <c r="Z69" s="73">
        <v>0</v>
      </c>
      <c r="AA69" s="56">
        <v>0</v>
      </c>
      <c r="AB69" s="72">
        <v>0</v>
      </c>
      <c r="AC69" s="351">
        <f>ROUND(SUM(Z69:AB69),2)</f>
        <v>0</v>
      </c>
      <c r="AD69" s="72">
        <v>0</v>
      </c>
      <c r="AE69" s="72">
        <v>0</v>
      </c>
      <c r="AF69" s="346">
        <f t="shared" ref="AF69:AF72" si="224">ROUND(AC69+AD69-AE69,2)</f>
        <v>0</v>
      </c>
      <c r="AG69" s="438">
        <f t="shared" ref="AG69:AI72" si="225">ROUND(H69+O69+V69+AC69,2)</f>
        <v>876144.78</v>
      </c>
      <c r="AH69" s="72">
        <f t="shared" si="225"/>
        <v>0</v>
      </c>
      <c r="AI69" s="72">
        <f t="shared" si="225"/>
        <v>0</v>
      </c>
      <c r="AJ69" s="346">
        <f t="shared" ref="AJ69:AJ72" si="226">ROUND(AG69+AH69-AI69,2)</f>
        <v>876144.78</v>
      </c>
      <c r="AK69" s="73">
        <v>83330.559999999998</v>
      </c>
      <c r="AL69" s="56">
        <v>115519.13</v>
      </c>
      <c r="AM69" s="72">
        <v>95318.29</v>
      </c>
      <c r="AN69" s="351">
        <f>ROUND(SUM(AK69:AM69),2)</f>
        <v>294167.98</v>
      </c>
      <c r="AO69" s="72">
        <v>0</v>
      </c>
      <c r="AP69" s="72">
        <v>0</v>
      </c>
      <c r="AQ69" s="346">
        <f t="shared" ref="AQ69:AQ72" si="227">ROUND(AN69+AO69-AP69,2)</f>
        <v>294167.98</v>
      </c>
      <c r="AR69" s="73">
        <v>95318.29</v>
      </c>
      <c r="AS69" s="56">
        <v>95318.29</v>
      </c>
      <c r="AT69" s="72">
        <v>95318.29</v>
      </c>
      <c r="AU69" s="351">
        <f>ROUND(SUM(AR69:AT69),2)</f>
        <v>285954.87</v>
      </c>
      <c r="AV69" s="72">
        <v>0</v>
      </c>
      <c r="AW69" s="72">
        <v>0</v>
      </c>
      <c r="AX69" s="74">
        <f t="shared" ref="AX69:AX72" si="228">ROUND(AU69+AV69-AW69,2)</f>
        <v>285954.87</v>
      </c>
      <c r="AY69" s="73">
        <v>0</v>
      </c>
      <c r="AZ69" s="56">
        <v>0</v>
      </c>
      <c r="BA69" s="72">
        <v>0</v>
      </c>
      <c r="BB69" s="351">
        <f>ROUND(SUM(AY69:BA69),2)</f>
        <v>0</v>
      </c>
      <c r="BC69" s="72">
        <v>0</v>
      </c>
      <c r="BD69" s="72">
        <v>0</v>
      </c>
      <c r="BE69" s="74">
        <f t="shared" ref="BE69:BE72" si="229">ROUND(BB69+BC69-BD69,2)</f>
        <v>0</v>
      </c>
      <c r="BF69" s="73">
        <v>0</v>
      </c>
      <c r="BG69" s="56">
        <v>0</v>
      </c>
      <c r="BH69" s="72">
        <v>0</v>
      </c>
      <c r="BI69" s="351">
        <f>ROUND(SUM(BF69:BH69),2)</f>
        <v>0</v>
      </c>
      <c r="BJ69" s="72">
        <v>0</v>
      </c>
      <c r="BK69" s="72">
        <v>0</v>
      </c>
      <c r="BL69" s="72">
        <f t="shared" ref="BL69:BL72" si="230">ROUND(BI69+BJ69-BK69,2)</f>
        <v>0</v>
      </c>
      <c r="BM69" s="357">
        <f t="shared" ref="BM69:BO72" si="231">ROUND(AN69+AU69+BB69+BI69,2)</f>
        <v>580122.85</v>
      </c>
      <c r="BN69" s="72">
        <f t="shared" si="231"/>
        <v>0</v>
      </c>
      <c r="BO69" s="72">
        <f t="shared" si="231"/>
        <v>0</v>
      </c>
      <c r="BP69" s="74">
        <f t="shared" ref="BP69:BP72" si="232">ROUND(BM69+BN69-BO69,2)</f>
        <v>580122.85</v>
      </c>
    </row>
    <row r="70" spans="1:68">
      <c r="A70" s="179" t="s">
        <v>534</v>
      </c>
      <c r="B70" s="389" t="s">
        <v>535</v>
      </c>
      <c r="C70" s="55" t="s">
        <v>821</v>
      </c>
      <c r="D70" s="369"/>
      <c r="E70" s="73">
        <v>35430.11</v>
      </c>
      <c r="F70" s="56">
        <v>35825.75</v>
      </c>
      <c r="G70" s="72">
        <v>35627.93</v>
      </c>
      <c r="H70" s="351">
        <f t="shared" si="218"/>
        <v>106883.79</v>
      </c>
      <c r="I70" s="72">
        <v>0</v>
      </c>
      <c r="J70" s="72">
        <v>0</v>
      </c>
      <c r="K70" s="346">
        <f t="shared" si="219"/>
        <v>106883.79</v>
      </c>
      <c r="L70" s="73">
        <v>35627.93</v>
      </c>
      <c r="M70" s="56">
        <v>35627.93</v>
      </c>
      <c r="N70" s="72">
        <v>35627.93</v>
      </c>
      <c r="O70" s="351">
        <f t="shared" si="220"/>
        <v>106883.79</v>
      </c>
      <c r="P70" s="72">
        <v>0</v>
      </c>
      <c r="Q70" s="72">
        <v>0</v>
      </c>
      <c r="R70" s="346">
        <f t="shared" si="221"/>
        <v>106883.79</v>
      </c>
      <c r="S70" s="73">
        <v>35627.93</v>
      </c>
      <c r="T70" s="56">
        <v>35627.93</v>
      </c>
      <c r="U70" s="72">
        <v>35627.93</v>
      </c>
      <c r="V70" s="351">
        <f t="shared" si="222"/>
        <v>106883.79</v>
      </c>
      <c r="W70" s="72">
        <v>0</v>
      </c>
      <c r="X70" s="72">
        <v>0</v>
      </c>
      <c r="Y70" s="346">
        <f t="shared" si="223"/>
        <v>106883.79</v>
      </c>
      <c r="Z70" s="73">
        <v>0</v>
      </c>
      <c r="AA70" s="56">
        <v>0</v>
      </c>
      <c r="AB70" s="72">
        <v>0</v>
      </c>
      <c r="AC70" s="351">
        <f>ROUND(SUM(Z70:AB70),2)</f>
        <v>0</v>
      </c>
      <c r="AD70" s="72">
        <v>0</v>
      </c>
      <c r="AE70" s="72">
        <v>0</v>
      </c>
      <c r="AF70" s="346">
        <f t="shared" si="224"/>
        <v>0</v>
      </c>
      <c r="AG70" s="438">
        <f t="shared" si="225"/>
        <v>320651.37</v>
      </c>
      <c r="AH70" s="72">
        <f t="shared" si="225"/>
        <v>0</v>
      </c>
      <c r="AI70" s="72">
        <f t="shared" si="225"/>
        <v>0</v>
      </c>
      <c r="AJ70" s="346">
        <f t="shared" si="226"/>
        <v>320651.37</v>
      </c>
      <c r="AK70" s="73">
        <v>32886.449999999997</v>
      </c>
      <c r="AL70" s="56">
        <v>44208.91</v>
      </c>
      <c r="AM70" s="72">
        <v>36478.11</v>
      </c>
      <c r="AN70" s="351">
        <f>ROUND(SUM(AK70:AM70),2)</f>
        <v>113573.47</v>
      </c>
      <c r="AO70" s="72">
        <v>0</v>
      </c>
      <c r="AP70" s="72">
        <v>0</v>
      </c>
      <c r="AQ70" s="346">
        <f t="shared" si="227"/>
        <v>113573.47</v>
      </c>
      <c r="AR70" s="73">
        <v>36478.11</v>
      </c>
      <c r="AS70" s="56">
        <v>36478.11</v>
      </c>
      <c r="AT70" s="72">
        <v>36478.11</v>
      </c>
      <c r="AU70" s="351">
        <f>ROUND(SUM(AR70:AT70),2)</f>
        <v>109434.33</v>
      </c>
      <c r="AV70" s="72">
        <v>0</v>
      </c>
      <c r="AW70" s="72">
        <v>0</v>
      </c>
      <c r="AX70" s="74">
        <f t="shared" si="228"/>
        <v>109434.33</v>
      </c>
      <c r="AY70" s="73">
        <v>0</v>
      </c>
      <c r="AZ70" s="56">
        <v>0</v>
      </c>
      <c r="BA70" s="72">
        <v>0</v>
      </c>
      <c r="BB70" s="351">
        <f>ROUND(SUM(AY70:BA70),2)</f>
        <v>0</v>
      </c>
      <c r="BC70" s="72">
        <v>0</v>
      </c>
      <c r="BD70" s="72">
        <v>0</v>
      </c>
      <c r="BE70" s="74">
        <f t="shared" si="229"/>
        <v>0</v>
      </c>
      <c r="BF70" s="73">
        <v>0</v>
      </c>
      <c r="BG70" s="56">
        <v>0</v>
      </c>
      <c r="BH70" s="72">
        <v>0</v>
      </c>
      <c r="BI70" s="351">
        <f>ROUND(SUM(BF70:BH70),2)</f>
        <v>0</v>
      </c>
      <c r="BJ70" s="72">
        <v>0</v>
      </c>
      <c r="BK70" s="72">
        <v>0</v>
      </c>
      <c r="BL70" s="72">
        <f t="shared" si="230"/>
        <v>0</v>
      </c>
      <c r="BM70" s="357">
        <f t="shared" si="231"/>
        <v>223007.8</v>
      </c>
      <c r="BN70" s="72">
        <f t="shared" si="231"/>
        <v>0</v>
      </c>
      <c r="BO70" s="72">
        <f t="shared" si="231"/>
        <v>0</v>
      </c>
      <c r="BP70" s="74">
        <f t="shared" si="232"/>
        <v>223007.8</v>
      </c>
    </row>
    <row r="71" spans="1:68">
      <c r="A71" s="179" t="s">
        <v>536</v>
      </c>
      <c r="B71" s="389" t="s">
        <v>537</v>
      </c>
      <c r="C71" s="55" t="s">
        <v>821</v>
      </c>
      <c r="D71" s="369"/>
      <c r="E71" s="73">
        <v>18485.27</v>
      </c>
      <c r="F71" s="56">
        <v>18691.689999999999</v>
      </c>
      <c r="G71" s="72">
        <v>18588.48</v>
      </c>
      <c r="H71" s="351">
        <f t="shared" si="218"/>
        <v>55765.440000000002</v>
      </c>
      <c r="I71" s="72">
        <v>0</v>
      </c>
      <c r="J71" s="72">
        <v>0</v>
      </c>
      <c r="K71" s="346">
        <f t="shared" si="219"/>
        <v>55765.440000000002</v>
      </c>
      <c r="L71" s="73">
        <v>18588.48</v>
      </c>
      <c r="M71" s="56">
        <v>18588.48</v>
      </c>
      <c r="N71" s="72">
        <v>18588.48</v>
      </c>
      <c r="O71" s="351">
        <f t="shared" si="220"/>
        <v>55765.440000000002</v>
      </c>
      <c r="P71" s="72">
        <v>0</v>
      </c>
      <c r="Q71" s="72">
        <v>0</v>
      </c>
      <c r="R71" s="346">
        <f t="shared" si="221"/>
        <v>55765.440000000002</v>
      </c>
      <c r="S71" s="73">
        <v>18588.48</v>
      </c>
      <c r="T71" s="56">
        <v>18588.48</v>
      </c>
      <c r="U71" s="72">
        <v>18588.48</v>
      </c>
      <c r="V71" s="351">
        <f t="shared" si="222"/>
        <v>55765.440000000002</v>
      </c>
      <c r="W71" s="72">
        <v>0</v>
      </c>
      <c r="X71" s="72">
        <v>0</v>
      </c>
      <c r="Y71" s="346">
        <f t="shared" si="223"/>
        <v>55765.440000000002</v>
      </c>
      <c r="Z71" s="73">
        <v>0</v>
      </c>
      <c r="AA71" s="56">
        <v>0</v>
      </c>
      <c r="AB71" s="72">
        <v>0</v>
      </c>
      <c r="AC71" s="351">
        <f>ROUND(SUM(Z71:AB71),2)</f>
        <v>0</v>
      </c>
      <c r="AD71" s="72">
        <v>0</v>
      </c>
      <c r="AE71" s="72">
        <v>0</v>
      </c>
      <c r="AF71" s="346">
        <f t="shared" si="224"/>
        <v>0</v>
      </c>
      <c r="AG71" s="438">
        <f t="shared" si="225"/>
        <v>167296.32000000001</v>
      </c>
      <c r="AH71" s="72">
        <f t="shared" si="225"/>
        <v>0</v>
      </c>
      <c r="AI71" s="72">
        <f t="shared" si="225"/>
        <v>0</v>
      </c>
      <c r="AJ71" s="346">
        <f t="shared" si="226"/>
        <v>167296.32000000001</v>
      </c>
      <c r="AK71" s="73">
        <v>25495.41</v>
      </c>
      <c r="AL71" s="56">
        <v>22532.65</v>
      </c>
      <c r="AM71" s="72">
        <v>18592.37</v>
      </c>
      <c r="AN71" s="351">
        <f>ROUND(SUM(AK71:AM71),2)</f>
        <v>66620.429999999993</v>
      </c>
      <c r="AO71" s="72">
        <v>0</v>
      </c>
      <c r="AP71" s="72">
        <v>0</v>
      </c>
      <c r="AQ71" s="346">
        <f t="shared" si="227"/>
        <v>66620.429999999993</v>
      </c>
      <c r="AR71" s="73">
        <v>18592.37</v>
      </c>
      <c r="AS71" s="56">
        <v>18592.37</v>
      </c>
      <c r="AT71" s="72">
        <v>18592.37</v>
      </c>
      <c r="AU71" s="351">
        <f>ROUND(SUM(AR71:AT71),2)</f>
        <v>55777.11</v>
      </c>
      <c r="AV71" s="72">
        <v>0</v>
      </c>
      <c r="AW71" s="72">
        <v>0</v>
      </c>
      <c r="AX71" s="74">
        <f t="shared" si="228"/>
        <v>55777.11</v>
      </c>
      <c r="AY71" s="73">
        <v>0</v>
      </c>
      <c r="AZ71" s="56">
        <v>0</v>
      </c>
      <c r="BA71" s="72">
        <v>0</v>
      </c>
      <c r="BB71" s="351">
        <f>ROUND(SUM(AY71:BA71),2)</f>
        <v>0</v>
      </c>
      <c r="BC71" s="72">
        <v>0</v>
      </c>
      <c r="BD71" s="72">
        <v>0</v>
      </c>
      <c r="BE71" s="74">
        <f t="shared" si="229"/>
        <v>0</v>
      </c>
      <c r="BF71" s="73">
        <v>0</v>
      </c>
      <c r="BG71" s="56">
        <v>0</v>
      </c>
      <c r="BH71" s="72">
        <v>0</v>
      </c>
      <c r="BI71" s="351">
        <f>ROUND(SUM(BF71:BH71),2)</f>
        <v>0</v>
      </c>
      <c r="BJ71" s="72">
        <v>0</v>
      </c>
      <c r="BK71" s="72">
        <v>0</v>
      </c>
      <c r="BL71" s="72">
        <f t="shared" si="230"/>
        <v>0</v>
      </c>
      <c r="BM71" s="357">
        <f t="shared" si="231"/>
        <v>122397.54</v>
      </c>
      <c r="BN71" s="72">
        <f t="shared" si="231"/>
        <v>0</v>
      </c>
      <c r="BO71" s="72">
        <f t="shared" si="231"/>
        <v>0</v>
      </c>
      <c r="BP71" s="74">
        <f t="shared" si="232"/>
        <v>122397.54</v>
      </c>
    </row>
    <row r="72" spans="1:68">
      <c r="A72" s="179" t="s">
        <v>538</v>
      </c>
      <c r="B72" s="389" t="s">
        <v>539</v>
      </c>
      <c r="C72" s="55" t="s">
        <v>821</v>
      </c>
      <c r="D72" s="369"/>
      <c r="E72" s="73">
        <v>29095.55</v>
      </c>
      <c r="F72" s="56">
        <v>29420.45</v>
      </c>
      <c r="G72" s="72">
        <v>29258</v>
      </c>
      <c r="H72" s="351">
        <f t="shared" si="218"/>
        <v>87774</v>
      </c>
      <c r="I72" s="72">
        <v>0</v>
      </c>
      <c r="J72" s="72">
        <v>0</v>
      </c>
      <c r="K72" s="346">
        <f t="shared" si="219"/>
        <v>87774</v>
      </c>
      <c r="L72" s="73">
        <v>29258</v>
      </c>
      <c r="M72" s="56">
        <v>29258</v>
      </c>
      <c r="N72" s="72">
        <v>29258</v>
      </c>
      <c r="O72" s="351">
        <f t="shared" si="220"/>
        <v>87774</v>
      </c>
      <c r="P72" s="72">
        <v>0</v>
      </c>
      <c r="Q72" s="72">
        <v>0</v>
      </c>
      <c r="R72" s="346">
        <f t="shared" si="221"/>
        <v>87774</v>
      </c>
      <c r="S72" s="73">
        <v>29258</v>
      </c>
      <c r="T72" s="56">
        <v>29258</v>
      </c>
      <c r="U72" s="72">
        <v>29258</v>
      </c>
      <c r="V72" s="351">
        <f t="shared" si="222"/>
        <v>87774</v>
      </c>
      <c r="W72" s="72">
        <v>0</v>
      </c>
      <c r="X72" s="72">
        <v>0</v>
      </c>
      <c r="Y72" s="346">
        <f t="shared" si="223"/>
        <v>87774</v>
      </c>
      <c r="Z72" s="73">
        <v>0</v>
      </c>
      <c r="AA72" s="56">
        <v>0</v>
      </c>
      <c r="AB72" s="72">
        <v>0</v>
      </c>
      <c r="AC72" s="351">
        <f>ROUND(SUM(Z72:AB72),2)</f>
        <v>0</v>
      </c>
      <c r="AD72" s="72">
        <v>0</v>
      </c>
      <c r="AE72" s="72">
        <v>0</v>
      </c>
      <c r="AF72" s="346">
        <f t="shared" si="224"/>
        <v>0</v>
      </c>
      <c r="AG72" s="438">
        <f t="shared" si="225"/>
        <v>263322</v>
      </c>
      <c r="AH72" s="72">
        <f t="shared" si="225"/>
        <v>0</v>
      </c>
      <c r="AI72" s="72">
        <f t="shared" si="225"/>
        <v>0</v>
      </c>
      <c r="AJ72" s="346">
        <f t="shared" si="226"/>
        <v>263322</v>
      </c>
      <c r="AK72" s="73">
        <v>25495.41</v>
      </c>
      <c r="AL72" s="56">
        <v>36089.440000000002</v>
      </c>
      <c r="AM72" s="72">
        <v>29778.48</v>
      </c>
      <c r="AN72" s="351">
        <f>ROUND(SUM(AK72:AM72),2)</f>
        <v>91363.33</v>
      </c>
      <c r="AO72" s="72">
        <v>0</v>
      </c>
      <c r="AP72" s="72">
        <v>0</v>
      </c>
      <c r="AQ72" s="346">
        <f t="shared" si="227"/>
        <v>91363.33</v>
      </c>
      <c r="AR72" s="73">
        <v>29778.48</v>
      </c>
      <c r="AS72" s="56">
        <v>29778.48</v>
      </c>
      <c r="AT72" s="72">
        <v>29778.48</v>
      </c>
      <c r="AU72" s="351">
        <f>ROUND(SUM(AR72:AT72),2)</f>
        <v>89335.44</v>
      </c>
      <c r="AV72" s="72">
        <v>0</v>
      </c>
      <c r="AW72" s="72">
        <v>0</v>
      </c>
      <c r="AX72" s="74">
        <f t="shared" si="228"/>
        <v>89335.44</v>
      </c>
      <c r="AY72" s="73">
        <v>0</v>
      </c>
      <c r="AZ72" s="56">
        <v>0</v>
      </c>
      <c r="BA72" s="72">
        <v>0</v>
      </c>
      <c r="BB72" s="351">
        <f>ROUND(SUM(AY72:BA72),2)</f>
        <v>0</v>
      </c>
      <c r="BC72" s="72">
        <v>0</v>
      </c>
      <c r="BD72" s="72">
        <v>0</v>
      </c>
      <c r="BE72" s="74">
        <f t="shared" si="229"/>
        <v>0</v>
      </c>
      <c r="BF72" s="73">
        <v>0</v>
      </c>
      <c r="BG72" s="56">
        <v>0</v>
      </c>
      <c r="BH72" s="72">
        <v>0</v>
      </c>
      <c r="BI72" s="351">
        <f>ROUND(SUM(BF72:BH72),2)</f>
        <v>0</v>
      </c>
      <c r="BJ72" s="72">
        <v>0</v>
      </c>
      <c r="BK72" s="72">
        <v>0</v>
      </c>
      <c r="BL72" s="72">
        <f t="shared" si="230"/>
        <v>0</v>
      </c>
      <c r="BM72" s="357">
        <f t="shared" si="231"/>
        <v>180698.77</v>
      </c>
      <c r="BN72" s="72">
        <f t="shared" si="231"/>
        <v>0</v>
      </c>
      <c r="BO72" s="72">
        <f t="shared" si="231"/>
        <v>0</v>
      </c>
      <c r="BP72" s="74">
        <f t="shared" si="232"/>
        <v>180698.77</v>
      </c>
    </row>
    <row r="73" spans="1:68" s="2" customFormat="1" ht="21.75" thickBot="1">
      <c r="A73" s="392"/>
      <c r="B73" s="393" t="s">
        <v>540</v>
      </c>
      <c r="C73" s="45"/>
      <c r="D73" s="371"/>
      <c r="E73" s="64">
        <f t="shared" ref="E73:G73" si="233">ROUND(SUM(E69:E72),2)</f>
        <v>179819.83</v>
      </c>
      <c r="F73" s="46">
        <f t="shared" si="233"/>
        <v>181827.83</v>
      </c>
      <c r="G73" s="58">
        <f t="shared" si="233"/>
        <v>180823.83</v>
      </c>
      <c r="H73" s="352">
        <f>ROUND(SUM(H69:H72),2)</f>
        <v>542471.49</v>
      </c>
      <c r="I73" s="58">
        <f t="shared" ref="I73:N73" si="234">ROUND(SUM(I69:I72),2)</f>
        <v>0</v>
      </c>
      <c r="J73" s="58">
        <f t="shared" si="234"/>
        <v>0</v>
      </c>
      <c r="K73" s="347">
        <f t="shared" si="234"/>
        <v>542471.49</v>
      </c>
      <c r="L73" s="64">
        <f t="shared" si="234"/>
        <v>180823.83</v>
      </c>
      <c r="M73" s="46">
        <f t="shared" si="234"/>
        <v>180823.83</v>
      </c>
      <c r="N73" s="58">
        <f t="shared" si="234"/>
        <v>180823.83</v>
      </c>
      <c r="O73" s="352">
        <f>ROUND(SUM(O69:O72),2)</f>
        <v>542471.49</v>
      </c>
      <c r="P73" s="58">
        <f t="shared" ref="P73:U73" si="235">ROUND(SUM(P69:P72),2)</f>
        <v>0</v>
      </c>
      <c r="Q73" s="58">
        <f t="shared" si="235"/>
        <v>0</v>
      </c>
      <c r="R73" s="347">
        <f t="shared" si="235"/>
        <v>542471.49</v>
      </c>
      <c r="S73" s="64">
        <f t="shared" si="235"/>
        <v>180823.83</v>
      </c>
      <c r="T73" s="46">
        <f t="shared" si="235"/>
        <v>180823.83</v>
      </c>
      <c r="U73" s="58">
        <f t="shared" si="235"/>
        <v>180823.83</v>
      </c>
      <c r="V73" s="352">
        <f>ROUND(SUM(V69:V72),2)</f>
        <v>542471.49</v>
      </c>
      <c r="W73" s="58">
        <f t="shared" ref="W73:AB73" si="236">ROUND(SUM(W69:W72),2)</f>
        <v>0</v>
      </c>
      <c r="X73" s="58">
        <f t="shared" si="236"/>
        <v>0</v>
      </c>
      <c r="Y73" s="347">
        <f t="shared" si="236"/>
        <v>542471.49</v>
      </c>
      <c r="Z73" s="64">
        <f t="shared" si="236"/>
        <v>0</v>
      </c>
      <c r="AA73" s="46">
        <f t="shared" si="236"/>
        <v>0</v>
      </c>
      <c r="AB73" s="58">
        <f t="shared" si="236"/>
        <v>0</v>
      </c>
      <c r="AC73" s="352">
        <f>ROUND(SUM(AC69:AC72),2)</f>
        <v>0</v>
      </c>
      <c r="AD73" s="58">
        <f t="shared" ref="AD73:AM73" si="237">ROUND(SUM(AD69:AD72),2)</f>
        <v>0</v>
      </c>
      <c r="AE73" s="58">
        <f t="shared" si="237"/>
        <v>0</v>
      </c>
      <c r="AF73" s="347">
        <f t="shared" si="237"/>
        <v>0</v>
      </c>
      <c r="AG73" s="58">
        <f t="shared" si="237"/>
        <v>1627414.47</v>
      </c>
      <c r="AH73" s="58">
        <f t="shared" si="237"/>
        <v>0</v>
      </c>
      <c r="AI73" s="58">
        <f t="shared" si="237"/>
        <v>0</v>
      </c>
      <c r="AJ73" s="347">
        <f t="shared" si="237"/>
        <v>1627414.47</v>
      </c>
      <c r="AK73" s="64">
        <f t="shared" si="237"/>
        <v>167207.82999999999</v>
      </c>
      <c r="AL73" s="46">
        <f t="shared" si="237"/>
        <v>218350.13</v>
      </c>
      <c r="AM73" s="58">
        <f t="shared" si="237"/>
        <v>180167.25</v>
      </c>
      <c r="AN73" s="352">
        <f>ROUND(SUM(AN69:AN72),2)</f>
        <v>565725.21</v>
      </c>
      <c r="AO73" s="58">
        <f t="shared" ref="AO73:BH73" si="238">ROUND(SUM(AO69:AO72),2)</f>
        <v>0</v>
      </c>
      <c r="AP73" s="58">
        <f t="shared" si="238"/>
        <v>0</v>
      </c>
      <c r="AQ73" s="347">
        <f t="shared" si="238"/>
        <v>565725.21</v>
      </c>
      <c r="AR73" s="64">
        <f t="shared" si="238"/>
        <v>180167.25</v>
      </c>
      <c r="AS73" s="46">
        <f t="shared" si="238"/>
        <v>180167.25</v>
      </c>
      <c r="AT73" s="58">
        <f t="shared" si="238"/>
        <v>180167.25</v>
      </c>
      <c r="AU73" s="352">
        <f>ROUND(SUM(AU69:AU72),2)</f>
        <v>540501.75</v>
      </c>
      <c r="AV73" s="58">
        <f t="shared" ref="AV73:AX73" si="239">ROUND(SUM(AV69:AV72),2)</f>
        <v>0</v>
      </c>
      <c r="AW73" s="58">
        <f t="shared" si="239"/>
        <v>0</v>
      </c>
      <c r="AX73" s="65">
        <f t="shared" si="239"/>
        <v>540501.75</v>
      </c>
      <c r="AY73" s="64">
        <f t="shared" si="238"/>
        <v>0</v>
      </c>
      <c r="AZ73" s="46">
        <f t="shared" si="238"/>
        <v>0</v>
      </c>
      <c r="BA73" s="58">
        <f t="shared" si="238"/>
        <v>0</v>
      </c>
      <c r="BB73" s="352">
        <f>ROUND(SUM(BB69:BB72),2)</f>
        <v>0</v>
      </c>
      <c r="BC73" s="58">
        <f t="shared" ref="BC73:BE73" si="240">ROUND(SUM(BC69:BC72),2)</f>
        <v>0</v>
      </c>
      <c r="BD73" s="58">
        <f t="shared" si="240"/>
        <v>0</v>
      </c>
      <c r="BE73" s="65">
        <f t="shared" si="240"/>
        <v>0</v>
      </c>
      <c r="BF73" s="64">
        <f t="shared" si="238"/>
        <v>0</v>
      </c>
      <c r="BG73" s="46">
        <f t="shared" si="238"/>
        <v>0</v>
      </c>
      <c r="BH73" s="58">
        <f t="shared" si="238"/>
        <v>0</v>
      </c>
      <c r="BI73" s="352">
        <f>ROUND(SUM(BI69:BI72),2)</f>
        <v>0</v>
      </c>
      <c r="BJ73" s="58">
        <f t="shared" ref="BJ73:BP73" si="241">ROUND(SUM(BJ69:BJ72),2)</f>
        <v>0</v>
      </c>
      <c r="BK73" s="58">
        <f t="shared" si="241"/>
        <v>0</v>
      </c>
      <c r="BL73" s="58">
        <f t="shared" si="241"/>
        <v>0</v>
      </c>
      <c r="BM73" s="358">
        <f t="shared" si="241"/>
        <v>1106226.96</v>
      </c>
      <c r="BN73" s="58">
        <f t="shared" si="241"/>
        <v>0</v>
      </c>
      <c r="BO73" s="58">
        <f t="shared" si="241"/>
        <v>0</v>
      </c>
      <c r="BP73" s="65">
        <f t="shared" si="241"/>
        <v>1106226.96</v>
      </c>
    </row>
    <row r="74" spans="1:68">
      <c r="A74" s="179" t="s">
        <v>541</v>
      </c>
      <c r="B74" s="389" t="s">
        <v>542</v>
      </c>
      <c r="C74" s="81" t="s">
        <v>822</v>
      </c>
      <c r="D74" s="374"/>
      <c r="E74" s="73">
        <v>16859</v>
      </c>
      <c r="F74" s="56">
        <v>39843.49</v>
      </c>
      <c r="G74" s="72">
        <v>18787.5</v>
      </c>
      <c r="H74" s="351">
        <f t="shared" ref="H74:H77" si="242">ROUND(SUM(E74:G74),2)</f>
        <v>75489.990000000005</v>
      </c>
      <c r="I74" s="72">
        <v>0</v>
      </c>
      <c r="J74" s="72">
        <v>0</v>
      </c>
      <c r="K74" s="346">
        <f t="shared" ref="K74:K77" si="243">ROUND(H74+I74-J74,2)</f>
        <v>75489.990000000005</v>
      </c>
      <c r="L74" s="73">
        <v>22741.62</v>
      </c>
      <c r="M74" s="56">
        <v>21579</v>
      </c>
      <c r="N74" s="72">
        <v>22454.720000000001</v>
      </c>
      <c r="O74" s="351">
        <f t="shared" ref="O74:O77" si="244">ROUND(SUM(L74:N74),2)</f>
        <v>66775.34</v>
      </c>
      <c r="P74" s="72">
        <v>0</v>
      </c>
      <c r="Q74" s="72">
        <v>0</v>
      </c>
      <c r="R74" s="346">
        <f t="shared" ref="R74:R77" si="245">ROUND(O74+P74-Q74,2)</f>
        <v>66775.34</v>
      </c>
      <c r="S74" s="73">
        <v>35130.03</v>
      </c>
      <c r="T74" s="56">
        <v>32889.279999999999</v>
      </c>
      <c r="U74" s="72">
        <v>10939</v>
      </c>
      <c r="V74" s="351">
        <f t="shared" ref="V74:V77" si="246">ROUND(SUM(S74:U74),2)</f>
        <v>78958.31</v>
      </c>
      <c r="W74" s="72">
        <v>0</v>
      </c>
      <c r="X74" s="72">
        <v>0</v>
      </c>
      <c r="Y74" s="346">
        <f t="shared" ref="Y74:Y77" si="247">ROUND(V74+W74-X74,2)</f>
        <v>78958.31</v>
      </c>
      <c r="Z74" s="73">
        <v>0</v>
      </c>
      <c r="AA74" s="56">
        <v>0</v>
      </c>
      <c r="AB74" s="72">
        <v>0</v>
      </c>
      <c r="AC74" s="351">
        <f>ROUND(SUM(Z74:AB74),2)</f>
        <v>0</v>
      </c>
      <c r="AD74" s="72">
        <v>0</v>
      </c>
      <c r="AE74" s="72">
        <v>0</v>
      </c>
      <c r="AF74" s="346">
        <f t="shared" ref="AF74:AF77" si="248">ROUND(AC74+AD74-AE74,2)</f>
        <v>0</v>
      </c>
      <c r="AG74" s="437">
        <f t="shared" ref="AG74:AI77" si="249">ROUND(H74+O74+V74+AC74,2)</f>
        <v>221223.64</v>
      </c>
      <c r="AH74" s="72">
        <f t="shared" si="249"/>
        <v>0</v>
      </c>
      <c r="AI74" s="72">
        <f t="shared" si="249"/>
        <v>0</v>
      </c>
      <c r="AJ74" s="346">
        <f t="shared" ref="AJ74:AJ77" si="250">ROUND(AG74+AH74-AI74,2)</f>
        <v>221223.64</v>
      </c>
      <c r="AK74" s="73">
        <v>5616.59</v>
      </c>
      <c r="AL74" s="56">
        <v>3037.38</v>
      </c>
      <c r="AM74" s="72">
        <v>7800</v>
      </c>
      <c r="AN74" s="351">
        <f>ROUND(SUM(AK74:AM74),2)</f>
        <v>16453.97</v>
      </c>
      <c r="AO74" s="72">
        <v>0</v>
      </c>
      <c r="AP74" s="72">
        <v>0</v>
      </c>
      <c r="AQ74" s="346">
        <f t="shared" ref="AQ74:AQ77" si="251">ROUND(AN74+AO74-AP74,2)</f>
        <v>16453.97</v>
      </c>
      <c r="AR74" s="73">
        <v>1822.15</v>
      </c>
      <c r="AS74" s="56">
        <v>14800</v>
      </c>
      <c r="AT74" s="72">
        <v>4551.42</v>
      </c>
      <c r="AU74" s="351">
        <f>ROUND(SUM(AR74:AT74),2)</f>
        <v>21173.57</v>
      </c>
      <c r="AV74" s="72">
        <v>0</v>
      </c>
      <c r="AW74" s="72">
        <v>0</v>
      </c>
      <c r="AX74" s="74">
        <f t="shared" ref="AX74:AX77" si="252">ROUND(AU74+AV74-AW74,2)</f>
        <v>21173.57</v>
      </c>
      <c r="AY74" s="73">
        <v>0</v>
      </c>
      <c r="AZ74" s="56">
        <v>0</v>
      </c>
      <c r="BA74" s="72">
        <v>0</v>
      </c>
      <c r="BB74" s="351">
        <f>ROUND(SUM(AY74:BA74),2)</f>
        <v>0</v>
      </c>
      <c r="BC74" s="72">
        <v>0</v>
      </c>
      <c r="BD74" s="72">
        <v>0</v>
      </c>
      <c r="BE74" s="74">
        <f t="shared" ref="BE74:BE77" si="253">ROUND(BB74+BC74-BD74,2)</f>
        <v>0</v>
      </c>
      <c r="BF74" s="73">
        <v>0</v>
      </c>
      <c r="BG74" s="56">
        <v>0</v>
      </c>
      <c r="BH74" s="72">
        <v>0</v>
      </c>
      <c r="BI74" s="351">
        <f>ROUND(SUM(BF74:BH74),2)</f>
        <v>0</v>
      </c>
      <c r="BJ74" s="72">
        <v>0</v>
      </c>
      <c r="BK74" s="72">
        <v>0</v>
      </c>
      <c r="BL74" s="72">
        <f t="shared" ref="BL74:BL77" si="254">ROUND(BI74+BJ74-BK74,2)</f>
        <v>0</v>
      </c>
      <c r="BM74" s="357">
        <f t="shared" ref="BM74:BO77" si="255">ROUND(AN74+AU74+BB74+BI74,2)</f>
        <v>37627.54</v>
      </c>
      <c r="BN74" s="72">
        <f t="shared" si="255"/>
        <v>0</v>
      </c>
      <c r="BO74" s="72">
        <f t="shared" si="255"/>
        <v>0</v>
      </c>
      <c r="BP74" s="74">
        <f t="shared" ref="BP74:BP77" si="256">ROUND(BM74+BN74-BO74,2)</f>
        <v>37627.54</v>
      </c>
    </row>
    <row r="75" spans="1:68">
      <c r="A75" s="179" t="s">
        <v>543</v>
      </c>
      <c r="B75" s="389" t="s">
        <v>544</v>
      </c>
      <c r="C75" s="81" t="s">
        <v>822</v>
      </c>
      <c r="D75" s="374"/>
      <c r="E75" s="73">
        <v>1440</v>
      </c>
      <c r="F75" s="56">
        <v>5481.32</v>
      </c>
      <c r="G75" s="72">
        <v>10212.5</v>
      </c>
      <c r="H75" s="351">
        <f t="shared" si="242"/>
        <v>17133.82</v>
      </c>
      <c r="I75" s="72">
        <v>0</v>
      </c>
      <c r="J75" s="72">
        <v>0</v>
      </c>
      <c r="K75" s="346">
        <f t="shared" si="243"/>
        <v>17133.82</v>
      </c>
      <c r="L75" s="73">
        <v>2731.76</v>
      </c>
      <c r="M75" s="56">
        <v>5625.2</v>
      </c>
      <c r="N75" s="72">
        <v>11632.71</v>
      </c>
      <c r="O75" s="351">
        <f t="shared" si="244"/>
        <v>19989.669999999998</v>
      </c>
      <c r="P75" s="72">
        <v>0</v>
      </c>
      <c r="Q75" s="72">
        <v>0</v>
      </c>
      <c r="R75" s="346">
        <f t="shared" si="245"/>
        <v>19989.669999999998</v>
      </c>
      <c r="S75" s="73">
        <v>13022.34</v>
      </c>
      <c r="T75" s="56">
        <v>30438.49</v>
      </c>
      <c r="U75" s="72">
        <v>252396.03</v>
      </c>
      <c r="V75" s="351">
        <f t="shared" si="246"/>
        <v>295856.86</v>
      </c>
      <c r="W75" s="72">
        <v>0</v>
      </c>
      <c r="X75" s="72">
        <v>0</v>
      </c>
      <c r="Y75" s="346">
        <f t="shared" si="247"/>
        <v>295856.86</v>
      </c>
      <c r="Z75" s="73">
        <v>0</v>
      </c>
      <c r="AA75" s="56">
        <v>0</v>
      </c>
      <c r="AB75" s="72">
        <v>0</v>
      </c>
      <c r="AC75" s="351">
        <f>ROUND(SUM(Z75:AB75),2)</f>
        <v>0</v>
      </c>
      <c r="AD75" s="72">
        <v>0</v>
      </c>
      <c r="AE75" s="72">
        <v>0</v>
      </c>
      <c r="AF75" s="346">
        <f t="shared" si="248"/>
        <v>0</v>
      </c>
      <c r="AG75" s="437">
        <f t="shared" si="249"/>
        <v>332980.34999999998</v>
      </c>
      <c r="AH75" s="72">
        <f t="shared" si="249"/>
        <v>0</v>
      </c>
      <c r="AI75" s="72">
        <f t="shared" si="249"/>
        <v>0</v>
      </c>
      <c r="AJ75" s="346">
        <f t="shared" si="250"/>
        <v>332980.34999999998</v>
      </c>
      <c r="AK75" s="73">
        <v>21280.68</v>
      </c>
      <c r="AL75" s="56">
        <v>0</v>
      </c>
      <c r="AM75" s="72">
        <v>0</v>
      </c>
      <c r="AN75" s="351">
        <f>ROUND(SUM(AK75:AM75),2)</f>
        <v>21280.68</v>
      </c>
      <c r="AO75" s="72">
        <v>0</v>
      </c>
      <c r="AP75" s="72">
        <v>0</v>
      </c>
      <c r="AQ75" s="346">
        <f t="shared" si="251"/>
        <v>21280.68</v>
      </c>
      <c r="AR75" s="73">
        <v>8766.3700000000008</v>
      </c>
      <c r="AS75" s="56">
        <v>560</v>
      </c>
      <c r="AT75" s="72">
        <v>8875.7099999999991</v>
      </c>
      <c r="AU75" s="351">
        <f>ROUND(SUM(AR75:AT75),2)</f>
        <v>18202.080000000002</v>
      </c>
      <c r="AV75" s="72">
        <v>0</v>
      </c>
      <c r="AW75" s="72">
        <v>0</v>
      </c>
      <c r="AX75" s="74">
        <f t="shared" si="252"/>
        <v>18202.080000000002</v>
      </c>
      <c r="AY75" s="73">
        <v>0</v>
      </c>
      <c r="AZ75" s="56">
        <v>0</v>
      </c>
      <c r="BA75" s="72">
        <v>0</v>
      </c>
      <c r="BB75" s="351">
        <f>ROUND(SUM(AY75:BA75),2)</f>
        <v>0</v>
      </c>
      <c r="BC75" s="72">
        <v>0</v>
      </c>
      <c r="BD75" s="72">
        <v>0</v>
      </c>
      <c r="BE75" s="74">
        <f t="shared" si="253"/>
        <v>0</v>
      </c>
      <c r="BF75" s="73">
        <v>0</v>
      </c>
      <c r="BG75" s="56">
        <v>0</v>
      </c>
      <c r="BH75" s="72">
        <v>0</v>
      </c>
      <c r="BI75" s="351">
        <f>ROUND(SUM(BF75:BH75),2)</f>
        <v>0</v>
      </c>
      <c r="BJ75" s="72">
        <v>0</v>
      </c>
      <c r="BK75" s="72">
        <v>0</v>
      </c>
      <c r="BL75" s="72">
        <f t="shared" si="254"/>
        <v>0</v>
      </c>
      <c r="BM75" s="357">
        <f t="shared" si="255"/>
        <v>39482.76</v>
      </c>
      <c r="BN75" s="72">
        <f t="shared" si="255"/>
        <v>0</v>
      </c>
      <c r="BO75" s="72">
        <f t="shared" si="255"/>
        <v>0</v>
      </c>
      <c r="BP75" s="74">
        <f t="shared" si="256"/>
        <v>39482.76</v>
      </c>
    </row>
    <row r="76" spans="1:68">
      <c r="A76" s="179" t="s">
        <v>545</v>
      </c>
      <c r="B76" s="389" t="s">
        <v>546</v>
      </c>
      <c r="C76" s="81" t="s">
        <v>822</v>
      </c>
      <c r="D76" s="374"/>
      <c r="E76" s="73">
        <v>930</v>
      </c>
      <c r="F76" s="56">
        <v>1790</v>
      </c>
      <c r="G76" s="72">
        <v>2450.09</v>
      </c>
      <c r="H76" s="351">
        <f t="shared" si="242"/>
        <v>5170.09</v>
      </c>
      <c r="I76" s="72">
        <v>0</v>
      </c>
      <c r="J76" s="72">
        <v>0</v>
      </c>
      <c r="K76" s="346">
        <f t="shared" si="243"/>
        <v>5170.09</v>
      </c>
      <c r="L76" s="73">
        <v>1940.51</v>
      </c>
      <c r="M76" s="56">
        <v>935</v>
      </c>
      <c r="N76" s="72">
        <v>1765</v>
      </c>
      <c r="O76" s="351">
        <f t="shared" si="244"/>
        <v>4640.51</v>
      </c>
      <c r="P76" s="72">
        <v>0</v>
      </c>
      <c r="Q76" s="72">
        <v>0</v>
      </c>
      <c r="R76" s="346">
        <f t="shared" si="245"/>
        <v>4640.51</v>
      </c>
      <c r="S76" s="73">
        <v>870</v>
      </c>
      <c r="T76" s="56">
        <v>1750</v>
      </c>
      <c r="U76" s="72">
        <v>1820</v>
      </c>
      <c r="V76" s="351">
        <f t="shared" si="246"/>
        <v>4440</v>
      </c>
      <c r="W76" s="72">
        <v>0</v>
      </c>
      <c r="X76" s="72">
        <v>0</v>
      </c>
      <c r="Y76" s="346">
        <f t="shared" si="247"/>
        <v>4440</v>
      </c>
      <c r="Z76" s="73">
        <v>0</v>
      </c>
      <c r="AA76" s="56">
        <v>0</v>
      </c>
      <c r="AB76" s="72">
        <v>0</v>
      </c>
      <c r="AC76" s="351">
        <f>ROUND(SUM(Z76:AB76),2)</f>
        <v>0</v>
      </c>
      <c r="AD76" s="72">
        <v>0</v>
      </c>
      <c r="AE76" s="72">
        <v>0</v>
      </c>
      <c r="AF76" s="346">
        <f t="shared" si="248"/>
        <v>0</v>
      </c>
      <c r="AG76" s="437">
        <f t="shared" si="249"/>
        <v>14250.6</v>
      </c>
      <c r="AH76" s="72">
        <f t="shared" si="249"/>
        <v>0</v>
      </c>
      <c r="AI76" s="72">
        <f t="shared" si="249"/>
        <v>0</v>
      </c>
      <c r="AJ76" s="346">
        <f t="shared" si="250"/>
        <v>14250.6</v>
      </c>
      <c r="AK76" s="73">
        <v>2357.19</v>
      </c>
      <c r="AL76" s="56">
        <v>3746.84</v>
      </c>
      <c r="AM76" s="72">
        <v>1640</v>
      </c>
      <c r="AN76" s="351">
        <f>ROUND(SUM(AK76:AM76),2)</f>
        <v>7744.03</v>
      </c>
      <c r="AO76" s="72">
        <v>0</v>
      </c>
      <c r="AP76" s="72">
        <v>0</v>
      </c>
      <c r="AQ76" s="346">
        <f t="shared" si="251"/>
        <v>7744.03</v>
      </c>
      <c r="AR76" s="73">
        <v>3855.98</v>
      </c>
      <c r="AS76" s="56">
        <v>930</v>
      </c>
      <c r="AT76" s="72">
        <v>4803.92</v>
      </c>
      <c r="AU76" s="351">
        <f>ROUND(SUM(AR76:AT76),2)</f>
        <v>9589.9</v>
      </c>
      <c r="AV76" s="72">
        <v>0</v>
      </c>
      <c r="AW76" s="72">
        <v>0</v>
      </c>
      <c r="AX76" s="74">
        <f t="shared" si="252"/>
        <v>9589.9</v>
      </c>
      <c r="AY76" s="73">
        <v>0</v>
      </c>
      <c r="AZ76" s="56">
        <v>0</v>
      </c>
      <c r="BA76" s="72">
        <v>0</v>
      </c>
      <c r="BB76" s="351">
        <f>ROUND(SUM(AY76:BA76),2)</f>
        <v>0</v>
      </c>
      <c r="BC76" s="72">
        <v>0</v>
      </c>
      <c r="BD76" s="72">
        <v>0</v>
      </c>
      <c r="BE76" s="74">
        <f t="shared" si="253"/>
        <v>0</v>
      </c>
      <c r="BF76" s="73">
        <v>0</v>
      </c>
      <c r="BG76" s="56">
        <v>0</v>
      </c>
      <c r="BH76" s="72">
        <v>0</v>
      </c>
      <c r="BI76" s="351">
        <f>ROUND(SUM(BF76:BH76),2)</f>
        <v>0</v>
      </c>
      <c r="BJ76" s="72">
        <v>0</v>
      </c>
      <c r="BK76" s="72">
        <v>0</v>
      </c>
      <c r="BL76" s="72">
        <f t="shared" si="254"/>
        <v>0</v>
      </c>
      <c r="BM76" s="357">
        <f t="shared" si="255"/>
        <v>17333.93</v>
      </c>
      <c r="BN76" s="72">
        <f t="shared" si="255"/>
        <v>0</v>
      </c>
      <c r="BO76" s="72">
        <f t="shared" si="255"/>
        <v>0</v>
      </c>
      <c r="BP76" s="74">
        <f t="shared" si="256"/>
        <v>17333.93</v>
      </c>
    </row>
    <row r="77" spans="1:68">
      <c r="A77" s="179" t="s">
        <v>547</v>
      </c>
      <c r="B77" s="389" t="s">
        <v>548</v>
      </c>
      <c r="C77" s="81" t="s">
        <v>822</v>
      </c>
      <c r="D77" s="374"/>
      <c r="E77" s="73">
        <v>6003.74</v>
      </c>
      <c r="F77" s="56">
        <v>4074.87</v>
      </c>
      <c r="G77" s="72">
        <v>22130</v>
      </c>
      <c r="H77" s="351">
        <f t="shared" si="242"/>
        <v>32208.61</v>
      </c>
      <c r="I77" s="72">
        <v>0</v>
      </c>
      <c r="J77" s="72">
        <v>0</v>
      </c>
      <c r="K77" s="346">
        <f t="shared" si="243"/>
        <v>32208.61</v>
      </c>
      <c r="L77" s="73">
        <v>4368</v>
      </c>
      <c r="M77" s="56">
        <v>935</v>
      </c>
      <c r="N77" s="72">
        <v>15419.69</v>
      </c>
      <c r="O77" s="351">
        <f t="shared" si="244"/>
        <v>20722.689999999999</v>
      </c>
      <c r="P77" s="72">
        <v>0</v>
      </c>
      <c r="Q77" s="72">
        <v>0</v>
      </c>
      <c r="R77" s="346">
        <f t="shared" si="245"/>
        <v>20722.689999999999</v>
      </c>
      <c r="S77" s="73">
        <v>12671.87</v>
      </c>
      <c r="T77" s="56">
        <v>5175</v>
      </c>
      <c r="U77" s="72">
        <v>4900</v>
      </c>
      <c r="V77" s="351">
        <f t="shared" si="246"/>
        <v>22746.87</v>
      </c>
      <c r="W77" s="72">
        <v>0</v>
      </c>
      <c r="X77" s="72">
        <v>0</v>
      </c>
      <c r="Y77" s="346">
        <f t="shared" si="247"/>
        <v>22746.87</v>
      </c>
      <c r="Z77" s="73">
        <v>0</v>
      </c>
      <c r="AA77" s="56">
        <v>0</v>
      </c>
      <c r="AB77" s="72">
        <v>0</v>
      </c>
      <c r="AC77" s="351">
        <f>ROUND(SUM(Z77:AB77),2)</f>
        <v>0</v>
      </c>
      <c r="AD77" s="72">
        <v>0</v>
      </c>
      <c r="AE77" s="72">
        <v>0</v>
      </c>
      <c r="AF77" s="346">
        <f t="shared" si="248"/>
        <v>0</v>
      </c>
      <c r="AG77" s="437">
        <f t="shared" si="249"/>
        <v>75678.17</v>
      </c>
      <c r="AH77" s="72">
        <f t="shared" si="249"/>
        <v>0</v>
      </c>
      <c r="AI77" s="72">
        <f t="shared" si="249"/>
        <v>0</v>
      </c>
      <c r="AJ77" s="346">
        <f t="shared" si="250"/>
        <v>75678.17</v>
      </c>
      <c r="AK77" s="73">
        <v>29547.06</v>
      </c>
      <c r="AL77" s="56">
        <v>5003.84</v>
      </c>
      <c r="AM77" s="72">
        <v>1640</v>
      </c>
      <c r="AN77" s="351">
        <f>ROUND(SUM(AK77:AM77),2)</f>
        <v>36190.9</v>
      </c>
      <c r="AO77" s="72">
        <v>0</v>
      </c>
      <c r="AP77" s="72">
        <v>0</v>
      </c>
      <c r="AQ77" s="346">
        <f t="shared" si="251"/>
        <v>36190.9</v>
      </c>
      <c r="AR77" s="73">
        <v>8042.91</v>
      </c>
      <c r="AS77" s="56">
        <v>1158.5999999999999</v>
      </c>
      <c r="AT77" s="72">
        <v>16203.92</v>
      </c>
      <c r="AU77" s="351">
        <f>ROUND(SUM(AR77:AT77),2)</f>
        <v>25405.43</v>
      </c>
      <c r="AV77" s="72">
        <v>0</v>
      </c>
      <c r="AW77" s="72">
        <v>0</v>
      </c>
      <c r="AX77" s="74">
        <f t="shared" si="252"/>
        <v>25405.43</v>
      </c>
      <c r="AY77" s="73">
        <v>0</v>
      </c>
      <c r="AZ77" s="56">
        <v>0</v>
      </c>
      <c r="BA77" s="72">
        <v>0</v>
      </c>
      <c r="BB77" s="351">
        <f>ROUND(SUM(AY77:BA77),2)</f>
        <v>0</v>
      </c>
      <c r="BC77" s="72">
        <v>0</v>
      </c>
      <c r="BD77" s="72">
        <v>0</v>
      </c>
      <c r="BE77" s="74">
        <f t="shared" si="253"/>
        <v>0</v>
      </c>
      <c r="BF77" s="73">
        <v>0</v>
      </c>
      <c r="BG77" s="56">
        <v>0</v>
      </c>
      <c r="BH77" s="72">
        <v>0</v>
      </c>
      <c r="BI77" s="351">
        <f>ROUND(SUM(BF77:BH77),2)</f>
        <v>0</v>
      </c>
      <c r="BJ77" s="72">
        <v>0</v>
      </c>
      <c r="BK77" s="72">
        <v>0</v>
      </c>
      <c r="BL77" s="72">
        <f t="shared" si="254"/>
        <v>0</v>
      </c>
      <c r="BM77" s="357">
        <f t="shared" si="255"/>
        <v>61596.33</v>
      </c>
      <c r="BN77" s="72">
        <f t="shared" si="255"/>
        <v>0</v>
      </c>
      <c r="BO77" s="72">
        <f t="shared" si="255"/>
        <v>0</v>
      </c>
      <c r="BP77" s="74">
        <f t="shared" si="256"/>
        <v>61596.33</v>
      </c>
    </row>
    <row r="78" spans="1:68" s="2" customFormat="1" ht="21.75" thickBot="1">
      <c r="A78" s="392"/>
      <c r="B78" s="393" t="s">
        <v>549</v>
      </c>
      <c r="C78" s="45"/>
      <c r="D78" s="371"/>
      <c r="E78" s="64">
        <f t="shared" ref="E78:G78" si="257">ROUND(SUM(E74:E77),2)</f>
        <v>25232.74</v>
      </c>
      <c r="F78" s="46">
        <f t="shared" si="257"/>
        <v>51189.68</v>
      </c>
      <c r="G78" s="58">
        <f t="shared" si="257"/>
        <v>53580.09</v>
      </c>
      <c r="H78" s="352">
        <f>ROUND(SUM(H74:H77),2)</f>
        <v>130002.51</v>
      </c>
      <c r="I78" s="58">
        <f t="shared" ref="I78:N78" si="258">ROUND(SUM(I74:I77),2)</f>
        <v>0</v>
      </c>
      <c r="J78" s="58">
        <f t="shared" si="258"/>
        <v>0</v>
      </c>
      <c r="K78" s="347">
        <f t="shared" si="258"/>
        <v>130002.51</v>
      </c>
      <c r="L78" s="64">
        <f t="shared" si="258"/>
        <v>31781.89</v>
      </c>
      <c r="M78" s="46">
        <f t="shared" si="258"/>
        <v>29074.2</v>
      </c>
      <c r="N78" s="58">
        <f t="shared" si="258"/>
        <v>51272.12</v>
      </c>
      <c r="O78" s="352">
        <f>ROUND(SUM(O74:O77),2)</f>
        <v>112128.21</v>
      </c>
      <c r="P78" s="58">
        <f t="shared" ref="P78:U78" si="259">ROUND(SUM(P74:P77),2)</f>
        <v>0</v>
      </c>
      <c r="Q78" s="58">
        <f t="shared" si="259"/>
        <v>0</v>
      </c>
      <c r="R78" s="347">
        <f t="shared" si="259"/>
        <v>112128.21</v>
      </c>
      <c r="S78" s="64">
        <f t="shared" si="259"/>
        <v>61694.239999999998</v>
      </c>
      <c r="T78" s="46">
        <f t="shared" si="259"/>
        <v>70252.77</v>
      </c>
      <c r="U78" s="58">
        <f t="shared" si="259"/>
        <v>270055.03000000003</v>
      </c>
      <c r="V78" s="352">
        <f>ROUND(SUM(V74:V77),2)</f>
        <v>402002.04</v>
      </c>
      <c r="W78" s="58">
        <f t="shared" ref="W78:AB78" si="260">ROUND(SUM(W74:W77),2)</f>
        <v>0</v>
      </c>
      <c r="X78" s="58">
        <f t="shared" si="260"/>
        <v>0</v>
      </c>
      <c r="Y78" s="347">
        <f t="shared" si="260"/>
        <v>402002.04</v>
      </c>
      <c r="Z78" s="64">
        <f t="shared" si="260"/>
        <v>0</v>
      </c>
      <c r="AA78" s="46">
        <f t="shared" si="260"/>
        <v>0</v>
      </c>
      <c r="AB78" s="58">
        <f t="shared" si="260"/>
        <v>0</v>
      </c>
      <c r="AC78" s="352">
        <f>ROUND(SUM(AC74:AC77),2)</f>
        <v>0</v>
      </c>
      <c r="AD78" s="58">
        <f t="shared" ref="AD78:AM78" si="261">ROUND(SUM(AD74:AD77),2)</f>
        <v>0</v>
      </c>
      <c r="AE78" s="58">
        <f t="shared" si="261"/>
        <v>0</v>
      </c>
      <c r="AF78" s="347">
        <f t="shared" si="261"/>
        <v>0</v>
      </c>
      <c r="AG78" s="58">
        <f t="shared" si="261"/>
        <v>644132.76</v>
      </c>
      <c r="AH78" s="58">
        <f t="shared" si="261"/>
        <v>0</v>
      </c>
      <c r="AI78" s="58">
        <f t="shared" si="261"/>
        <v>0</v>
      </c>
      <c r="AJ78" s="347">
        <f t="shared" si="261"/>
        <v>644132.76</v>
      </c>
      <c r="AK78" s="64">
        <f t="shared" si="261"/>
        <v>58801.52</v>
      </c>
      <c r="AL78" s="46">
        <f t="shared" si="261"/>
        <v>11788.06</v>
      </c>
      <c r="AM78" s="58">
        <f t="shared" si="261"/>
        <v>11080</v>
      </c>
      <c r="AN78" s="352">
        <f>ROUND(SUM(AN74:AN77),2)</f>
        <v>81669.58</v>
      </c>
      <c r="AO78" s="58">
        <f t="shared" ref="AO78:BH78" si="262">ROUND(SUM(AO74:AO77),2)</f>
        <v>0</v>
      </c>
      <c r="AP78" s="58">
        <f t="shared" si="262"/>
        <v>0</v>
      </c>
      <c r="AQ78" s="347">
        <f t="shared" si="262"/>
        <v>81669.58</v>
      </c>
      <c r="AR78" s="64">
        <f t="shared" si="262"/>
        <v>22487.41</v>
      </c>
      <c r="AS78" s="46">
        <f t="shared" si="262"/>
        <v>17448.599999999999</v>
      </c>
      <c r="AT78" s="58">
        <f t="shared" si="262"/>
        <v>34434.97</v>
      </c>
      <c r="AU78" s="352">
        <f>ROUND(SUM(AU74:AU77),2)</f>
        <v>74370.98</v>
      </c>
      <c r="AV78" s="58">
        <f t="shared" ref="AV78:AX78" si="263">ROUND(SUM(AV74:AV77),2)</f>
        <v>0</v>
      </c>
      <c r="AW78" s="58">
        <f t="shared" si="263"/>
        <v>0</v>
      </c>
      <c r="AX78" s="65">
        <f t="shared" si="263"/>
        <v>74370.98</v>
      </c>
      <c r="AY78" s="64">
        <f t="shared" si="262"/>
        <v>0</v>
      </c>
      <c r="AZ78" s="46">
        <f t="shared" si="262"/>
        <v>0</v>
      </c>
      <c r="BA78" s="58">
        <f t="shared" si="262"/>
        <v>0</v>
      </c>
      <c r="BB78" s="352">
        <f>ROUND(SUM(BB74:BB77),2)</f>
        <v>0</v>
      </c>
      <c r="BC78" s="58">
        <f t="shared" ref="BC78:BE78" si="264">ROUND(SUM(BC74:BC77),2)</f>
        <v>0</v>
      </c>
      <c r="BD78" s="58">
        <f t="shared" si="264"/>
        <v>0</v>
      </c>
      <c r="BE78" s="65">
        <f t="shared" si="264"/>
        <v>0</v>
      </c>
      <c r="BF78" s="64">
        <f t="shared" si="262"/>
        <v>0</v>
      </c>
      <c r="BG78" s="46">
        <f t="shared" si="262"/>
        <v>0</v>
      </c>
      <c r="BH78" s="58">
        <f t="shared" si="262"/>
        <v>0</v>
      </c>
      <c r="BI78" s="352">
        <f>ROUND(SUM(BI74:BI77),2)</f>
        <v>0</v>
      </c>
      <c r="BJ78" s="58">
        <f t="shared" ref="BJ78:BP78" si="265">ROUND(SUM(BJ74:BJ77),2)</f>
        <v>0</v>
      </c>
      <c r="BK78" s="58">
        <f t="shared" si="265"/>
        <v>0</v>
      </c>
      <c r="BL78" s="58">
        <f t="shared" si="265"/>
        <v>0</v>
      </c>
      <c r="BM78" s="358">
        <f t="shared" si="265"/>
        <v>156040.56</v>
      </c>
      <c r="BN78" s="58">
        <f t="shared" si="265"/>
        <v>0</v>
      </c>
      <c r="BO78" s="58">
        <f t="shared" si="265"/>
        <v>0</v>
      </c>
      <c r="BP78" s="65">
        <f t="shared" si="265"/>
        <v>156040.56</v>
      </c>
    </row>
    <row r="79" spans="1:68">
      <c r="A79" s="179"/>
      <c r="B79" s="398" t="s">
        <v>550</v>
      </c>
      <c r="C79" s="55"/>
      <c r="D79" s="369"/>
      <c r="E79" s="73"/>
      <c r="F79" s="56"/>
      <c r="G79" s="72"/>
      <c r="H79" s="351"/>
      <c r="I79" s="72"/>
      <c r="J79" s="72"/>
      <c r="K79" s="346"/>
      <c r="L79" s="73"/>
      <c r="M79" s="56"/>
      <c r="N79" s="72"/>
      <c r="O79" s="351"/>
      <c r="P79" s="72"/>
      <c r="Q79" s="72"/>
      <c r="R79" s="346"/>
      <c r="S79" s="73"/>
      <c r="T79" s="56"/>
      <c r="U79" s="72"/>
      <c r="V79" s="351"/>
      <c r="W79" s="72"/>
      <c r="X79" s="72"/>
      <c r="Y79" s="346"/>
      <c r="Z79" s="73"/>
      <c r="AA79" s="56"/>
      <c r="AB79" s="72"/>
      <c r="AC79" s="351"/>
      <c r="AD79" s="72"/>
      <c r="AE79" s="72"/>
      <c r="AF79" s="346"/>
      <c r="AG79" s="72"/>
      <c r="AH79" s="72"/>
      <c r="AI79" s="72"/>
      <c r="AJ79" s="346"/>
      <c r="AK79" s="73"/>
      <c r="AL79" s="56"/>
      <c r="AM79" s="72"/>
      <c r="AN79" s="351"/>
      <c r="AO79" s="72"/>
      <c r="AP79" s="72"/>
      <c r="AQ79" s="346"/>
      <c r="AR79" s="73"/>
      <c r="AS79" s="56"/>
      <c r="AT79" s="72"/>
      <c r="AU79" s="351"/>
      <c r="AV79" s="72"/>
      <c r="AW79" s="72"/>
      <c r="AX79" s="74"/>
      <c r="AY79" s="73"/>
      <c r="AZ79" s="56"/>
      <c r="BA79" s="72"/>
      <c r="BB79" s="351"/>
      <c r="BC79" s="72"/>
      <c r="BD79" s="72"/>
      <c r="BE79" s="74"/>
      <c r="BF79" s="73"/>
      <c r="BG79" s="56"/>
      <c r="BH79" s="72"/>
      <c r="BI79" s="351"/>
      <c r="BJ79" s="72"/>
      <c r="BK79" s="72"/>
      <c r="BL79" s="72"/>
      <c r="BM79" s="357"/>
      <c r="BN79" s="72"/>
      <c r="BO79" s="72"/>
      <c r="BP79" s="74"/>
    </row>
    <row r="80" spans="1:68">
      <c r="A80" s="179" t="s">
        <v>551</v>
      </c>
      <c r="B80" s="389" t="s">
        <v>552</v>
      </c>
      <c r="C80" s="81" t="s">
        <v>817</v>
      </c>
      <c r="D80" s="374"/>
      <c r="E80" s="73">
        <v>625108</v>
      </c>
      <c r="F80" s="56">
        <v>642616</v>
      </c>
      <c r="G80" s="72">
        <v>647673</v>
      </c>
      <c r="H80" s="351">
        <f t="shared" ref="H80:H112" si="266">ROUND(SUM(E80:G80),2)</f>
        <v>1915397</v>
      </c>
      <c r="I80" s="72">
        <v>0</v>
      </c>
      <c r="J80" s="72">
        <v>0</v>
      </c>
      <c r="K80" s="346">
        <f t="shared" ref="K80:K112" si="267">ROUND(H80+I80-J80,2)</f>
        <v>1915397</v>
      </c>
      <c r="L80" s="73">
        <v>631833</v>
      </c>
      <c r="M80" s="56">
        <v>643626</v>
      </c>
      <c r="N80" s="72">
        <v>661235</v>
      </c>
      <c r="O80" s="351">
        <f t="shared" ref="O80:O112" si="268">ROUND(SUM(L80:N80),2)</f>
        <v>1936694</v>
      </c>
      <c r="P80" s="72">
        <v>0</v>
      </c>
      <c r="Q80" s="72">
        <v>0</v>
      </c>
      <c r="R80" s="346">
        <f t="shared" ref="R80:R112" si="269">ROUND(O80+P80-Q80,2)</f>
        <v>1936694</v>
      </c>
      <c r="S80" s="73">
        <v>639659</v>
      </c>
      <c r="T80" s="56">
        <v>639048</v>
      </c>
      <c r="U80" s="72">
        <v>644336</v>
      </c>
      <c r="V80" s="351">
        <f t="shared" ref="V80:V112" si="270">ROUND(SUM(S80:U80),2)</f>
        <v>1923043</v>
      </c>
      <c r="W80" s="72">
        <v>0</v>
      </c>
      <c r="X80" s="72">
        <v>0</v>
      </c>
      <c r="Y80" s="346">
        <f t="shared" ref="Y80:Y112" si="271">ROUND(V80+W80-X80,2)</f>
        <v>1923043</v>
      </c>
      <c r="Z80" s="73">
        <v>0</v>
      </c>
      <c r="AA80" s="56">
        <v>0</v>
      </c>
      <c r="AB80" s="72">
        <v>0</v>
      </c>
      <c r="AC80" s="351">
        <f t="shared" ref="AC80:AC112" si="272">ROUND(SUM(Z80:AB80),2)</f>
        <v>0</v>
      </c>
      <c r="AD80" s="72">
        <v>0</v>
      </c>
      <c r="AE80" s="72">
        <v>0</v>
      </c>
      <c r="AF80" s="346">
        <f t="shared" ref="AF80:AF112" si="273">ROUND(AC80+AD80-AE80,2)</f>
        <v>0</v>
      </c>
      <c r="AG80" s="437">
        <f t="shared" ref="AG80:AI112" si="274">ROUND(H80+O80+V80+AC80,2)</f>
        <v>5775134</v>
      </c>
      <c r="AH80" s="72">
        <f t="shared" si="274"/>
        <v>0</v>
      </c>
      <c r="AI80" s="72">
        <f t="shared" si="274"/>
        <v>0</v>
      </c>
      <c r="AJ80" s="346">
        <f t="shared" ref="AJ80:AJ112" si="275">ROUND(AG80+AH80-AI80,2)</f>
        <v>5775134</v>
      </c>
      <c r="AK80" s="73">
        <v>664691</v>
      </c>
      <c r="AL80" s="56">
        <v>665310</v>
      </c>
      <c r="AM80" s="72">
        <v>602772</v>
      </c>
      <c r="AN80" s="351">
        <f t="shared" ref="AN80:AN112" si="276">ROUND(SUM(AK80:AM80),2)</f>
        <v>1932773</v>
      </c>
      <c r="AO80" s="72">
        <v>0</v>
      </c>
      <c r="AP80" s="72">
        <v>0</v>
      </c>
      <c r="AQ80" s="346">
        <f t="shared" ref="AQ80:AQ112" si="277">ROUND(AN80+AO80-AP80,2)</f>
        <v>1932773</v>
      </c>
      <c r="AR80" s="73">
        <v>604842</v>
      </c>
      <c r="AS80" s="56">
        <v>606355</v>
      </c>
      <c r="AT80" s="72">
        <v>616408</v>
      </c>
      <c r="AU80" s="351">
        <f t="shared" ref="AU80:AU112" si="278">ROUND(SUM(AR80:AT80),2)</f>
        <v>1827605</v>
      </c>
      <c r="AV80" s="72">
        <v>0</v>
      </c>
      <c r="AW80" s="72">
        <v>0</v>
      </c>
      <c r="AX80" s="74">
        <f t="shared" ref="AX80:AX112" si="279">ROUND(AU80+AV80-AW80,2)</f>
        <v>1827605</v>
      </c>
      <c r="AY80" s="73">
        <v>0</v>
      </c>
      <c r="AZ80" s="56">
        <v>0</v>
      </c>
      <c r="BA80" s="72">
        <v>0</v>
      </c>
      <c r="BB80" s="351">
        <f t="shared" ref="BB80:BB112" si="280">ROUND(SUM(AY80:BA80),2)</f>
        <v>0</v>
      </c>
      <c r="BC80" s="72">
        <v>0</v>
      </c>
      <c r="BD80" s="72">
        <v>0</v>
      </c>
      <c r="BE80" s="74">
        <f t="shared" ref="BE80:BE112" si="281">ROUND(BB80+BC80-BD80,2)</f>
        <v>0</v>
      </c>
      <c r="BF80" s="73">
        <v>0</v>
      </c>
      <c r="BG80" s="56">
        <v>0</v>
      </c>
      <c r="BH80" s="72">
        <v>0</v>
      </c>
      <c r="BI80" s="351">
        <f t="shared" ref="BI80:BI112" si="282">ROUND(SUM(BF80:BH80),2)</f>
        <v>0</v>
      </c>
      <c r="BJ80" s="72">
        <v>0</v>
      </c>
      <c r="BK80" s="72">
        <v>0</v>
      </c>
      <c r="BL80" s="72">
        <f t="shared" ref="BL80:BL112" si="283">ROUND(BI80+BJ80-BK80,2)</f>
        <v>0</v>
      </c>
      <c r="BM80" s="357">
        <f t="shared" ref="BM80:BO112" si="284">ROUND(AN80+AU80+BB80+BI80,2)</f>
        <v>3760378</v>
      </c>
      <c r="BN80" s="72">
        <f t="shared" si="284"/>
        <v>0</v>
      </c>
      <c r="BO80" s="72">
        <f t="shared" si="284"/>
        <v>0</v>
      </c>
      <c r="BP80" s="74">
        <f t="shared" ref="BP80:BP112" si="285">ROUND(BM80+BN80-BO80,2)</f>
        <v>3760378</v>
      </c>
    </row>
    <row r="81" spans="1:68">
      <c r="A81" s="179" t="s">
        <v>553</v>
      </c>
      <c r="B81" s="389" t="s">
        <v>554</v>
      </c>
      <c r="C81" s="81" t="s">
        <v>817</v>
      </c>
      <c r="D81" s="374"/>
      <c r="E81" s="73">
        <v>688660.42</v>
      </c>
      <c r="F81" s="56">
        <v>703025.9</v>
      </c>
      <c r="G81" s="72">
        <v>677356.99</v>
      </c>
      <c r="H81" s="351">
        <f t="shared" si="266"/>
        <v>2069043.31</v>
      </c>
      <c r="I81" s="72">
        <v>0</v>
      </c>
      <c r="J81" s="72">
        <v>0</v>
      </c>
      <c r="K81" s="346">
        <f t="shared" si="267"/>
        <v>2069043.31</v>
      </c>
      <c r="L81" s="73">
        <v>632058.88</v>
      </c>
      <c r="M81" s="56">
        <v>663438.18999999994</v>
      </c>
      <c r="N81" s="72">
        <v>624502.26</v>
      </c>
      <c r="O81" s="351">
        <f t="shared" si="268"/>
        <v>1919999.33</v>
      </c>
      <c r="P81" s="72">
        <v>0</v>
      </c>
      <c r="Q81" s="72">
        <v>0</v>
      </c>
      <c r="R81" s="346">
        <f t="shared" si="269"/>
        <v>1919999.33</v>
      </c>
      <c r="S81" s="73">
        <v>641787.39</v>
      </c>
      <c r="T81" s="56">
        <v>587152.80000000005</v>
      </c>
      <c r="U81" s="72">
        <v>646331.67000000004</v>
      </c>
      <c r="V81" s="351">
        <f t="shared" si="270"/>
        <v>1875271.86</v>
      </c>
      <c r="W81" s="72">
        <v>0</v>
      </c>
      <c r="X81" s="72">
        <v>0</v>
      </c>
      <c r="Y81" s="346">
        <f t="shared" si="271"/>
        <v>1875271.86</v>
      </c>
      <c r="Z81" s="73">
        <v>0</v>
      </c>
      <c r="AA81" s="56">
        <v>0</v>
      </c>
      <c r="AB81" s="72">
        <v>0</v>
      </c>
      <c r="AC81" s="351">
        <f t="shared" si="272"/>
        <v>0</v>
      </c>
      <c r="AD81" s="72">
        <v>0</v>
      </c>
      <c r="AE81" s="72">
        <v>0</v>
      </c>
      <c r="AF81" s="346">
        <f t="shared" si="273"/>
        <v>0</v>
      </c>
      <c r="AG81" s="437">
        <f t="shared" si="274"/>
        <v>5864314.5</v>
      </c>
      <c r="AH81" s="72">
        <f t="shared" si="274"/>
        <v>0</v>
      </c>
      <c r="AI81" s="72">
        <f t="shared" si="274"/>
        <v>0</v>
      </c>
      <c r="AJ81" s="346">
        <f t="shared" si="275"/>
        <v>5864314.5</v>
      </c>
      <c r="AK81" s="73">
        <v>539761.89</v>
      </c>
      <c r="AL81" s="56">
        <v>559349.23</v>
      </c>
      <c r="AM81" s="72">
        <v>539378.29</v>
      </c>
      <c r="AN81" s="351">
        <f t="shared" si="276"/>
        <v>1638489.41</v>
      </c>
      <c r="AO81" s="72">
        <v>0</v>
      </c>
      <c r="AP81" s="72">
        <v>0</v>
      </c>
      <c r="AQ81" s="346">
        <f t="shared" si="277"/>
        <v>1638489.41</v>
      </c>
      <c r="AR81" s="73">
        <v>545391.12</v>
      </c>
      <c r="AS81" s="56">
        <v>711840.59</v>
      </c>
      <c r="AT81" s="72">
        <v>683531.24</v>
      </c>
      <c r="AU81" s="351">
        <f t="shared" si="278"/>
        <v>1940762.95</v>
      </c>
      <c r="AV81" s="72">
        <v>0</v>
      </c>
      <c r="AW81" s="72">
        <v>0</v>
      </c>
      <c r="AX81" s="74">
        <f t="shared" si="279"/>
        <v>1940762.95</v>
      </c>
      <c r="AY81" s="73">
        <v>0</v>
      </c>
      <c r="AZ81" s="56">
        <v>0</v>
      </c>
      <c r="BA81" s="72">
        <v>0</v>
      </c>
      <c r="BB81" s="351">
        <f t="shared" si="280"/>
        <v>0</v>
      </c>
      <c r="BC81" s="72">
        <v>0</v>
      </c>
      <c r="BD81" s="72">
        <v>0</v>
      </c>
      <c r="BE81" s="74">
        <f t="shared" si="281"/>
        <v>0</v>
      </c>
      <c r="BF81" s="73">
        <v>0</v>
      </c>
      <c r="BG81" s="56">
        <v>0</v>
      </c>
      <c r="BH81" s="72">
        <v>0</v>
      </c>
      <c r="BI81" s="351">
        <f t="shared" si="282"/>
        <v>0</v>
      </c>
      <c r="BJ81" s="72">
        <v>0</v>
      </c>
      <c r="BK81" s="72">
        <v>0</v>
      </c>
      <c r="BL81" s="72">
        <f t="shared" si="283"/>
        <v>0</v>
      </c>
      <c r="BM81" s="357">
        <f t="shared" si="284"/>
        <v>3579252.36</v>
      </c>
      <c r="BN81" s="72">
        <f t="shared" si="284"/>
        <v>0</v>
      </c>
      <c r="BO81" s="72">
        <f t="shared" si="284"/>
        <v>0</v>
      </c>
      <c r="BP81" s="74">
        <f t="shared" si="285"/>
        <v>3579252.36</v>
      </c>
    </row>
    <row r="82" spans="1:68">
      <c r="A82" s="179" t="s">
        <v>555</v>
      </c>
      <c r="B82" s="389" t="s">
        <v>556</v>
      </c>
      <c r="C82" s="55" t="s">
        <v>823</v>
      </c>
      <c r="D82" s="369"/>
      <c r="E82" s="73">
        <v>0</v>
      </c>
      <c r="F82" s="56">
        <v>69225</v>
      </c>
      <c r="G82" s="72">
        <v>-345</v>
      </c>
      <c r="H82" s="351">
        <f t="shared" si="266"/>
        <v>68880</v>
      </c>
      <c r="I82" s="72">
        <v>0</v>
      </c>
      <c r="J82" s="72">
        <v>0</v>
      </c>
      <c r="K82" s="346">
        <f t="shared" si="267"/>
        <v>68880</v>
      </c>
      <c r="L82" s="73">
        <v>-450</v>
      </c>
      <c r="M82" s="56">
        <v>69050</v>
      </c>
      <c r="N82" s="72">
        <v>-925</v>
      </c>
      <c r="O82" s="351">
        <f t="shared" si="268"/>
        <v>67675</v>
      </c>
      <c r="P82" s="72">
        <v>0</v>
      </c>
      <c r="Q82" s="72">
        <v>0</v>
      </c>
      <c r="R82" s="346">
        <f t="shared" si="269"/>
        <v>67675</v>
      </c>
      <c r="S82" s="73">
        <v>69050</v>
      </c>
      <c r="T82" s="56">
        <v>-620</v>
      </c>
      <c r="U82" s="72">
        <v>-775</v>
      </c>
      <c r="V82" s="351">
        <f t="shared" si="270"/>
        <v>67655</v>
      </c>
      <c r="W82" s="72">
        <v>0</v>
      </c>
      <c r="X82" s="72">
        <v>0</v>
      </c>
      <c r="Y82" s="346">
        <f t="shared" si="271"/>
        <v>67655</v>
      </c>
      <c r="Z82" s="73">
        <v>0</v>
      </c>
      <c r="AA82" s="56">
        <v>0</v>
      </c>
      <c r="AB82" s="72">
        <v>0</v>
      </c>
      <c r="AC82" s="351">
        <f t="shared" si="272"/>
        <v>0</v>
      </c>
      <c r="AD82" s="72">
        <v>0</v>
      </c>
      <c r="AE82" s="72">
        <v>0</v>
      </c>
      <c r="AF82" s="346">
        <f t="shared" si="273"/>
        <v>0</v>
      </c>
      <c r="AG82" s="437">
        <f t="shared" si="274"/>
        <v>204210</v>
      </c>
      <c r="AH82" s="72">
        <f t="shared" si="274"/>
        <v>0</v>
      </c>
      <c r="AI82" s="72">
        <f t="shared" si="274"/>
        <v>0</v>
      </c>
      <c r="AJ82" s="346">
        <f t="shared" si="275"/>
        <v>204210</v>
      </c>
      <c r="AK82" s="73">
        <v>0</v>
      </c>
      <c r="AL82" s="56">
        <v>59555</v>
      </c>
      <c r="AM82" s="72">
        <v>-465</v>
      </c>
      <c r="AN82" s="351">
        <f t="shared" si="276"/>
        <v>59090</v>
      </c>
      <c r="AO82" s="72">
        <v>0</v>
      </c>
      <c r="AP82" s="72">
        <v>0</v>
      </c>
      <c r="AQ82" s="346">
        <f t="shared" si="277"/>
        <v>59090</v>
      </c>
      <c r="AR82" s="73">
        <v>-510</v>
      </c>
      <c r="AS82" s="56">
        <v>59540</v>
      </c>
      <c r="AT82" s="72">
        <v>-460</v>
      </c>
      <c r="AU82" s="351">
        <f t="shared" si="278"/>
        <v>58570</v>
      </c>
      <c r="AV82" s="72">
        <v>0</v>
      </c>
      <c r="AW82" s="72">
        <v>0</v>
      </c>
      <c r="AX82" s="74">
        <f t="shared" si="279"/>
        <v>58570</v>
      </c>
      <c r="AY82" s="73">
        <v>0</v>
      </c>
      <c r="AZ82" s="56">
        <v>0</v>
      </c>
      <c r="BA82" s="72">
        <v>0</v>
      </c>
      <c r="BB82" s="351">
        <f t="shared" si="280"/>
        <v>0</v>
      </c>
      <c r="BC82" s="72">
        <v>0</v>
      </c>
      <c r="BD82" s="72">
        <v>0</v>
      </c>
      <c r="BE82" s="74">
        <f t="shared" si="281"/>
        <v>0</v>
      </c>
      <c r="BF82" s="73">
        <v>0</v>
      </c>
      <c r="BG82" s="56">
        <v>0</v>
      </c>
      <c r="BH82" s="72">
        <v>0</v>
      </c>
      <c r="BI82" s="351">
        <f t="shared" si="282"/>
        <v>0</v>
      </c>
      <c r="BJ82" s="72">
        <v>0</v>
      </c>
      <c r="BK82" s="72">
        <v>0</v>
      </c>
      <c r="BL82" s="72">
        <f t="shared" si="283"/>
        <v>0</v>
      </c>
      <c r="BM82" s="357">
        <f t="shared" si="284"/>
        <v>117660</v>
      </c>
      <c r="BN82" s="72">
        <f t="shared" si="284"/>
        <v>0</v>
      </c>
      <c r="BO82" s="72">
        <f t="shared" si="284"/>
        <v>0</v>
      </c>
      <c r="BP82" s="74">
        <f t="shared" si="285"/>
        <v>117660</v>
      </c>
    </row>
    <row r="83" spans="1:68">
      <c r="A83" s="179" t="s">
        <v>557</v>
      </c>
      <c r="B83" s="389" t="s">
        <v>841</v>
      </c>
      <c r="C83" s="55" t="s">
        <v>824</v>
      </c>
      <c r="D83" s="369"/>
      <c r="E83" s="73">
        <v>0</v>
      </c>
      <c r="F83" s="56">
        <v>0</v>
      </c>
      <c r="G83" s="72">
        <v>0</v>
      </c>
      <c r="H83" s="351">
        <f t="shared" si="266"/>
        <v>0</v>
      </c>
      <c r="I83" s="72">
        <v>0</v>
      </c>
      <c r="J83" s="72">
        <v>0</v>
      </c>
      <c r="K83" s="346">
        <f t="shared" si="267"/>
        <v>0</v>
      </c>
      <c r="L83" s="73">
        <v>0</v>
      </c>
      <c r="M83" s="56">
        <v>0</v>
      </c>
      <c r="N83" s="72">
        <v>0</v>
      </c>
      <c r="O83" s="351">
        <f t="shared" si="268"/>
        <v>0</v>
      </c>
      <c r="P83" s="72">
        <v>0</v>
      </c>
      <c r="Q83" s="72">
        <v>0</v>
      </c>
      <c r="R83" s="346">
        <f t="shared" si="269"/>
        <v>0</v>
      </c>
      <c r="S83" s="73">
        <v>0</v>
      </c>
      <c r="T83" s="56">
        <v>0</v>
      </c>
      <c r="U83" s="72">
        <v>0</v>
      </c>
      <c r="V83" s="351">
        <f t="shared" si="270"/>
        <v>0</v>
      </c>
      <c r="W83" s="72">
        <v>0</v>
      </c>
      <c r="X83" s="72">
        <v>0</v>
      </c>
      <c r="Y83" s="346">
        <f t="shared" si="271"/>
        <v>0</v>
      </c>
      <c r="Z83" s="73">
        <v>0</v>
      </c>
      <c r="AA83" s="56">
        <v>0</v>
      </c>
      <c r="AB83" s="72">
        <v>0</v>
      </c>
      <c r="AC83" s="351">
        <f t="shared" si="272"/>
        <v>0</v>
      </c>
      <c r="AD83" s="72">
        <v>0</v>
      </c>
      <c r="AE83" s="72">
        <v>0</v>
      </c>
      <c r="AF83" s="346">
        <f t="shared" si="273"/>
        <v>0</v>
      </c>
      <c r="AG83" s="437">
        <f t="shared" si="274"/>
        <v>0</v>
      </c>
      <c r="AH83" s="72">
        <f t="shared" si="274"/>
        <v>0</v>
      </c>
      <c r="AI83" s="72">
        <f t="shared" si="274"/>
        <v>0</v>
      </c>
      <c r="AJ83" s="346">
        <f t="shared" si="275"/>
        <v>0</v>
      </c>
      <c r="AK83" s="73">
        <v>0</v>
      </c>
      <c r="AL83" s="56">
        <v>0</v>
      </c>
      <c r="AM83" s="72">
        <v>0</v>
      </c>
      <c r="AN83" s="351">
        <f t="shared" si="276"/>
        <v>0</v>
      </c>
      <c r="AO83" s="72">
        <v>0</v>
      </c>
      <c r="AP83" s="72">
        <v>0</v>
      </c>
      <c r="AQ83" s="346">
        <f t="shared" si="277"/>
        <v>0</v>
      </c>
      <c r="AR83" s="73">
        <v>0</v>
      </c>
      <c r="AS83" s="56">
        <v>0</v>
      </c>
      <c r="AT83" s="72">
        <v>0</v>
      </c>
      <c r="AU83" s="351">
        <f t="shared" si="278"/>
        <v>0</v>
      </c>
      <c r="AV83" s="72">
        <v>0</v>
      </c>
      <c r="AW83" s="72">
        <v>0</v>
      </c>
      <c r="AX83" s="74">
        <f t="shared" si="279"/>
        <v>0</v>
      </c>
      <c r="AY83" s="73">
        <v>0</v>
      </c>
      <c r="AZ83" s="56">
        <v>0</v>
      </c>
      <c r="BA83" s="72">
        <v>0</v>
      </c>
      <c r="BB83" s="351">
        <f t="shared" si="280"/>
        <v>0</v>
      </c>
      <c r="BC83" s="72">
        <v>0</v>
      </c>
      <c r="BD83" s="72">
        <v>0</v>
      </c>
      <c r="BE83" s="74">
        <f t="shared" si="281"/>
        <v>0</v>
      </c>
      <c r="BF83" s="73">
        <v>0</v>
      </c>
      <c r="BG83" s="56">
        <v>0</v>
      </c>
      <c r="BH83" s="72">
        <v>0</v>
      </c>
      <c r="BI83" s="351">
        <f t="shared" si="282"/>
        <v>0</v>
      </c>
      <c r="BJ83" s="72">
        <v>0</v>
      </c>
      <c r="BK83" s="72">
        <v>0</v>
      </c>
      <c r="BL83" s="72">
        <f t="shared" si="283"/>
        <v>0</v>
      </c>
      <c r="BM83" s="357">
        <f t="shared" si="284"/>
        <v>0</v>
      </c>
      <c r="BN83" s="72">
        <f t="shared" si="284"/>
        <v>0</v>
      </c>
      <c r="BO83" s="72">
        <f t="shared" si="284"/>
        <v>0</v>
      </c>
      <c r="BP83" s="74">
        <f t="shared" si="285"/>
        <v>0</v>
      </c>
    </row>
    <row r="84" spans="1:68">
      <c r="A84" s="179" t="s">
        <v>558</v>
      </c>
      <c r="B84" s="389" t="s">
        <v>559</v>
      </c>
      <c r="C84" s="55" t="s">
        <v>824</v>
      </c>
      <c r="D84" s="369"/>
      <c r="E84" s="73">
        <v>75000</v>
      </c>
      <c r="F84" s="56">
        <v>89840</v>
      </c>
      <c r="G84" s="72">
        <v>64000</v>
      </c>
      <c r="H84" s="351">
        <f t="shared" si="266"/>
        <v>228840</v>
      </c>
      <c r="I84" s="72">
        <v>0</v>
      </c>
      <c r="J84" s="72">
        <v>0</v>
      </c>
      <c r="K84" s="346">
        <f t="shared" si="267"/>
        <v>228840</v>
      </c>
      <c r="L84" s="73">
        <v>72192</v>
      </c>
      <c r="M84" s="56">
        <v>89389</v>
      </c>
      <c r="N84" s="72">
        <v>102752</v>
      </c>
      <c r="O84" s="351">
        <f t="shared" si="268"/>
        <v>264333</v>
      </c>
      <c r="P84" s="72">
        <v>0</v>
      </c>
      <c r="Q84" s="72">
        <v>0</v>
      </c>
      <c r="R84" s="346">
        <f t="shared" si="269"/>
        <v>264333</v>
      </c>
      <c r="S84" s="73">
        <v>72900</v>
      </c>
      <c r="T84" s="56">
        <v>90386</v>
      </c>
      <c r="U84" s="72">
        <v>84971</v>
      </c>
      <c r="V84" s="351">
        <f t="shared" si="270"/>
        <v>248257</v>
      </c>
      <c r="W84" s="72">
        <v>0</v>
      </c>
      <c r="X84" s="72">
        <v>0</v>
      </c>
      <c r="Y84" s="346">
        <f t="shared" si="271"/>
        <v>248257</v>
      </c>
      <c r="Z84" s="73">
        <v>0</v>
      </c>
      <c r="AA84" s="56">
        <v>0</v>
      </c>
      <c r="AB84" s="72">
        <v>0</v>
      </c>
      <c r="AC84" s="351">
        <f t="shared" si="272"/>
        <v>0</v>
      </c>
      <c r="AD84" s="72">
        <v>0</v>
      </c>
      <c r="AE84" s="72">
        <v>0</v>
      </c>
      <c r="AF84" s="346">
        <f t="shared" si="273"/>
        <v>0</v>
      </c>
      <c r="AG84" s="437">
        <f t="shared" si="274"/>
        <v>741430</v>
      </c>
      <c r="AH84" s="72">
        <f t="shared" si="274"/>
        <v>0</v>
      </c>
      <c r="AI84" s="72">
        <f t="shared" si="274"/>
        <v>0</v>
      </c>
      <c r="AJ84" s="346">
        <f t="shared" si="275"/>
        <v>741430</v>
      </c>
      <c r="AK84" s="73">
        <v>128061</v>
      </c>
      <c r="AL84" s="56">
        <v>80125</v>
      </c>
      <c r="AM84" s="72">
        <v>80382</v>
      </c>
      <c r="AN84" s="351">
        <f t="shared" si="276"/>
        <v>288568</v>
      </c>
      <c r="AO84" s="72">
        <v>0</v>
      </c>
      <c r="AP84" s="72">
        <v>0</v>
      </c>
      <c r="AQ84" s="346">
        <f t="shared" si="277"/>
        <v>288568</v>
      </c>
      <c r="AR84" s="73">
        <v>92862</v>
      </c>
      <c r="AS84" s="56">
        <v>99870</v>
      </c>
      <c r="AT84" s="72">
        <v>116388</v>
      </c>
      <c r="AU84" s="351">
        <f t="shared" si="278"/>
        <v>309120</v>
      </c>
      <c r="AV84" s="72">
        <v>0</v>
      </c>
      <c r="AW84" s="72">
        <v>0</v>
      </c>
      <c r="AX84" s="74">
        <f t="shared" si="279"/>
        <v>309120</v>
      </c>
      <c r="AY84" s="73">
        <v>0</v>
      </c>
      <c r="AZ84" s="56">
        <v>0</v>
      </c>
      <c r="BA84" s="72">
        <v>0</v>
      </c>
      <c r="BB84" s="351">
        <f t="shared" si="280"/>
        <v>0</v>
      </c>
      <c r="BC84" s="72">
        <v>0</v>
      </c>
      <c r="BD84" s="72">
        <v>0</v>
      </c>
      <c r="BE84" s="74">
        <f t="shared" si="281"/>
        <v>0</v>
      </c>
      <c r="BF84" s="73">
        <v>0</v>
      </c>
      <c r="BG84" s="56">
        <v>0</v>
      </c>
      <c r="BH84" s="72">
        <v>0</v>
      </c>
      <c r="BI84" s="351">
        <f t="shared" si="282"/>
        <v>0</v>
      </c>
      <c r="BJ84" s="72">
        <v>0</v>
      </c>
      <c r="BK84" s="72">
        <v>0</v>
      </c>
      <c r="BL84" s="72">
        <f t="shared" si="283"/>
        <v>0</v>
      </c>
      <c r="BM84" s="357">
        <f t="shared" si="284"/>
        <v>597688</v>
      </c>
      <c r="BN84" s="72">
        <f t="shared" si="284"/>
        <v>0</v>
      </c>
      <c r="BO84" s="72">
        <f t="shared" si="284"/>
        <v>0</v>
      </c>
      <c r="BP84" s="74">
        <f t="shared" si="285"/>
        <v>597688</v>
      </c>
    </row>
    <row r="85" spans="1:68">
      <c r="A85" s="179" t="s">
        <v>560</v>
      </c>
      <c r="B85" s="389" t="s">
        <v>561</v>
      </c>
      <c r="C85" s="55" t="s">
        <v>824</v>
      </c>
      <c r="D85" s="369"/>
      <c r="E85" s="73">
        <v>0</v>
      </c>
      <c r="F85" s="56">
        <v>286810</v>
      </c>
      <c r="G85" s="72">
        <v>0</v>
      </c>
      <c r="H85" s="351">
        <f t="shared" si="266"/>
        <v>286810</v>
      </c>
      <c r="I85" s="72">
        <v>0</v>
      </c>
      <c r="J85" s="72">
        <v>0</v>
      </c>
      <c r="K85" s="346">
        <f t="shared" si="267"/>
        <v>286810</v>
      </c>
      <c r="L85" s="73">
        <v>0</v>
      </c>
      <c r="M85" s="56">
        <v>3950</v>
      </c>
      <c r="N85" s="72">
        <v>1332</v>
      </c>
      <c r="O85" s="351">
        <f t="shared" si="268"/>
        <v>5282</v>
      </c>
      <c r="P85" s="72">
        <v>0</v>
      </c>
      <c r="Q85" s="72">
        <v>0</v>
      </c>
      <c r="R85" s="346">
        <f t="shared" si="269"/>
        <v>5282</v>
      </c>
      <c r="S85" s="73">
        <v>0</v>
      </c>
      <c r="T85" s="56">
        <v>0</v>
      </c>
      <c r="U85" s="72">
        <v>740</v>
      </c>
      <c r="V85" s="351">
        <f t="shared" si="270"/>
        <v>740</v>
      </c>
      <c r="W85" s="72">
        <v>0</v>
      </c>
      <c r="X85" s="72">
        <v>0</v>
      </c>
      <c r="Y85" s="346">
        <f t="shared" si="271"/>
        <v>740</v>
      </c>
      <c r="Z85" s="73">
        <v>0</v>
      </c>
      <c r="AA85" s="56">
        <v>0</v>
      </c>
      <c r="AB85" s="72">
        <v>0</v>
      </c>
      <c r="AC85" s="351">
        <f t="shared" si="272"/>
        <v>0</v>
      </c>
      <c r="AD85" s="72">
        <v>0</v>
      </c>
      <c r="AE85" s="72">
        <v>0</v>
      </c>
      <c r="AF85" s="346">
        <f t="shared" si="273"/>
        <v>0</v>
      </c>
      <c r="AG85" s="437">
        <f t="shared" si="274"/>
        <v>292832</v>
      </c>
      <c r="AH85" s="72">
        <f t="shared" si="274"/>
        <v>0</v>
      </c>
      <c r="AI85" s="72">
        <f t="shared" si="274"/>
        <v>0</v>
      </c>
      <c r="AJ85" s="346">
        <f t="shared" si="275"/>
        <v>292832</v>
      </c>
      <c r="AK85" s="73">
        <v>0</v>
      </c>
      <c r="AL85" s="56">
        <v>7490</v>
      </c>
      <c r="AM85" s="72">
        <v>3630</v>
      </c>
      <c r="AN85" s="351">
        <f t="shared" si="276"/>
        <v>11120</v>
      </c>
      <c r="AO85" s="72">
        <v>0</v>
      </c>
      <c r="AP85" s="72">
        <v>0</v>
      </c>
      <c r="AQ85" s="346">
        <f t="shared" si="277"/>
        <v>11120</v>
      </c>
      <c r="AR85" s="73">
        <v>0</v>
      </c>
      <c r="AS85" s="56">
        <v>3930</v>
      </c>
      <c r="AT85" s="72">
        <v>42900</v>
      </c>
      <c r="AU85" s="351">
        <f t="shared" si="278"/>
        <v>46830</v>
      </c>
      <c r="AV85" s="72">
        <v>0</v>
      </c>
      <c r="AW85" s="72">
        <v>0</v>
      </c>
      <c r="AX85" s="74">
        <f t="shared" si="279"/>
        <v>46830</v>
      </c>
      <c r="AY85" s="73">
        <v>0</v>
      </c>
      <c r="AZ85" s="56">
        <v>0</v>
      </c>
      <c r="BA85" s="72">
        <v>0</v>
      </c>
      <c r="BB85" s="351">
        <f t="shared" si="280"/>
        <v>0</v>
      </c>
      <c r="BC85" s="72">
        <v>0</v>
      </c>
      <c r="BD85" s="72">
        <v>0</v>
      </c>
      <c r="BE85" s="74">
        <f t="shared" si="281"/>
        <v>0</v>
      </c>
      <c r="BF85" s="73">
        <v>0</v>
      </c>
      <c r="BG85" s="56">
        <v>0</v>
      </c>
      <c r="BH85" s="72">
        <v>0</v>
      </c>
      <c r="BI85" s="351">
        <f t="shared" si="282"/>
        <v>0</v>
      </c>
      <c r="BJ85" s="72">
        <v>0</v>
      </c>
      <c r="BK85" s="72">
        <v>0</v>
      </c>
      <c r="BL85" s="72">
        <f t="shared" si="283"/>
        <v>0</v>
      </c>
      <c r="BM85" s="357">
        <f t="shared" si="284"/>
        <v>57950</v>
      </c>
      <c r="BN85" s="72">
        <f t="shared" si="284"/>
        <v>0</v>
      </c>
      <c r="BO85" s="72">
        <f t="shared" si="284"/>
        <v>0</v>
      </c>
      <c r="BP85" s="74">
        <f t="shared" si="285"/>
        <v>57950</v>
      </c>
    </row>
    <row r="86" spans="1:68">
      <c r="A86" s="179" t="s">
        <v>562</v>
      </c>
      <c r="B86" s="389" t="s">
        <v>563</v>
      </c>
      <c r="C86" s="55" t="s">
        <v>824</v>
      </c>
      <c r="D86" s="369"/>
      <c r="E86" s="73">
        <v>1000</v>
      </c>
      <c r="F86" s="56">
        <v>17500</v>
      </c>
      <c r="G86" s="72">
        <v>18500</v>
      </c>
      <c r="H86" s="351">
        <f t="shared" si="266"/>
        <v>37000</v>
      </c>
      <c r="I86" s="72">
        <v>0</v>
      </c>
      <c r="J86" s="72">
        <v>0</v>
      </c>
      <c r="K86" s="346">
        <f t="shared" si="267"/>
        <v>37000</v>
      </c>
      <c r="L86" s="73">
        <v>18550</v>
      </c>
      <c r="M86" s="56">
        <v>18500</v>
      </c>
      <c r="N86" s="72">
        <v>57300</v>
      </c>
      <c r="O86" s="351">
        <f t="shared" si="268"/>
        <v>94350</v>
      </c>
      <c r="P86" s="72">
        <v>0</v>
      </c>
      <c r="Q86" s="72">
        <v>0</v>
      </c>
      <c r="R86" s="346">
        <f t="shared" si="269"/>
        <v>94350</v>
      </c>
      <c r="S86" s="73">
        <v>17500</v>
      </c>
      <c r="T86" s="56">
        <v>19500</v>
      </c>
      <c r="U86" s="72">
        <v>18673.84</v>
      </c>
      <c r="V86" s="351">
        <f t="shared" si="270"/>
        <v>55673.84</v>
      </c>
      <c r="W86" s="72">
        <v>0</v>
      </c>
      <c r="X86" s="72">
        <v>0</v>
      </c>
      <c r="Y86" s="346">
        <f t="shared" si="271"/>
        <v>55673.84</v>
      </c>
      <c r="Z86" s="73">
        <v>0</v>
      </c>
      <c r="AA86" s="56">
        <v>0</v>
      </c>
      <c r="AB86" s="72">
        <v>0</v>
      </c>
      <c r="AC86" s="351">
        <f t="shared" si="272"/>
        <v>0</v>
      </c>
      <c r="AD86" s="72">
        <v>0</v>
      </c>
      <c r="AE86" s="72">
        <v>0</v>
      </c>
      <c r="AF86" s="346">
        <f t="shared" si="273"/>
        <v>0</v>
      </c>
      <c r="AG86" s="437">
        <f t="shared" si="274"/>
        <v>187023.84</v>
      </c>
      <c r="AH86" s="72">
        <f t="shared" si="274"/>
        <v>0</v>
      </c>
      <c r="AI86" s="72">
        <f t="shared" si="274"/>
        <v>0</v>
      </c>
      <c r="AJ86" s="346">
        <f t="shared" si="275"/>
        <v>187023.84</v>
      </c>
      <c r="AK86" s="73">
        <v>2000</v>
      </c>
      <c r="AL86" s="56">
        <v>153167</v>
      </c>
      <c r="AM86" s="72">
        <v>18550</v>
      </c>
      <c r="AN86" s="351">
        <f t="shared" si="276"/>
        <v>173717</v>
      </c>
      <c r="AO86" s="72">
        <v>0</v>
      </c>
      <c r="AP86" s="72">
        <v>0</v>
      </c>
      <c r="AQ86" s="346">
        <f t="shared" si="277"/>
        <v>173717</v>
      </c>
      <c r="AR86" s="73">
        <v>17500</v>
      </c>
      <c r="AS86" s="56">
        <v>20540</v>
      </c>
      <c r="AT86" s="72">
        <v>57390</v>
      </c>
      <c r="AU86" s="351">
        <f t="shared" si="278"/>
        <v>95430</v>
      </c>
      <c r="AV86" s="72">
        <v>0</v>
      </c>
      <c r="AW86" s="72">
        <v>0</v>
      </c>
      <c r="AX86" s="74">
        <f t="shared" si="279"/>
        <v>95430</v>
      </c>
      <c r="AY86" s="73">
        <v>0</v>
      </c>
      <c r="AZ86" s="56">
        <v>0</v>
      </c>
      <c r="BA86" s="72">
        <v>0</v>
      </c>
      <c r="BB86" s="351">
        <f t="shared" si="280"/>
        <v>0</v>
      </c>
      <c r="BC86" s="72">
        <v>0</v>
      </c>
      <c r="BD86" s="72">
        <v>0</v>
      </c>
      <c r="BE86" s="74">
        <f t="shared" si="281"/>
        <v>0</v>
      </c>
      <c r="BF86" s="73">
        <v>0</v>
      </c>
      <c r="BG86" s="56">
        <v>0</v>
      </c>
      <c r="BH86" s="72">
        <v>0</v>
      </c>
      <c r="BI86" s="351">
        <f t="shared" si="282"/>
        <v>0</v>
      </c>
      <c r="BJ86" s="72">
        <v>0</v>
      </c>
      <c r="BK86" s="72">
        <v>0</v>
      </c>
      <c r="BL86" s="72">
        <f t="shared" si="283"/>
        <v>0</v>
      </c>
      <c r="BM86" s="357">
        <f t="shared" si="284"/>
        <v>269147</v>
      </c>
      <c r="BN86" s="72">
        <f t="shared" si="284"/>
        <v>0</v>
      </c>
      <c r="BO86" s="72">
        <f t="shared" si="284"/>
        <v>0</v>
      </c>
      <c r="BP86" s="74">
        <f t="shared" si="285"/>
        <v>269147</v>
      </c>
    </row>
    <row r="87" spans="1:68">
      <c r="A87" s="179" t="s">
        <v>564</v>
      </c>
      <c r="B87" s="389" t="s">
        <v>565</v>
      </c>
      <c r="C87" s="55" t="s">
        <v>822</v>
      </c>
      <c r="D87" s="369"/>
      <c r="E87" s="73">
        <v>1400</v>
      </c>
      <c r="F87" s="56">
        <v>1200</v>
      </c>
      <c r="G87" s="72">
        <v>1200</v>
      </c>
      <c r="H87" s="351">
        <f t="shared" si="266"/>
        <v>3800</v>
      </c>
      <c r="I87" s="72">
        <v>0</v>
      </c>
      <c r="J87" s="72">
        <v>0</v>
      </c>
      <c r="K87" s="346">
        <f t="shared" si="267"/>
        <v>3800</v>
      </c>
      <c r="L87" s="73">
        <v>1200</v>
      </c>
      <c r="M87" s="56">
        <v>1200</v>
      </c>
      <c r="N87" s="72">
        <v>1200</v>
      </c>
      <c r="O87" s="351">
        <f t="shared" si="268"/>
        <v>3600</v>
      </c>
      <c r="P87" s="72">
        <v>0</v>
      </c>
      <c r="Q87" s="72">
        <v>0</v>
      </c>
      <c r="R87" s="346">
        <f t="shared" si="269"/>
        <v>3600</v>
      </c>
      <c r="S87" s="73">
        <v>1200</v>
      </c>
      <c r="T87" s="56">
        <v>1200</v>
      </c>
      <c r="U87" s="72">
        <v>1200</v>
      </c>
      <c r="V87" s="351">
        <f t="shared" si="270"/>
        <v>3600</v>
      </c>
      <c r="W87" s="72">
        <v>0</v>
      </c>
      <c r="X87" s="72">
        <v>0</v>
      </c>
      <c r="Y87" s="346">
        <f t="shared" si="271"/>
        <v>3600</v>
      </c>
      <c r="Z87" s="73">
        <v>0</v>
      </c>
      <c r="AA87" s="56">
        <v>0</v>
      </c>
      <c r="AB87" s="72">
        <v>0</v>
      </c>
      <c r="AC87" s="351">
        <f t="shared" si="272"/>
        <v>0</v>
      </c>
      <c r="AD87" s="72">
        <v>0</v>
      </c>
      <c r="AE87" s="72">
        <v>0</v>
      </c>
      <c r="AF87" s="346">
        <f t="shared" si="273"/>
        <v>0</v>
      </c>
      <c r="AG87" s="437">
        <f t="shared" si="274"/>
        <v>11000</v>
      </c>
      <c r="AH87" s="72">
        <f t="shared" si="274"/>
        <v>0</v>
      </c>
      <c r="AI87" s="72">
        <f t="shared" si="274"/>
        <v>0</v>
      </c>
      <c r="AJ87" s="346">
        <f t="shared" si="275"/>
        <v>11000</v>
      </c>
      <c r="AK87" s="73">
        <v>1400</v>
      </c>
      <c r="AL87" s="56">
        <v>1200</v>
      </c>
      <c r="AM87" s="72">
        <v>900</v>
      </c>
      <c r="AN87" s="351">
        <f t="shared" si="276"/>
        <v>3500</v>
      </c>
      <c r="AO87" s="72">
        <v>0</v>
      </c>
      <c r="AP87" s="72">
        <v>0</v>
      </c>
      <c r="AQ87" s="346">
        <f t="shared" si="277"/>
        <v>3500</v>
      </c>
      <c r="AR87" s="73">
        <v>1200</v>
      </c>
      <c r="AS87" s="56">
        <v>1200</v>
      </c>
      <c r="AT87" s="72">
        <v>3000</v>
      </c>
      <c r="AU87" s="351">
        <f t="shared" si="278"/>
        <v>5400</v>
      </c>
      <c r="AV87" s="72">
        <v>0</v>
      </c>
      <c r="AW87" s="72">
        <v>0</v>
      </c>
      <c r="AX87" s="74">
        <f t="shared" si="279"/>
        <v>5400</v>
      </c>
      <c r="AY87" s="73">
        <v>0</v>
      </c>
      <c r="AZ87" s="56">
        <v>0</v>
      </c>
      <c r="BA87" s="72">
        <v>0</v>
      </c>
      <c r="BB87" s="351">
        <f t="shared" si="280"/>
        <v>0</v>
      </c>
      <c r="BC87" s="72">
        <v>0</v>
      </c>
      <c r="BD87" s="72">
        <v>0</v>
      </c>
      <c r="BE87" s="74">
        <f t="shared" si="281"/>
        <v>0</v>
      </c>
      <c r="BF87" s="73">
        <v>0</v>
      </c>
      <c r="BG87" s="56">
        <v>0</v>
      </c>
      <c r="BH87" s="72">
        <v>0</v>
      </c>
      <c r="BI87" s="351">
        <f t="shared" si="282"/>
        <v>0</v>
      </c>
      <c r="BJ87" s="72">
        <v>0</v>
      </c>
      <c r="BK87" s="72">
        <v>0</v>
      </c>
      <c r="BL87" s="72">
        <f t="shared" si="283"/>
        <v>0</v>
      </c>
      <c r="BM87" s="357">
        <f t="shared" si="284"/>
        <v>8900</v>
      </c>
      <c r="BN87" s="72">
        <f t="shared" si="284"/>
        <v>0</v>
      </c>
      <c r="BO87" s="72">
        <f t="shared" si="284"/>
        <v>0</v>
      </c>
      <c r="BP87" s="74">
        <f t="shared" si="285"/>
        <v>8900</v>
      </c>
    </row>
    <row r="88" spans="1:68">
      <c r="A88" s="179" t="s">
        <v>566</v>
      </c>
      <c r="B88" s="389" t="s">
        <v>567</v>
      </c>
      <c r="C88" s="55" t="s">
        <v>825</v>
      </c>
      <c r="D88" s="369"/>
      <c r="E88" s="73">
        <v>3660</v>
      </c>
      <c r="F88" s="56">
        <v>6993</v>
      </c>
      <c r="G88" s="72">
        <v>6400</v>
      </c>
      <c r="H88" s="351">
        <f t="shared" si="266"/>
        <v>17053</v>
      </c>
      <c r="I88" s="72">
        <v>0</v>
      </c>
      <c r="J88" s="72">
        <v>0</v>
      </c>
      <c r="K88" s="346">
        <f t="shared" si="267"/>
        <v>17053</v>
      </c>
      <c r="L88" s="73">
        <v>7101</v>
      </c>
      <c r="M88" s="56">
        <v>10525</v>
      </c>
      <c r="N88" s="72">
        <v>7474</v>
      </c>
      <c r="O88" s="351">
        <f t="shared" si="268"/>
        <v>25100</v>
      </c>
      <c r="P88" s="72">
        <v>0</v>
      </c>
      <c r="Q88" s="72">
        <v>0</v>
      </c>
      <c r="R88" s="346">
        <f t="shared" si="269"/>
        <v>25100</v>
      </c>
      <c r="S88" s="73">
        <v>6580</v>
      </c>
      <c r="T88" s="56">
        <v>6710</v>
      </c>
      <c r="U88" s="72">
        <v>6200</v>
      </c>
      <c r="V88" s="351">
        <f t="shared" si="270"/>
        <v>19490</v>
      </c>
      <c r="W88" s="72">
        <v>0</v>
      </c>
      <c r="X88" s="72">
        <v>0</v>
      </c>
      <c r="Y88" s="346">
        <f t="shared" si="271"/>
        <v>19490</v>
      </c>
      <c r="Z88" s="73">
        <v>0</v>
      </c>
      <c r="AA88" s="56">
        <v>0</v>
      </c>
      <c r="AB88" s="72">
        <v>0</v>
      </c>
      <c r="AC88" s="351">
        <f t="shared" si="272"/>
        <v>0</v>
      </c>
      <c r="AD88" s="72">
        <v>0</v>
      </c>
      <c r="AE88" s="72">
        <v>0</v>
      </c>
      <c r="AF88" s="346">
        <f t="shared" si="273"/>
        <v>0</v>
      </c>
      <c r="AG88" s="437">
        <f t="shared" si="274"/>
        <v>61643</v>
      </c>
      <c r="AH88" s="72">
        <f t="shared" si="274"/>
        <v>0</v>
      </c>
      <c r="AI88" s="72">
        <f t="shared" si="274"/>
        <v>0</v>
      </c>
      <c r="AJ88" s="346">
        <f t="shared" si="275"/>
        <v>61643</v>
      </c>
      <c r="AK88" s="73">
        <v>9207</v>
      </c>
      <c r="AL88" s="56">
        <v>7550</v>
      </c>
      <c r="AM88" s="72">
        <v>12191</v>
      </c>
      <c r="AN88" s="351">
        <f t="shared" si="276"/>
        <v>28948</v>
      </c>
      <c r="AO88" s="72">
        <v>0</v>
      </c>
      <c r="AP88" s="72">
        <v>0</v>
      </c>
      <c r="AQ88" s="346">
        <f t="shared" si="277"/>
        <v>28948</v>
      </c>
      <c r="AR88" s="73">
        <v>9162</v>
      </c>
      <c r="AS88" s="56">
        <v>7899</v>
      </c>
      <c r="AT88" s="72">
        <v>8096</v>
      </c>
      <c r="AU88" s="351">
        <f t="shared" si="278"/>
        <v>25157</v>
      </c>
      <c r="AV88" s="72">
        <v>0</v>
      </c>
      <c r="AW88" s="72">
        <v>0</v>
      </c>
      <c r="AX88" s="74">
        <f t="shared" si="279"/>
        <v>25157</v>
      </c>
      <c r="AY88" s="73">
        <v>0</v>
      </c>
      <c r="AZ88" s="56">
        <v>0</v>
      </c>
      <c r="BA88" s="72">
        <v>0</v>
      </c>
      <c r="BB88" s="351">
        <f t="shared" si="280"/>
        <v>0</v>
      </c>
      <c r="BC88" s="72">
        <v>0</v>
      </c>
      <c r="BD88" s="72">
        <v>0</v>
      </c>
      <c r="BE88" s="74">
        <f t="shared" si="281"/>
        <v>0</v>
      </c>
      <c r="BF88" s="73">
        <v>0</v>
      </c>
      <c r="BG88" s="56">
        <v>0</v>
      </c>
      <c r="BH88" s="72">
        <v>0</v>
      </c>
      <c r="BI88" s="351">
        <f t="shared" si="282"/>
        <v>0</v>
      </c>
      <c r="BJ88" s="72">
        <v>0</v>
      </c>
      <c r="BK88" s="72">
        <v>0</v>
      </c>
      <c r="BL88" s="72">
        <f t="shared" si="283"/>
        <v>0</v>
      </c>
      <c r="BM88" s="357">
        <f t="shared" si="284"/>
        <v>54105</v>
      </c>
      <c r="BN88" s="72">
        <f t="shared" si="284"/>
        <v>0</v>
      </c>
      <c r="BO88" s="72">
        <f t="shared" si="284"/>
        <v>0</v>
      </c>
      <c r="BP88" s="74">
        <f t="shared" si="285"/>
        <v>54105</v>
      </c>
    </row>
    <row r="89" spans="1:68">
      <c r="A89" s="179" t="s">
        <v>568</v>
      </c>
      <c r="B89" s="389" t="s">
        <v>569</v>
      </c>
      <c r="C89" s="55" t="s">
        <v>826</v>
      </c>
      <c r="D89" s="369"/>
      <c r="E89" s="73">
        <v>0</v>
      </c>
      <c r="F89" s="56">
        <v>0</v>
      </c>
      <c r="G89" s="72">
        <v>0</v>
      </c>
      <c r="H89" s="351">
        <f t="shared" si="266"/>
        <v>0</v>
      </c>
      <c r="I89" s="72">
        <v>0</v>
      </c>
      <c r="J89" s="72">
        <v>0</v>
      </c>
      <c r="K89" s="346">
        <f t="shared" si="267"/>
        <v>0</v>
      </c>
      <c r="L89" s="73">
        <v>0</v>
      </c>
      <c r="M89" s="56">
        <v>0</v>
      </c>
      <c r="N89" s="72">
        <v>0</v>
      </c>
      <c r="O89" s="351">
        <f t="shared" si="268"/>
        <v>0</v>
      </c>
      <c r="P89" s="72">
        <v>0</v>
      </c>
      <c r="Q89" s="72">
        <v>0</v>
      </c>
      <c r="R89" s="346">
        <f t="shared" si="269"/>
        <v>0</v>
      </c>
      <c r="S89" s="73">
        <v>0</v>
      </c>
      <c r="T89" s="56">
        <v>0</v>
      </c>
      <c r="U89" s="72">
        <v>0</v>
      </c>
      <c r="V89" s="351">
        <f t="shared" si="270"/>
        <v>0</v>
      </c>
      <c r="W89" s="72">
        <v>0</v>
      </c>
      <c r="X89" s="72">
        <v>0</v>
      </c>
      <c r="Y89" s="346">
        <f t="shared" si="271"/>
        <v>0</v>
      </c>
      <c r="Z89" s="73">
        <v>0</v>
      </c>
      <c r="AA89" s="56">
        <v>0</v>
      </c>
      <c r="AB89" s="72">
        <v>0</v>
      </c>
      <c r="AC89" s="351">
        <f t="shared" si="272"/>
        <v>0</v>
      </c>
      <c r="AD89" s="72">
        <v>0</v>
      </c>
      <c r="AE89" s="72">
        <v>0</v>
      </c>
      <c r="AF89" s="346">
        <f t="shared" si="273"/>
        <v>0</v>
      </c>
      <c r="AG89" s="72">
        <f t="shared" si="274"/>
        <v>0</v>
      </c>
      <c r="AH89" s="72">
        <f t="shared" si="274"/>
        <v>0</v>
      </c>
      <c r="AI89" s="72">
        <f t="shared" si="274"/>
        <v>0</v>
      </c>
      <c r="AJ89" s="346">
        <f t="shared" si="275"/>
        <v>0</v>
      </c>
      <c r="AK89" s="73">
        <v>0</v>
      </c>
      <c r="AL89" s="56">
        <v>0</v>
      </c>
      <c r="AM89" s="72">
        <v>0</v>
      </c>
      <c r="AN89" s="351">
        <f t="shared" si="276"/>
        <v>0</v>
      </c>
      <c r="AO89" s="72">
        <v>0</v>
      </c>
      <c r="AP89" s="72">
        <v>0</v>
      </c>
      <c r="AQ89" s="346">
        <f t="shared" si="277"/>
        <v>0</v>
      </c>
      <c r="AR89" s="73">
        <v>0</v>
      </c>
      <c r="AS89" s="56">
        <v>0</v>
      </c>
      <c r="AT89" s="72">
        <v>0</v>
      </c>
      <c r="AU89" s="351">
        <f t="shared" si="278"/>
        <v>0</v>
      </c>
      <c r="AV89" s="72">
        <v>0</v>
      </c>
      <c r="AW89" s="72">
        <v>0</v>
      </c>
      <c r="AX89" s="74">
        <f t="shared" si="279"/>
        <v>0</v>
      </c>
      <c r="AY89" s="73">
        <v>0</v>
      </c>
      <c r="AZ89" s="56">
        <v>0</v>
      </c>
      <c r="BA89" s="72">
        <v>0</v>
      </c>
      <c r="BB89" s="351">
        <f t="shared" si="280"/>
        <v>0</v>
      </c>
      <c r="BC89" s="72">
        <v>0</v>
      </c>
      <c r="BD89" s="72">
        <v>0</v>
      </c>
      <c r="BE89" s="74">
        <f t="shared" si="281"/>
        <v>0</v>
      </c>
      <c r="BF89" s="73">
        <v>0</v>
      </c>
      <c r="BG89" s="56">
        <v>0</v>
      </c>
      <c r="BH89" s="72">
        <v>0</v>
      </c>
      <c r="BI89" s="351">
        <f t="shared" si="282"/>
        <v>0</v>
      </c>
      <c r="BJ89" s="72">
        <v>0</v>
      </c>
      <c r="BK89" s="72">
        <v>0</v>
      </c>
      <c r="BL89" s="72">
        <f t="shared" si="283"/>
        <v>0</v>
      </c>
      <c r="BM89" s="357">
        <f t="shared" si="284"/>
        <v>0</v>
      </c>
      <c r="BN89" s="72">
        <f t="shared" si="284"/>
        <v>0</v>
      </c>
      <c r="BO89" s="72">
        <f t="shared" si="284"/>
        <v>0</v>
      </c>
      <c r="BP89" s="74">
        <f t="shared" si="285"/>
        <v>0</v>
      </c>
    </row>
    <row r="90" spans="1:68">
      <c r="A90" s="179" t="s">
        <v>570</v>
      </c>
      <c r="B90" s="389" t="s">
        <v>571</v>
      </c>
      <c r="C90" s="55" t="s">
        <v>824</v>
      </c>
      <c r="D90" s="369"/>
      <c r="E90" s="73">
        <v>290400</v>
      </c>
      <c r="F90" s="56">
        <v>290400</v>
      </c>
      <c r="G90" s="72">
        <v>290400</v>
      </c>
      <c r="H90" s="351">
        <f t="shared" si="266"/>
        <v>871200</v>
      </c>
      <c r="I90" s="72">
        <v>0</v>
      </c>
      <c r="J90" s="72">
        <v>0</v>
      </c>
      <c r="K90" s="346">
        <f t="shared" si="267"/>
        <v>871200</v>
      </c>
      <c r="L90" s="73">
        <v>290400</v>
      </c>
      <c r="M90" s="56">
        <v>290400</v>
      </c>
      <c r="N90" s="72">
        <v>290400</v>
      </c>
      <c r="O90" s="351">
        <f t="shared" si="268"/>
        <v>871200</v>
      </c>
      <c r="P90" s="72">
        <v>0</v>
      </c>
      <c r="Q90" s="72">
        <v>0</v>
      </c>
      <c r="R90" s="346">
        <f t="shared" si="269"/>
        <v>871200</v>
      </c>
      <c r="S90" s="73">
        <v>292356</v>
      </c>
      <c r="T90" s="56">
        <v>290400</v>
      </c>
      <c r="U90" s="72">
        <v>290400</v>
      </c>
      <c r="V90" s="351">
        <f t="shared" si="270"/>
        <v>873156</v>
      </c>
      <c r="W90" s="72">
        <v>0</v>
      </c>
      <c r="X90" s="72">
        <v>0</v>
      </c>
      <c r="Y90" s="346">
        <f t="shared" si="271"/>
        <v>873156</v>
      </c>
      <c r="Z90" s="73">
        <v>0</v>
      </c>
      <c r="AA90" s="56">
        <v>0</v>
      </c>
      <c r="AB90" s="72">
        <v>0</v>
      </c>
      <c r="AC90" s="351">
        <f t="shared" si="272"/>
        <v>0</v>
      </c>
      <c r="AD90" s="72">
        <v>0</v>
      </c>
      <c r="AE90" s="72">
        <v>0</v>
      </c>
      <c r="AF90" s="346">
        <f t="shared" si="273"/>
        <v>0</v>
      </c>
      <c r="AG90" s="437">
        <f t="shared" si="274"/>
        <v>2615556</v>
      </c>
      <c r="AH90" s="72">
        <f t="shared" si="274"/>
        <v>0</v>
      </c>
      <c r="AI90" s="72">
        <f t="shared" si="274"/>
        <v>0</v>
      </c>
      <c r="AJ90" s="346">
        <f t="shared" si="275"/>
        <v>2615556</v>
      </c>
      <c r="AK90" s="73">
        <v>290400</v>
      </c>
      <c r="AL90" s="56">
        <v>290400</v>
      </c>
      <c r="AM90" s="72">
        <v>290400</v>
      </c>
      <c r="AN90" s="351">
        <f t="shared" si="276"/>
        <v>871200</v>
      </c>
      <c r="AO90" s="72">
        <v>0</v>
      </c>
      <c r="AP90" s="72">
        <v>0</v>
      </c>
      <c r="AQ90" s="346">
        <f t="shared" si="277"/>
        <v>871200</v>
      </c>
      <c r="AR90" s="73">
        <v>290400</v>
      </c>
      <c r="AS90" s="56">
        <v>290400</v>
      </c>
      <c r="AT90" s="72">
        <v>294900</v>
      </c>
      <c r="AU90" s="351">
        <f t="shared" si="278"/>
        <v>875700</v>
      </c>
      <c r="AV90" s="72">
        <v>0</v>
      </c>
      <c r="AW90" s="72">
        <v>0</v>
      </c>
      <c r="AX90" s="74">
        <f t="shared" si="279"/>
        <v>875700</v>
      </c>
      <c r="AY90" s="73">
        <v>0</v>
      </c>
      <c r="AZ90" s="56">
        <v>0</v>
      </c>
      <c r="BA90" s="72">
        <v>0</v>
      </c>
      <c r="BB90" s="351">
        <f t="shared" si="280"/>
        <v>0</v>
      </c>
      <c r="BC90" s="72">
        <v>0</v>
      </c>
      <c r="BD90" s="72">
        <v>0</v>
      </c>
      <c r="BE90" s="74">
        <f t="shared" si="281"/>
        <v>0</v>
      </c>
      <c r="BF90" s="73">
        <v>0</v>
      </c>
      <c r="BG90" s="56">
        <v>0</v>
      </c>
      <c r="BH90" s="72">
        <v>0</v>
      </c>
      <c r="BI90" s="351">
        <f t="shared" si="282"/>
        <v>0</v>
      </c>
      <c r="BJ90" s="72">
        <v>0</v>
      </c>
      <c r="BK90" s="72">
        <v>0</v>
      </c>
      <c r="BL90" s="72">
        <f t="shared" si="283"/>
        <v>0</v>
      </c>
      <c r="BM90" s="357">
        <f t="shared" si="284"/>
        <v>1746900</v>
      </c>
      <c r="BN90" s="72">
        <f t="shared" si="284"/>
        <v>0</v>
      </c>
      <c r="BO90" s="72">
        <f t="shared" si="284"/>
        <v>0</v>
      </c>
      <c r="BP90" s="74">
        <f t="shared" si="285"/>
        <v>1746900</v>
      </c>
    </row>
    <row r="91" spans="1:68">
      <c r="A91" s="179" t="s">
        <v>572</v>
      </c>
      <c r="B91" s="389" t="s">
        <v>573</v>
      </c>
      <c r="C91" s="55" t="s">
        <v>822</v>
      </c>
      <c r="D91" s="369"/>
      <c r="E91" s="73">
        <v>2803.74</v>
      </c>
      <c r="F91" s="56">
        <v>2803.74</v>
      </c>
      <c r="G91" s="72">
        <v>2803.74</v>
      </c>
      <c r="H91" s="351">
        <f t="shared" si="266"/>
        <v>8411.2199999999993</v>
      </c>
      <c r="I91" s="72">
        <v>0</v>
      </c>
      <c r="J91" s="72">
        <v>0</v>
      </c>
      <c r="K91" s="346">
        <f t="shared" si="267"/>
        <v>8411.2199999999993</v>
      </c>
      <c r="L91" s="73">
        <v>0</v>
      </c>
      <c r="M91" s="56">
        <v>5607.48</v>
      </c>
      <c r="N91" s="72">
        <v>2803.74</v>
      </c>
      <c r="O91" s="351">
        <f t="shared" si="268"/>
        <v>8411.2199999999993</v>
      </c>
      <c r="P91" s="72">
        <v>0</v>
      </c>
      <c r="Q91" s="72">
        <v>0</v>
      </c>
      <c r="R91" s="346">
        <f t="shared" si="269"/>
        <v>8411.2199999999993</v>
      </c>
      <c r="S91" s="73">
        <v>2803.74</v>
      </c>
      <c r="T91" s="56">
        <v>2803.74</v>
      </c>
      <c r="U91" s="72">
        <v>2803.74</v>
      </c>
      <c r="V91" s="351">
        <f t="shared" si="270"/>
        <v>8411.2199999999993</v>
      </c>
      <c r="W91" s="72">
        <v>0</v>
      </c>
      <c r="X91" s="72">
        <v>0</v>
      </c>
      <c r="Y91" s="346">
        <f t="shared" si="271"/>
        <v>8411.2199999999993</v>
      </c>
      <c r="Z91" s="73">
        <v>0</v>
      </c>
      <c r="AA91" s="56">
        <v>0</v>
      </c>
      <c r="AB91" s="72">
        <v>0</v>
      </c>
      <c r="AC91" s="351">
        <f t="shared" si="272"/>
        <v>0</v>
      </c>
      <c r="AD91" s="72">
        <v>0</v>
      </c>
      <c r="AE91" s="72">
        <v>0</v>
      </c>
      <c r="AF91" s="346">
        <f t="shared" si="273"/>
        <v>0</v>
      </c>
      <c r="AG91" s="437">
        <f t="shared" si="274"/>
        <v>25233.66</v>
      </c>
      <c r="AH91" s="72">
        <f t="shared" si="274"/>
        <v>0</v>
      </c>
      <c r="AI91" s="72">
        <f t="shared" si="274"/>
        <v>0</v>
      </c>
      <c r="AJ91" s="346">
        <f t="shared" si="275"/>
        <v>25233.66</v>
      </c>
      <c r="AK91" s="73">
        <v>0</v>
      </c>
      <c r="AL91" s="56">
        <v>0</v>
      </c>
      <c r="AM91" s="72">
        <v>2224.3000000000002</v>
      </c>
      <c r="AN91" s="351">
        <f t="shared" si="276"/>
        <v>2224.3000000000002</v>
      </c>
      <c r="AO91" s="72">
        <v>0</v>
      </c>
      <c r="AP91" s="72">
        <v>0</v>
      </c>
      <c r="AQ91" s="346">
        <f t="shared" si="277"/>
        <v>2224.3000000000002</v>
      </c>
      <c r="AR91" s="73">
        <v>5555.16</v>
      </c>
      <c r="AS91" s="56">
        <v>2794.84</v>
      </c>
      <c r="AT91" s="72">
        <v>2803.74</v>
      </c>
      <c r="AU91" s="351">
        <f t="shared" si="278"/>
        <v>11153.74</v>
      </c>
      <c r="AV91" s="72">
        <v>0</v>
      </c>
      <c r="AW91" s="72">
        <v>0</v>
      </c>
      <c r="AX91" s="74">
        <f t="shared" si="279"/>
        <v>11153.74</v>
      </c>
      <c r="AY91" s="73">
        <v>0</v>
      </c>
      <c r="AZ91" s="56">
        <v>0</v>
      </c>
      <c r="BA91" s="72">
        <v>0</v>
      </c>
      <c r="BB91" s="351">
        <f t="shared" si="280"/>
        <v>0</v>
      </c>
      <c r="BC91" s="72">
        <v>0</v>
      </c>
      <c r="BD91" s="72">
        <v>0</v>
      </c>
      <c r="BE91" s="74">
        <f t="shared" si="281"/>
        <v>0</v>
      </c>
      <c r="BF91" s="73">
        <v>0</v>
      </c>
      <c r="BG91" s="56">
        <v>0</v>
      </c>
      <c r="BH91" s="72">
        <v>0</v>
      </c>
      <c r="BI91" s="351">
        <f t="shared" si="282"/>
        <v>0</v>
      </c>
      <c r="BJ91" s="72">
        <v>0</v>
      </c>
      <c r="BK91" s="72">
        <v>0</v>
      </c>
      <c r="BL91" s="72">
        <f t="shared" si="283"/>
        <v>0</v>
      </c>
      <c r="BM91" s="357">
        <f t="shared" si="284"/>
        <v>13378.04</v>
      </c>
      <c r="BN91" s="72">
        <f t="shared" si="284"/>
        <v>0</v>
      </c>
      <c r="BO91" s="72">
        <f t="shared" si="284"/>
        <v>0</v>
      </c>
      <c r="BP91" s="74">
        <f t="shared" si="285"/>
        <v>13378.04</v>
      </c>
    </row>
    <row r="92" spans="1:68">
      <c r="A92" s="179" t="s">
        <v>574</v>
      </c>
      <c r="B92" s="389" t="s">
        <v>575</v>
      </c>
      <c r="C92" s="55" t="s">
        <v>822</v>
      </c>
      <c r="D92" s="369"/>
      <c r="E92" s="73">
        <v>3750</v>
      </c>
      <c r="F92" s="56">
        <v>1437</v>
      </c>
      <c r="G92" s="72">
        <v>0</v>
      </c>
      <c r="H92" s="351">
        <f t="shared" si="266"/>
        <v>5187</v>
      </c>
      <c r="I92" s="72">
        <v>0</v>
      </c>
      <c r="J92" s="72">
        <v>0</v>
      </c>
      <c r="K92" s="346">
        <f t="shared" si="267"/>
        <v>5187</v>
      </c>
      <c r="L92" s="73">
        <v>450</v>
      </c>
      <c r="M92" s="56">
        <v>6469.8</v>
      </c>
      <c r="N92" s="72">
        <v>0</v>
      </c>
      <c r="O92" s="351">
        <f t="shared" si="268"/>
        <v>6919.8</v>
      </c>
      <c r="P92" s="72">
        <v>0</v>
      </c>
      <c r="Q92" s="72">
        <v>0</v>
      </c>
      <c r="R92" s="346">
        <f t="shared" si="269"/>
        <v>6919.8</v>
      </c>
      <c r="S92" s="73">
        <v>0</v>
      </c>
      <c r="T92" s="56">
        <v>0</v>
      </c>
      <c r="U92" s="72">
        <v>2100</v>
      </c>
      <c r="V92" s="351">
        <f t="shared" si="270"/>
        <v>2100</v>
      </c>
      <c r="W92" s="72">
        <v>0</v>
      </c>
      <c r="X92" s="72">
        <v>0</v>
      </c>
      <c r="Y92" s="346">
        <f t="shared" si="271"/>
        <v>2100</v>
      </c>
      <c r="Z92" s="73">
        <v>0</v>
      </c>
      <c r="AA92" s="56">
        <v>0</v>
      </c>
      <c r="AB92" s="72">
        <v>0</v>
      </c>
      <c r="AC92" s="351">
        <f t="shared" si="272"/>
        <v>0</v>
      </c>
      <c r="AD92" s="72">
        <v>0</v>
      </c>
      <c r="AE92" s="72">
        <v>0</v>
      </c>
      <c r="AF92" s="346">
        <f t="shared" si="273"/>
        <v>0</v>
      </c>
      <c r="AG92" s="437">
        <f t="shared" si="274"/>
        <v>14206.8</v>
      </c>
      <c r="AH92" s="72">
        <f t="shared" si="274"/>
        <v>0</v>
      </c>
      <c r="AI92" s="72">
        <f t="shared" si="274"/>
        <v>0</v>
      </c>
      <c r="AJ92" s="346">
        <f t="shared" si="275"/>
        <v>14206.8</v>
      </c>
      <c r="AK92" s="73">
        <v>270</v>
      </c>
      <c r="AL92" s="56">
        <v>4176.3</v>
      </c>
      <c r="AM92" s="72">
        <v>12595</v>
      </c>
      <c r="AN92" s="351">
        <f t="shared" si="276"/>
        <v>17041.3</v>
      </c>
      <c r="AO92" s="72">
        <v>0</v>
      </c>
      <c r="AP92" s="72">
        <v>0</v>
      </c>
      <c r="AQ92" s="346">
        <f t="shared" si="277"/>
        <v>17041.3</v>
      </c>
      <c r="AR92" s="73">
        <v>685</v>
      </c>
      <c r="AS92" s="56">
        <v>0</v>
      </c>
      <c r="AT92" s="72">
        <v>0</v>
      </c>
      <c r="AU92" s="351">
        <f t="shared" si="278"/>
        <v>685</v>
      </c>
      <c r="AV92" s="72">
        <v>0</v>
      </c>
      <c r="AW92" s="72">
        <v>0</v>
      </c>
      <c r="AX92" s="74">
        <f t="shared" si="279"/>
        <v>685</v>
      </c>
      <c r="AY92" s="73">
        <v>0</v>
      </c>
      <c r="AZ92" s="56">
        <v>0</v>
      </c>
      <c r="BA92" s="72">
        <v>0</v>
      </c>
      <c r="BB92" s="351">
        <f t="shared" si="280"/>
        <v>0</v>
      </c>
      <c r="BC92" s="72">
        <v>0</v>
      </c>
      <c r="BD92" s="72">
        <v>0</v>
      </c>
      <c r="BE92" s="74">
        <f t="shared" si="281"/>
        <v>0</v>
      </c>
      <c r="BF92" s="73">
        <v>0</v>
      </c>
      <c r="BG92" s="56">
        <v>0</v>
      </c>
      <c r="BH92" s="72">
        <v>0</v>
      </c>
      <c r="BI92" s="351">
        <f t="shared" si="282"/>
        <v>0</v>
      </c>
      <c r="BJ92" s="72">
        <v>0</v>
      </c>
      <c r="BK92" s="72">
        <v>0</v>
      </c>
      <c r="BL92" s="72">
        <f t="shared" si="283"/>
        <v>0</v>
      </c>
      <c r="BM92" s="357">
        <f t="shared" si="284"/>
        <v>17726.3</v>
      </c>
      <c r="BN92" s="72">
        <f t="shared" si="284"/>
        <v>0</v>
      </c>
      <c r="BO92" s="72">
        <f t="shared" si="284"/>
        <v>0</v>
      </c>
      <c r="BP92" s="74">
        <f t="shared" si="285"/>
        <v>17726.3</v>
      </c>
    </row>
    <row r="93" spans="1:68">
      <c r="A93" s="179" t="s">
        <v>576</v>
      </c>
      <c r="B93" s="389" t="s">
        <v>577</v>
      </c>
      <c r="C93" s="55" t="s">
        <v>820</v>
      </c>
      <c r="D93" s="369"/>
      <c r="E93" s="73">
        <v>69980.160000000003</v>
      </c>
      <c r="F93" s="56">
        <v>107765.41</v>
      </c>
      <c r="G93" s="72">
        <v>157647.75</v>
      </c>
      <c r="H93" s="351">
        <f t="shared" si="266"/>
        <v>335393.32</v>
      </c>
      <c r="I93" s="72">
        <v>0</v>
      </c>
      <c r="J93" s="72">
        <v>0</v>
      </c>
      <c r="K93" s="346">
        <f t="shared" si="267"/>
        <v>335393.32</v>
      </c>
      <c r="L93" s="73">
        <v>56931.34</v>
      </c>
      <c r="M93" s="56">
        <v>70430.320000000007</v>
      </c>
      <c r="N93" s="72">
        <v>95014.96</v>
      </c>
      <c r="O93" s="351">
        <f t="shared" si="268"/>
        <v>222376.62</v>
      </c>
      <c r="P93" s="72">
        <v>0</v>
      </c>
      <c r="Q93" s="72">
        <v>0</v>
      </c>
      <c r="R93" s="346">
        <f t="shared" si="269"/>
        <v>222376.62</v>
      </c>
      <c r="S93" s="73">
        <v>137118.26</v>
      </c>
      <c r="T93" s="56">
        <v>90074.3</v>
      </c>
      <c r="U93" s="72">
        <v>152824.62</v>
      </c>
      <c r="V93" s="351">
        <f t="shared" si="270"/>
        <v>380017.18</v>
      </c>
      <c r="W93" s="72">
        <v>0</v>
      </c>
      <c r="X93" s="72">
        <v>0</v>
      </c>
      <c r="Y93" s="346">
        <f t="shared" si="271"/>
        <v>380017.18</v>
      </c>
      <c r="Z93" s="73">
        <v>0</v>
      </c>
      <c r="AA93" s="56">
        <v>0</v>
      </c>
      <c r="AB93" s="72">
        <v>0</v>
      </c>
      <c r="AC93" s="351">
        <f t="shared" si="272"/>
        <v>0</v>
      </c>
      <c r="AD93" s="72">
        <v>0</v>
      </c>
      <c r="AE93" s="72">
        <v>0</v>
      </c>
      <c r="AF93" s="346">
        <f t="shared" si="273"/>
        <v>0</v>
      </c>
      <c r="AG93" s="438">
        <f t="shared" si="274"/>
        <v>937787.12</v>
      </c>
      <c r="AH93" s="72">
        <f t="shared" si="274"/>
        <v>0</v>
      </c>
      <c r="AI93" s="72">
        <f t="shared" si="274"/>
        <v>0</v>
      </c>
      <c r="AJ93" s="346">
        <f t="shared" si="275"/>
        <v>937787.12</v>
      </c>
      <c r="AK93" s="73">
        <v>115420.38</v>
      </c>
      <c r="AL93" s="56">
        <v>67141.06</v>
      </c>
      <c r="AM93" s="72">
        <v>79989.429999999993</v>
      </c>
      <c r="AN93" s="351">
        <f t="shared" si="276"/>
        <v>262550.87</v>
      </c>
      <c r="AO93" s="72">
        <v>0</v>
      </c>
      <c r="AP93" s="72">
        <v>0</v>
      </c>
      <c r="AQ93" s="346">
        <f t="shared" si="277"/>
        <v>262550.87</v>
      </c>
      <c r="AR93" s="73">
        <v>93083.73</v>
      </c>
      <c r="AS93" s="56">
        <v>85692.74</v>
      </c>
      <c r="AT93" s="72">
        <v>80541.63</v>
      </c>
      <c r="AU93" s="351">
        <f t="shared" si="278"/>
        <v>259318.1</v>
      </c>
      <c r="AV93" s="72">
        <v>0</v>
      </c>
      <c r="AW93" s="72">
        <v>0</v>
      </c>
      <c r="AX93" s="74">
        <f t="shared" si="279"/>
        <v>259318.1</v>
      </c>
      <c r="AY93" s="73">
        <v>0</v>
      </c>
      <c r="AZ93" s="56">
        <v>0</v>
      </c>
      <c r="BA93" s="72">
        <v>0</v>
      </c>
      <c r="BB93" s="351">
        <f t="shared" si="280"/>
        <v>0</v>
      </c>
      <c r="BC93" s="72">
        <v>0</v>
      </c>
      <c r="BD93" s="72">
        <v>0</v>
      </c>
      <c r="BE93" s="74">
        <f t="shared" si="281"/>
        <v>0</v>
      </c>
      <c r="BF93" s="73">
        <v>0</v>
      </c>
      <c r="BG93" s="56">
        <v>0</v>
      </c>
      <c r="BH93" s="72">
        <v>0</v>
      </c>
      <c r="BI93" s="351">
        <f t="shared" si="282"/>
        <v>0</v>
      </c>
      <c r="BJ93" s="72">
        <v>0</v>
      </c>
      <c r="BK93" s="72">
        <v>0</v>
      </c>
      <c r="BL93" s="72">
        <f t="shared" si="283"/>
        <v>0</v>
      </c>
      <c r="BM93" s="357">
        <f t="shared" si="284"/>
        <v>521868.97</v>
      </c>
      <c r="BN93" s="72">
        <f t="shared" si="284"/>
        <v>0</v>
      </c>
      <c r="BO93" s="72">
        <f t="shared" si="284"/>
        <v>0</v>
      </c>
      <c r="BP93" s="74">
        <f t="shared" si="285"/>
        <v>521868.97</v>
      </c>
    </row>
    <row r="94" spans="1:68">
      <c r="A94" s="179" t="s">
        <v>578</v>
      </c>
      <c r="B94" s="389" t="s">
        <v>579</v>
      </c>
      <c r="C94" s="55" t="s">
        <v>820</v>
      </c>
      <c r="D94" s="369"/>
      <c r="E94" s="73">
        <v>27870</v>
      </c>
      <c r="F94" s="56">
        <v>12934.19</v>
      </c>
      <c r="G94" s="72">
        <v>51184.53</v>
      </c>
      <c r="H94" s="351">
        <f t="shared" si="266"/>
        <v>91988.72</v>
      </c>
      <c r="I94" s="72">
        <v>0</v>
      </c>
      <c r="J94" s="72">
        <v>0</v>
      </c>
      <c r="K94" s="346">
        <f t="shared" si="267"/>
        <v>91988.72</v>
      </c>
      <c r="L94" s="73">
        <v>45993.59</v>
      </c>
      <c r="M94" s="56">
        <v>16130.47</v>
      </c>
      <c r="N94" s="72">
        <v>7544.02</v>
      </c>
      <c r="O94" s="351">
        <f t="shared" si="268"/>
        <v>69668.08</v>
      </c>
      <c r="P94" s="72">
        <v>0</v>
      </c>
      <c r="Q94" s="72">
        <v>0</v>
      </c>
      <c r="R94" s="346">
        <f t="shared" si="269"/>
        <v>69668.08</v>
      </c>
      <c r="S94" s="73">
        <v>7542.24</v>
      </c>
      <c r="T94" s="56">
        <v>3330</v>
      </c>
      <c r="U94" s="72">
        <v>37965.03</v>
      </c>
      <c r="V94" s="351">
        <f t="shared" si="270"/>
        <v>48837.27</v>
      </c>
      <c r="W94" s="72">
        <v>0</v>
      </c>
      <c r="X94" s="72">
        <v>0</v>
      </c>
      <c r="Y94" s="346">
        <f t="shared" si="271"/>
        <v>48837.27</v>
      </c>
      <c r="Z94" s="73">
        <v>0</v>
      </c>
      <c r="AA94" s="56">
        <v>0</v>
      </c>
      <c r="AB94" s="72">
        <v>0</v>
      </c>
      <c r="AC94" s="351">
        <f t="shared" si="272"/>
        <v>0</v>
      </c>
      <c r="AD94" s="72">
        <v>0</v>
      </c>
      <c r="AE94" s="72">
        <v>0</v>
      </c>
      <c r="AF94" s="346">
        <f t="shared" si="273"/>
        <v>0</v>
      </c>
      <c r="AG94" s="438">
        <f t="shared" si="274"/>
        <v>210494.07</v>
      </c>
      <c r="AH94" s="72">
        <f t="shared" si="274"/>
        <v>0</v>
      </c>
      <c r="AI94" s="72">
        <f t="shared" si="274"/>
        <v>0</v>
      </c>
      <c r="AJ94" s="346">
        <f t="shared" si="275"/>
        <v>210494.07</v>
      </c>
      <c r="AK94" s="73">
        <v>44936.22</v>
      </c>
      <c r="AL94" s="56">
        <v>16374.98</v>
      </c>
      <c r="AM94" s="72">
        <v>19915.22</v>
      </c>
      <c r="AN94" s="351">
        <f t="shared" si="276"/>
        <v>81226.42</v>
      </c>
      <c r="AO94" s="72">
        <v>0</v>
      </c>
      <c r="AP94" s="72">
        <v>0</v>
      </c>
      <c r="AQ94" s="346">
        <f t="shared" si="277"/>
        <v>81226.42</v>
      </c>
      <c r="AR94" s="73">
        <v>12879.21</v>
      </c>
      <c r="AS94" s="56">
        <v>14094.99</v>
      </c>
      <c r="AT94" s="72">
        <v>128389.91</v>
      </c>
      <c r="AU94" s="351">
        <f t="shared" si="278"/>
        <v>155364.10999999999</v>
      </c>
      <c r="AV94" s="72">
        <v>0</v>
      </c>
      <c r="AW94" s="72">
        <v>0</v>
      </c>
      <c r="AX94" s="74">
        <f t="shared" si="279"/>
        <v>155364.10999999999</v>
      </c>
      <c r="AY94" s="73">
        <v>0</v>
      </c>
      <c r="AZ94" s="56">
        <v>0</v>
      </c>
      <c r="BA94" s="72">
        <v>0</v>
      </c>
      <c r="BB94" s="351">
        <f t="shared" si="280"/>
        <v>0</v>
      </c>
      <c r="BC94" s="72">
        <v>0</v>
      </c>
      <c r="BD94" s="72">
        <v>0</v>
      </c>
      <c r="BE94" s="74">
        <f t="shared" si="281"/>
        <v>0</v>
      </c>
      <c r="BF94" s="73">
        <v>0</v>
      </c>
      <c r="BG94" s="56">
        <v>0</v>
      </c>
      <c r="BH94" s="72">
        <v>0</v>
      </c>
      <c r="BI94" s="351">
        <f t="shared" si="282"/>
        <v>0</v>
      </c>
      <c r="BJ94" s="72">
        <v>0</v>
      </c>
      <c r="BK94" s="72">
        <v>0</v>
      </c>
      <c r="BL94" s="72">
        <f t="shared" si="283"/>
        <v>0</v>
      </c>
      <c r="BM94" s="357">
        <f t="shared" si="284"/>
        <v>236590.53</v>
      </c>
      <c r="BN94" s="72">
        <f t="shared" si="284"/>
        <v>0</v>
      </c>
      <c r="BO94" s="72">
        <f t="shared" si="284"/>
        <v>0</v>
      </c>
      <c r="BP94" s="74">
        <f t="shared" si="285"/>
        <v>236590.53</v>
      </c>
    </row>
    <row r="95" spans="1:68">
      <c r="A95" s="179" t="s">
        <v>580</v>
      </c>
      <c r="B95" s="389" t="s">
        <v>581</v>
      </c>
      <c r="C95" s="55" t="s">
        <v>827</v>
      </c>
      <c r="D95" s="369"/>
      <c r="E95" s="73">
        <v>28088.71</v>
      </c>
      <c r="F95" s="56">
        <v>26737.93</v>
      </c>
      <c r="G95" s="72">
        <v>35348.720000000001</v>
      </c>
      <c r="H95" s="351">
        <f t="shared" si="266"/>
        <v>90175.360000000001</v>
      </c>
      <c r="I95" s="72">
        <v>0</v>
      </c>
      <c r="J95" s="72">
        <v>0</v>
      </c>
      <c r="K95" s="346">
        <f t="shared" si="267"/>
        <v>90175.360000000001</v>
      </c>
      <c r="L95" s="73">
        <v>25209.96</v>
      </c>
      <c r="M95" s="56">
        <v>21650.62</v>
      </c>
      <c r="N95" s="72">
        <v>32205.78</v>
      </c>
      <c r="O95" s="351">
        <f t="shared" si="268"/>
        <v>79066.36</v>
      </c>
      <c r="P95" s="72">
        <v>0</v>
      </c>
      <c r="Q95" s="72">
        <v>0</v>
      </c>
      <c r="R95" s="346">
        <f t="shared" si="269"/>
        <v>79066.36</v>
      </c>
      <c r="S95" s="73">
        <v>29780.75</v>
      </c>
      <c r="T95" s="56">
        <v>48756.480000000003</v>
      </c>
      <c r="U95" s="72">
        <v>20225.900000000001</v>
      </c>
      <c r="V95" s="351">
        <f t="shared" si="270"/>
        <v>98763.13</v>
      </c>
      <c r="W95" s="72">
        <v>0</v>
      </c>
      <c r="X95" s="72">
        <v>0</v>
      </c>
      <c r="Y95" s="346">
        <f t="shared" si="271"/>
        <v>98763.13</v>
      </c>
      <c r="Z95" s="73">
        <v>0</v>
      </c>
      <c r="AA95" s="56">
        <v>0</v>
      </c>
      <c r="AB95" s="72">
        <v>0</v>
      </c>
      <c r="AC95" s="351">
        <f t="shared" si="272"/>
        <v>0</v>
      </c>
      <c r="AD95" s="72">
        <v>0</v>
      </c>
      <c r="AE95" s="72">
        <v>0</v>
      </c>
      <c r="AF95" s="346">
        <f t="shared" si="273"/>
        <v>0</v>
      </c>
      <c r="AG95" s="437">
        <f t="shared" si="274"/>
        <v>268004.84999999998</v>
      </c>
      <c r="AH95" s="72">
        <f t="shared" si="274"/>
        <v>0</v>
      </c>
      <c r="AI95" s="72">
        <f t="shared" si="274"/>
        <v>0</v>
      </c>
      <c r="AJ95" s="346">
        <f t="shared" si="275"/>
        <v>268004.84999999998</v>
      </c>
      <c r="AK95" s="73">
        <v>18750.63</v>
      </c>
      <c r="AL95" s="56">
        <v>18388.03</v>
      </c>
      <c r="AM95" s="72">
        <v>36223.33</v>
      </c>
      <c r="AN95" s="351">
        <f t="shared" si="276"/>
        <v>73361.990000000005</v>
      </c>
      <c r="AO95" s="72">
        <v>0</v>
      </c>
      <c r="AP95" s="72">
        <v>0</v>
      </c>
      <c r="AQ95" s="346">
        <f t="shared" si="277"/>
        <v>73361.990000000005</v>
      </c>
      <c r="AR95" s="73">
        <v>44761.15</v>
      </c>
      <c r="AS95" s="56">
        <v>32449.360000000001</v>
      </c>
      <c r="AT95" s="72">
        <v>55872.22</v>
      </c>
      <c r="AU95" s="351">
        <f t="shared" si="278"/>
        <v>133082.73000000001</v>
      </c>
      <c r="AV95" s="72">
        <v>0</v>
      </c>
      <c r="AW95" s="72">
        <v>0</v>
      </c>
      <c r="AX95" s="74">
        <f t="shared" si="279"/>
        <v>133082.73000000001</v>
      </c>
      <c r="AY95" s="73">
        <v>0</v>
      </c>
      <c r="AZ95" s="56">
        <v>0</v>
      </c>
      <c r="BA95" s="72">
        <v>0</v>
      </c>
      <c r="BB95" s="351">
        <f t="shared" si="280"/>
        <v>0</v>
      </c>
      <c r="BC95" s="72">
        <v>0</v>
      </c>
      <c r="BD95" s="72">
        <v>0</v>
      </c>
      <c r="BE95" s="74">
        <f t="shared" si="281"/>
        <v>0</v>
      </c>
      <c r="BF95" s="73">
        <v>0</v>
      </c>
      <c r="BG95" s="56">
        <v>0</v>
      </c>
      <c r="BH95" s="72">
        <v>0</v>
      </c>
      <c r="BI95" s="351">
        <f t="shared" si="282"/>
        <v>0</v>
      </c>
      <c r="BJ95" s="72">
        <v>0</v>
      </c>
      <c r="BK95" s="72">
        <v>0</v>
      </c>
      <c r="BL95" s="72">
        <f t="shared" si="283"/>
        <v>0</v>
      </c>
      <c r="BM95" s="357">
        <f t="shared" si="284"/>
        <v>206444.72</v>
      </c>
      <c r="BN95" s="72">
        <f t="shared" si="284"/>
        <v>0</v>
      </c>
      <c r="BO95" s="72">
        <f t="shared" si="284"/>
        <v>0</v>
      </c>
      <c r="BP95" s="74">
        <f t="shared" si="285"/>
        <v>206444.72</v>
      </c>
    </row>
    <row r="96" spans="1:68">
      <c r="A96" s="179" t="s">
        <v>582</v>
      </c>
      <c r="B96" s="389" t="s">
        <v>583</v>
      </c>
      <c r="C96" s="55" t="s">
        <v>822</v>
      </c>
      <c r="D96" s="369"/>
      <c r="E96" s="73">
        <v>6822.43</v>
      </c>
      <c r="F96" s="56">
        <v>720</v>
      </c>
      <c r="G96" s="72">
        <v>720</v>
      </c>
      <c r="H96" s="351">
        <f t="shared" si="266"/>
        <v>8262.43</v>
      </c>
      <c r="I96" s="72">
        <v>0</v>
      </c>
      <c r="J96" s="72">
        <v>0</v>
      </c>
      <c r="K96" s="346">
        <f t="shared" si="267"/>
        <v>8262.43</v>
      </c>
      <c r="L96" s="73">
        <v>720</v>
      </c>
      <c r="M96" s="56">
        <v>780</v>
      </c>
      <c r="N96" s="72">
        <v>690</v>
      </c>
      <c r="O96" s="351">
        <f t="shared" si="268"/>
        <v>2190</v>
      </c>
      <c r="P96" s="72">
        <v>0</v>
      </c>
      <c r="Q96" s="72">
        <v>0</v>
      </c>
      <c r="R96" s="346">
        <f t="shared" si="269"/>
        <v>2190</v>
      </c>
      <c r="S96" s="73">
        <v>3400</v>
      </c>
      <c r="T96" s="56">
        <v>1410</v>
      </c>
      <c r="U96" s="72">
        <v>570</v>
      </c>
      <c r="V96" s="351">
        <f t="shared" si="270"/>
        <v>5380</v>
      </c>
      <c r="W96" s="72">
        <v>0</v>
      </c>
      <c r="X96" s="72">
        <v>0</v>
      </c>
      <c r="Y96" s="346">
        <f t="shared" si="271"/>
        <v>5380</v>
      </c>
      <c r="Z96" s="73">
        <v>0</v>
      </c>
      <c r="AA96" s="56">
        <v>0</v>
      </c>
      <c r="AB96" s="72">
        <v>0</v>
      </c>
      <c r="AC96" s="351">
        <f t="shared" si="272"/>
        <v>0</v>
      </c>
      <c r="AD96" s="72">
        <v>0</v>
      </c>
      <c r="AE96" s="72">
        <v>0</v>
      </c>
      <c r="AF96" s="346">
        <f t="shared" si="273"/>
        <v>0</v>
      </c>
      <c r="AG96" s="437">
        <f t="shared" si="274"/>
        <v>15832.43</v>
      </c>
      <c r="AH96" s="72">
        <f t="shared" si="274"/>
        <v>0</v>
      </c>
      <c r="AI96" s="72">
        <f t="shared" si="274"/>
        <v>0</v>
      </c>
      <c r="AJ96" s="346">
        <f t="shared" si="275"/>
        <v>15832.43</v>
      </c>
      <c r="AK96" s="73">
        <v>0</v>
      </c>
      <c r="AL96" s="56">
        <v>930</v>
      </c>
      <c r="AM96" s="72">
        <v>6780</v>
      </c>
      <c r="AN96" s="351">
        <f t="shared" si="276"/>
        <v>7710</v>
      </c>
      <c r="AO96" s="72">
        <v>0</v>
      </c>
      <c r="AP96" s="72">
        <v>0</v>
      </c>
      <c r="AQ96" s="346">
        <f t="shared" si="277"/>
        <v>7710</v>
      </c>
      <c r="AR96" s="73">
        <v>1053</v>
      </c>
      <c r="AS96" s="56">
        <v>3810</v>
      </c>
      <c r="AT96" s="72">
        <v>9150</v>
      </c>
      <c r="AU96" s="351">
        <f t="shared" si="278"/>
        <v>14013</v>
      </c>
      <c r="AV96" s="72">
        <v>0</v>
      </c>
      <c r="AW96" s="72">
        <v>0</v>
      </c>
      <c r="AX96" s="74">
        <f t="shared" si="279"/>
        <v>14013</v>
      </c>
      <c r="AY96" s="73">
        <v>0</v>
      </c>
      <c r="AZ96" s="56">
        <v>0</v>
      </c>
      <c r="BA96" s="72">
        <v>0</v>
      </c>
      <c r="BB96" s="351">
        <f t="shared" si="280"/>
        <v>0</v>
      </c>
      <c r="BC96" s="72">
        <v>0</v>
      </c>
      <c r="BD96" s="72">
        <v>0</v>
      </c>
      <c r="BE96" s="74">
        <f t="shared" si="281"/>
        <v>0</v>
      </c>
      <c r="BF96" s="73">
        <v>0</v>
      </c>
      <c r="BG96" s="56">
        <v>0</v>
      </c>
      <c r="BH96" s="72">
        <v>0</v>
      </c>
      <c r="BI96" s="351">
        <f t="shared" si="282"/>
        <v>0</v>
      </c>
      <c r="BJ96" s="72">
        <v>0</v>
      </c>
      <c r="BK96" s="72">
        <v>0</v>
      </c>
      <c r="BL96" s="72">
        <f t="shared" si="283"/>
        <v>0</v>
      </c>
      <c r="BM96" s="357">
        <f t="shared" si="284"/>
        <v>21723</v>
      </c>
      <c r="BN96" s="72">
        <f t="shared" si="284"/>
        <v>0</v>
      </c>
      <c r="BO96" s="72">
        <f t="shared" si="284"/>
        <v>0</v>
      </c>
      <c r="BP96" s="74">
        <f t="shared" si="285"/>
        <v>21723</v>
      </c>
    </row>
    <row r="97" spans="1:68">
      <c r="A97" s="179" t="s">
        <v>584</v>
      </c>
      <c r="B97" s="389" t="s">
        <v>585</v>
      </c>
      <c r="C97" s="55" t="s">
        <v>822</v>
      </c>
      <c r="D97" s="369"/>
      <c r="E97" s="73">
        <v>556</v>
      </c>
      <c r="F97" s="56">
        <v>67</v>
      </c>
      <c r="G97" s="72">
        <v>384</v>
      </c>
      <c r="H97" s="351">
        <f t="shared" si="266"/>
        <v>1007</v>
      </c>
      <c r="I97" s="72">
        <v>0</v>
      </c>
      <c r="J97" s="72">
        <v>0</v>
      </c>
      <c r="K97" s="346">
        <f t="shared" si="267"/>
        <v>1007</v>
      </c>
      <c r="L97" s="73">
        <v>0</v>
      </c>
      <c r="M97" s="56">
        <v>334</v>
      </c>
      <c r="N97" s="72">
        <v>893</v>
      </c>
      <c r="O97" s="351">
        <f t="shared" si="268"/>
        <v>1227</v>
      </c>
      <c r="P97" s="72">
        <v>0</v>
      </c>
      <c r="Q97" s="72">
        <v>0</v>
      </c>
      <c r="R97" s="346">
        <f t="shared" si="269"/>
        <v>1227</v>
      </c>
      <c r="S97" s="73">
        <v>1264</v>
      </c>
      <c r="T97" s="56">
        <v>0</v>
      </c>
      <c r="U97" s="72">
        <v>233</v>
      </c>
      <c r="V97" s="351">
        <f t="shared" si="270"/>
        <v>1497</v>
      </c>
      <c r="W97" s="72">
        <v>0</v>
      </c>
      <c r="X97" s="72">
        <v>0</v>
      </c>
      <c r="Y97" s="346">
        <f t="shared" si="271"/>
        <v>1497</v>
      </c>
      <c r="Z97" s="73">
        <v>0</v>
      </c>
      <c r="AA97" s="56">
        <v>0</v>
      </c>
      <c r="AB97" s="72">
        <v>0</v>
      </c>
      <c r="AC97" s="351">
        <f t="shared" si="272"/>
        <v>0</v>
      </c>
      <c r="AD97" s="72">
        <v>0</v>
      </c>
      <c r="AE97" s="72">
        <v>0</v>
      </c>
      <c r="AF97" s="346">
        <f t="shared" si="273"/>
        <v>0</v>
      </c>
      <c r="AG97" s="437">
        <f t="shared" si="274"/>
        <v>3731</v>
      </c>
      <c r="AH97" s="72">
        <f t="shared" si="274"/>
        <v>0</v>
      </c>
      <c r="AI97" s="72">
        <f t="shared" si="274"/>
        <v>0</v>
      </c>
      <c r="AJ97" s="346">
        <f t="shared" si="275"/>
        <v>3731</v>
      </c>
      <c r="AK97" s="73">
        <v>304</v>
      </c>
      <c r="AL97" s="56">
        <v>0</v>
      </c>
      <c r="AM97" s="72">
        <v>452</v>
      </c>
      <c r="AN97" s="351">
        <f t="shared" si="276"/>
        <v>756</v>
      </c>
      <c r="AO97" s="72">
        <v>0</v>
      </c>
      <c r="AP97" s="72">
        <v>0</v>
      </c>
      <c r="AQ97" s="346">
        <f t="shared" si="277"/>
        <v>756</v>
      </c>
      <c r="AR97" s="73">
        <v>305</v>
      </c>
      <c r="AS97" s="56">
        <v>791</v>
      </c>
      <c r="AT97" s="72">
        <v>0</v>
      </c>
      <c r="AU97" s="351">
        <f t="shared" si="278"/>
        <v>1096</v>
      </c>
      <c r="AV97" s="72">
        <v>0</v>
      </c>
      <c r="AW97" s="72">
        <v>0</v>
      </c>
      <c r="AX97" s="74">
        <f t="shared" si="279"/>
        <v>1096</v>
      </c>
      <c r="AY97" s="73">
        <v>0</v>
      </c>
      <c r="AZ97" s="56">
        <v>0</v>
      </c>
      <c r="BA97" s="72">
        <v>0</v>
      </c>
      <c r="BB97" s="351">
        <f t="shared" si="280"/>
        <v>0</v>
      </c>
      <c r="BC97" s="72">
        <v>0</v>
      </c>
      <c r="BD97" s="72">
        <v>0</v>
      </c>
      <c r="BE97" s="74">
        <f t="shared" si="281"/>
        <v>0</v>
      </c>
      <c r="BF97" s="73">
        <v>0</v>
      </c>
      <c r="BG97" s="56">
        <v>0</v>
      </c>
      <c r="BH97" s="72">
        <v>0</v>
      </c>
      <c r="BI97" s="351">
        <f t="shared" si="282"/>
        <v>0</v>
      </c>
      <c r="BJ97" s="72">
        <v>0</v>
      </c>
      <c r="BK97" s="72">
        <v>0</v>
      </c>
      <c r="BL97" s="72">
        <f t="shared" si="283"/>
        <v>0</v>
      </c>
      <c r="BM97" s="357">
        <f t="shared" si="284"/>
        <v>1852</v>
      </c>
      <c r="BN97" s="72">
        <f t="shared" si="284"/>
        <v>0</v>
      </c>
      <c r="BO97" s="72">
        <f t="shared" si="284"/>
        <v>0</v>
      </c>
      <c r="BP97" s="74">
        <f t="shared" si="285"/>
        <v>1852</v>
      </c>
    </row>
    <row r="98" spans="1:68">
      <c r="A98" s="179" t="s">
        <v>586</v>
      </c>
      <c r="B98" s="389" t="s">
        <v>587</v>
      </c>
      <c r="C98" s="55" t="s">
        <v>822</v>
      </c>
      <c r="D98" s="369"/>
      <c r="E98" s="73">
        <v>2157</v>
      </c>
      <c r="F98" s="56">
        <v>2319</v>
      </c>
      <c r="G98" s="72">
        <v>2490</v>
      </c>
      <c r="H98" s="351">
        <f t="shared" si="266"/>
        <v>6966</v>
      </c>
      <c r="I98" s="72">
        <v>0</v>
      </c>
      <c r="J98" s="72">
        <v>0</v>
      </c>
      <c r="K98" s="346">
        <f t="shared" si="267"/>
        <v>6966</v>
      </c>
      <c r="L98" s="73">
        <v>2530.5</v>
      </c>
      <c r="M98" s="56">
        <v>2130</v>
      </c>
      <c r="N98" s="72">
        <v>2602.5</v>
      </c>
      <c r="O98" s="351">
        <f t="shared" si="268"/>
        <v>7263</v>
      </c>
      <c r="P98" s="72">
        <v>0</v>
      </c>
      <c r="Q98" s="72">
        <v>0</v>
      </c>
      <c r="R98" s="346">
        <f t="shared" si="269"/>
        <v>7263</v>
      </c>
      <c r="S98" s="73">
        <v>2182.5</v>
      </c>
      <c r="T98" s="56">
        <v>3019.5</v>
      </c>
      <c r="U98" s="72">
        <v>2103</v>
      </c>
      <c r="V98" s="351">
        <f t="shared" si="270"/>
        <v>7305</v>
      </c>
      <c r="W98" s="72">
        <v>0</v>
      </c>
      <c r="X98" s="72">
        <v>0</v>
      </c>
      <c r="Y98" s="346">
        <f t="shared" si="271"/>
        <v>7305</v>
      </c>
      <c r="Z98" s="73">
        <v>0</v>
      </c>
      <c r="AA98" s="56">
        <v>0</v>
      </c>
      <c r="AB98" s="72">
        <v>0</v>
      </c>
      <c r="AC98" s="351">
        <f t="shared" si="272"/>
        <v>0</v>
      </c>
      <c r="AD98" s="72">
        <v>0</v>
      </c>
      <c r="AE98" s="72">
        <v>0</v>
      </c>
      <c r="AF98" s="346">
        <f t="shared" si="273"/>
        <v>0</v>
      </c>
      <c r="AG98" s="437">
        <f t="shared" si="274"/>
        <v>21534</v>
      </c>
      <c r="AH98" s="72">
        <f t="shared" si="274"/>
        <v>0</v>
      </c>
      <c r="AI98" s="72">
        <f t="shared" si="274"/>
        <v>0</v>
      </c>
      <c r="AJ98" s="346">
        <f t="shared" si="275"/>
        <v>21534</v>
      </c>
      <c r="AK98" s="73">
        <v>2976</v>
      </c>
      <c r="AL98" s="56">
        <v>2527.5</v>
      </c>
      <c r="AM98" s="72">
        <v>4840</v>
      </c>
      <c r="AN98" s="351">
        <f t="shared" si="276"/>
        <v>10343.5</v>
      </c>
      <c r="AO98" s="72">
        <v>0</v>
      </c>
      <c r="AP98" s="72">
        <v>0</v>
      </c>
      <c r="AQ98" s="346">
        <f t="shared" si="277"/>
        <v>10343.5</v>
      </c>
      <c r="AR98" s="73">
        <v>2506.5</v>
      </c>
      <c r="AS98" s="56">
        <v>2664</v>
      </c>
      <c r="AT98" s="72">
        <v>2737.5</v>
      </c>
      <c r="AU98" s="351">
        <f t="shared" si="278"/>
        <v>7908</v>
      </c>
      <c r="AV98" s="72">
        <v>0</v>
      </c>
      <c r="AW98" s="72">
        <v>0</v>
      </c>
      <c r="AX98" s="74">
        <f t="shared" si="279"/>
        <v>7908</v>
      </c>
      <c r="AY98" s="73">
        <v>0</v>
      </c>
      <c r="AZ98" s="56">
        <v>0</v>
      </c>
      <c r="BA98" s="72">
        <v>0</v>
      </c>
      <c r="BB98" s="351">
        <f t="shared" si="280"/>
        <v>0</v>
      </c>
      <c r="BC98" s="72">
        <v>0</v>
      </c>
      <c r="BD98" s="72">
        <v>0</v>
      </c>
      <c r="BE98" s="74">
        <f t="shared" si="281"/>
        <v>0</v>
      </c>
      <c r="BF98" s="73">
        <v>0</v>
      </c>
      <c r="BG98" s="56">
        <v>0</v>
      </c>
      <c r="BH98" s="72">
        <v>0</v>
      </c>
      <c r="BI98" s="351">
        <f t="shared" si="282"/>
        <v>0</v>
      </c>
      <c r="BJ98" s="72">
        <v>0</v>
      </c>
      <c r="BK98" s="72">
        <v>0</v>
      </c>
      <c r="BL98" s="72">
        <f t="shared" si="283"/>
        <v>0</v>
      </c>
      <c r="BM98" s="357">
        <f t="shared" si="284"/>
        <v>18251.5</v>
      </c>
      <c r="BN98" s="72">
        <f t="shared" si="284"/>
        <v>0</v>
      </c>
      <c r="BO98" s="72">
        <f t="shared" si="284"/>
        <v>0</v>
      </c>
      <c r="BP98" s="74">
        <f t="shared" si="285"/>
        <v>18251.5</v>
      </c>
    </row>
    <row r="99" spans="1:68">
      <c r="A99" s="179" t="s">
        <v>588</v>
      </c>
      <c r="B99" s="389" t="s">
        <v>589</v>
      </c>
      <c r="C99" s="55" t="s">
        <v>822</v>
      </c>
      <c r="D99" s="369"/>
      <c r="E99" s="73">
        <v>14900.5</v>
      </c>
      <c r="F99" s="56">
        <v>9077</v>
      </c>
      <c r="G99" s="72">
        <v>3245</v>
      </c>
      <c r="H99" s="351">
        <f t="shared" si="266"/>
        <v>27222.5</v>
      </c>
      <c r="I99" s="72">
        <v>0</v>
      </c>
      <c r="J99" s="72">
        <v>0</v>
      </c>
      <c r="K99" s="346">
        <f t="shared" si="267"/>
        <v>27222.5</v>
      </c>
      <c r="L99" s="73">
        <v>613</v>
      </c>
      <c r="M99" s="56">
        <v>3526</v>
      </c>
      <c r="N99" s="72">
        <v>64969.25</v>
      </c>
      <c r="O99" s="351">
        <f t="shared" si="268"/>
        <v>69108.25</v>
      </c>
      <c r="P99" s="72">
        <v>0</v>
      </c>
      <c r="Q99" s="72">
        <v>0</v>
      </c>
      <c r="R99" s="346">
        <f t="shared" si="269"/>
        <v>69108.25</v>
      </c>
      <c r="S99" s="73">
        <v>4315</v>
      </c>
      <c r="T99" s="56">
        <v>4288.5</v>
      </c>
      <c r="U99" s="72">
        <v>2995</v>
      </c>
      <c r="V99" s="351">
        <f t="shared" si="270"/>
        <v>11598.5</v>
      </c>
      <c r="W99" s="72">
        <v>0</v>
      </c>
      <c r="X99" s="72">
        <v>0</v>
      </c>
      <c r="Y99" s="346">
        <f t="shared" si="271"/>
        <v>11598.5</v>
      </c>
      <c r="Z99" s="73">
        <v>0</v>
      </c>
      <c r="AA99" s="56">
        <v>0</v>
      </c>
      <c r="AB99" s="72">
        <v>0</v>
      </c>
      <c r="AC99" s="351">
        <f t="shared" si="272"/>
        <v>0</v>
      </c>
      <c r="AD99" s="72">
        <v>0</v>
      </c>
      <c r="AE99" s="72">
        <v>0</v>
      </c>
      <c r="AF99" s="346">
        <f t="shared" si="273"/>
        <v>0</v>
      </c>
      <c r="AG99" s="437">
        <f t="shared" si="274"/>
        <v>107929.25</v>
      </c>
      <c r="AH99" s="72">
        <f t="shared" si="274"/>
        <v>0</v>
      </c>
      <c r="AI99" s="72">
        <f t="shared" si="274"/>
        <v>0</v>
      </c>
      <c r="AJ99" s="346">
        <f t="shared" si="275"/>
        <v>107929.25</v>
      </c>
      <c r="AK99" s="73">
        <v>5580</v>
      </c>
      <c r="AL99" s="56">
        <v>2358</v>
      </c>
      <c r="AM99" s="72">
        <v>10360</v>
      </c>
      <c r="AN99" s="351">
        <f t="shared" si="276"/>
        <v>18298</v>
      </c>
      <c r="AO99" s="72">
        <v>0</v>
      </c>
      <c r="AP99" s="72">
        <v>0</v>
      </c>
      <c r="AQ99" s="346">
        <f t="shared" si="277"/>
        <v>18298</v>
      </c>
      <c r="AR99" s="73">
        <v>2501</v>
      </c>
      <c r="AS99" s="56">
        <v>6085.5</v>
      </c>
      <c r="AT99" s="72">
        <v>5351</v>
      </c>
      <c r="AU99" s="351">
        <f t="shared" si="278"/>
        <v>13937.5</v>
      </c>
      <c r="AV99" s="72">
        <v>0</v>
      </c>
      <c r="AW99" s="72">
        <v>0</v>
      </c>
      <c r="AX99" s="74">
        <f t="shared" si="279"/>
        <v>13937.5</v>
      </c>
      <c r="AY99" s="73">
        <v>0</v>
      </c>
      <c r="AZ99" s="56">
        <v>0</v>
      </c>
      <c r="BA99" s="72">
        <v>0</v>
      </c>
      <c r="BB99" s="351">
        <f t="shared" si="280"/>
        <v>0</v>
      </c>
      <c r="BC99" s="72">
        <v>0</v>
      </c>
      <c r="BD99" s="72">
        <v>0</v>
      </c>
      <c r="BE99" s="74">
        <f t="shared" si="281"/>
        <v>0</v>
      </c>
      <c r="BF99" s="73">
        <v>0</v>
      </c>
      <c r="BG99" s="56">
        <v>0</v>
      </c>
      <c r="BH99" s="72">
        <v>0</v>
      </c>
      <c r="BI99" s="351">
        <f t="shared" si="282"/>
        <v>0</v>
      </c>
      <c r="BJ99" s="72">
        <v>0</v>
      </c>
      <c r="BK99" s="72">
        <v>0</v>
      </c>
      <c r="BL99" s="72">
        <f t="shared" si="283"/>
        <v>0</v>
      </c>
      <c r="BM99" s="357">
        <f t="shared" si="284"/>
        <v>32235.5</v>
      </c>
      <c r="BN99" s="72">
        <f t="shared" si="284"/>
        <v>0</v>
      </c>
      <c r="BO99" s="72">
        <f t="shared" si="284"/>
        <v>0</v>
      </c>
      <c r="BP99" s="74">
        <f t="shared" si="285"/>
        <v>32235.5</v>
      </c>
    </row>
    <row r="100" spans="1:68">
      <c r="A100" s="179" t="s">
        <v>590</v>
      </c>
      <c r="B100" s="389" t="s">
        <v>591</v>
      </c>
      <c r="C100" s="55" t="s">
        <v>828</v>
      </c>
      <c r="D100" s="369"/>
      <c r="E100" s="73">
        <v>354237.52</v>
      </c>
      <c r="F100" s="56">
        <v>289579.56</v>
      </c>
      <c r="G100" s="72">
        <v>350303.5</v>
      </c>
      <c r="H100" s="351">
        <f t="shared" si="266"/>
        <v>994120.58</v>
      </c>
      <c r="I100" s="72">
        <v>0</v>
      </c>
      <c r="J100" s="72">
        <v>0</v>
      </c>
      <c r="K100" s="346">
        <f t="shared" si="267"/>
        <v>994120.58</v>
      </c>
      <c r="L100" s="73">
        <v>370672.06</v>
      </c>
      <c r="M100" s="56">
        <v>304020.02</v>
      </c>
      <c r="N100" s="72">
        <v>343680.38</v>
      </c>
      <c r="O100" s="351">
        <f t="shared" si="268"/>
        <v>1018372.46</v>
      </c>
      <c r="P100" s="72">
        <v>0</v>
      </c>
      <c r="Q100" s="72">
        <v>0</v>
      </c>
      <c r="R100" s="346">
        <f t="shared" si="269"/>
        <v>1018372.46</v>
      </c>
      <c r="S100" s="73">
        <v>309360</v>
      </c>
      <c r="T100" s="56">
        <v>301851.7</v>
      </c>
      <c r="U100" s="72">
        <v>318236.02</v>
      </c>
      <c r="V100" s="351">
        <f t="shared" si="270"/>
        <v>929447.72</v>
      </c>
      <c r="W100" s="72">
        <v>0</v>
      </c>
      <c r="X100" s="72">
        <v>0</v>
      </c>
      <c r="Y100" s="346">
        <f t="shared" si="271"/>
        <v>929447.72</v>
      </c>
      <c r="Z100" s="73">
        <v>0</v>
      </c>
      <c r="AA100" s="56">
        <v>0</v>
      </c>
      <c r="AB100" s="72">
        <v>0</v>
      </c>
      <c r="AC100" s="351">
        <f t="shared" si="272"/>
        <v>0</v>
      </c>
      <c r="AD100" s="72">
        <v>0</v>
      </c>
      <c r="AE100" s="72">
        <v>0</v>
      </c>
      <c r="AF100" s="346">
        <f t="shared" si="273"/>
        <v>0</v>
      </c>
      <c r="AG100" s="437">
        <f t="shared" si="274"/>
        <v>2941940.76</v>
      </c>
      <c r="AH100" s="72">
        <f t="shared" si="274"/>
        <v>0</v>
      </c>
      <c r="AI100" s="72">
        <f t="shared" si="274"/>
        <v>0</v>
      </c>
      <c r="AJ100" s="346">
        <f t="shared" si="275"/>
        <v>2941940.76</v>
      </c>
      <c r="AK100" s="73">
        <v>326658.03999999998</v>
      </c>
      <c r="AL100" s="56">
        <v>307332.24</v>
      </c>
      <c r="AM100" s="72">
        <v>294099.09999999998</v>
      </c>
      <c r="AN100" s="351">
        <f t="shared" si="276"/>
        <v>928089.38</v>
      </c>
      <c r="AO100" s="72">
        <v>0</v>
      </c>
      <c r="AP100" s="72">
        <v>0</v>
      </c>
      <c r="AQ100" s="346">
        <f t="shared" si="277"/>
        <v>928089.38</v>
      </c>
      <c r="AR100" s="73">
        <v>341417.74</v>
      </c>
      <c r="AS100" s="56">
        <v>338935.03999999998</v>
      </c>
      <c r="AT100" s="72">
        <v>353319.67999999999</v>
      </c>
      <c r="AU100" s="351">
        <f t="shared" si="278"/>
        <v>1033672.46</v>
      </c>
      <c r="AV100" s="72">
        <v>0</v>
      </c>
      <c r="AW100" s="72">
        <v>0</v>
      </c>
      <c r="AX100" s="74">
        <f t="shared" si="279"/>
        <v>1033672.46</v>
      </c>
      <c r="AY100" s="73">
        <v>0</v>
      </c>
      <c r="AZ100" s="56">
        <v>0</v>
      </c>
      <c r="BA100" s="72">
        <v>0</v>
      </c>
      <c r="BB100" s="351">
        <f t="shared" si="280"/>
        <v>0</v>
      </c>
      <c r="BC100" s="72">
        <v>0</v>
      </c>
      <c r="BD100" s="72">
        <v>0</v>
      </c>
      <c r="BE100" s="74">
        <f t="shared" si="281"/>
        <v>0</v>
      </c>
      <c r="BF100" s="73">
        <v>0</v>
      </c>
      <c r="BG100" s="56">
        <v>0</v>
      </c>
      <c r="BH100" s="72">
        <v>0</v>
      </c>
      <c r="BI100" s="351">
        <f t="shared" si="282"/>
        <v>0</v>
      </c>
      <c r="BJ100" s="72">
        <v>0</v>
      </c>
      <c r="BK100" s="72">
        <v>0</v>
      </c>
      <c r="BL100" s="72">
        <f t="shared" si="283"/>
        <v>0</v>
      </c>
      <c r="BM100" s="357">
        <f t="shared" si="284"/>
        <v>1961761.84</v>
      </c>
      <c r="BN100" s="72">
        <f t="shared" si="284"/>
        <v>0</v>
      </c>
      <c r="BO100" s="72">
        <f t="shared" si="284"/>
        <v>0</v>
      </c>
      <c r="BP100" s="74">
        <f t="shared" si="285"/>
        <v>1961761.84</v>
      </c>
    </row>
    <row r="101" spans="1:68">
      <c r="A101" s="179" t="s">
        <v>592</v>
      </c>
      <c r="B101" s="389" t="s">
        <v>593</v>
      </c>
      <c r="C101" s="55" t="s">
        <v>822</v>
      </c>
      <c r="D101" s="369"/>
      <c r="E101" s="73">
        <v>0</v>
      </c>
      <c r="F101" s="56">
        <v>0</v>
      </c>
      <c r="G101" s="72">
        <v>0</v>
      </c>
      <c r="H101" s="351">
        <f t="shared" si="266"/>
        <v>0</v>
      </c>
      <c r="I101" s="72">
        <v>0</v>
      </c>
      <c r="J101" s="72">
        <v>0</v>
      </c>
      <c r="K101" s="346">
        <f t="shared" si="267"/>
        <v>0</v>
      </c>
      <c r="L101" s="73">
        <v>0</v>
      </c>
      <c r="M101" s="56">
        <v>0</v>
      </c>
      <c r="N101" s="72">
        <v>0</v>
      </c>
      <c r="O101" s="351">
        <f t="shared" si="268"/>
        <v>0</v>
      </c>
      <c r="P101" s="72">
        <v>0</v>
      </c>
      <c r="Q101" s="72">
        <v>0</v>
      </c>
      <c r="R101" s="346">
        <f t="shared" si="269"/>
        <v>0</v>
      </c>
      <c r="S101" s="73">
        <v>0</v>
      </c>
      <c r="T101" s="56">
        <v>0</v>
      </c>
      <c r="U101" s="72">
        <v>0</v>
      </c>
      <c r="V101" s="351">
        <f t="shared" si="270"/>
        <v>0</v>
      </c>
      <c r="W101" s="72">
        <v>0</v>
      </c>
      <c r="X101" s="72">
        <v>0</v>
      </c>
      <c r="Y101" s="346">
        <f t="shared" si="271"/>
        <v>0</v>
      </c>
      <c r="Z101" s="73">
        <v>0</v>
      </c>
      <c r="AA101" s="56">
        <v>0</v>
      </c>
      <c r="AB101" s="72">
        <v>0</v>
      </c>
      <c r="AC101" s="351">
        <f t="shared" si="272"/>
        <v>0</v>
      </c>
      <c r="AD101" s="72">
        <v>0</v>
      </c>
      <c r="AE101" s="72">
        <v>0</v>
      </c>
      <c r="AF101" s="346">
        <f t="shared" si="273"/>
        <v>0</v>
      </c>
      <c r="AG101" s="437">
        <f t="shared" si="274"/>
        <v>0</v>
      </c>
      <c r="AH101" s="72">
        <f t="shared" si="274"/>
        <v>0</v>
      </c>
      <c r="AI101" s="72">
        <f t="shared" si="274"/>
        <v>0</v>
      </c>
      <c r="AJ101" s="346">
        <f t="shared" si="275"/>
        <v>0</v>
      </c>
      <c r="AK101" s="73">
        <v>0</v>
      </c>
      <c r="AL101" s="56">
        <v>0</v>
      </c>
      <c r="AM101" s="72">
        <v>0</v>
      </c>
      <c r="AN101" s="351">
        <f t="shared" si="276"/>
        <v>0</v>
      </c>
      <c r="AO101" s="72">
        <v>0</v>
      </c>
      <c r="AP101" s="72">
        <v>0</v>
      </c>
      <c r="AQ101" s="346">
        <f t="shared" si="277"/>
        <v>0</v>
      </c>
      <c r="AR101" s="73">
        <v>0</v>
      </c>
      <c r="AS101" s="56">
        <v>0</v>
      </c>
      <c r="AT101" s="72">
        <v>0</v>
      </c>
      <c r="AU101" s="351">
        <f t="shared" si="278"/>
        <v>0</v>
      </c>
      <c r="AV101" s="72">
        <v>0</v>
      </c>
      <c r="AW101" s="72">
        <v>0</v>
      </c>
      <c r="AX101" s="74">
        <f t="shared" si="279"/>
        <v>0</v>
      </c>
      <c r="AY101" s="73">
        <v>0</v>
      </c>
      <c r="AZ101" s="56">
        <v>0</v>
      </c>
      <c r="BA101" s="72">
        <v>0</v>
      </c>
      <c r="BB101" s="351">
        <f t="shared" si="280"/>
        <v>0</v>
      </c>
      <c r="BC101" s="72">
        <v>0</v>
      </c>
      <c r="BD101" s="72">
        <v>0</v>
      </c>
      <c r="BE101" s="74">
        <f t="shared" si="281"/>
        <v>0</v>
      </c>
      <c r="BF101" s="73">
        <v>0</v>
      </c>
      <c r="BG101" s="56">
        <v>0</v>
      </c>
      <c r="BH101" s="72">
        <v>0</v>
      </c>
      <c r="BI101" s="351">
        <f t="shared" si="282"/>
        <v>0</v>
      </c>
      <c r="BJ101" s="72">
        <v>0</v>
      </c>
      <c r="BK101" s="72">
        <v>0</v>
      </c>
      <c r="BL101" s="72">
        <f t="shared" si="283"/>
        <v>0</v>
      </c>
      <c r="BM101" s="357">
        <f t="shared" si="284"/>
        <v>0</v>
      </c>
      <c r="BN101" s="72">
        <f t="shared" si="284"/>
        <v>0</v>
      </c>
      <c r="BO101" s="72">
        <f t="shared" si="284"/>
        <v>0</v>
      </c>
      <c r="BP101" s="74">
        <f t="shared" si="285"/>
        <v>0</v>
      </c>
    </row>
    <row r="102" spans="1:68">
      <c r="A102" s="179" t="s">
        <v>594</v>
      </c>
      <c r="B102" s="389" t="s">
        <v>595</v>
      </c>
      <c r="C102" s="55" t="s">
        <v>822</v>
      </c>
      <c r="D102" s="369"/>
      <c r="E102" s="73">
        <v>0</v>
      </c>
      <c r="F102" s="56">
        <v>0</v>
      </c>
      <c r="G102" s="72">
        <v>0</v>
      </c>
      <c r="H102" s="351">
        <f t="shared" si="266"/>
        <v>0</v>
      </c>
      <c r="I102" s="72">
        <v>0</v>
      </c>
      <c r="J102" s="72">
        <v>0</v>
      </c>
      <c r="K102" s="346">
        <f t="shared" si="267"/>
        <v>0</v>
      </c>
      <c r="L102" s="73">
        <v>0</v>
      </c>
      <c r="M102" s="56">
        <v>4000</v>
      </c>
      <c r="N102" s="72">
        <v>0</v>
      </c>
      <c r="O102" s="351">
        <f t="shared" si="268"/>
        <v>4000</v>
      </c>
      <c r="P102" s="72">
        <v>0</v>
      </c>
      <c r="Q102" s="72">
        <v>0</v>
      </c>
      <c r="R102" s="346">
        <f t="shared" si="269"/>
        <v>4000</v>
      </c>
      <c r="S102" s="73">
        <v>0</v>
      </c>
      <c r="T102" s="56">
        <v>0</v>
      </c>
      <c r="U102" s="72">
        <v>0</v>
      </c>
      <c r="V102" s="351">
        <f t="shared" si="270"/>
        <v>0</v>
      </c>
      <c r="W102" s="72">
        <v>0</v>
      </c>
      <c r="X102" s="72">
        <v>0</v>
      </c>
      <c r="Y102" s="346">
        <f t="shared" si="271"/>
        <v>0</v>
      </c>
      <c r="Z102" s="73">
        <v>0</v>
      </c>
      <c r="AA102" s="56">
        <v>0</v>
      </c>
      <c r="AB102" s="72">
        <v>0</v>
      </c>
      <c r="AC102" s="351">
        <f t="shared" si="272"/>
        <v>0</v>
      </c>
      <c r="AD102" s="72">
        <v>0</v>
      </c>
      <c r="AE102" s="72">
        <v>0</v>
      </c>
      <c r="AF102" s="346">
        <f t="shared" si="273"/>
        <v>0</v>
      </c>
      <c r="AG102" s="437">
        <f t="shared" si="274"/>
        <v>4000</v>
      </c>
      <c r="AH102" s="72">
        <f t="shared" si="274"/>
        <v>0</v>
      </c>
      <c r="AI102" s="72">
        <f t="shared" si="274"/>
        <v>0</v>
      </c>
      <c r="AJ102" s="346">
        <f t="shared" si="275"/>
        <v>4000</v>
      </c>
      <c r="AK102" s="73">
        <v>0</v>
      </c>
      <c r="AL102" s="56">
        <v>0</v>
      </c>
      <c r="AM102" s="72">
        <v>0</v>
      </c>
      <c r="AN102" s="351">
        <f t="shared" si="276"/>
        <v>0</v>
      </c>
      <c r="AO102" s="72">
        <v>0</v>
      </c>
      <c r="AP102" s="72">
        <v>0</v>
      </c>
      <c r="AQ102" s="346">
        <f t="shared" si="277"/>
        <v>0</v>
      </c>
      <c r="AR102" s="73">
        <v>1000</v>
      </c>
      <c r="AS102" s="56">
        <v>0</v>
      </c>
      <c r="AT102" s="72">
        <v>5000</v>
      </c>
      <c r="AU102" s="351">
        <f t="shared" si="278"/>
        <v>6000</v>
      </c>
      <c r="AV102" s="72">
        <v>0</v>
      </c>
      <c r="AW102" s="72">
        <v>0</v>
      </c>
      <c r="AX102" s="74">
        <f t="shared" si="279"/>
        <v>6000</v>
      </c>
      <c r="AY102" s="73">
        <v>0</v>
      </c>
      <c r="AZ102" s="56">
        <v>0</v>
      </c>
      <c r="BA102" s="72">
        <v>0</v>
      </c>
      <c r="BB102" s="351">
        <f t="shared" si="280"/>
        <v>0</v>
      </c>
      <c r="BC102" s="72">
        <v>0</v>
      </c>
      <c r="BD102" s="72">
        <v>0</v>
      </c>
      <c r="BE102" s="74">
        <f t="shared" si="281"/>
        <v>0</v>
      </c>
      <c r="BF102" s="73">
        <v>0</v>
      </c>
      <c r="BG102" s="56">
        <v>0</v>
      </c>
      <c r="BH102" s="72">
        <v>0</v>
      </c>
      <c r="BI102" s="351">
        <f t="shared" si="282"/>
        <v>0</v>
      </c>
      <c r="BJ102" s="72">
        <v>0</v>
      </c>
      <c r="BK102" s="72">
        <v>0</v>
      </c>
      <c r="BL102" s="72">
        <f t="shared" si="283"/>
        <v>0</v>
      </c>
      <c r="BM102" s="357">
        <f t="shared" si="284"/>
        <v>6000</v>
      </c>
      <c r="BN102" s="72">
        <f t="shared" si="284"/>
        <v>0</v>
      </c>
      <c r="BO102" s="72">
        <f t="shared" si="284"/>
        <v>0</v>
      </c>
      <c r="BP102" s="74">
        <f t="shared" si="285"/>
        <v>6000</v>
      </c>
    </row>
    <row r="103" spans="1:68">
      <c r="A103" s="179" t="s">
        <v>596</v>
      </c>
      <c r="B103" s="389" t="s">
        <v>597</v>
      </c>
      <c r="C103" s="81" t="s">
        <v>821</v>
      </c>
      <c r="D103" s="374"/>
      <c r="E103" s="73">
        <v>6324</v>
      </c>
      <c r="F103" s="56">
        <v>7297.33</v>
      </c>
      <c r="G103" s="72">
        <v>6288</v>
      </c>
      <c r="H103" s="351">
        <f t="shared" si="266"/>
        <v>19909.330000000002</v>
      </c>
      <c r="I103" s="72">
        <v>0</v>
      </c>
      <c r="J103" s="72">
        <v>0</v>
      </c>
      <c r="K103" s="346">
        <f t="shared" si="267"/>
        <v>19909.330000000002</v>
      </c>
      <c r="L103" s="73">
        <v>6288</v>
      </c>
      <c r="M103" s="56">
        <v>8797.4</v>
      </c>
      <c r="N103" s="72">
        <v>6288</v>
      </c>
      <c r="O103" s="351">
        <f t="shared" si="268"/>
        <v>21373.4</v>
      </c>
      <c r="P103" s="72">
        <v>0</v>
      </c>
      <c r="Q103" s="72">
        <v>0</v>
      </c>
      <c r="R103" s="346">
        <f t="shared" si="269"/>
        <v>21373.4</v>
      </c>
      <c r="S103" s="73">
        <v>11023</v>
      </c>
      <c r="T103" s="56">
        <v>6203</v>
      </c>
      <c r="U103" s="72">
        <v>6061</v>
      </c>
      <c r="V103" s="351">
        <f t="shared" si="270"/>
        <v>23287</v>
      </c>
      <c r="W103" s="72">
        <v>0</v>
      </c>
      <c r="X103" s="72">
        <v>0</v>
      </c>
      <c r="Y103" s="346">
        <f t="shared" si="271"/>
        <v>23287</v>
      </c>
      <c r="Z103" s="73">
        <v>0</v>
      </c>
      <c r="AA103" s="56">
        <v>0</v>
      </c>
      <c r="AB103" s="72">
        <v>0</v>
      </c>
      <c r="AC103" s="351">
        <f t="shared" si="272"/>
        <v>0</v>
      </c>
      <c r="AD103" s="72">
        <v>0</v>
      </c>
      <c r="AE103" s="72">
        <v>0</v>
      </c>
      <c r="AF103" s="346">
        <f t="shared" si="273"/>
        <v>0</v>
      </c>
      <c r="AG103" s="438">
        <f t="shared" si="274"/>
        <v>64569.73</v>
      </c>
      <c r="AH103" s="72">
        <f t="shared" si="274"/>
        <v>0</v>
      </c>
      <c r="AI103" s="72">
        <f t="shared" si="274"/>
        <v>0</v>
      </c>
      <c r="AJ103" s="346">
        <f t="shared" si="275"/>
        <v>64569.73</v>
      </c>
      <c r="AK103" s="73">
        <v>4550.63</v>
      </c>
      <c r="AL103" s="56">
        <v>6919</v>
      </c>
      <c r="AM103" s="72">
        <v>7205</v>
      </c>
      <c r="AN103" s="351">
        <f t="shared" si="276"/>
        <v>18674.63</v>
      </c>
      <c r="AO103" s="72">
        <v>0</v>
      </c>
      <c r="AP103" s="72">
        <v>0</v>
      </c>
      <c r="AQ103" s="346">
        <f t="shared" si="277"/>
        <v>18674.63</v>
      </c>
      <c r="AR103" s="73">
        <v>7205</v>
      </c>
      <c r="AS103" s="56">
        <v>9714.4</v>
      </c>
      <c r="AT103" s="72">
        <v>7209</v>
      </c>
      <c r="AU103" s="351">
        <f t="shared" si="278"/>
        <v>24128.400000000001</v>
      </c>
      <c r="AV103" s="72">
        <v>0</v>
      </c>
      <c r="AW103" s="72">
        <v>0</v>
      </c>
      <c r="AX103" s="74">
        <f t="shared" si="279"/>
        <v>24128.400000000001</v>
      </c>
      <c r="AY103" s="73">
        <v>0</v>
      </c>
      <c r="AZ103" s="56">
        <v>0</v>
      </c>
      <c r="BA103" s="72">
        <v>0</v>
      </c>
      <c r="BB103" s="351">
        <f t="shared" si="280"/>
        <v>0</v>
      </c>
      <c r="BC103" s="72">
        <v>0</v>
      </c>
      <c r="BD103" s="72">
        <v>0</v>
      </c>
      <c r="BE103" s="74">
        <f t="shared" si="281"/>
        <v>0</v>
      </c>
      <c r="BF103" s="73">
        <v>0</v>
      </c>
      <c r="BG103" s="56">
        <v>0</v>
      </c>
      <c r="BH103" s="72">
        <v>0</v>
      </c>
      <c r="BI103" s="351">
        <f t="shared" si="282"/>
        <v>0</v>
      </c>
      <c r="BJ103" s="72">
        <v>0</v>
      </c>
      <c r="BK103" s="72">
        <v>0</v>
      </c>
      <c r="BL103" s="72">
        <f t="shared" si="283"/>
        <v>0</v>
      </c>
      <c r="BM103" s="357">
        <f t="shared" si="284"/>
        <v>42803.03</v>
      </c>
      <c r="BN103" s="72">
        <f t="shared" si="284"/>
        <v>0</v>
      </c>
      <c r="BO103" s="72">
        <f t="shared" si="284"/>
        <v>0</v>
      </c>
      <c r="BP103" s="74">
        <f t="shared" si="285"/>
        <v>42803.03</v>
      </c>
    </row>
    <row r="104" spans="1:68">
      <c r="A104" s="179" t="s">
        <v>598</v>
      </c>
      <c r="B104" s="389" t="s">
        <v>599</v>
      </c>
      <c r="C104" s="81" t="s">
        <v>829</v>
      </c>
      <c r="D104" s="374"/>
      <c r="E104" s="73">
        <v>67246.48</v>
      </c>
      <c r="F104" s="56">
        <v>44158.48</v>
      </c>
      <c r="G104" s="72">
        <v>44158.49</v>
      </c>
      <c r="H104" s="351">
        <f t="shared" si="266"/>
        <v>155563.45000000001</v>
      </c>
      <c r="I104" s="72">
        <v>0</v>
      </c>
      <c r="J104" s="72">
        <v>0</v>
      </c>
      <c r="K104" s="346">
        <f t="shared" si="267"/>
        <v>155563.45000000001</v>
      </c>
      <c r="L104" s="73">
        <v>66620.479999999996</v>
      </c>
      <c r="M104" s="56">
        <v>43706.48</v>
      </c>
      <c r="N104" s="72">
        <v>43706.48</v>
      </c>
      <c r="O104" s="351">
        <f t="shared" si="268"/>
        <v>154033.44</v>
      </c>
      <c r="P104" s="72">
        <v>0</v>
      </c>
      <c r="Q104" s="72">
        <v>0</v>
      </c>
      <c r="R104" s="346">
        <f t="shared" si="269"/>
        <v>154033.44</v>
      </c>
      <c r="S104" s="73">
        <v>59225.68</v>
      </c>
      <c r="T104" s="56">
        <v>39304.18</v>
      </c>
      <c r="U104" s="72">
        <v>43706.48</v>
      </c>
      <c r="V104" s="351">
        <f t="shared" si="270"/>
        <v>142236.34</v>
      </c>
      <c r="W104" s="72">
        <v>0</v>
      </c>
      <c r="X104" s="72">
        <v>0</v>
      </c>
      <c r="Y104" s="346">
        <f t="shared" si="271"/>
        <v>142236.34</v>
      </c>
      <c r="Z104" s="73">
        <v>0</v>
      </c>
      <c r="AA104" s="56">
        <v>0</v>
      </c>
      <c r="AB104" s="72">
        <v>0</v>
      </c>
      <c r="AC104" s="351">
        <f t="shared" si="272"/>
        <v>0</v>
      </c>
      <c r="AD104" s="72">
        <v>0</v>
      </c>
      <c r="AE104" s="72">
        <v>0</v>
      </c>
      <c r="AF104" s="346">
        <f t="shared" si="273"/>
        <v>0</v>
      </c>
      <c r="AG104" s="437">
        <f t="shared" si="274"/>
        <v>451833.23</v>
      </c>
      <c r="AH104" s="72">
        <f t="shared" si="274"/>
        <v>0</v>
      </c>
      <c r="AI104" s="72">
        <f t="shared" si="274"/>
        <v>0</v>
      </c>
      <c r="AJ104" s="346">
        <f t="shared" si="275"/>
        <v>451833.23</v>
      </c>
      <c r="AK104" s="73">
        <v>64557.51</v>
      </c>
      <c r="AL104" s="56">
        <v>61814.36</v>
      </c>
      <c r="AM104" s="72">
        <v>58742.76</v>
      </c>
      <c r="AN104" s="351">
        <f t="shared" si="276"/>
        <v>185114.63</v>
      </c>
      <c r="AO104" s="72">
        <v>0</v>
      </c>
      <c r="AP104" s="72">
        <v>0</v>
      </c>
      <c r="AQ104" s="346">
        <f t="shared" si="277"/>
        <v>185114.63</v>
      </c>
      <c r="AR104" s="73">
        <v>84779.36</v>
      </c>
      <c r="AS104" s="56">
        <v>61814.36</v>
      </c>
      <c r="AT104" s="72">
        <v>61814.37</v>
      </c>
      <c r="AU104" s="351">
        <f t="shared" si="278"/>
        <v>208408.09</v>
      </c>
      <c r="AV104" s="72">
        <v>0</v>
      </c>
      <c r="AW104" s="72">
        <v>0</v>
      </c>
      <c r="AX104" s="74">
        <f t="shared" si="279"/>
        <v>208408.09</v>
      </c>
      <c r="AY104" s="73">
        <v>0</v>
      </c>
      <c r="AZ104" s="56">
        <v>0</v>
      </c>
      <c r="BA104" s="72">
        <v>0</v>
      </c>
      <c r="BB104" s="351">
        <f t="shared" si="280"/>
        <v>0</v>
      </c>
      <c r="BC104" s="72">
        <v>0</v>
      </c>
      <c r="BD104" s="72">
        <v>0</v>
      </c>
      <c r="BE104" s="74">
        <f t="shared" si="281"/>
        <v>0</v>
      </c>
      <c r="BF104" s="73">
        <v>0</v>
      </c>
      <c r="BG104" s="56">
        <v>0</v>
      </c>
      <c r="BH104" s="72">
        <v>0</v>
      </c>
      <c r="BI104" s="351">
        <f t="shared" si="282"/>
        <v>0</v>
      </c>
      <c r="BJ104" s="72">
        <v>0</v>
      </c>
      <c r="BK104" s="72">
        <v>0</v>
      </c>
      <c r="BL104" s="72">
        <f t="shared" si="283"/>
        <v>0</v>
      </c>
      <c r="BM104" s="357">
        <f t="shared" si="284"/>
        <v>393522.72</v>
      </c>
      <c r="BN104" s="72">
        <f t="shared" si="284"/>
        <v>0</v>
      </c>
      <c r="BO104" s="72">
        <f t="shared" si="284"/>
        <v>0</v>
      </c>
      <c r="BP104" s="74">
        <f t="shared" si="285"/>
        <v>393522.72</v>
      </c>
    </row>
    <row r="105" spans="1:68">
      <c r="A105" s="179" t="s">
        <v>600</v>
      </c>
      <c r="B105" s="389" t="s">
        <v>601</v>
      </c>
      <c r="C105" s="55" t="s">
        <v>822</v>
      </c>
      <c r="D105" s="369"/>
      <c r="E105" s="73">
        <v>11831.08</v>
      </c>
      <c r="F105" s="56">
        <v>12242.08</v>
      </c>
      <c r="G105" s="72">
        <v>23863.08</v>
      </c>
      <c r="H105" s="351">
        <f t="shared" si="266"/>
        <v>47936.24</v>
      </c>
      <c r="I105" s="72">
        <v>0</v>
      </c>
      <c r="J105" s="72">
        <v>0</v>
      </c>
      <c r="K105" s="346">
        <f t="shared" si="267"/>
        <v>47936.24</v>
      </c>
      <c r="L105" s="73">
        <v>11561.1</v>
      </c>
      <c r="M105" s="56">
        <v>93707.65</v>
      </c>
      <c r="N105" s="72">
        <v>14289.51</v>
      </c>
      <c r="O105" s="351">
        <f t="shared" si="268"/>
        <v>119558.26</v>
      </c>
      <c r="P105" s="72">
        <v>0</v>
      </c>
      <c r="Q105" s="72">
        <v>0</v>
      </c>
      <c r="R105" s="346">
        <f t="shared" si="269"/>
        <v>119558.26</v>
      </c>
      <c r="S105" s="73">
        <v>13599.1</v>
      </c>
      <c r="T105" s="56">
        <v>11605.01</v>
      </c>
      <c r="U105" s="72">
        <v>28709.040000000001</v>
      </c>
      <c r="V105" s="351">
        <f t="shared" si="270"/>
        <v>53913.15</v>
      </c>
      <c r="W105" s="72">
        <v>0</v>
      </c>
      <c r="X105" s="72">
        <v>0</v>
      </c>
      <c r="Y105" s="346">
        <f t="shared" si="271"/>
        <v>53913.15</v>
      </c>
      <c r="Z105" s="73">
        <v>0</v>
      </c>
      <c r="AA105" s="56">
        <v>0</v>
      </c>
      <c r="AB105" s="72">
        <v>0</v>
      </c>
      <c r="AC105" s="351">
        <f t="shared" si="272"/>
        <v>0</v>
      </c>
      <c r="AD105" s="72">
        <v>0</v>
      </c>
      <c r="AE105" s="72">
        <v>0</v>
      </c>
      <c r="AF105" s="346">
        <f t="shared" si="273"/>
        <v>0</v>
      </c>
      <c r="AG105" s="437">
        <f t="shared" si="274"/>
        <v>221407.65</v>
      </c>
      <c r="AH105" s="72">
        <f t="shared" si="274"/>
        <v>0</v>
      </c>
      <c r="AI105" s="72">
        <f t="shared" si="274"/>
        <v>0</v>
      </c>
      <c r="AJ105" s="346">
        <f t="shared" si="275"/>
        <v>221407.65</v>
      </c>
      <c r="AK105" s="73">
        <v>9498</v>
      </c>
      <c r="AL105" s="56">
        <v>14121</v>
      </c>
      <c r="AM105" s="72">
        <v>10510</v>
      </c>
      <c r="AN105" s="351">
        <f t="shared" si="276"/>
        <v>34129</v>
      </c>
      <c r="AO105" s="72">
        <v>0</v>
      </c>
      <c r="AP105" s="72">
        <v>0</v>
      </c>
      <c r="AQ105" s="346">
        <f t="shared" si="277"/>
        <v>34129</v>
      </c>
      <c r="AR105" s="73">
        <v>45170.7</v>
      </c>
      <c r="AS105" s="56">
        <v>13986.69</v>
      </c>
      <c r="AT105" s="72">
        <v>17074.099999999999</v>
      </c>
      <c r="AU105" s="351">
        <f t="shared" si="278"/>
        <v>76231.490000000005</v>
      </c>
      <c r="AV105" s="72">
        <v>0</v>
      </c>
      <c r="AW105" s="72">
        <v>0</v>
      </c>
      <c r="AX105" s="74">
        <f t="shared" si="279"/>
        <v>76231.490000000005</v>
      </c>
      <c r="AY105" s="73">
        <v>0</v>
      </c>
      <c r="AZ105" s="56">
        <v>0</v>
      </c>
      <c r="BA105" s="72">
        <v>0</v>
      </c>
      <c r="BB105" s="351">
        <f t="shared" si="280"/>
        <v>0</v>
      </c>
      <c r="BC105" s="72">
        <v>0</v>
      </c>
      <c r="BD105" s="72">
        <v>0</v>
      </c>
      <c r="BE105" s="74">
        <f t="shared" si="281"/>
        <v>0</v>
      </c>
      <c r="BF105" s="73">
        <v>0</v>
      </c>
      <c r="BG105" s="56">
        <v>0</v>
      </c>
      <c r="BH105" s="72">
        <v>0</v>
      </c>
      <c r="BI105" s="351">
        <f t="shared" si="282"/>
        <v>0</v>
      </c>
      <c r="BJ105" s="72">
        <v>0</v>
      </c>
      <c r="BK105" s="72">
        <v>0</v>
      </c>
      <c r="BL105" s="72">
        <f t="shared" si="283"/>
        <v>0</v>
      </c>
      <c r="BM105" s="357">
        <f t="shared" si="284"/>
        <v>110360.49</v>
      </c>
      <c r="BN105" s="72">
        <f t="shared" si="284"/>
        <v>0</v>
      </c>
      <c r="BO105" s="72">
        <f t="shared" si="284"/>
        <v>0</v>
      </c>
      <c r="BP105" s="74">
        <f t="shared" si="285"/>
        <v>110360.49</v>
      </c>
    </row>
    <row r="106" spans="1:68">
      <c r="A106" s="179" t="s">
        <v>602</v>
      </c>
      <c r="B106" s="389" t="s">
        <v>603</v>
      </c>
      <c r="C106" s="55" t="s">
        <v>822</v>
      </c>
      <c r="D106" s="369"/>
      <c r="E106" s="73">
        <v>58000</v>
      </c>
      <c r="F106" s="56">
        <v>0</v>
      </c>
      <c r="G106" s="72">
        <v>-5800</v>
      </c>
      <c r="H106" s="351">
        <f t="shared" si="266"/>
        <v>52200</v>
      </c>
      <c r="I106" s="72">
        <v>0</v>
      </c>
      <c r="J106" s="72">
        <v>0</v>
      </c>
      <c r="K106" s="346">
        <f t="shared" si="267"/>
        <v>52200</v>
      </c>
      <c r="L106" s="73">
        <v>0</v>
      </c>
      <c r="M106" s="56">
        <v>0</v>
      </c>
      <c r="N106" s="72">
        <v>124000</v>
      </c>
      <c r="O106" s="351">
        <f t="shared" si="268"/>
        <v>124000</v>
      </c>
      <c r="P106" s="72">
        <v>0</v>
      </c>
      <c r="Q106" s="72">
        <v>0</v>
      </c>
      <c r="R106" s="346">
        <f t="shared" si="269"/>
        <v>124000</v>
      </c>
      <c r="S106" s="73">
        <v>0</v>
      </c>
      <c r="T106" s="56">
        <v>0</v>
      </c>
      <c r="U106" s="72">
        <v>0</v>
      </c>
      <c r="V106" s="351">
        <f t="shared" si="270"/>
        <v>0</v>
      </c>
      <c r="W106" s="72">
        <v>0</v>
      </c>
      <c r="X106" s="72">
        <v>0</v>
      </c>
      <c r="Y106" s="346">
        <f t="shared" si="271"/>
        <v>0</v>
      </c>
      <c r="Z106" s="73">
        <v>0</v>
      </c>
      <c r="AA106" s="56">
        <v>0</v>
      </c>
      <c r="AB106" s="72">
        <v>0</v>
      </c>
      <c r="AC106" s="351">
        <f t="shared" si="272"/>
        <v>0</v>
      </c>
      <c r="AD106" s="72">
        <v>0</v>
      </c>
      <c r="AE106" s="72">
        <v>0</v>
      </c>
      <c r="AF106" s="346">
        <f t="shared" si="273"/>
        <v>0</v>
      </c>
      <c r="AG106" s="437">
        <f t="shared" si="274"/>
        <v>176200</v>
      </c>
      <c r="AH106" s="72">
        <f t="shared" si="274"/>
        <v>0</v>
      </c>
      <c r="AI106" s="72">
        <f t="shared" si="274"/>
        <v>0</v>
      </c>
      <c r="AJ106" s="346">
        <f t="shared" si="275"/>
        <v>176200</v>
      </c>
      <c r="AK106" s="73">
        <v>22500</v>
      </c>
      <c r="AL106" s="56">
        <v>25000</v>
      </c>
      <c r="AM106" s="72">
        <v>25280.37</v>
      </c>
      <c r="AN106" s="351">
        <f t="shared" si="276"/>
        <v>72780.37</v>
      </c>
      <c r="AO106" s="72">
        <v>0</v>
      </c>
      <c r="AP106" s="72">
        <v>0</v>
      </c>
      <c r="AQ106" s="346">
        <f t="shared" si="277"/>
        <v>72780.37</v>
      </c>
      <c r="AR106" s="73">
        <v>0</v>
      </c>
      <c r="AS106" s="56">
        <v>0</v>
      </c>
      <c r="AT106" s="72">
        <v>0</v>
      </c>
      <c r="AU106" s="351">
        <f t="shared" si="278"/>
        <v>0</v>
      </c>
      <c r="AV106" s="72">
        <v>0</v>
      </c>
      <c r="AW106" s="72">
        <v>0</v>
      </c>
      <c r="AX106" s="74">
        <f t="shared" si="279"/>
        <v>0</v>
      </c>
      <c r="AY106" s="73">
        <v>0</v>
      </c>
      <c r="AZ106" s="56">
        <v>0</v>
      </c>
      <c r="BA106" s="72">
        <v>0</v>
      </c>
      <c r="BB106" s="351">
        <f t="shared" si="280"/>
        <v>0</v>
      </c>
      <c r="BC106" s="72">
        <v>0</v>
      </c>
      <c r="BD106" s="72">
        <v>0</v>
      </c>
      <c r="BE106" s="74">
        <f t="shared" si="281"/>
        <v>0</v>
      </c>
      <c r="BF106" s="73">
        <v>0</v>
      </c>
      <c r="BG106" s="56">
        <v>0</v>
      </c>
      <c r="BH106" s="72">
        <v>0</v>
      </c>
      <c r="BI106" s="351">
        <f t="shared" si="282"/>
        <v>0</v>
      </c>
      <c r="BJ106" s="72">
        <v>0</v>
      </c>
      <c r="BK106" s="72">
        <v>0</v>
      </c>
      <c r="BL106" s="72">
        <f t="shared" si="283"/>
        <v>0</v>
      </c>
      <c r="BM106" s="357">
        <f t="shared" si="284"/>
        <v>72780.37</v>
      </c>
      <c r="BN106" s="72">
        <f t="shared" si="284"/>
        <v>0</v>
      </c>
      <c r="BO106" s="72">
        <f t="shared" si="284"/>
        <v>0</v>
      </c>
      <c r="BP106" s="74">
        <f t="shared" si="285"/>
        <v>72780.37</v>
      </c>
    </row>
    <row r="107" spans="1:68">
      <c r="A107" s="179" t="s">
        <v>604</v>
      </c>
      <c r="B107" s="389" t="s">
        <v>605</v>
      </c>
      <c r="C107" s="55" t="s">
        <v>822</v>
      </c>
      <c r="D107" s="369"/>
      <c r="E107" s="73">
        <v>0</v>
      </c>
      <c r="F107" s="56">
        <v>0</v>
      </c>
      <c r="G107" s="72">
        <v>0</v>
      </c>
      <c r="H107" s="351">
        <f t="shared" si="266"/>
        <v>0</v>
      </c>
      <c r="I107" s="72">
        <v>0</v>
      </c>
      <c r="J107" s="72">
        <v>0</v>
      </c>
      <c r="K107" s="346">
        <f t="shared" si="267"/>
        <v>0</v>
      </c>
      <c r="L107" s="73">
        <v>0</v>
      </c>
      <c r="M107" s="56">
        <v>0</v>
      </c>
      <c r="N107" s="72">
        <v>0</v>
      </c>
      <c r="O107" s="351">
        <f t="shared" si="268"/>
        <v>0</v>
      </c>
      <c r="P107" s="72">
        <v>0</v>
      </c>
      <c r="Q107" s="72">
        <v>0</v>
      </c>
      <c r="R107" s="346">
        <f t="shared" si="269"/>
        <v>0</v>
      </c>
      <c r="S107" s="73">
        <v>0</v>
      </c>
      <c r="T107" s="56">
        <v>0</v>
      </c>
      <c r="U107" s="72">
        <v>0</v>
      </c>
      <c r="V107" s="351">
        <f t="shared" si="270"/>
        <v>0</v>
      </c>
      <c r="W107" s="72">
        <v>0</v>
      </c>
      <c r="X107" s="72">
        <v>0</v>
      </c>
      <c r="Y107" s="346">
        <f t="shared" si="271"/>
        <v>0</v>
      </c>
      <c r="Z107" s="73">
        <v>0</v>
      </c>
      <c r="AA107" s="56">
        <v>0</v>
      </c>
      <c r="AB107" s="72">
        <v>0</v>
      </c>
      <c r="AC107" s="351">
        <f t="shared" si="272"/>
        <v>0</v>
      </c>
      <c r="AD107" s="72">
        <v>0</v>
      </c>
      <c r="AE107" s="72">
        <v>0</v>
      </c>
      <c r="AF107" s="346">
        <f t="shared" si="273"/>
        <v>0</v>
      </c>
      <c r="AG107" s="437">
        <f t="shared" si="274"/>
        <v>0</v>
      </c>
      <c r="AH107" s="72">
        <f t="shared" si="274"/>
        <v>0</v>
      </c>
      <c r="AI107" s="72">
        <f t="shared" si="274"/>
        <v>0</v>
      </c>
      <c r="AJ107" s="346">
        <f t="shared" si="275"/>
        <v>0</v>
      </c>
      <c r="AK107" s="73">
        <v>0</v>
      </c>
      <c r="AL107" s="56">
        <v>0</v>
      </c>
      <c r="AM107" s="72">
        <v>0</v>
      </c>
      <c r="AN107" s="351">
        <f t="shared" si="276"/>
        <v>0</v>
      </c>
      <c r="AO107" s="72">
        <v>0</v>
      </c>
      <c r="AP107" s="72">
        <v>0</v>
      </c>
      <c r="AQ107" s="346">
        <f t="shared" si="277"/>
        <v>0</v>
      </c>
      <c r="AR107" s="73">
        <v>0</v>
      </c>
      <c r="AS107" s="56">
        <v>0</v>
      </c>
      <c r="AT107" s="72">
        <v>0</v>
      </c>
      <c r="AU107" s="351">
        <f t="shared" si="278"/>
        <v>0</v>
      </c>
      <c r="AV107" s="72">
        <v>0</v>
      </c>
      <c r="AW107" s="72">
        <v>0</v>
      </c>
      <c r="AX107" s="74">
        <f t="shared" si="279"/>
        <v>0</v>
      </c>
      <c r="AY107" s="73">
        <v>0</v>
      </c>
      <c r="AZ107" s="56">
        <v>0</v>
      </c>
      <c r="BA107" s="72">
        <v>0</v>
      </c>
      <c r="BB107" s="351">
        <f t="shared" si="280"/>
        <v>0</v>
      </c>
      <c r="BC107" s="72">
        <v>0</v>
      </c>
      <c r="BD107" s="72">
        <v>0</v>
      </c>
      <c r="BE107" s="74">
        <f t="shared" si="281"/>
        <v>0</v>
      </c>
      <c r="BF107" s="73">
        <v>0</v>
      </c>
      <c r="BG107" s="56">
        <v>0</v>
      </c>
      <c r="BH107" s="72">
        <v>0</v>
      </c>
      <c r="BI107" s="351">
        <f t="shared" si="282"/>
        <v>0</v>
      </c>
      <c r="BJ107" s="72">
        <v>0</v>
      </c>
      <c r="BK107" s="72">
        <v>0</v>
      </c>
      <c r="BL107" s="72">
        <f t="shared" si="283"/>
        <v>0</v>
      </c>
      <c r="BM107" s="357">
        <f t="shared" si="284"/>
        <v>0</v>
      </c>
      <c r="BN107" s="72">
        <f t="shared" si="284"/>
        <v>0</v>
      </c>
      <c r="BO107" s="72">
        <f t="shared" si="284"/>
        <v>0</v>
      </c>
      <c r="BP107" s="74">
        <f t="shared" si="285"/>
        <v>0</v>
      </c>
    </row>
    <row r="108" spans="1:68">
      <c r="A108" s="179" t="s">
        <v>606</v>
      </c>
      <c r="B108" s="389" t="s">
        <v>607</v>
      </c>
      <c r="C108" s="55" t="s">
        <v>822</v>
      </c>
      <c r="D108" s="369"/>
      <c r="E108" s="73">
        <v>41169</v>
      </c>
      <c r="F108" s="56">
        <v>25636</v>
      </c>
      <c r="G108" s="72">
        <v>30416.05</v>
      </c>
      <c r="H108" s="351">
        <f t="shared" si="266"/>
        <v>97221.05</v>
      </c>
      <c r="I108" s="72">
        <v>0</v>
      </c>
      <c r="J108" s="72">
        <v>0</v>
      </c>
      <c r="K108" s="346">
        <f t="shared" si="267"/>
        <v>97221.05</v>
      </c>
      <c r="L108" s="73">
        <v>17213</v>
      </c>
      <c r="M108" s="56">
        <v>39497.15</v>
      </c>
      <c r="N108" s="72">
        <v>26407.87</v>
      </c>
      <c r="O108" s="351">
        <f t="shared" si="268"/>
        <v>83118.02</v>
      </c>
      <c r="P108" s="72">
        <v>0</v>
      </c>
      <c r="Q108" s="72">
        <v>0</v>
      </c>
      <c r="R108" s="346">
        <f t="shared" si="269"/>
        <v>83118.02</v>
      </c>
      <c r="S108" s="73">
        <v>44393.84</v>
      </c>
      <c r="T108" s="56">
        <v>40524.870000000003</v>
      </c>
      <c r="U108" s="72">
        <v>33420.89</v>
      </c>
      <c r="V108" s="351">
        <f t="shared" si="270"/>
        <v>118339.6</v>
      </c>
      <c r="W108" s="72">
        <v>0</v>
      </c>
      <c r="X108" s="72">
        <v>0</v>
      </c>
      <c r="Y108" s="346">
        <f t="shared" si="271"/>
        <v>118339.6</v>
      </c>
      <c r="Z108" s="73">
        <v>0</v>
      </c>
      <c r="AA108" s="56">
        <v>0</v>
      </c>
      <c r="AB108" s="72">
        <v>0</v>
      </c>
      <c r="AC108" s="351">
        <f t="shared" si="272"/>
        <v>0</v>
      </c>
      <c r="AD108" s="72">
        <v>0</v>
      </c>
      <c r="AE108" s="72">
        <v>0</v>
      </c>
      <c r="AF108" s="346">
        <f t="shared" si="273"/>
        <v>0</v>
      </c>
      <c r="AG108" s="437">
        <f t="shared" si="274"/>
        <v>298678.67</v>
      </c>
      <c r="AH108" s="72">
        <f t="shared" si="274"/>
        <v>0</v>
      </c>
      <c r="AI108" s="72">
        <f t="shared" si="274"/>
        <v>0</v>
      </c>
      <c r="AJ108" s="346">
        <f t="shared" si="275"/>
        <v>298678.67</v>
      </c>
      <c r="AK108" s="73">
        <v>53698</v>
      </c>
      <c r="AL108" s="56">
        <v>15812</v>
      </c>
      <c r="AM108" s="72">
        <v>29247</v>
      </c>
      <c r="AN108" s="351">
        <f t="shared" si="276"/>
        <v>98757</v>
      </c>
      <c r="AO108" s="72">
        <v>0</v>
      </c>
      <c r="AP108" s="72">
        <v>0</v>
      </c>
      <c r="AQ108" s="346">
        <f t="shared" si="277"/>
        <v>98757</v>
      </c>
      <c r="AR108" s="73">
        <v>9612</v>
      </c>
      <c r="AS108" s="56">
        <v>10632</v>
      </c>
      <c r="AT108" s="72">
        <v>35241</v>
      </c>
      <c r="AU108" s="351">
        <f t="shared" si="278"/>
        <v>55485</v>
      </c>
      <c r="AV108" s="72">
        <v>0</v>
      </c>
      <c r="AW108" s="72">
        <v>0</v>
      </c>
      <c r="AX108" s="74">
        <f t="shared" si="279"/>
        <v>55485</v>
      </c>
      <c r="AY108" s="73">
        <v>0</v>
      </c>
      <c r="AZ108" s="56">
        <v>0</v>
      </c>
      <c r="BA108" s="72">
        <v>0</v>
      </c>
      <c r="BB108" s="351">
        <f t="shared" si="280"/>
        <v>0</v>
      </c>
      <c r="BC108" s="72">
        <v>0</v>
      </c>
      <c r="BD108" s="72">
        <v>0</v>
      </c>
      <c r="BE108" s="74">
        <f t="shared" si="281"/>
        <v>0</v>
      </c>
      <c r="BF108" s="73">
        <v>0</v>
      </c>
      <c r="BG108" s="56">
        <v>0</v>
      </c>
      <c r="BH108" s="72">
        <v>0</v>
      </c>
      <c r="BI108" s="351">
        <f t="shared" si="282"/>
        <v>0</v>
      </c>
      <c r="BJ108" s="72">
        <v>0</v>
      </c>
      <c r="BK108" s="72">
        <v>0</v>
      </c>
      <c r="BL108" s="72">
        <f t="shared" si="283"/>
        <v>0</v>
      </c>
      <c r="BM108" s="357">
        <f t="shared" si="284"/>
        <v>154242</v>
      </c>
      <c r="BN108" s="72">
        <f t="shared" si="284"/>
        <v>0</v>
      </c>
      <c r="BO108" s="72">
        <f t="shared" si="284"/>
        <v>0</v>
      </c>
      <c r="BP108" s="74">
        <f t="shared" si="285"/>
        <v>154242</v>
      </c>
    </row>
    <row r="109" spans="1:68">
      <c r="A109" s="179" t="s">
        <v>608</v>
      </c>
      <c r="B109" s="389" t="s">
        <v>842</v>
      </c>
      <c r="C109" s="55" t="s">
        <v>819</v>
      </c>
      <c r="D109" s="369"/>
      <c r="E109" s="73">
        <v>0</v>
      </c>
      <c r="F109" s="56">
        <v>0</v>
      </c>
      <c r="G109" s="72">
        <v>0</v>
      </c>
      <c r="H109" s="351">
        <f t="shared" si="266"/>
        <v>0</v>
      </c>
      <c r="I109" s="72">
        <v>0</v>
      </c>
      <c r="J109" s="72">
        <v>0</v>
      </c>
      <c r="K109" s="346">
        <f t="shared" si="267"/>
        <v>0</v>
      </c>
      <c r="L109" s="73">
        <v>0</v>
      </c>
      <c r="M109" s="56">
        <v>0</v>
      </c>
      <c r="N109" s="72">
        <v>1111218.1200000001</v>
      </c>
      <c r="O109" s="351">
        <f t="shared" si="268"/>
        <v>1111218.1200000001</v>
      </c>
      <c r="P109" s="72">
        <v>0</v>
      </c>
      <c r="Q109" s="72">
        <v>0</v>
      </c>
      <c r="R109" s="346">
        <f t="shared" si="269"/>
        <v>1111218.1200000001</v>
      </c>
      <c r="S109" s="73">
        <v>0</v>
      </c>
      <c r="T109" s="56">
        <v>0</v>
      </c>
      <c r="U109" s="72">
        <v>0</v>
      </c>
      <c r="V109" s="351">
        <f t="shared" si="270"/>
        <v>0</v>
      </c>
      <c r="W109" s="72">
        <v>0</v>
      </c>
      <c r="X109" s="72">
        <v>0</v>
      </c>
      <c r="Y109" s="346">
        <f t="shared" si="271"/>
        <v>0</v>
      </c>
      <c r="Z109" s="73">
        <v>0</v>
      </c>
      <c r="AA109" s="56">
        <v>0</v>
      </c>
      <c r="AB109" s="72">
        <v>0</v>
      </c>
      <c r="AC109" s="351">
        <f t="shared" si="272"/>
        <v>0</v>
      </c>
      <c r="AD109" s="72">
        <v>0</v>
      </c>
      <c r="AE109" s="72">
        <v>0</v>
      </c>
      <c r="AF109" s="346">
        <f t="shared" si="273"/>
        <v>0</v>
      </c>
      <c r="AG109" s="437">
        <f t="shared" si="274"/>
        <v>1111218.1200000001</v>
      </c>
      <c r="AH109" s="72">
        <f t="shared" si="274"/>
        <v>0</v>
      </c>
      <c r="AI109" s="72">
        <f t="shared" si="274"/>
        <v>0</v>
      </c>
      <c r="AJ109" s="346">
        <f t="shared" si="275"/>
        <v>1111218.1200000001</v>
      </c>
      <c r="AK109" s="73">
        <v>0</v>
      </c>
      <c r="AL109" s="56">
        <v>0</v>
      </c>
      <c r="AM109" s="72">
        <v>0</v>
      </c>
      <c r="AN109" s="351">
        <f t="shared" si="276"/>
        <v>0</v>
      </c>
      <c r="AO109" s="72">
        <v>0</v>
      </c>
      <c r="AP109" s="72">
        <v>0</v>
      </c>
      <c r="AQ109" s="346">
        <f t="shared" si="277"/>
        <v>0</v>
      </c>
      <c r="AR109" s="73">
        <v>0</v>
      </c>
      <c r="AS109" s="56">
        <v>0</v>
      </c>
      <c r="AT109" s="72">
        <v>1391495.83</v>
      </c>
      <c r="AU109" s="351">
        <f t="shared" si="278"/>
        <v>1391495.83</v>
      </c>
      <c r="AV109" s="72">
        <v>0</v>
      </c>
      <c r="AW109" s="72">
        <v>0</v>
      </c>
      <c r="AX109" s="74">
        <f t="shared" si="279"/>
        <v>1391495.83</v>
      </c>
      <c r="AY109" s="73">
        <v>0</v>
      </c>
      <c r="AZ109" s="56">
        <v>0</v>
      </c>
      <c r="BA109" s="72">
        <v>0</v>
      </c>
      <c r="BB109" s="351">
        <f t="shared" si="280"/>
        <v>0</v>
      </c>
      <c r="BC109" s="72">
        <v>0</v>
      </c>
      <c r="BD109" s="72">
        <v>0</v>
      </c>
      <c r="BE109" s="74">
        <f t="shared" si="281"/>
        <v>0</v>
      </c>
      <c r="BF109" s="73">
        <v>0</v>
      </c>
      <c r="BG109" s="56">
        <v>0</v>
      </c>
      <c r="BH109" s="72">
        <v>0</v>
      </c>
      <c r="BI109" s="351">
        <f t="shared" si="282"/>
        <v>0</v>
      </c>
      <c r="BJ109" s="72">
        <v>0</v>
      </c>
      <c r="BK109" s="72">
        <v>0</v>
      </c>
      <c r="BL109" s="72">
        <f t="shared" si="283"/>
        <v>0</v>
      </c>
      <c r="BM109" s="357">
        <f t="shared" si="284"/>
        <v>1391495.83</v>
      </c>
      <c r="BN109" s="72">
        <f t="shared" si="284"/>
        <v>0</v>
      </c>
      <c r="BO109" s="72">
        <f t="shared" si="284"/>
        <v>0</v>
      </c>
      <c r="BP109" s="74">
        <f t="shared" si="285"/>
        <v>1391495.83</v>
      </c>
    </row>
    <row r="110" spans="1:68">
      <c r="A110" s="179"/>
      <c r="B110" s="389" t="s">
        <v>1430</v>
      </c>
      <c r="C110" s="55"/>
      <c r="D110" s="369"/>
      <c r="E110" s="73">
        <v>0</v>
      </c>
      <c r="F110" s="56">
        <v>0</v>
      </c>
      <c r="G110" s="72">
        <v>0</v>
      </c>
      <c r="H110" s="351">
        <f t="shared" si="266"/>
        <v>0</v>
      </c>
      <c r="I110" s="72">
        <v>0</v>
      </c>
      <c r="J110" s="72">
        <v>0</v>
      </c>
      <c r="K110" s="346">
        <f t="shared" si="267"/>
        <v>0</v>
      </c>
      <c r="L110" s="73"/>
      <c r="M110" s="56"/>
      <c r="N110" s="72"/>
      <c r="O110" s="351">
        <f t="shared" si="268"/>
        <v>0</v>
      </c>
      <c r="P110" s="72">
        <v>0</v>
      </c>
      <c r="Q110" s="72">
        <v>0</v>
      </c>
      <c r="R110" s="346">
        <f t="shared" si="269"/>
        <v>0</v>
      </c>
      <c r="S110" s="73">
        <v>0</v>
      </c>
      <c r="T110" s="56">
        <v>0</v>
      </c>
      <c r="U110" s="72">
        <v>0</v>
      </c>
      <c r="V110" s="351">
        <f t="shared" si="270"/>
        <v>0</v>
      </c>
      <c r="W110" s="72">
        <v>0</v>
      </c>
      <c r="X110" s="72">
        <v>0</v>
      </c>
      <c r="Y110" s="346">
        <f t="shared" si="271"/>
        <v>0</v>
      </c>
      <c r="Z110" s="73">
        <v>0</v>
      </c>
      <c r="AA110" s="56">
        <v>0</v>
      </c>
      <c r="AB110" s="72">
        <v>0</v>
      </c>
      <c r="AC110" s="351">
        <f t="shared" si="272"/>
        <v>0</v>
      </c>
      <c r="AD110" s="72">
        <v>0</v>
      </c>
      <c r="AE110" s="72">
        <v>0</v>
      </c>
      <c r="AF110" s="346">
        <f t="shared" si="273"/>
        <v>0</v>
      </c>
      <c r="AG110" s="72">
        <f t="shared" si="274"/>
        <v>0</v>
      </c>
      <c r="AH110" s="72">
        <f t="shared" si="274"/>
        <v>0</v>
      </c>
      <c r="AI110" s="72">
        <f t="shared" si="274"/>
        <v>0</v>
      </c>
      <c r="AJ110" s="346">
        <f t="shared" si="275"/>
        <v>0</v>
      </c>
      <c r="AK110" s="73">
        <v>0</v>
      </c>
      <c r="AL110" s="56">
        <v>0</v>
      </c>
      <c r="AM110" s="72">
        <v>0</v>
      </c>
      <c r="AN110" s="351">
        <f t="shared" si="276"/>
        <v>0</v>
      </c>
      <c r="AO110" s="72">
        <v>0</v>
      </c>
      <c r="AP110" s="72">
        <v>0</v>
      </c>
      <c r="AQ110" s="346">
        <f t="shared" si="277"/>
        <v>0</v>
      </c>
      <c r="AR110" s="73">
        <v>0</v>
      </c>
      <c r="AS110" s="56">
        <v>0</v>
      </c>
      <c r="AT110" s="72">
        <v>0</v>
      </c>
      <c r="AU110" s="351">
        <f t="shared" si="278"/>
        <v>0</v>
      </c>
      <c r="AV110" s="72">
        <v>0</v>
      </c>
      <c r="AW110" s="72">
        <v>0</v>
      </c>
      <c r="AX110" s="74">
        <f t="shared" si="279"/>
        <v>0</v>
      </c>
      <c r="AY110" s="73">
        <v>0</v>
      </c>
      <c r="AZ110" s="56">
        <v>0</v>
      </c>
      <c r="BA110" s="72">
        <v>0</v>
      </c>
      <c r="BB110" s="351">
        <f t="shared" si="280"/>
        <v>0</v>
      </c>
      <c r="BC110" s="72">
        <v>0</v>
      </c>
      <c r="BD110" s="72">
        <v>0</v>
      </c>
      <c r="BE110" s="74">
        <f t="shared" si="281"/>
        <v>0</v>
      </c>
      <c r="BF110" s="73">
        <v>0</v>
      </c>
      <c r="BG110" s="56">
        <v>0</v>
      </c>
      <c r="BH110" s="72">
        <v>0</v>
      </c>
      <c r="BI110" s="351">
        <f t="shared" si="282"/>
        <v>0</v>
      </c>
      <c r="BJ110" s="72">
        <v>0</v>
      </c>
      <c r="BK110" s="72">
        <v>0</v>
      </c>
      <c r="BL110" s="72">
        <f t="shared" si="283"/>
        <v>0</v>
      </c>
      <c r="BM110" s="357">
        <f t="shared" si="284"/>
        <v>0</v>
      </c>
      <c r="BN110" s="72">
        <f t="shared" si="284"/>
        <v>0</v>
      </c>
      <c r="BO110" s="72">
        <f t="shared" si="284"/>
        <v>0</v>
      </c>
      <c r="BP110" s="74">
        <f t="shared" si="285"/>
        <v>0</v>
      </c>
    </row>
    <row r="111" spans="1:68">
      <c r="A111" s="179" t="s">
        <v>609</v>
      </c>
      <c r="B111" s="389" t="s">
        <v>610</v>
      </c>
      <c r="C111" s="55" t="s">
        <v>830</v>
      </c>
      <c r="D111" s="369"/>
      <c r="E111" s="73">
        <v>212810</v>
      </c>
      <c r="F111" s="56">
        <v>210447</v>
      </c>
      <c r="G111" s="72">
        <v>84997</v>
      </c>
      <c r="H111" s="351">
        <f t="shared" si="266"/>
        <v>508254</v>
      </c>
      <c r="I111" s="72">
        <v>0</v>
      </c>
      <c r="J111" s="72">
        <v>0</v>
      </c>
      <c r="K111" s="346">
        <f t="shared" si="267"/>
        <v>508254</v>
      </c>
      <c r="L111" s="73">
        <v>84941</v>
      </c>
      <c r="M111" s="56">
        <v>84100</v>
      </c>
      <c r="N111" s="72">
        <v>212189</v>
      </c>
      <c r="O111" s="351">
        <f t="shared" si="268"/>
        <v>381230</v>
      </c>
      <c r="P111" s="72">
        <v>0</v>
      </c>
      <c r="Q111" s="72">
        <v>0</v>
      </c>
      <c r="R111" s="346">
        <f t="shared" si="269"/>
        <v>381230</v>
      </c>
      <c r="S111" s="73">
        <v>129043</v>
      </c>
      <c r="T111" s="56">
        <v>127755</v>
      </c>
      <c r="U111" s="72">
        <v>127786</v>
      </c>
      <c r="V111" s="351">
        <f t="shared" si="270"/>
        <v>384584</v>
      </c>
      <c r="W111" s="72">
        <v>0</v>
      </c>
      <c r="X111" s="72">
        <v>0</v>
      </c>
      <c r="Y111" s="346">
        <f t="shared" si="271"/>
        <v>384584</v>
      </c>
      <c r="Z111" s="73">
        <v>0</v>
      </c>
      <c r="AA111" s="56">
        <v>0</v>
      </c>
      <c r="AB111" s="72">
        <v>0</v>
      </c>
      <c r="AC111" s="351">
        <f t="shared" si="272"/>
        <v>0</v>
      </c>
      <c r="AD111" s="72">
        <v>0</v>
      </c>
      <c r="AE111" s="72">
        <v>0</v>
      </c>
      <c r="AF111" s="346">
        <f t="shared" si="273"/>
        <v>0</v>
      </c>
      <c r="AG111" s="437">
        <f t="shared" si="274"/>
        <v>1274068</v>
      </c>
      <c r="AH111" s="72">
        <f t="shared" si="274"/>
        <v>0</v>
      </c>
      <c r="AI111" s="72">
        <f t="shared" si="274"/>
        <v>0</v>
      </c>
      <c r="AJ111" s="346">
        <f t="shared" si="275"/>
        <v>1274068</v>
      </c>
      <c r="AK111" s="73">
        <v>216906</v>
      </c>
      <c r="AL111" s="56">
        <v>216361</v>
      </c>
      <c r="AM111" s="72">
        <v>213464</v>
      </c>
      <c r="AN111" s="351">
        <f t="shared" si="276"/>
        <v>646731</v>
      </c>
      <c r="AO111" s="72">
        <v>0</v>
      </c>
      <c r="AP111" s="72">
        <v>0</v>
      </c>
      <c r="AQ111" s="346">
        <f t="shared" si="277"/>
        <v>646731</v>
      </c>
      <c r="AR111" s="73">
        <v>215505</v>
      </c>
      <c r="AS111" s="56">
        <v>218590</v>
      </c>
      <c r="AT111" s="72">
        <v>218052</v>
      </c>
      <c r="AU111" s="351">
        <f t="shared" si="278"/>
        <v>652147</v>
      </c>
      <c r="AV111" s="72">
        <v>0</v>
      </c>
      <c r="AW111" s="72">
        <v>0</v>
      </c>
      <c r="AX111" s="74">
        <f t="shared" si="279"/>
        <v>652147</v>
      </c>
      <c r="AY111" s="73">
        <v>0</v>
      </c>
      <c r="AZ111" s="56">
        <v>0</v>
      </c>
      <c r="BA111" s="72">
        <v>0</v>
      </c>
      <c r="BB111" s="351">
        <f t="shared" si="280"/>
        <v>0</v>
      </c>
      <c r="BC111" s="72">
        <v>0</v>
      </c>
      <c r="BD111" s="72">
        <v>0</v>
      </c>
      <c r="BE111" s="74">
        <f t="shared" si="281"/>
        <v>0</v>
      </c>
      <c r="BF111" s="73">
        <v>0</v>
      </c>
      <c r="BG111" s="56">
        <v>0</v>
      </c>
      <c r="BH111" s="72">
        <v>0</v>
      </c>
      <c r="BI111" s="351">
        <f t="shared" si="282"/>
        <v>0</v>
      </c>
      <c r="BJ111" s="72">
        <v>0</v>
      </c>
      <c r="BK111" s="72">
        <v>0</v>
      </c>
      <c r="BL111" s="72">
        <f t="shared" si="283"/>
        <v>0</v>
      </c>
      <c r="BM111" s="357">
        <f t="shared" si="284"/>
        <v>1298878</v>
      </c>
      <c r="BN111" s="72">
        <f t="shared" si="284"/>
        <v>0</v>
      </c>
      <c r="BO111" s="72">
        <f t="shared" si="284"/>
        <v>0</v>
      </c>
      <c r="BP111" s="74">
        <f t="shared" si="285"/>
        <v>1298878</v>
      </c>
    </row>
    <row r="112" spans="1:68">
      <c r="A112" s="179" t="s">
        <v>611</v>
      </c>
      <c r="B112" s="389" t="s">
        <v>612</v>
      </c>
      <c r="C112" s="55" t="s">
        <v>822</v>
      </c>
      <c r="D112" s="369"/>
      <c r="E112" s="73">
        <v>91953</v>
      </c>
      <c r="F112" s="56">
        <v>98537</v>
      </c>
      <c r="G112" s="72">
        <v>91953</v>
      </c>
      <c r="H112" s="351">
        <f t="shared" si="266"/>
        <v>282443</v>
      </c>
      <c r="I112" s="72">
        <v>0</v>
      </c>
      <c r="J112" s="72">
        <v>0</v>
      </c>
      <c r="K112" s="346">
        <f t="shared" si="267"/>
        <v>282443</v>
      </c>
      <c r="L112" s="73">
        <v>91953</v>
      </c>
      <c r="M112" s="56">
        <v>91953</v>
      </c>
      <c r="N112" s="72">
        <v>-799111.43</v>
      </c>
      <c r="O112" s="351">
        <f t="shared" si="268"/>
        <v>-615205.43000000005</v>
      </c>
      <c r="P112" s="72">
        <v>0</v>
      </c>
      <c r="Q112" s="72">
        <v>0</v>
      </c>
      <c r="R112" s="346">
        <f t="shared" si="269"/>
        <v>-615205.43000000005</v>
      </c>
      <c r="S112" s="73">
        <v>176976</v>
      </c>
      <c r="T112" s="56">
        <v>176976</v>
      </c>
      <c r="U112" s="72">
        <v>178094</v>
      </c>
      <c r="V112" s="351">
        <f t="shared" si="270"/>
        <v>532046</v>
      </c>
      <c r="W112" s="72">
        <v>0</v>
      </c>
      <c r="X112" s="72">
        <v>0</v>
      </c>
      <c r="Y112" s="346">
        <f t="shared" si="271"/>
        <v>532046</v>
      </c>
      <c r="Z112" s="73">
        <v>0</v>
      </c>
      <c r="AA112" s="56">
        <v>0</v>
      </c>
      <c r="AB112" s="72">
        <v>0</v>
      </c>
      <c r="AC112" s="351">
        <f t="shared" si="272"/>
        <v>0</v>
      </c>
      <c r="AD112" s="72">
        <v>0</v>
      </c>
      <c r="AE112" s="72">
        <v>0</v>
      </c>
      <c r="AF112" s="346">
        <f t="shared" si="273"/>
        <v>0</v>
      </c>
      <c r="AG112" s="437">
        <f t="shared" si="274"/>
        <v>199283.57</v>
      </c>
      <c r="AH112" s="72">
        <f t="shared" si="274"/>
        <v>0</v>
      </c>
      <c r="AI112" s="72">
        <f t="shared" si="274"/>
        <v>0</v>
      </c>
      <c r="AJ112" s="346">
        <f t="shared" si="275"/>
        <v>199283.57</v>
      </c>
      <c r="AK112" s="73">
        <v>91951</v>
      </c>
      <c r="AL112" s="56">
        <v>98785</v>
      </c>
      <c r="AM112" s="72">
        <v>93001</v>
      </c>
      <c r="AN112" s="351">
        <f t="shared" si="276"/>
        <v>283737</v>
      </c>
      <c r="AO112" s="72">
        <v>0</v>
      </c>
      <c r="AP112" s="72">
        <v>0</v>
      </c>
      <c r="AQ112" s="346">
        <f t="shared" si="277"/>
        <v>283737</v>
      </c>
      <c r="AR112" s="73">
        <v>91951</v>
      </c>
      <c r="AS112" s="56">
        <v>91951</v>
      </c>
      <c r="AT112" s="72">
        <v>91953</v>
      </c>
      <c r="AU112" s="351">
        <f t="shared" si="278"/>
        <v>275855</v>
      </c>
      <c r="AV112" s="72">
        <v>0</v>
      </c>
      <c r="AW112" s="72">
        <v>0</v>
      </c>
      <c r="AX112" s="74">
        <f t="shared" si="279"/>
        <v>275855</v>
      </c>
      <c r="AY112" s="73">
        <v>0</v>
      </c>
      <c r="AZ112" s="56">
        <v>0</v>
      </c>
      <c r="BA112" s="72">
        <v>0</v>
      </c>
      <c r="BB112" s="351">
        <f t="shared" si="280"/>
        <v>0</v>
      </c>
      <c r="BC112" s="72">
        <v>0</v>
      </c>
      <c r="BD112" s="72">
        <v>0</v>
      </c>
      <c r="BE112" s="74">
        <f t="shared" si="281"/>
        <v>0</v>
      </c>
      <c r="BF112" s="73">
        <v>0</v>
      </c>
      <c r="BG112" s="56">
        <v>0</v>
      </c>
      <c r="BH112" s="72">
        <v>0</v>
      </c>
      <c r="BI112" s="351">
        <f t="shared" si="282"/>
        <v>0</v>
      </c>
      <c r="BJ112" s="72">
        <v>0</v>
      </c>
      <c r="BK112" s="72">
        <v>0</v>
      </c>
      <c r="BL112" s="72">
        <f t="shared" si="283"/>
        <v>0</v>
      </c>
      <c r="BM112" s="357">
        <f t="shared" si="284"/>
        <v>559592</v>
      </c>
      <c r="BN112" s="72">
        <f t="shared" si="284"/>
        <v>0</v>
      </c>
      <c r="BO112" s="72">
        <f t="shared" si="284"/>
        <v>0</v>
      </c>
      <c r="BP112" s="74">
        <f t="shared" si="285"/>
        <v>559592</v>
      </c>
    </row>
    <row r="113" spans="1:68" s="2" customFormat="1" ht="21.75" thickBot="1">
      <c r="A113" s="392"/>
      <c r="B113" s="393" t="s">
        <v>613</v>
      </c>
      <c r="C113" s="45"/>
      <c r="D113" s="371"/>
      <c r="E113" s="64">
        <f t="shared" ref="E113:G113" si="286">ROUND(SUM(E80:E112),2)</f>
        <v>2685728.04</v>
      </c>
      <c r="F113" s="46">
        <f t="shared" si="286"/>
        <v>2959368.62</v>
      </c>
      <c r="G113" s="58">
        <f t="shared" si="286"/>
        <v>2585187.85</v>
      </c>
      <c r="H113" s="352">
        <f>ROUND(SUM(H80:H112),2)</f>
        <v>8230284.5099999998</v>
      </c>
      <c r="I113" s="58">
        <f t="shared" ref="I113:N113" si="287">ROUND(SUM(I80:I112),2)</f>
        <v>0</v>
      </c>
      <c r="J113" s="58">
        <f t="shared" si="287"/>
        <v>0</v>
      </c>
      <c r="K113" s="347">
        <f t="shared" si="287"/>
        <v>8230284.5099999998</v>
      </c>
      <c r="L113" s="64">
        <f t="shared" si="287"/>
        <v>2434581.91</v>
      </c>
      <c r="M113" s="46">
        <f t="shared" si="287"/>
        <v>2586918.58</v>
      </c>
      <c r="N113" s="58">
        <f t="shared" si="287"/>
        <v>3034661.44</v>
      </c>
      <c r="O113" s="352">
        <f>ROUND(SUM(O80:O112),2)</f>
        <v>8056161.9299999997</v>
      </c>
      <c r="P113" s="58">
        <f t="shared" ref="P113:U113" si="288">ROUND(SUM(P80:P112),2)</f>
        <v>0</v>
      </c>
      <c r="Q113" s="58">
        <f t="shared" si="288"/>
        <v>0</v>
      </c>
      <c r="R113" s="347">
        <f t="shared" si="288"/>
        <v>8056161.9299999997</v>
      </c>
      <c r="S113" s="64">
        <f t="shared" si="288"/>
        <v>2673059.5</v>
      </c>
      <c r="T113" s="46">
        <f t="shared" si="288"/>
        <v>2491679.08</v>
      </c>
      <c r="U113" s="58">
        <f t="shared" si="288"/>
        <v>2649911.23</v>
      </c>
      <c r="V113" s="352">
        <f>ROUND(SUM(V80:V112),2)</f>
        <v>7814649.8099999996</v>
      </c>
      <c r="W113" s="58">
        <f t="shared" ref="W113:AB113" si="289">ROUND(SUM(W80:W112),2)</f>
        <v>0</v>
      </c>
      <c r="X113" s="58">
        <f t="shared" si="289"/>
        <v>0</v>
      </c>
      <c r="Y113" s="347">
        <f t="shared" si="289"/>
        <v>7814649.8099999996</v>
      </c>
      <c r="Z113" s="64">
        <f t="shared" si="289"/>
        <v>0</v>
      </c>
      <c r="AA113" s="46">
        <f t="shared" si="289"/>
        <v>0</v>
      </c>
      <c r="AB113" s="58">
        <f t="shared" si="289"/>
        <v>0</v>
      </c>
      <c r="AC113" s="352">
        <f>ROUND(SUM(AC80:AC112),2)</f>
        <v>0</v>
      </c>
      <c r="AD113" s="58">
        <f t="shared" ref="AD113:AM113" si="290">ROUND(SUM(AD80:AD112),2)</f>
        <v>0</v>
      </c>
      <c r="AE113" s="58">
        <f t="shared" si="290"/>
        <v>0</v>
      </c>
      <c r="AF113" s="347">
        <f t="shared" si="290"/>
        <v>0</v>
      </c>
      <c r="AG113" s="58">
        <f t="shared" si="290"/>
        <v>24101096.25</v>
      </c>
      <c r="AH113" s="58">
        <f t="shared" si="290"/>
        <v>0</v>
      </c>
      <c r="AI113" s="58">
        <f t="shared" si="290"/>
        <v>0</v>
      </c>
      <c r="AJ113" s="347">
        <f t="shared" si="290"/>
        <v>24101096.25</v>
      </c>
      <c r="AK113" s="64">
        <f t="shared" si="290"/>
        <v>2614077.2999999998</v>
      </c>
      <c r="AL113" s="46">
        <f t="shared" si="290"/>
        <v>2682186.7000000002</v>
      </c>
      <c r="AM113" s="58">
        <f t="shared" si="290"/>
        <v>2452666.7999999998</v>
      </c>
      <c r="AN113" s="352">
        <f>ROUND(SUM(AN80:AN112),2)</f>
        <v>7748930.7999999998</v>
      </c>
      <c r="AO113" s="58">
        <f t="shared" ref="AO113:BH113" si="291">ROUND(SUM(AO80:AO112),2)</f>
        <v>0</v>
      </c>
      <c r="AP113" s="58">
        <f t="shared" si="291"/>
        <v>0</v>
      </c>
      <c r="AQ113" s="347">
        <f t="shared" si="291"/>
        <v>7748930.7999999998</v>
      </c>
      <c r="AR113" s="64">
        <f t="shared" si="291"/>
        <v>2520817.67</v>
      </c>
      <c r="AS113" s="46">
        <f t="shared" si="291"/>
        <v>2695580.51</v>
      </c>
      <c r="AT113" s="58">
        <f t="shared" si="291"/>
        <v>4288158.22</v>
      </c>
      <c r="AU113" s="352">
        <f>ROUND(SUM(AU80:AU112),2)</f>
        <v>9504556.4000000004</v>
      </c>
      <c r="AV113" s="58">
        <f t="shared" ref="AV113:AX113" si="292">ROUND(SUM(AV80:AV112),2)</f>
        <v>0</v>
      </c>
      <c r="AW113" s="58">
        <f t="shared" si="292"/>
        <v>0</v>
      </c>
      <c r="AX113" s="65">
        <f t="shared" si="292"/>
        <v>9504556.4000000004</v>
      </c>
      <c r="AY113" s="64">
        <f t="shared" si="291"/>
        <v>0</v>
      </c>
      <c r="AZ113" s="46">
        <f t="shared" si="291"/>
        <v>0</v>
      </c>
      <c r="BA113" s="58">
        <f t="shared" si="291"/>
        <v>0</v>
      </c>
      <c r="BB113" s="352">
        <f>ROUND(SUM(BB80:BB112),2)</f>
        <v>0</v>
      </c>
      <c r="BC113" s="58">
        <f t="shared" ref="BC113:BE113" si="293">ROUND(SUM(BC80:BC112),2)</f>
        <v>0</v>
      </c>
      <c r="BD113" s="58">
        <f t="shared" si="293"/>
        <v>0</v>
      </c>
      <c r="BE113" s="65">
        <f t="shared" si="293"/>
        <v>0</v>
      </c>
      <c r="BF113" s="64">
        <f t="shared" si="291"/>
        <v>0</v>
      </c>
      <c r="BG113" s="46">
        <f t="shared" si="291"/>
        <v>0</v>
      </c>
      <c r="BH113" s="58">
        <f t="shared" si="291"/>
        <v>0</v>
      </c>
      <c r="BI113" s="352">
        <f>ROUND(SUM(BI80:BI112),2)</f>
        <v>0</v>
      </c>
      <c r="BJ113" s="58">
        <f t="shared" ref="BJ113:BP113" si="294">ROUND(SUM(BJ80:BJ112),2)</f>
        <v>0</v>
      </c>
      <c r="BK113" s="58">
        <f t="shared" si="294"/>
        <v>0</v>
      </c>
      <c r="BL113" s="58">
        <f t="shared" si="294"/>
        <v>0</v>
      </c>
      <c r="BM113" s="358">
        <f t="shared" si="294"/>
        <v>17253487.199999999</v>
      </c>
      <c r="BN113" s="58">
        <f t="shared" si="294"/>
        <v>0</v>
      </c>
      <c r="BO113" s="58">
        <f t="shared" si="294"/>
        <v>0</v>
      </c>
      <c r="BP113" s="65">
        <f t="shared" si="294"/>
        <v>17253487.199999999</v>
      </c>
    </row>
    <row r="114" spans="1:68">
      <c r="A114" s="179" t="s">
        <v>614</v>
      </c>
      <c r="B114" s="389" t="s">
        <v>615</v>
      </c>
      <c r="C114" s="81" t="s">
        <v>820</v>
      </c>
      <c r="D114" s="374"/>
      <c r="E114" s="73">
        <v>19843.02</v>
      </c>
      <c r="F114" s="56">
        <v>26075.3</v>
      </c>
      <c r="G114" s="72">
        <v>39391.89</v>
      </c>
      <c r="H114" s="351">
        <f t="shared" ref="H114:H118" si="295">ROUND(SUM(E114:G114),2)</f>
        <v>85310.21</v>
      </c>
      <c r="I114" s="72">
        <v>0</v>
      </c>
      <c r="J114" s="72">
        <v>0</v>
      </c>
      <c r="K114" s="346">
        <f t="shared" ref="K114:K118" si="296">ROUND(H114+I114-J114,2)</f>
        <v>85310.21</v>
      </c>
      <c r="L114" s="73">
        <v>35647.1</v>
      </c>
      <c r="M114" s="56">
        <v>27747.9</v>
      </c>
      <c r="N114" s="72">
        <v>14037.4</v>
      </c>
      <c r="O114" s="351">
        <f t="shared" ref="O114:O118" si="297">ROUND(SUM(L114:N114),2)</f>
        <v>77432.399999999994</v>
      </c>
      <c r="P114" s="72">
        <v>0</v>
      </c>
      <c r="Q114" s="72">
        <v>0</v>
      </c>
      <c r="R114" s="346">
        <f t="shared" ref="R114:R118" si="298">ROUND(O114+P114-Q114,2)</f>
        <v>77432.399999999994</v>
      </c>
      <c r="S114" s="73">
        <v>16315.83</v>
      </c>
      <c r="T114" s="56">
        <v>55086.06</v>
      </c>
      <c r="U114" s="72">
        <v>149400.60999999999</v>
      </c>
      <c r="V114" s="351">
        <f t="shared" ref="V114:V118" si="299">ROUND(SUM(S114:U114),2)</f>
        <v>220802.5</v>
      </c>
      <c r="W114" s="72">
        <v>0</v>
      </c>
      <c r="X114" s="72">
        <v>0</v>
      </c>
      <c r="Y114" s="346">
        <f t="shared" ref="Y114:Y118" si="300">ROUND(V114+W114-X114,2)</f>
        <v>220802.5</v>
      </c>
      <c r="Z114" s="73">
        <v>0</v>
      </c>
      <c r="AA114" s="56">
        <v>0</v>
      </c>
      <c r="AB114" s="72">
        <v>0</v>
      </c>
      <c r="AC114" s="351">
        <f>ROUND(SUM(Z114:AB114),2)</f>
        <v>0</v>
      </c>
      <c r="AD114" s="72">
        <v>0</v>
      </c>
      <c r="AE114" s="72">
        <v>0</v>
      </c>
      <c r="AF114" s="346">
        <f t="shared" ref="AF114:AF118" si="301">ROUND(AC114+AD114-AE114,2)</f>
        <v>0</v>
      </c>
      <c r="AG114" s="438">
        <f t="shared" ref="AG114:AI118" si="302">ROUND(H114+O114+V114+AC114,2)</f>
        <v>383545.11</v>
      </c>
      <c r="AH114" s="72">
        <f t="shared" si="302"/>
        <v>0</v>
      </c>
      <c r="AI114" s="72">
        <f t="shared" si="302"/>
        <v>0</v>
      </c>
      <c r="AJ114" s="346">
        <f t="shared" ref="AJ114:AJ118" si="303">ROUND(AG114+AH114-AI114,2)</f>
        <v>383545.11</v>
      </c>
      <c r="AK114" s="73">
        <v>68322.539999999994</v>
      </c>
      <c r="AL114" s="56">
        <v>43446.11</v>
      </c>
      <c r="AM114" s="72">
        <v>30216.25</v>
      </c>
      <c r="AN114" s="351">
        <f>ROUND(SUM(AK114:AM114),2)</f>
        <v>141984.9</v>
      </c>
      <c r="AO114" s="72">
        <v>0</v>
      </c>
      <c r="AP114" s="72">
        <v>0</v>
      </c>
      <c r="AQ114" s="346">
        <f t="shared" ref="AQ114:AQ118" si="304">ROUND(AN114+AO114-AP114,2)</f>
        <v>141984.9</v>
      </c>
      <c r="AR114" s="73">
        <v>54855.78</v>
      </c>
      <c r="AS114" s="56">
        <v>118886.99</v>
      </c>
      <c r="AT114" s="72">
        <v>38400.28</v>
      </c>
      <c r="AU114" s="351">
        <f>ROUND(SUM(AR114:AT114),2)</f>
        <v>212143.05</v>
      </c>
      <c r="AV114" s="72">
        <v>0</v>
      </c>
      <c r="AW114" s="72">
        <v>0</v>
      </c>
      <c r="AX114" s="74">
        <f t="shared" ref="AX114:AX118" si="305">ROUND(AU114+AV114-AW114,2)</f>
        <v>212143.05</v>
      </c>
      <c r="AY114" s="73">
        <v>0</v>
      </c>
      <c r="AZ114" s="56">
        <v>0</v>
      </c>
      <c r="BA114" s="72">
        <v>0</v>
      </c>
      <c r="BB114" s="351">
        <f>ROUND(SUM(AY114:BA114),2)</f>
        <v>0</v>
      </c>
      <c r="BC114" s="72">
        <v>0</v>
      </c>
      <c r="BD114" s="72">
        <v>0</v>
      </c>
      <c r="BE114" s="74">
        <f t="shared" ref="BE114:BE118" si="306">ROUND(BB114+BC114-BD114,2)</f>
        <v>0</v>
      </c>
      <c r="BF114" s="73">
        <v>0</v>
      </c>
      <c r="BG114" s="56">
        <v>0</v>
      </c>
      <c r="BH114" s="72">
        <v>0</v>
      </c>
      <c r="BI114" s="351">
        <f>ROUND(SUM(BF114:BH114),2)</f>
        <v>0</v>
      </c>
      <c r="BJ114" s="72">
        <v>0</v>
      </c>
      <c r="BK114" s="72">
        <v>0</v>
      </c>
      <c r="BL114" s="72">
        <f t="shared" ref="BL114:BL118" si="307">ROUND(BI114+BJ114-BK114,2)</f>
        <v>0</v>
      </c>
      <c r="BM114" s="357">
        <f t="shared" ref="BM114:BO118" si="308">ROUND(AN114+AU114+BB114+BI114,2)</f>
        <v>354127.95</v>
      </c>
      <c r="BN114" s="72">
        <f t="shared" si="308"/>
        <v>0</v>
      </c>
      <c r="BO114" s="72">
        <f t="shared" si="308"/>
        <v>0</v>
      </c>
      <c r="BP114" s="74">
        <f t="shared" ref="BP114:BP118" si="309">ROUND(BM114+BN114-BO114,2)</f>
        <v>354127.95</v>
      </c>
    </row>
    <row r="115" spans="1:68">
      <c r="A115" s="179" t="s">
        <v>616</v>
      </c>
      <c r="B115" s="389" t="s">
        <v>617</v>
      </c>
      <c r="C115" s="81" t="s">
        <v>820</v>
      </c>
      <c r="D115" s="374"/>
      <c r="E115" s="73">
        <v>0</v>
      </c>
      <c r="F115" s="56">
        <v>0</v>
      </c>
      <c r="G115" s="72">
        <v>0</v>
      </c>
      <c r="H115" s="351">
        <f t="shared" si="295"/>
        <v>0</v>
      </c>
      <c r="I115" s="72">
        <v>0</v>
      </c>
      <c r="J115" s="72">
        <v>0</v>
      </c>
      <c r="K115" s="346">
        <f t="shared" si="296"/>
        <v>0</v>
      </c>
      <c r="L115" s="73">
        <v>0</v>
      </c>
      <c r="M115" s="56">
        <v>0</v>
      </c>
      <c r="N115" s="72">
        <v>0</v>
      </c>
      <c r="O115" s="351">
        <f t="shared" si="297"/>
        <v>0</v>
      </c>
      <c r="P115" s="72">
        <v>0</v>
      </c>
      <c r="Q115" s="72">
        <v>0</v>
      </c>
      <c r="R115" s="346">
        <f t="shared" si="298"/>
        <v>0</v>
      </c>
      <c r="S115" s="73">
        <v>0</v>
      </c>
      <c r="T115" s="56">
        <v>0</v>
      </c>
      <c r="U115" s="72">
        <v>0</v>
      </c>
      <c r="V115" s="351">
        <f t="shared" si="299"/>
        <v>0</v>
      </c>
      <c r="W115" s="72">
        <v>0</v>
      </c>
      <c r="X115" s="72">
        <v>0</v>
      </c>
      <c r="Y115" s="346">
        <f t="shared" si="300"/>
        <v>0</v>
      </c>
      <c r="Z115" s="73">
        <v>0</v>
      </c>
      <c r="AA115" s="56">
        <v>0</v>
      </c>
      <c r="AB115" s="72">
        <v>0</v>
      </c>
      <c r="AC115" s="351">
        <f>ROUND(SUM(Z115:AB115),2)</f>
        <v>0</v>
      </c>
      <c r="AD115" s="72">
        <v>0</v>
      </c>
      <c r="AE115" s="72">
        <v>0</v>
      </c>
      <c r="AF115" s="346">
        <f t="shared" si="301"/>
        <v>0</v>
      </c>
      <c r="AG115" s="438">
        <f t="shared" si="302"/>
        <v>0</v>
      </c>
      <c r="AH115" s="72">
        <f t="shared" si="302"/>
        <v>0</v>
      </c>
      <c r="AI115" s="72">
        <f t="shared" si="302"/>
        <v>0</v>
      </c>
      <c r="AJ115" s="346">
        <f t="shared" si="303"/>
        <v>0</v>
      </c>
      <c r="AK115" s="73">
        <v>0</v>
      </c>
      <c r="AL115" s="56">
        <v>0</v>
      </c>
      <c r="AM115" s="72">
        <v>0</v>
      </c>
      <c r="AN115" s="351">
        <f>ROUND(SUM(AK115:AM115),2)</f>
        <v>0</v>
      </c>
      <c r="AO115" s="72">
        <v>0</v>
      </c>
      <c r="AP115" s="72">
        <v>0</v>
      </c>
      <c r="AQ115" s="346">
        <f t="shared" si="304"/>
        <v>0</v>
      </c>
      <c r="AR115" s="73">
        <v>0</v>
      </c>
      <c r="AS115" s="56">
        <v>0</v>
      </c>
      <c r="AT115" s="72">
        <v>0</v>
      </c>
      <c r="AU115" s="351">
        <f>ROUND(SUM(AR115:AT115),2)</f>
        <v>0</v>
      </c>
      <c r="AV115" s="72">
        <v>0</v>
      </c>
      <c r="AW115" s="72">
        <v>0</v>
      </c>
      <c r="AX115" s="74">
        <f t="shared" si="305"/>
        <v>0</v>
      </c>
      <c r="AY115" s="73">
        <v>0</v>
      </c>
      <c r="AZ115" s="56">
        <v>0</v>
      </c>
      <c r="BA115" s="72">
        <v>0</v>
      </c>
      <c r="BB115" s="351">
        <f>ROUND(SUM(AY115:BA115),2)</f>
        <v>0</v>
      </c>
      <c r="BC115" s="72">
        <v>0</v>
      </c>
      <c r="BD115" s="72">
        <v>0</v>
      </c>
      <c r="BE115" s="74">
        <f t="shared" si="306"/>
        <v>0</v>
      </c>
      <c r="BF115" s="73">
        <v>0</v>
      </c>
      <c r="BG115" s="56">
        <v>0</v>
      </c>
      <c r="BH115" s="72">
        <v>0</v>
      </c>
      <c r="BI115" s="351">
        <f>ROUND(SUM(BF115:BH115),2)</f>
        <v>0</v>
      </c>
      <c r="BJ115" s="72">
        <v>0</v>
      </c>
      <c r="BK115" s="72">
        <v>0</v>
      </c>
      <c r="BL115" s="72">
        <f t="shared" si="307"/>
        <v>0</v>
      </c>
      <c r="BM115" s="357">
        <f t="shared" si="308"/>
        <v>0</v>
      </c>
      <c r="BN115" s="72">
        <f t="shared" si="308"/>
        <v>0</v>
      </c>
      <c r="BO115" s="72">
        <f t="shared" si="308"/>
        <v>0</v>
      </c>
      <c r="BP115" s="74">
        <f t="shared" si="309"/>
        <v>0</v>
      </c>
    </row>
    <row r="116" spans="1:68">
      <c r="A116" s="179" t="s">
        <v>618</v>
      </c>
      <c r="B116" s="389" t="s">
        <v>619</v>
      </c>
      <c r="C116" s="81" t="s">
        <v>820</v>
      </c>
      <c r="D116" s="374"/>
      <c r="E116" s="73">
        <v>29771.55</v>
      </c>
      <c r="F116" s="56">
        <v>65315.6</v>
      </c>
      <c r="G116" s="72">
        <v>81959.95</v>
      </c>
      <c r="H116" s="351">
        <f t="shared" si="295"/>
        <v>177047.1</v>
      </c>
      <c r="I116" s="72">
        <v>0</v>
      </c>
      <c r="J116" s="72">
        <v>0</v>
      </c>
      <c r="K116" s="346">
        <f t="shared" si="296"/>
        <v>177047.1</v>
      </c>
      <c r="L116" s="73">
        <v>26884.06</v>
      </c>
      <c r="M116" s="56">
        <v>18071.38</v>
      </c>
      <c r="N116" s="72">
        <v>45969.17</v>
      </c>
      <c r="O116" s="351">
        <f t="shared" si="297"/>
        <v>90924.61</v>
      </c>
      <c r="P116" s="72">
        <v>0</v>
      </c>
      <c r="Q116" s="72">
        <v>0</v>
      </c>
      <c r="R116" s="346">
        <f t="shared" si="298"/>
        <v>90924.61</v>
      </c>
      <c r="S116" s="73">
        <v>84456.95</v>
      </c>
      <c r="T116" s="56">
        <v>164517.97</v>
      </c>
      <c r="U116" s="72">
        <v>82595.149999999994</v>
      </c>
      <c r="V116" s="351">
        <f t="shared" si="299"/>
        <v>331570.07</v>
      </c>
      <c r="W116" s="72">
        <v>0</v>
      </c>
      <c r="X116" s="72">
        <v>0</v>
      </c>
      <c r="Y116" s="346">
        <f t="shared" si="300"/>
        <v>331570.07</v>
      </c>
      <c r="Z116" s="73">
        <v>0</v>
      </c>
      <c r="AA116" s="56">
        <v>0</v>
      </c>
      <c r="AB116" s="72">
        <v>0</v>
      </c>
      <c r="AC116" s="351">
        <f>ROUND(SUM(Z116:AB116),2)</f>
        <v>0</v>
      </c>
      <c r="AD116" s="72">
        <v>0</v>
      </c>
      <c r="AE116" s="72">
        <v>0</v>
      </c>
      <c r="AF116" s="346">
        <f t="shared" si="301"/>
        <v>0</v>
      </c>
      <c r="AG116" s="438">
        <f t="shared" si="302"/>
        <v>599541.78</v>
      </c>
      <c r="AH116" s="72">
        <f t="shared" si="302"/>
        <v>0</v>
      </c>
      <c r="AI116" s="72">
        <f t="shared" si="302"/>
        <v>0</v>
      </c>
      <c r="AJ116" s="346">
        <f t="shared" si="303"/>
        <v>599541.78</v>
      </c>
      <c r="AK116" s="73">
        <v>98699.8</v>
      </c>
      <c r="AL116" s="56">
        <v>45272.1</v>
      </c>
      <c r="AM116" s="72">
        <v>93688.42</v>
      </c>
      <c r="AN116" s="351">
        <f>ROUND(SUM(AK116:AM116),2)</f>
        <v>237660.32</v>
      </c>
      <c r="AO116" s="72">
        <v>0</v>
      </c>
      <c r="AP116" s="72">
        <v>0</v>
      </c>
      <c r="AQ116" s="346">
        <f t="shared" si="304"/>
        <v>237660.32</v>
      </c>
      <c r="AR116" s="73">
        <v>127944.44</v>
      </c>
      <c r="AS116" s="56">
        <v>94846.25</v>
      </c>
      <c r="AT116" s="72">
        <v>104418.3</v>
      </c>
      <c r="AU116" s="351">
        <f>ROUND(SUM(AR116:AT116),2)</f>
        <v>327208.99</v>
      </c>
      <c r="AV116" s="72">
        <v>0</v>
      </c>
      <c r="AW116" s="72">
        <v>0</v>
      </c>
      <c r="AX116" s="74">
        <f t="shared" si="305"/>
        <v>327208.99</v>
      </c>
      <c r="AY116" s="73">
        <v>0</v>
      </c>
      <c r="AZ116" s="56">
        <v>0</v>
      </c>
      <c r="BA116" s="72">
        <v>0</v>
      </c>
      <c r="BB116" s="351">
        <f>ROUND(SUM(AY116:BA116),2)</f>
        <v>0</v>
      </c>
      <c r="BC116" s="72">
        <v>0</v>
      </c>
      <c r="BD116" s="72">
        <v>0</v>
      </c>
      <c r="BE116" s="74">
        <f t="shared" si="306"/>
        <v>0</v>
      </c>
      <c r="BF116" s="73">
        <v>0</v>
      </c>
      <c r="BG116" s="56">
        <v>0</v>
      </c>
      <c r="BH116" s="72">
        <v>0</v>
      </c>
      <c r="BI116" s="351">
        <f>ROUND(SUM(BF116:BH116),2)</f>
        <v>0</v>
      </c>
      <c r="BJ116" s="72">
        <v>0</v>
      </c>
      <c r="BK116" s="72">
        <v>0</v>
      </c>
      <c r="BL116" s="72">
        <f t="shared" si="307"/>
        <v>0</v>
      </c>
      <c r="BM116" s="357">
        <f t="shared" si="308"/>
        <v>564869.31000000006</v>
      </c>
      <c r="BN116" s="72">
        <f t="shared" si="308"/>
        <v>0</v>
      </c>
      <c r="BO116" s="72">
        <f t="shared" si="308"/>
        <v>0</v>
      </c>
      <c r="BP116" s="74">
        <f t="shared" si="309"/>
        <v>564869.31000000006</v>
      </c>
    </row>
    <row r="117" spans="1:68">
      <c r="A117" s="179" t="s">
        <v>620</v>
      </c>
      <c r="B117" s="389" t="s">
        <v>621</v>
      </c>
      <c r="C117" s="81" t="s">
        <v>820</v>
      </c>
      <c r="D117" s="374"/>
      <c r="E117" s="73">
        <v>5116.99</v>
      </c>
      <c r="F117" s="56">
        <v>6606.52</v>
      </c>
      <c r="G117" s="72">
        <v>1897.58</v>
      </c>
      <c r="H117" s="351">
        <f t="shared" si="295"/>
        <v>13621.09</v>
      </c>
      <c r="I117" s="72">
        <v>0</v>
      </c>
      <c r="J117" s="72">
        <v>0</v>
      </c>
      <c r="K117" s="346">
        <f t="shared" si="296"/>
        <v>13621.09</v>
      </c>
      <c r="L117" s="73">
        <v>36448.83</v>
      </c>
      <c r="M117" s="56">
        <v>16239.31</v>
      </c>
      <c r="N117" s="72">
        <v>32471.38</v>
      </c>
      <c r="O117" s="351">
        <f t="shared" si="297"/>
        <v>85159.52</v>
      </c>
      <c r="P117" s="72">
        <v>0</v>
      </c>
      <c r="Q117" s="72">
        <v>0</v>
      </c>
      <c r="R117" s="346">
        <f t="shared" si="298"/>
        <v>85159.52</v>
      </c>
      <c r="S117" s="73">
        <v>26211.9</v>
      </c>
      <c r="T117" s="56">
        <v>15599.07</v>
      </c>
      <c r="U117" s="72">
        <v>10762.15</v>
      </c>
      <c r="V117" s="351">
        <f t="shared" si="299"/>
        <v>52573.120000000003</v>
      </c>
      <c r="W117" s="72">
        <v>0</v>
      </c>
      <c r="X117" s="72">
        <v>0</v>
      </c>
      <c r="Y117" s="346">
        <f t="shared" si="300"/>
        <v>52573.120000000003</v>
      </c>
      <c r="Z117" s="73">
        <v>0</v>
      </c>
      <c r="AA117" s="56">
        <v>0</v>
      </c>
      <c r="AB117" s="72">
        <v>0</v>
      </c>
      <c r="AC117" s="351">
        <f>ROUND(SUM(Z117:AB117),2)</f>
        <v>0</v>
      </c>
      <c r="AD117" s="72">
        <v>0</v>
      </c>
      <c r="AE117" s="72">
        <v>0</v>
      </c>
      <c r="AF117" s="346">
        <f t="shared" si="301"/>
        <v>0</v>
      </c>
      <c r="AG117" s="438">
        <f t="shared" si="302"/>
        <v>151353.73000000001</v>
      </c>
      <c r="AH117" s="72">
        <f t="shared" si="302"/>
        <v>0</v>
      </c>
      <c r="AI117" s="72">
        <f t="shared" si="302"/>
        <v>0</v>
      </c>
      <c r="AJ117" s="346">
        <f t="shared" si="303"/>
        <v>151353.73000000001</v>
      </c>
      <c r="AK117" s="73">
        <v>85096.41</v>
      </c>
      <c r="AL117" s="56">
        <v>151435.89000000001</v>
      </c>
      <c r="AM117" s="72">
        <v>182619.21</v>
      </c>
      <c r="AN117" s="351">
        <f>ROUND(SUM(AK117:AM117),2)</f>
        <v>419151.51</v>
      </c>
      <c r="AO117" s="72">
        <v>0</v>
      </c>
      <c r="AP117" s="72">
        <v>0</v>
      </c>
      <c r="AQ117" s="346">
        <f t="shared" si="304"/>
        <v>419151.51</v>
      </c>
      <c r="AR117" s="73">
        <v>68279.13</v>
      </c>
      <c r="AS117" s="56">
        <v>90909.67</v>
      </c>
      <c r="AT117" s="72">
        <v>68410.41</v>
      </c>
      <c r="AU117" s="351">
        <f>ROUND(SUM(AR117:AT117),2)</f>
        <v>227599.21</v>
      </c>
      <c r="AV117" s="72">
        <v>0</v>
      </c>
      <c r="AW117" s="72">
        <v>0</v>
      </c>
      <c r="AX117" s="74">
        <f t="shared" si="305"/>
        <v>227599.21</v>
      </c>
      <c r="AY117" s="73">
        <v>0</v>
      </c>
      <c r="AZ117" s="56">
        <v>0</v>
      </c>
      <c r="BA117" s="72">
        <v>0</v>
      </c>
      <c r="BB117" s="351">
        <f>ROUND(SUM(AY117:BA117),2)</f>
        <v>0</v>
      </c>
      <c r="BC117" s="72">
        <v>0</v>
      </c>
      <c r="BD117" s="72">
        <v>0</v>
      </c>
      <c r="BE117" s="74">
        <f t="shared" si="306"/>
        <v>0</v>
      </c>
      <c r="BF117" s="73">
        <v>0</v>
      </c>
      <c r="BG117" s="56">
        <v>0</v>
      </c>
      <c r="BH117" s="72">
        <v>0</v>
      </c>
      <c r="BI117" s="351">
        <f>ROUND(SUM(BF117:BH117),2)</f>
        <v>0</v>
      </c>
      <c r="BJ117" s="72">
        <v>0</v>
      </c>
      <c r="BK117" s="72">
        <v>0</v>
      </c>
      <c r="BL117" s="72">
        <f t="shared" si="307"/>
        <v>0</v>
      </c>
      <c r="BM117" s="357">
        <f t="shared" si="308"/>
        <v>646750.71999999997</v>
      </c>
      <c r="BN117" s="72">
        <f t="shared" si="308"/>
        <v>0</v>
      </c>
      <c r="BO117" s="72">
        <f t="shared" si="308"/>
        <v>0</v>
      </c>
      <c r="BP117" s="74">
        <f t="shared" si="309"/>
        <v>646750.71999999997</v>
      </c>
    </row>
    <row r="118" spans="1:68">
      <c r="A118" s="179" t="s">
        <v>622</v>
      </c>
      <c r="B118" s="389" t="s">
        <v>623</v>
      </c>
      <c r="C118" s="81" t="s">
        <v>820</v>
      </c>
      <c r="D118" s="374"/>
      <c r="E118" s="73">
        <v>54840.42</v>
      </c>
      <c r="F118" s="56">
        <v>61848.5</v>
      </c>
      <c r="G118" s="72">
        <v>95313.24</v>
      </c>
      <c r="H118" s="351">
        <f t="shared" si="295"/>
        <v>212002.16</v>
      </c>
      <c r="I118" s="72">
        <v>0</v>
      </c>
      <c r="J118" s="72">
        <v>0</v>
      </c>
      <c r="K118" s="346">
        <f t="shared" si="296"/>
        <v>212002.16</v>
      </c>
      <c r="L118" s="73">
        <v>65540.539999999994</v>
      </c>
      <c r="M118" s="56">
        <v>74172.37</v>
      </c>
      <c r="N118" s="72">
        <v>83704.990000000005</v>
      </c>
      <c r="O118" s="351">
        <f t="shared" si="297"/>
        <v>223417.9</v>
      </c>
      <c r="P118" s="72">
        <v>0</v>
      </c>
      <c r="Q118" s="72">
        <v>0</v>
      </c>
      <c r="R118" s="346">
        <f t="shared" si="298"/>
        <v>223417.9</v>
      </c>
      <c r="S118" s="73">
        <v>89887.31</v>
      </c>
      <c r="T118" s="56">
        <v>50913.36</v>
      </c>
      <c r="U118" s="72">
        <v>84231.74</v>
      </c>
      <c r="V118" s="351">
        <f t="shared" si="299"/>
        <v>225032.41</v>
      </c>
      <c r="W118" s="72">
        <v>0</v>
      </c>
      <c r="X118" s="72">
        <v>0</v>
      </c>
      <c r="Y118" s="346">
        <f t="shared" si="300"/>
        <v>225032.41</v>
      </c>
      <c r="Z118" s="73">
        <v>0</v>
      </c>
      <c r="AA118" s="56">
        <v>0</v>
      </c>
      <c r="AB118" s="72">
        <v>0</v>
      </c>
      <c r="AC118" s="351">
        <f>ROUND(SUM(Z118:AB118),2)</f>
        <v>0</v>
      </c>
      <c r="AD118" s="72">
        <v>0</v>
      </c>
      <c r="AE118" s="72">
        <v>0</v>
      </c>
      <c r="AF118" s="346">
        <f t="shared" si="301"/>
        <v>0</v>
      </c>
      <c r="AG118" s="438">
        <f t="shared" si="302"/>
        <v>660452.47</v>
      </c>
      <c r="AH118" s="72">
        <f t="shared" si="302"/>
        <v>0</v>
      </c>
      <c r="AI118" s="72">
        <f t="shared" si="302"/>
        <v>0</v>
      </c>
      <c r="AJ118" s="346">
        <f t="shared" si="303"/>
        <v>660452.47</v>
      </c>
      <c r="AK118" s="73">
        <v>74261.570000000007</v>
      </c>
      <c r="AL118" s="56">
        <v>72959.8</v>
      </c>
      <c r="AM118" s="72">
        <v>121034.99</v>
      </c>
      <c r="AN118" s="351">
        <f>ROUND(SUM(AK118:AM118),2)</f>
        <v>268256.36</v>
      </c>
      <c r="AO118" s="72">
        <v>0</v>
      </c>
      <c r="AP118" s="72">
        <v>0</v>
      </c>
      <c r="AQ118" s="346">
        <f t="shared" si="304"/>
        <v>268256.36</v>
      </c>
      <c r="AR118" s="73">
        <v>56269.19</v>
      </c>
      <c r="AS118" s="56">
        <v>76879.44</v>
      </c>
      <c r="AT118" s="72">
        <v>65174.239999999998</v>
      </c>
      <c r="AU118" s="351">
        <f>ROUND(SUM(AR118:AT118),2)</f>
        <v>198322.87</v>
      </c>
      <c r="AV118" s="72">
        <v>0</v>
      </c>
      <c r="AW118" s="72">
        <v>0</v>
      </c>
      <c r="AX118" s="74">
        <f t="shared" si="305"/>
        <v>198322.87</v>
      </c>
      <c r="AY118" s="73">
        <v>0</v>
      </c>
      <c r="AZ118" s="56">
        <v>0</v>
      </c>
      <c r="BA118" s="72">
        <v>0</v>
      </c>
      <c r="BB118" s="351">
        <f>ROUND(SUM(AY118:BA118),2)</f>
        <v>0</v>
      </c>
      <c r="BC118" s="72">
        <v>0</v>
      </c>
      <c r="BD118" s="72">
        <v>0</v>
      </c>
      <c r="BE118" s="74">
        <f t="shared" si="306"/>
        <v>0</v>
      </c>
      <c r="BF118" s="73">
        <v>0</v>
      </c>
      <c r="BG118" s="56">
        <v>0</v>
      </c>
      <c r="BH118" s="72">
        <v>0</v>
      </c>
      <c r="BI118" s="351">
        <f>ROUND(SUM(BF118:BH118),2)</f>
        <v>0</v>
      </c>
      <c r="BJ118" s="72">
        <v>0</v>
      </c>
      <c r="BK118" s="72">
        <v>0</v>
      </c>
      <c r="BL118" s="72">
        <f t="shared" si="307"/>
        <v>0</v>
      </c>
      <c r="BM118" s="357">
        <f t="shared" si="308"/>
        <v>466579.23</v>
      </c>
      <c r="BN118" s="72">
        <f t="shared" si="308"/>
        <v>0</v>
      </c>
      <c r="BO118" s="72">
        <f t="shared" si="308"/>
        <v>0</v>
      </c>
      <c r="BP118" s="74">
        <f t="shared" si="309"/>
        <v>466579.23</v>
      </c>
    </row>
    <row r="119" spans="1:68" s="2" customFormat="1" ht="21.75" thickBot="1">
      <c r="A119" s="392"/>
      <c r="B119" s="393" t="s">
        <v>624</v>
      </c>
      <c r="C119" s="45"/>
      <c r="D119" s="371"/>
      <c r="E119" s="64">
        <f t="shared" ref="E119:G119" si="310">ROUND(SUM(E114:E118),2)</f>
        <v>109571.98</v>
      </c>
      <c r="F119" s="46">
        <f t="shared" si="310"/>
        <v>159845.92000000001</v>
      </c>
      <c r="G119" s="58">
        <f t="shared" si="310"/>
        <v>218562.66</v>
      </c>
      <c r="H119" s="352">
        <f>ROUND(SUM(H114:H118),2)</f>
        <v>487980.56</v>
      </c>
      <c r="I119" s="58">
        <f t="shared" ref="I119:N119" si="311">ROUND(SUM(I114:I118),2)</f>
        <v>0</v>
      </c>
      <c r="J119" s="58">
        <f t="shared" si="311"/>
        <v>0</v>
      </c>
      <c r="K119" s="347">
        <f t="shared" si="311"/>
        <v>487980.56</v>
      </c>
      <c r="L119" s="64">
        <f t="shared" si="311"/>
        <v>164520.53</v>
      </c>
      <c r="M119" s="46">
        <f t="shared" si="311"/>
        <v>136230.96</v>
      </c>
      <c r="N119" s="58">
        <f t="shared" si="311"/>
        <v>176182.94</v>
      </c>
      <c r="O119" s="352">
        <f>ROUND(SUM(O114:O118),2)</f>
        <v>476934.43</v>
      </c>
      <c r="P119" s="58">
        <f t="shared" ref="P119:U119" si="312">ROUND(SUM(P114:P118),2)</f>
        <v>0</v>
      </c>
      <c r="Q119" s="58">
        <f t="shared" si="312"/>
        <v>0</v>
      </c>
      <c r="R119" s="347">
        <f t="shared" si="312"/>
        <v>476934.43</v>
      </c>
      <c r="S119" s="64">
        <f t="shared" si="312"/>
        <v>216871.99</v>
      </c>
      <c r="T119" s="46">
        <f t="shared" si="312"/>
        <v>286116.46000000002</v>
      </c>
      <c r="U119" s="58">
        <f t="shared" si="312"/>
        <v>326989.65000000002</v>
      </c>
      <c r="V119" s="352">
        <f>ROUND(SUM(V114:V118),2)</f>
        <v>829978.1</v>
      </c>
      <c r="W119" s="58">
        <f t="shared" ref="W119:AB119" si="313">ROUND(SUM(W114:W118),2)</f>
        <v>0</v>
      </c>
      <c r="X119" s="58">
        <f t="shared" si="313"/>
        <v>0</v>
      </c>
      <c r="Y119" s="347">
        <f t="shared" si="313"/>
        <v>829978.1</v>
      </c>
      <c r="Z119" s="64">
        <f t="shared" si="313"/>
        <v>0</v>
      </c>
      <c r="AA119" s="46">
        <f t="shared" si="313"/>
        <v>0</v>
      </c>
      <c r="AB119" s="58">
        <f t="shared" si="313"/>
        <v>0</v>
      </c>
      <c r="AC119" s="352">
        <f>ROUND(SUM(AC114:AC118),2)</f>
        <v>0</v>
      </c>
      <c r="AD119" s="58">
        <f t="shared" ref="AD119:AM119" si="314">ROUND(SUM(AD114:AD118),2)</f>
        <v>0</v>
      </c>
      <c r="AE119" s="58">
        <f t="shared" si="314"/>
        <v>0</v>
      </c>
      <c r="AF119" s="347">
        <f t="shared" si="314"/>
        <v>0</v>
      </c>
      <c r="AG119" s="58">
        <f t="shared" si="314"/>
        <v>1794893.09</v>
      </c>
      <c r="AH119" s="58">
        <f t="shared" si="314"/>
        <v>0</v>
      </c>
      <c r="AI119" s="58">
        <f t="shared" si="314"/>
        <v>0</v>
      </c>
      <c r="AJ119" s="347">
        <f t="shared" si="314"/>
        <v>1794893.09</v>
      </c>
      <c r="AK119" s="64">
        <f t="shared" si="314"/>
        <v>326380.32</v>
      </c>
      <c r="AL119" s="46">
        <f t="shared" si="314"/>
        <v>313113.90000000002</v>
      </c>
      <c r="AM119" s="58">
        <f t="shared" si="314"/>
        <v>427558.87</v>
      </c>
      <c r="AN119" s="352">
        <f>ROUND(SUM(AN114:AN118),2)</f>
        <v>1067053.0900000001</v>
      </c>
      <c r="AO119" s="58">
        <f t="shared" ref="AO119:BH119" si="315">ROUND(SUM(AO114:AO118),2)</f>
        <v>0</v>
      </c>
      <c r="AP119" s="58">
        <f t="shared" si="315"/>
        <v>0</v>
      </c>
      <c r="AQ119" s="347">
        <f t="shared" si="315"/>
        <v>1067053.0900000001</v>
      </c>
      <c r="AR119" s="64">
        <f t="shared" si="315"/>
        <v>307348.53999999998</v>
      </c>
      <c r="AS119" s="46">
        <f t="shared" si="315"/>
        <v>381522.35</v>
      </c>
      <c r="AT119" s="58">
        <f t="shared" si="315"/>
        <v>276403.23</v>
      </c>
      <c r="AU119" s="352">
        <f>ROUND(SUM(AU114:AU118),2)</f>
        <v>965274.12</v>
      </c>
      <c r="AV119" s="58">
        <f t="shared" ref="AV119:AX119" si="316">ROUND(SUM(AV114:AV118),2)</f>
        <v>0</v>
      </c>
      <c r="AW119" s="58">
        <f t="shared" si="316"/>
        <v>0</v>
      </c>
      <c r="AX119" s="65">
        <f t="shared" si="316"/>
        <v>965274.12</v>
      </c>
      <c r="AY119" s="64">
        <f t="shared" si="315"/>
        <v>0</v>
      </c>
      <c r="AZ119" s="46">
        <f t="shared" si="315"/>
        <v>0</v>
      </c>
      <c r="BA119" s="58">
        <f t="shared" si="315"/>
        <v>0</v>
      </c>
      <c r="BB119" s="352">
        <f>ROUND(SUM(BB114:BB118),2)</f>
        <v>0</v>
      </c>
      <c r="BC119" s="58">
        <f t="shared" ref="BC119:BE119" si="317">ROUND(SUM(BC114:BC118),2)</f>
        <v>0</v>
      </c>
      <c r="BD119" s="58">
        <f t="shared" si="317"/>
        <v>0</v>
      </c>
      <c r="BE119" s="65">
        <f t="shared" si="317"/>
        <v>0</v>
      </c>
      <c r="BF119" s="64">
        <f t="shared" si="315"/>
        <v>0</v>
      </c>
      <c r="BG119" s="46">
        <f t="shared" si="315"/>
        <v>0</v>
      </c>
      <c r="BH119" s="58">
        <f t="shared" si="315"/>
        <v>0</v>
      </c>
      <c r="BI119" s="352">
        <f>ROUND(SUM(BI114:BI118),2)</f>
        <v>0</v>
      </c>
      <c r="BJ119" s="58">
        <f t="shared" ref="BJ119:BP119" si="318">ROUND(SUM(BJ114:BJ118),2)</f>
        <v>0</v>
      </c>
      <c r="BK119" s="58">
        <f t="shared" si="318"/>
        <v>0</v>
      </c>
      <c r="BL119" s="58">
        <f t="shared" si="318"/>
        <v>0</v>
      </c>
      <c r="BM119" s="358">
        <f t="shared" si="318"/>
        <v>2032327.21</v>
      </c>
      <c r="BN119" s="58">
        <f t="shared" si="318"/>
        <v>0</v>
      </c>
      <c r="BO119" s="58">
        <f t="shared" si="318"/>
        <v>0</v>
      </c>
      <c r="BP119" s="65">
        <f t="shared" si="318"/>
        <v>2032327.21</v>
      </c>
    </row>
    <row r="120" spans="1:68">
      <c r="A120" s="399"/>
      <c r="B120" s="398" t="s">
        <v>625</v>
      </c>
      <c r="C120" s="55"/>
      <c r="D120" s="369"/>
      <c r="E120" s="73"/>
      <c r="F120" s="56"/>
      <c r="G120" s="72"/>
      <c r="H120" s="351"/>
      <c r="I120" s="72"/>
      <c r="J120" s="72"/>
      <c r="K120" s="346"/>
      <c r="L120" s="73"/>
      <c r="M120" s="56"/>
      <c r="N120" s="72"/>
      <c r="O120" s="351"/>
      <c r="P120" s="72"/>
      <c r="Q120" s="72"/>
      <c r="R120" s="346"/>
      <c r="S120" s="73"/>
      <c r="T120" s="56"/>
      <c r="U120" s="72"/>
      <c r="V120" s="351"/>
      <c r="W120" s="72"/>
      <c r="X120" s="72"/>
      <c r="Y120" s="346"/>
      <c r="Z120" s="73"/>
      <c r="AA120" s="56"/>
      <c r="AB120" s="72"/>
      <c r="AC120" s="351"/>
      <c r="AD120" s="72"/>
      <c r="AE120" s="72"/>
      <c r="AF120" s="346"/>
      <c r="AG120" s="72"/>
      <c r="AH120" s="72"/>
      <c r="AI120" s="72"/>
      <c r="AJ120" s="346"/>
      <c r="AK120" s="73"/>
      <c r="AL120" s="56"/>
      <c r="AM120" s="72"/>
      <c r="AN120" s="351"/>
      <c r="AO120" s="72"/>
      <c r="AP120" s="72"/>
      <c r="AQ120" s="346"/>
      <c r="AR120" s="73"/>
      <c r="AS120" s="56"/>
      <c r="AT120" s="72"/>
      <c r="AU120" s="351"/>
      <c r="AV120" s="72"/>
      <c r="AW120" s="72"/>
      <c r="AX120" s="74"/>
      <c r="AY120" s="73"/>
      <c r="AZ120" s="56"/>
      <c r="BA120" s="72"/>
      <c r="BB120" s="351"/>
      <c r="BC120" s="72"/>
      <c r="BD120" s="72"/>
      <c r="BE120" s="74"/>
      <c r="BF120" s="73"/>
      <c r="BG120" s="56"/>
      <c r="BH120" s="72"/>
      <c r="BI120" s="351"/>
      <c r="BJ120" s="72"/>
      <c r="BK120" s="72"/>
      <c r="BL120" s="72"/>
      <c r="BM120" s="357"/>
      <c r="BN120" s="72"/>
      <c r="BO120" s="72"/>
      <c r="BP120" s="74"/>
    </row>
    <row r="121" spans="1:68">
      <c r="A121" s="179" t="s">
        <v>626</v>
      </c>
      <c r="B121" s="389" t="s">
        <v>627</v>
      </c>
      <c r="C121" s="55" t="s">
        <v>847</v>
      </c>
      <c r="D121" s="369"/>
      <c r="E121" s="73">
        <v>4035304.08</v>
      </c>
      <c r="F121" s="56">
        <v>3709292.52</v>
      </c>
      <c r="G121" s="72">
        <v>4046050.5</v>
      </c>
      <c r="H121" s="351">
        <f t="shared" ref="H121" si="319">ROUND(SUM(E121:G121),2)</f>
        <v>11790647.1</v>
      </c>
      <c r="I121" s="72">
        <v>0</v>
      </c>
      <c r="J121" s="72">
        <v>0</v>
      </c>
      <c r="K121" s="346">
        <f>ROUND(H121+I121-J121,2)</f>
        <v>11790647.1</v>
      </c>
      <c r="L121" s="73">
        <v>4050962.37</v>
      </c>
      <c r="M121" s="56">
        <v>4096291.07</v>
      </c>
      <c r="N121" s="72">
        <v>4161515.33</v>
      </c>
      <c r="O121" s="351">
        <f t="shared" ref="O121" si="320">ROUND(SUM(L121:N121),2)</f>
        <v>12308768.77</v>
      </c>
      <c r="P121" s="72">
        <v>0</v>
      </c>
      <c r="Q121" s="72">
        <v>0</v>
      </c>
      <c r="R121" s="346">
        <f>ROUND(O121+P121-Q121,2)</f>
        <v>12308768.77</v>
      </c>
      <c r="S121" s="73">
        <v>4331149.13</v>
      </c>
      <c r="T121" s="56">
        <v>4437353.7</v>
      </c>
      <c r="U121" s="72">
        <v>5137506.75</v>
      </c>
      <c r="V121" s="351">
        <f t="shared" ref="V121" si="321">ROUND(SUM(S121:U121),2)</f>
        <v>13906009.58</v>
      </c>
      <c r="W121" s="72">
        <v>0</v>
      </c>
      <c r="X121" s="72">
        <v>0</v>
      </c>
      <c r="Y121" s="346">
        <f>ROUND(V121+W121-X121,2)</f>
        <v>13906009.58</v>
      </c>
      <c r="Z121" s="73">
        <v>0</v>
      </c>
      <c r="AA121" s="56">
        <v>0</v>
      </c>
      <c r="AB121" s="72">
        <v>0</v>
      </c>
      <c r="AC121" s="351">
        <f>ROUND(SUM(Z121:AB121),2)</f>
        <v>0</v>
      </c>
      <c r="AD121" s="72">
        <v>0</v>
      </c>
      <c r="AE121" s="72">
        <v>0</v>
      </c>
      <c r="AF121" s="346">
        <f>ROUND(AC121+AD121-AE121,2)</f>
        <v>0</v>
      </c>
      <c r="AG121" s="437">
        <f>ROUND(H121+O121+V121+AC121,2)</f>
        <v>38005425.450000003</v>
      </c>
      <c r="AH121" s="72">
        <f t="shared" ref="AH121:AI121" si="322">ROUND(I121+P121+W121+AD121,2)</f>
        <v>0</v>
      </c>
      <c r="AI121" s="72">
        <f t="shared" si="322"/>
        <v>0</v>
      </c>
      <c r="AJ121" s="346">
        <f>ROUND(AG121+AH121-AI121,2)</f>
        <v>38005425.450000003</v>
      </c>
      <c r="AK121" s="73">
        <v>4116009.32</v>
      </c>
      <c r="AL121" s="56">
        <v>4380121.5999999996</v>
      </c>
      <c r="AM121" s="72">
        <v>4567249.33</v>
      </c>
      <c r="AN121" s="351">
        <f>ROUND(SUM(AK121:AM121),2)</f>
        <v>13063380.25</v>
      </c>
      <c r="AO121" s="72">
        <v>0</v>
      </c>
      <c r="AP121" s="72">
        <v>0</v>
      </c>
      <c r="AQ121" s="346">
        <f>ROUND(AN121+AO121-AP121,2)</f>
        <v>13063380.25</v>
      </c>
      <c r="AR121" s="73">
        <v>4616018.67</v>
      </c>
      <c r="AS121" s="56">
        <v>4253354.74</v>
      </c>
      <c r="AT121" s="72">
        <v>3807823.43</v>
      </c>
      <c r="AU121" s="351">
        <f>ROUND(SUM(AR121:AT121),2)</f>
        <v>12677196.84</v>
      </c>
      <c r="AV121" s="72">
        <v>0</v>
      </c>
      <c r="AW121" s="72">
        <v>0</v>
      </c>
      <c r="AX121" s="74">
        <f>ROUND(AU121+AV121-AW121,2)</f>
        <v>12677196.84</v>
      </c>
      <c r="AY121" s="73">
        <v>0</v>
      </c>
      <c r="AZ121" s="56">
        <v>0</v>
      </c>
      <c r="BA121" s="72">
        <v>0</v>
      </c>
      <c r="BB121" s="351">
        <f>ROUND(SUM(AY121:BA121),2)</f>
        <v>0</v>
      </c>
      <c r="BC121" s="72">
        <v>0</v>
      </c>
      <c r="BD121" s="72">
        <v>0</v>
      </c>
      <c r="BE121" s="74">
        <f>ROUND(BB121+BC121-BD121,2)</f>
        <v>0</v>
      </c>
      <c r="BF121" s="73">
        <v>0</v>
      </c>
      <c r="BG121" s="56">
        <v>0</v>
      </c>
      <c r="BH121" s="72">
        <v>0</v>
      </c>
      <c r="BI121" s="351">
        <f>ROUND(SUM(BF121:BH121),2)</f>
        <v>0</v>
      </c>
      <c r="BJ121" s="72">
        <v>0</v>
      </c>
      <c r="BK121" s="72">
        <v>0</v>
      </c>
      <c r="BL121" s="72">
        <f>ROUND(BI121+BJ121-BK121,2)</f>
        <v>0</v>
      </c>
      <c r="BM121" s="357">
        <f>ROUND(AN121+AU121+BB121+BI121,2)</f>
        <v>25740577.09</v>
      </c>
      <c r="BN121" s="72">
        <f t="shared" ref="BN121:BO121" si="323">ROUND(AO121+AV121+BC121+BJ121,2)</f>
        <v>0</v>
      </c>
      <c r="BO121" s="72">
        <f t="shared" si="323"/>
        <v>0</v>
      </c>
      <c r="BP121" s="74">
        <f>ROUND(BM121+BN121-BO121,2)</f>
        <v>25740577.09</v>
      </c>
    </row>
    <row r="122" spans="1:68">
      <c r="A122" s="399"/>
      <c r="B122" s="398" t="s">
        <v>628</v>
      </c>
      <c r="C122" s="55"/>
      <c r="D122" s="369"/>
      <c r="E122" s="73"/>
      <c r="F122" s="56"/>
      <c r="G122" s="72"/>
      <c r="H122" s="351"/>
      <c r="I122" s="72"/>
      <c r="J122" s="72"/>
      <c r="K122" s="346"/>
      <c r="L122" s="73"/>
      <c r="M122" s="56"/>
      <c r="N122" s="72"/>
      <c r="O122" s="351"/>
      <c r="P122" s="72"/>
      <c r="Q122" s="72"/>
      <c r="R122" s="346"/>
      <c r="S122" s="73"/>
      <c r="T122" s="56"/>
      <c r="U122" s="72"/>
      <c r="V122" s="351"/>
      <c r="W122" s="72"/>
      <c r="X122" s="72"/>
      <c r="Y122" s="346"/>
      <c r="Z122" s="73"/>
      <c r="AA122" s="56"/>
      <c r="AB122" s="72"/>
      <c r="AC122" s="351"/>
      <c r="AD122" s="72"/>
      <c r="AE122" s="72"/>
      <c r="AF122" s="346"/>
      <c r="AG122" s="72"/>
      <c r="AH122" s="72"/>
      <c r="AI122" s="72"/>
      <c r="AJ122" s="346"/>
      <c r="AK122" s="73"/>
      <c r="AL122" s="56"/>
      <c r="AM122" s="72"/>
      <c r="AN122" s="351"/>
      <c r="AO122" s="72"/>
      <c r="AP122" s="72"/>
      <c r="AQ122" s="346"/>
      <c r="AR122" s="73"/>
      <c r="AS122" s="56"/>
      <c r="AT122" s="72"/>
      <c r="AU122" s="351"/>
      <c r="AV122" s="72"/>
      <c r="AW122" s="72"/>
      <c r="AX122" s="74"/>
      <c r="AY122" s="73"/>
      <c r="AZ122" s="56"/>
      <c r="BA122" s="72"/>
      <c r="BB122" s="351"/>
      <c r="BC122" s="72"/>
      <c r="BD122" s="72"/>
      <c r="BE122" s="74"/>
      <c r="BF122" s="73"/>
      <c r="BG122" s="56"/>
      <c r="BH122" s="72"/>
      <c r="BI122" s="351"/>
      <c r="BJ122" s="72"/>
      <c r="BK122" s="72"/>
      <c r="BL122" s="72"/>
      <c r="BM122" s="357"/>
      <c r="BN122" s="72"/>
      <c r="BO122" s="72"/>
      <c r="BP122" s="74"/>
    </row>
    <row r="123" spans="1:68">
      <c r="A123" s="179" t="s">
        <v>629</v>
      </c>
      <c r="B123" s="389" t="s">
        <v>630</v>
      </c>
      <c r="C123" s="55" t="s">
        <v>848</v>
      </c>
      <c r="D123" s="369"/>
      <c r="E123" s="73">
        <v>1377801.97</v>
      </c>
      <c r="F123" s="56">
        <v>1331119.8400000001</v>
      </c>
      <c r="G123" s="72">
        <v>44330.16</v>
      </c>
      <c r="H123" s="351">
        <f t="shared" ref="H123:H124" si="324">ROUND(SUM(E123:G123),2)</f>
        <v>2753251.97</v>
      </c>
      <c r="I123" s="72">
        <v>0</v>
      </c>
      <c r="J123" s="72">
        <v>0</v>
      </c>
      <c r="K123" s="346">
        <f t="shared" ref="K123:K124" si="325">ROUND(H123+I123-J123,2)</f>
        <v>2753251.97</v>
      </c>
      <c r="L123" s="73">
        <v>69093.17</v>
      </c>
      <c r="M123" s="56">
        <v>127753.98</v>
      </c>
      <c r="N123" s="72">
        <v>159689.03</v>
      </c>
      <c r="O123" s="351">
        <f t="shared" ref="O123:O124" si="326">ROUND(SUM(L123:N123),2)</f>
        <v>356536.18</v>
      </c>
      <c r="P123" s="72">
        <v>0</v>
      </c>
      <c r="Q123" s="72">
        <v>0</v>
      </c>
      <c r="R123" s="346">
        <f t="shared" ref="R123:R124" si="327">ROUND(O123+P123-Q123,2)</f>
        <v>356536.18</v>
      </c>
      <c r="S123" s="73">
        <v>22409.37</v>
      </c>
      <c r="T123" s="56">
        <v>27118.799999999999</v>
      </c>
      <c r="U123" s="72">
        <v>268328.77</v>
      </c>
      <c r="V123" s="351">
        <f t="shared" ref="V123:V124" si="328">ROUND(SUM(S123:U123),2)</f>
        <v>317856.94</v>
      </c>
      <c r="W123" s="72">
        <v>0</v>
      </c>
      <c r="X123" s="72">
        <v>0</v>
      </c>
      <c r="Y123" s="346">
        <f t="shared" ref="Y123:Y124" si="329">ROUND(V123+W123-X123,2)</f>
        <v>317856.94</v>
      </c>
      <c r="Z123" s="73">
        <v>0</v>
      </c>
      <c r="AA123" s="56">
        <v>0</v>
      </c>
      <c r="AB123" s="72">
        <v>0</v>
      </c>
      <c r="AC123" s="351">
        <f>ROUND(SUM(Z123:AB123),2)</f>
        <v>0</v>
      </c>
      <c r="AD123" s="72">
        <v>0</v>
      </c>
      <c r="AE123" s="72">
        <v>0</v>
      </c>
      <c r="AF123" s="346">
        <f t="shared" ref="AF123:AF124" si="330">ROUND(AC123+AD123-AE123,2)</f>
        <v>0</v>
      </c>
      <c r="AG123" s="437">
        <f t="shared" ref="AG123:AI124" si="331">ROUND(H123+O123+V123+AC123,2)</f>
        <v>3427645.09</v>
      </c>
      <c r="AH123" s="72">
        <f t="shared" si="331"/>
        <v>0</v>
      </c>
      <c r="AI123" s="72">
        <f t="shared" si="331"/>
        <v>0</v>
      </c>
      <c r="AJ123" s="346">
        <f t="shared" ref="AJ123:AJ124" si="332">ROUND(AG123+AH123-AI123,2)</f>
        <v>3427645.09</v>
      </c>
      <c r="AK123" s="73">
        <v>1589072.46</v>
      </c>
      <c r="AL123" s="56">
        <v>2001774.66</v>
      </c>
      <c r="AM123" s="72">
        <v>1737602.96</v>
      </c>
      <c r="AN123" s="351">
        <f>ROUND(SUM(AK123:AM123),2)</f>
        <v>5328450.08</v>
      </c>
      <c r="AO123" s="72">
        <v>0</v>
      </c>
      <c r="AP123" s="72">
        <v>0</v>
      </c>
      <c r="AQ123" s="346">
        <f t="shared" ref="AQ123:AQ124" si="333">ROUND(AN123+AO123-AP123,2)</f>
        <v>5328450.08</v>
      </c>
      <c r="AR123" s="73">
        <v>1751434.23</v>
      </c>
      <c r="AS123" s="56">
        <v>1227017.1000000001</v>
      </c>
      <c r="AT123" s="72">
        <v>1257993.43</v>
      </c>
      <c r="AU123" s="351">
        <f>ROUND(SUM(AR123:AT123),2)</f>
        <v>4236444.76</v>
      </c>
      <c r="AV123" s="72">
        <v>0</v>
      </c>
      <c r="AW123" s="72">
        <v>0</v>
      </c>
      <c r="AX123" s="74">
        <f t="shared" ref="AX123:AX124" si="334">ROUND(AU123+AV123-AW123,2)</f>
        <v>4236444.76</v>
      </c>
      <c r="AY123" s="73">
        <v>0</v>
      </c>
      <c r="AZ123" s="56">
        <v>0</v>
      </c>
      <c r="BA123" s="72">
        <v>0</v>
      </c>
      <c r="BB123" s="351">
        <f>ROUND(SUM(AY123:BA123),2)</f>
        <v>0</v>
      </c>
      <c r="BC123" s="72">
        <v>0</v>
      </c>
      <c r="BD123" s="72">
        <v>0</v>
      </c>
      <c r="BE123" s="74">
        <f t="shared" ref="BE123:BE124" si="335">ROUND(BB123+BC123-BD123,2)</f>
        <v>0</v>
      </c>
      <c r="BF123" s="73">
        <v>0</v>
      </c>
      <c r="BG123" s="56">
        <v>0</v>
      </c>
      <c r="BH123" s="72">
        <v>0</v>
      </c>
      <c r="BI123" s="351">
        <f>ROUND(SUM(BF123:BH123),2)</f>
        <v>0</v>
      </c>
      <c r="BJ123" s="72">
        <v>0</v>
      </c>
      <c r="BK123" s="72">
        <v>0</v>
      </c>
      <c r="BL123" s="72">
        <f t="shared" ref="BL123:BL124" si="336">ROUND(BI123+BJ123-BK123,2)</f>
        <v>0</v>
      </c>
      <c r="BM123" s="357">
        <f t="shared" ref="BM123:BO124" si="337">ROUND(AN123+AU123+BB123+BI123,2)</f>
        <v>9564894.8399999999</v>
      </c>
      <c r="BN123" s="72">
        <f t="shared" si="337"/>
        <v>0</v>
      </c>
      <c r="BO123" s="72">
        <f t="shared" si="337"/>
        <v>0</v>
      </c>
      <c r="BP123" s="74">
        <f t="shared" ref="BP123:BP124" si="338">ROUND(BM123+BN123-BO123,2)</f>
        <v>9564894.8399999999</v>
      </c>
    </row>
    <row r="124" spans="1:68">
      <c r="A124" s="179" t="s">
        <v>631</v>
      </c>
      <c r="B124" s="389" t="s">
        <v>632</v>
      </c>
      <c r="C124" s="55" t="s">
        <v>848</v>
      </c>
      <c r="D124" s="369"/>
      <c r="E124" s="73">
        <v>403738.48</v>
      </c>
      <c r="F124" s="56">
        <v>888907.72</v>
      </c>
      <c r="G124" s="72">
        <v>2309968.56</v>
      </c>
      <c r="H124" s="351">
        <f t="shared" si="324"/>
        <v>3602614.76</v>
      </c>
      <c r="I124" s="72">
        <v>0</v>
      </c>
      <c r="J124" s="72">
        <v>0</v>
      </c>
      <c r="K124" s="346">
        <f t="shared" si="325"/>
        <v>3602614.76</v>
      </c>
      <c r="L124" s="73">
        <v>2195157.54</v>
      </c>
      <c r="M124" s="56">
        <v>2367053.17</v>
      </c>
      <c r="N124" s="72">
        <v>2425419.6</v>
      </c>
      <c r="O124" s="351">
        <f t="shared" si="326"/>
        <v>6987630.3099999996</v>
      </c>
      <c r="P124" s="72">
        <v>0</v>
      </c>
      <c r="Q124" s="72">
        <v>0</v>
      </c>
      <c r="R124" s="346">
        <f t="shared" si="327"/>
        <v>6987630.3099999996</v>
      </c>
      <c r="S124" s="73">
        <v>2869686.13</v>
      </c>
      <c r="T124" s="56">
        <v>3167862.38</v>
      </c>
      <c r="U124" s="72">
        <v>3660651.16</v>
      </c>
      <c r="V124" s="351">
        <f t="shared" si="328"/>
        <v>9698199.6699999999</v>
      </c>
      <c r="W124" s="72">
        <v>0</v>
      </c>
      <c r="X124" s="72">
        <v>0</v>
      </c>
      <c r="Y124" s="346">
        <f t="shared" si="329"/>
        <v>9698199.6699999999</v>
      </c>
      <c r="Z124" s="73">
        <v>0</v>
      </c>
      <c r="AA124" s="56">
        <v>0</v>
      </c>
      <c r="AB124" s="72">
        <v>0</v>
      </c>
      <c r="AC124" s="351">
        <f>ROUND(SUM(Z124:AB124),2)</f>
        <v>0</v>
      </c>
      <c r="AD124" s="72">
        <v>0</v>
      </c>
      <c r="AE124" s="72">
        <v>0</v>
      </c>
      <c r="AF124" s="346">
        <f t="shared" si="330"/>
        <v>0</v>
      </c>
      <c r="AG124" s="437">
        <f t="shared" si="331"/>
        <v>20288444.739999998</v>
      </c>
      <c r="AH124" s="72">
        <f t="shared" si="331"/>
        <v>0</v>
      </c>
      <c r="AI124" s="72">
        <f t="shared" si="331"/>
        <v>0</v>
      </c>
      <c r="AJ124" s="346">
        <f t="shared" si="332"/>
        <v>20288444.739999998</v>
      </c>
      <c r="AK124" s="73">
        <v>1807028.52</v>
      </c>
      <c r="AL124" s="56">
        <v>724260.75</v>
      </c>
      <c r="AM124" s="72">
        <v>670009.38</v>
      </c>
      <c r="AN124" s="351">
        <f>ROUND(SUM(AK124:AM124),2)</f>
        <v>3201298.65</v>
      </c>
      <c r="AO124" s="72">
        <v>0</v>
      </c>
      <c r="AP124" s="72">
        <v>0</v>
      </c>
      <c r="AQ124" s="346">
        <f t="shared" si="333"/>
        <v>3201298.65</v>
      </c>
      <c r="AR124" s="73">
        <v>553812.27</v>
      </c>
      <c r="AS124" s="56">
        <v>361769.03</v>
      </c>
      <c r="AT124" s="72">
        <v>379145.92</v>
      </c>
      <c r="AU124" s="351">
        <f>ROUND(SUM(AR124:AT124),2)</f>
        <v>1294727.22</v>
      </c>
      <c r="AV124" s="72">
        <v>0</v>
      </c>
      <c r="AW124" s="72">
        <v>0</v>
      </c>
      <c r="AX124" s="74">
        <f t="shared" si="334"/>
        <v>1294727.22</v>
      </c>
      <c r="AY124" s="73">
        <v>0</v>
      </c>
      <c r="AZ124" s="56">
        <v>0</v>
      </c>
      <c r="BA124" s="72">
        <v>0</v>
      </c>
      <c r="BB124" s="351">
        <f>ROUND(SUM(AY124:BA124),2)</f>
        <v>0</v>
      </c>
      <c r="BC124" s="72">
        <v>0</v>
      </c>
      <c r="BD124" s="72">
        <v>0</v>
      </c>
      <c r="BE124" s="74">
        <f t="shared" si="335"/>
        <v>0</v>
      </c>
      <c r="BF124" s="73">
        <v>0</v>
      </c>
      <c r="BG124" s="56">
        <v>0</v>
      </c>
      <c r="BH124" s="72">
        <v>0</v>
      </c>
      <c r="BI124" s="351">
        <f>ROUND(SUM(BF124:BH124),2)</f>
        <v>0</v>
      </c>
      <c r="BJ124" s="72">
        <v>0</v>
      </c>
      <c r="BK124" s="72">
        <v>0</v>
      </c>
      <c r="BL124" s="72">
        <f t="shared" si="336"/>
        <v>0</v>
      </c>
      <c r="BM124" s="357">
        <f t="shared" si="337"/>
        <v>4496025.87</v>
      </c>
      <c r="BN124" s="72">
        <f t="shared" si="337"/>
        <v>0</v>
      </c>
      <c r="BO124" s="72">
        <f t="shared" si="337"/>
        <v>0</v>
      </c>
      <c r="BP124" s="74">
        <f t="shared" si="338"/>
        <v>4496025.87</v>
      </c>
    </row>
    <row r="125" spans="1:68">
      <c r="A125" s="399"/>
      <c r="B125" s="398" t="s">
        <v>633</v>
      </c>
      <c r="C125" s="55"/>
      <c r="D125" s="369"/>
      <c r="E125" s="73"/>
      <c r="F125" s="56"/>
      <c r="G125" s="72"/>
      <c r="H125" s="351"/>
      <c r="I125" s="72"/>
      <c r="J125" s="72"/>
      <c r="K125" s="346"/>
      <c r="L125" s="73"/>
      <c r="M125" s="56"/>
      <c r="N125" s="72"/>
      <c r="O125" s="351"/>
      <c r="P125" s="72"/>
      <c r="Q125" s="72"/>
      <c r="R125" s="346"/>
      <c r="S125" s="73"/>
      <c r="T125" s="56"/>
      <c r="U125" s="72"/>
      <c r="V125" s="351"/>
      <c r="W125" s="72"/>
      <c r="X125" s="72"/>
      <c r="Y125" s="346"/>
      <c r="Z125" s="73"/>
      <c r="AA125" s="56"/>
      <c r="AB125" s="72"/>
      <c r="AC125" s="351"/>
      <c r="AD125" s="72"/>
      <c r="AE125" s="72"/>
      <c r="AF125" s="346"/>
      <c r="AG125" s="72"/>
      <c r="AH125" s="72"/>
      <c r="AI125" s="72"/>
      <c r="AJ125" s="346"/>
      <c r="AK125" s="73"/>
      <c r="AL125" s="56"/>
      <c r="AM125" s="72"/>
      <c r="AN125" s="351"/>
      <c r="AO125" s="72"/>
      <c r="AP125" s="72"/>
      <c r="AQ125" s="346"/>
      <c r="AR125" s="73"/>
      <c r="AS125" s="56"/>
      <c r="AT125" s="72"/>
      <c r="AU125" s="351"/>
      <c r="AV125" s="72"/>
      <c r="AW125" s="72"/>
      <c r="AX125" s="74"/>
      <c r="AY125" s="73"/>
      <c r="AZ125" s="56"/>
      <c r="BA125" s="72"/>
      <c r="BB125" s="351"/>
      <c r="BC125" s="72"/>
      <c r="BD125" s="72"/>
      <c r="BE125" s="74"/>
      <c r="BF125" s="73"/>
      <c r="BG125" s="56"/>
      <c r="BH125" s="72"/>
      <c r="BI125" s="351"/>
      <c r="BJ125" s="72"/>
      <c r="BK125" s="72"/>
      <c r="BL125" s="72"/>
      <c r="BM125" s="357"/>
      <c r="BN125" s="72"/>
      <c r="BO125" s="72"/>
      <c r="BP125" s="74"/>
    </row>
    <row r="126" spans="1:68">
      <c r="A126" s="179" t="s">
        <v>634</v>
      </c>
      <c r="B126" s="389" t="s">
        <v>635</v>
      </c>
      <c r="C126" s="55" t="s">
        <v>848</v>
      </c>
      <c r="D126" s="369"/>
      <c r="E126" s="73">
        <v>0</v>
      </c>
      <c r="F126" s="56">
        <v>26691.81</v>
      </c>
      <c r="G126" s="72">
        <v>3528</v>
      </c>
      <c r="H126" s="351">
        <f t="shared" ref="H126:H128" si="339">ROUND(SUM(E126:G126),2)</f>
        <v>30219.81</v>
      </c>
      <c r="I126" s="72">
        <v>0</v>
      </c>
      <c r="J126" s="72">
        <v>0</v>
      </c>
      <c r="K126" s="346">
        <f t="shared" ref="K126:K128" si="340">ROUND(H126+I126-J126,2)</f>
        <v>30219.81</v>
      </c>
      <c r="L126" s="73">
        <v>888.54</v>
      </c>
      <c r="M126" s="56">
        <v>6265.94</v>
      </c>
      <c r="N126" s="72">
        <v>4197.3900000000003</v>
      </c>
      <c r="O126" s="351">
        <f t="shared" ref="O126:O128" si="341">ROUND(SUM(L126:N126),2)</f>
        <v>11351.87</v>
      </c>
      <c r="P126" s="72">
        <v>0</v>
      </c>
      <c r="Q126" s="72">
        <v>0</v>
      </c>
      <c r="R126" s="346">
        <f t="shared" ref="R126:R128" si="342">ROUND(O126+P126-Q126,2)</f>
        <v>11351.87</v>
      </c>
      <c r="S126" s="73">
        <v>80270.12</v>
      </c>
      <c r="T126" s="56">
        <v>8911.02</v>
      </c>
      <c r="U126" s="72">
        <v>63842.41</v>
      </c>
      <c r="V126" s="351">
        <f t="shared" ref="V126:V128" si="343">ROUND(SUM(S126:U126),2)</f>
        <v>153023.54999999999</v>
      </c>
      <c r="W126" s="72">
        <v>0</v>
      </c>
      <c r="X126" s="72">
        <v>0</v>
      </c>
      <c r="Y126" s="346">
        <f t="shared" ref="Y126:Y128" si="344">ROUND(V126+W126-X126,2)</f>
        <v>153023.54999999999</v>
      </c>
      <c r="Z126" s="73">
        <v>0</v>
      </c>
      <c r="AA126" s="56">
        <v>0</v>
      </c>
      <c r="AB126" s="72">
        <v>0</v>
      </c>
      <c r="AC126" s="351">
        <f>ROUND(SUM(Z126:AB126),2)</f>
        <v>0</v>
      </c>
      <c r="AD126" s="72">
        <v>0</v>
      </c>
      <c r="AE126" s="72">
        <v>0</v>
      </c>
      <c r="AF126" s="346">
        <f t="shared" ref="AF126:AF128" si="345">ROUND(AC126+AD126-AE126,2)</f>
        <v>0</v>
      </c>
      <c r="AG126" s="437">
        <f t="shared" ref="AG126:AI128" si="346">ROUND(H126+O126+V126+AC126,2)</f>
        <v>194595.23</v>
      </c>
      <c r="AH126" s="72">
        <f t="shared" si="346"/>
        <v>0</v>
      </c>
      <c r="AI126" s="72">
        <f t="shared" si="346"/>
        <v>0</v>
      </c>
      <c r="AJ126" s="346">
        <f t="shared" ref="AJ126:AJ128" si="347">ROUND(AG126+AH126-AI126,2)</f>
        <v>194595.23</v>
      </c>
      <c r="AK126" s="73">
        <v>9514.61</v>
      </c>
      <c r="AL126" s="56">
        <v>983</v>
      </c>
      <c r="AM126" s="72">
        <v>3785.49</v>
      </c>
      <c r="AN126" s="351">
        <f>ROUND(SUM(AK126:AM126),2)</f>
        <v>14283.1</v>
      </c>
      <c r="AO126" s="72">
        <v>0</v>
      </c>
      <c r="AP126" s="72">
        <v>0</v>
      </c>
      <c r="AQ126" s="346">
        <f t="shared" ref="AQ126:AQ128" si="348">ROUND(AN126+AO126-AP126,2)</f>
        <v>14283.1</v>
      </c>
      <c r="AR126" s="73">
        <v>2763.45</v>
      </c>
      <c r="AS126" s="56">
        <v>5520.46</v>
      </c>
      <c r="AT126" s="72">
        <v>294.39999999999998</v>
      </c>
      <c r="AU126" s="351">
        <f>ROUND(SUM(AR126:AT126),2)</f>
        <v>8578.31</v>
      </c>
      <c r="AV126" s="72">
        <v>0</v>
      </c>
      <c r="AW126" s="72">
        <v>0</v>
      </c>
      <c r="AX126" s="74">
        <f t="shared" ref="AX126:AX128" si="349">ROUND(AU126+AV126-AW126,2)</f>
        <v>8578.31</v>
      </c>
      <c r="AY126" s="73">
        <v>0</v>
      </c>
      <c r="AZ126" s="56">
        <v>0</v>
      </c>
      <c r="BA126" s="72">
        <v>0</v>
      </c>
      <c r="BB126" s="351">
        <f>ROUND(SUM(AY126:BA126),2)</f>
        <v>0</v>
      </c>
      <c r="BC126" s="72">
        <v>0</v>
      </c>
      <c r="BD126" s="72">
        <v>0</v>
      </c>
      <c r="BE126" s="74">
        <f t="shared" ref="BE126:BE128" si="350">ROUND(BB126+BC126-BD126,2)</f>
        <v>0</v>
      </c>
      <c r="BF126" s="73">
        <v>0</v>
      </c>
      <c r="BG126" s="56">
        <v>0</v>
      </c>
      <c r="BH126" s="72">
        <v>0</v>
      </c>
      <c r="BI126" s="351">
        <f>ROUND(SUM(BF126:BH126),2)</f>
        <v>0</v>
      </c>
      <c r="BJ126" s="72">
        <v>0</v>
      </c>
      <c r="BK126" s="72">
        <v>0</v>
      </c>
      <c r="BL126" s="72">
        <f t="shared" ref="BL126:BL128" si="351">ROUND(BI126+BJ126-BK126,2)</f>
        <v>0</v>
      </c>
      <c r="BM126" s="357">
        <f t="shared" ref="BM126:BO128" si="352">ROUND(AN126+AU126+BB126+BI126,2)</f>
        <v>22861.41</v>
      </c>
      <c r="BN126" s="72">
        <f t="shared" si="352"/>
        <v>0</v>
      </c>
      <c r="BO126" s="72">
        <f t="shared" si="352"/>
        <v>0</v>
      </c>
      <c r="BP126" s="74">
        <f t="shared" ref="BP126:BP128" si="353">ROUND(BM126+BN126-BO126,2)</f>
        <v>22861.41</v>
      </c>
    </row>
    <row r="127" spans="1:68">
      <c r="A127" s="179" t="s">
        <v>636</v>
      </c>
      <c r="B127" s="389" t="s">
        <v>637</v>
      </c>
      <c r="C127" s="55" t="s">
        <v>848</v>
      </c>
      <c r="D127" s="369"/>
      <c r="E127" s="73">
        <v>49596</v>
      </c>
      <c r="F127" s="56">
        <v>0</v>
      </c>
      <c r="G127" s="72">
        <v>49740</v>
      </c>
      <c r="H127" s="351">
        <f t="shared" si="339"/>
        <v>99336</v>
      </c>
      <c r="I127" s="72">
        <v>0</v>
      </c>
      <c r="J127" s="72">
        <v>0</v>
      </c>
      <c r="K127" s="346">
        <f t="shared" si="340"/>
        <v>99336</v>
      </c>
      <c r="L127" s="73">
        <v>49812</v>
      </c>
      <c r="M127" s="56">
        <v>19476</v>
      </c>
      <c r="N127" s="72">
        <v>49704</v>
      </c>
      <c r="O127" s="351">
        <f t="shared" si="341"/>
        <v>118992</v>
      </c>
      <c r="P127" s="72">
        <v>0</v>
      </c>
      <c r="Q127" s="72">
        <v>0</v>
      </c>
      <c r="R127" s="346">
        <f t="shared" si="342"/>
        <v>118992</v>
      </c>
      <c r="S127" s="73">
        <v>69504</v>
      </c>
      <c r="T127" s="56">
        <v>69348</v>
      </c>
      <c r="U127" s="72">
        <v>69360</v>
      </c>
      <c r="V127" s="351">
        <f t="shared" si="343"/>
        <v>208212</v>
      </c>
      <c r="W127" s="72">
        <v>0</v>
      </c>
      <c r="X127" s="72">
        <v>0</v>
      </c>
      <c r="Y127" s="346">
        <f t="shared" si="344"/>
        <v>208212</v>
      </c>
      <c r="Z127" s="73">
        <v>0</v>
      </c>
      <c r="AA127" s="56">
        <v>0</v>
      </c>
      <c r="AB127" s="72">
        <v>0</v>
      </c>
      <c r="AC127" s="351">
        <f>ROUND(SUM(Z127:AB127),2)</f>
        <v>0</v>
      </c>
      <c r="AD127" s="72">
        <v>0</v>
      </c>
      <c r="AE127" s="72">
        <v>0</v>
      </c>
      <c r="AF127" s="346">
        <f t="shared" si="345"/>
        <v>0</v>
      </c>
      <c r="AG127" s="437">
        <f t="shared" si="346"/>
        <v>426540</v>
      </c>
      <c r="AH127" s="72">
        <f t="shared" si="346"/>
        <v>0</v>
      </c>
      <c r="AI127" s="72">
        <f t="shared" si="346"/>
        <v>0</v>
      </c>
      <c r="AJ127" s="346">
        <f t="shared" si="347"/>
        <v>426540</v>
      </c>
      <c r="AK127" s="73">
        <v>56612</v>
      </c>
      <c r="AL127" s="56">
        <v>57762.33</v>
      </c>
      <c r="AM127" s="72">
        <v>41130.04</v>
      </c>
      <c r="AN127" s="351">
        <f>ROUND(SUM(AK127:AM127),2)</f>
        <v>155504.37</v>
      </c>
      <c r="AO127" s="72">
        <v>0</v>
      </c>
      <c r="AP127" s="72">
        <v>0</v>
      </c>
      <c r="AQ127" s="346">
        <f t="shared" si="348"/>
        <v>155504.37</v>
      </c>
      <c r="AR127" s="73">
        <v>43680.01</v>
      </c>
      <c r="AS127" s="56">
        <v>32850</v>
      </c>
      <c r="AT127" s="72">
        <v>34620</v>
      </c>
      <c r="AU127" s="351">
        <f>ROUND(SUM(AR127:AT127),2)</f>
        <v>111150.01</v>
      </c>
      <c r="AV127" s="72">
        <v>0</v>
      </c>
      <c r="AW127" s="72">
        <v>0</v>
      </c>
      <c r="AX127" s="74">
        <f t="shared" si="349"/>
        <v>111150.01</v>
      </c>
      <c r="AY127" s="73">
        <v>0</v>
      </c>
      <c r="AZ127" s="56">
        <v>0</v>
      </c>
      <c r="BA127" s="72">
        <v>0</v>
      </c>
      <c r="BB127" s="351">
        <f>ROUND(SUM(AY127:BA127),2)</f>
        <v>0</v>
      </c>
      <c r="BC127" s="72">
        <v>0</v>
      </c>
      <c r="BD127" s="72">
        <v>0</v>
      </c>
      <c r="BE127" s="74">
        <f t="shared" si="350"/>
        <v>0</v>
      </c>
      <c r="BF127" s="73">
        <v>0</v>
      </c>
      <c r="BG127" s="56">
        <v>0</v>
      </c>
      <c r="BH127" s="72">
        <v>0</v>
      </c>
      <c r="BI127" s="351">
        <f>ROUND(SUM(BF127:BH127),2)</f>
        <v>0</v>
      </c>
      <c r="BJ127" s="72">
        <v>0</v>
      </c>
      <c r="BK127" s="72">
        <v>0</v>
      </c>
      <c r="BL127" s="72">
        <f t="shared" si="351"/>
        <v>0</v>
      </c>
      <c r="BM127" s="357">
        <f t="shared" si="352"/>
        <v>266654.38</v>
      </c>
      <c r="BN127" s="72">
        <f t="shared" si="352"/>
        <v>0</v>
      </c>
      <c r="BO127" s="72">
        <f t="shared" si="352"/>
        <v>0</v>
      </c>
      <c r="BP127" s="74">
        <f t="shared" si="353"/>
        <v>266654.38</v>
      </c>
    </row>
    <row r="128" spans="1:68">
      <c r="A128" s="179" t="s">
        <v>638</v>
      </c>
      <c r="B128" s="389" t="s">
        <v>639</v>
      </c>
      <c r="C128" s="55" t="s">
        <v>848</v>
      </c>
      <c r="D128" s="369"/>
      <c r="E128" s="73">
        <v>283590.03999999998</v>
      </c>
      <c r="F128" s="56">
        <v>334139.46000000002</v>
      </c>
      <c r="G128" s="72">
        <v>402409.23</v>
      </c>
      <c r="H128" s="351">
        <f t="shared" si="339"/>
        <v>1020138.73</v>
      </c>
      <c r="I128" s="72">
        <v>0</v>
      </c>
      <c r="J128" s="72">
        <v>0</v>
      </c>
      <c r="K128" s="346">
        <f t="shared" si="340"/>
        <v>1020138.73</v>
      </c>
      <c r="L128" s="73">
        <v>386859.71</v>
      </c>
      <c r="M128" s="56">
        <v>392532.97</v>
      </c>
      <c r="N128" s="72">
        <v>478561.38</v>
      </c>
      <c r="O128" s="351">
        <f t="shared" si="341"/>
        <v>1257954.06</v>
      </c>
      <c r="P128" s="72">
        <v>0</v>
      </c>
      <c r="Q128" s="72">
        <v>0</v>
      </c>
      <c r="R128" s="346">
        <f t="shared" si="342"/>
        <v>1257954.06</v>
      </c>
      <c r="S128" s="73">
        <v>493666.14</v>
      </c>
      <c r="T128" s="56">
        <v>523129.84</v>
      </c>
      <c r="U128" s="72">
        <v>633397.48</v>
      </c>
      <c r="V128" s="351">
        <f t="shared" si="343"/>
        <v>1650193.46</v>
      </c>
      <c r="W128" s="72">
        <v>0</v>
      </c>
      <c r="X128" s="72">
        <v>0</v>
      </c>
      <c r="Y128" s="346">
        <f t="shared" si="344"/>
        <v>1650193.46</v>
      </c>
      <c r="Z128" s="73">
        <v>0</v>
      </c>
      <c r="AA128" s="56">
        <v>0</v>
      </c>
      <c r="AB128" s="72">
        <v>0</v>
      </c>
      <c r="AC128" s="351">
        <f>ROUND(SUM(Z128:AB128),2)</f>
        <v>0</v>
      </c>
      <c r="AD128" s="72">
        <v>0</v>
      </c>
      <c r="AE128" s="72">
        <v>0</v>
      </c>
      <c r="AF128" s="346">
        <f t="shared" si="345"/>
        <v>0</v>
      </c>
      <c r="AG128" s="437">
        <f t="shared" si="346"/>
        <v>3928286.25</v>
      </c>
      <c r="AH128" s="72">
        <f t="shared" si="346"/>
        <v>0</v>
      </c>
      <c r="AI128" s="72">
        <f t="shared" si="346"/>
        <v>0</v>
      </c>
      <c r="AJ128" s="346">
        <f t="shared" si="347"/>
        <v>3928286.25</v>
      </c>
      <c r="AK128" s="73">
        <v>488874.6</v>
      </c>
      <c r="AL128" s="56">
        <v>532431.73</v>
      </c>
      <c r="AM128" s="72">
        <v>426260.84</v>
      </c>
      <c r="AN128" s="351">
        <f>ROUND(SUM(AK128:AM128),2)</f>
        <v>1447567.17</v>
      </c>
      <c r="AO128" s="72">
        <v>0</v>
      </c>
      <c r="AP128" s="72">
        <v>0</v>
      </c>
      <c r="AQ128" s="346">
        <f t="shared" si="348"/>
        <v>1447567.17</v>
      </c>
      <c r="AR128" s="73">
        <v>485463.76</v>
      </c>
      <c r="AS128" s="56">
        <v>465584.42</v>
      </c>
      <c r="AT128" s="72">
        <v>369703.77</v>
      </c>
      <c r="AU128" s="351">
        <f>ROUND(SUM(AR128:AT128),2)</f>
        <v>1320751.95</v>
      </c>
      <c r="AV128" s="72">
        <v>0</v>
      </c>
      <c r="AW128" s="72">
        <v>0</v>
      </c>
      <c r="AX128" s="74">
        <f t="shared" si="349"/>
        <v>1320751.95</v>
      </c>
      <c r="AY128" s="73">
        <v>0</v>
      </c>
      <c r="AZ128" s="56">
        <v>0</v>
      </c>
      <c r="BA128" s="72">
        <v>0</v>
      </c>
      <c r="BB128" s="351">
        <f>ROUND(SUM(AY128:BA128),2)</f>
        <v>0</v>
      </c>
      <c r="BC128" s="72">
        <v>0</v>
      </c>
      <c r="BD128" s="72">
        <v>0</v>
      </c>
      <c r="BE128" s="74">
        <f t="shared" si="350"/>
        <v>0</v>
      </c>
      <c r="BF128" s="73">
        <v>0</v>
      </c>
      <c r="BG128" s="56">
        <v>0</v>
      </c>
      <c r="BH128" s="72">
        <v>0</v>
      </c>
      <c r="BI128" s="351">
        <f>ROUND(SUM(BF128:BH128),2)</f>
        <v>0</v>
      </c>
      <c r="BJ128" s="72">
        <v>0</v>
      </c>
      <c r="BK128" s="72">
        <v>0</v>
      </c>
      <c r="BL128" s="72">
        <f t="shared" si="351"/>
        <v>0</v>
      </c>
      <c r="BM128" s="357">
        <f t="shared" si="352"/>
        <v>2768319.12</v>
      </c>
      <c r="BN128" s="72">
        <f t="shared" si="352"/>
        <v>0</v>
      </c>
      <c r="BO128" s="72">
        <f t="shared" si="352"/>
        <v>0</v>
      </c>
      <c r="BP128" s="74">
        <f t="shared" si="353"/>
        <v>2768319.12</v>
      </c>
    </row>
    <row r="129" spans="1:68" s="2" customFormat="1" ht="21.75" thickBot="1">
      <c r="A129" s="392"/>
      <c r="B129" s="393" t="s">
        <v>640</v>
      </c>
      <c r="C129" s="45"/>
      <c r="D129" s="371"/>
      <c r="E129" s="64">
        <f t="shared" ref="E129:G129" si="354">ROUND(SUM(E120:E128),2)</f>
        <v>6150030.5700000003</v>
      </c>
      <c r="F129" s="46">
        <f t="shared" si="354"/>
        <v>6290151.3499999996</v>
      </c>
      <c r="G129" s="58">
        <f t="shared" si="354"/>
        <v>6856026.4500000002</v>
      </c>
      <c r="H129" s="352">
        <f>ROUND(SUM(H120:H128),2)</f>
        <v>19296208.370000001</v>
      </c>
      <c r="I129" s="58">
        <f t="shared" ref="I129:N129" si="355">ROUND(SUM(I120:I128),2)</f>
        <v>0</v>
      </c>
      <c r="J129" s="58">
        <f t="shared" si="355"/>
        <v>0</v>
      </c>
      <c r="K129" s="347">
        <f t="shared" si="355"/>
        <v>19296208.370000001</v>
      </c>
      <c r="L129" s="64">
        <f t="shared" si="355"/>
        <v>6752773.3300000001</v>
      </c>
      <c r="M129" s="46">
        <f t="shared" si="355"/>
        <v>7009373.1299999999</v>
      </c>
      <c r="N129" s="58">
        <f t="shared" si="355"/>
        <v>7279086.7300000004</v>
      </c>
      <c r="O129" s="352">
        <f>ROUND(SUM(O120:O128),2)</f>
        <v>21041233.190000001</v>
      </c>
      <c r="P129" s="58">
        <f t="shared" ref="P129:U129" si="356">ROUND(SUM(P120:P128),2)</f>
        <v>0</v>
      </c>
      <c r="Q129" s="58">
        <f t="shared" si="356"/>
        <v>0</v>
      </c>
      <c r="R129" s="347">
        <f t="shared" si="356"/>
        <v>21041233.190000001</v>
      </c>
      <c r="S129" s="64">
        <f t="shared" si="356"/>
        <v>7866684.8899999997</v>
      </c>
      <c r="T129" s="46">
        <f t="shared" si="356"/>
        <v>8233723.7400000002</v>
      </c>
      <c r="U129" s="58">
        <f t="shared" si="356"/>
        <v>9833086.5700000003</v>
      </c>
      <c r="V129" s="352">
        <f>ROUND(SUM(V120:V128),2)</f>
        <v>25933495.199999999</v>
      </c>
      <c r="W129" s="58">
        <f t="shared" ref="W129:AB129" si="357">ROUND(SUM(W120:W128),2)</f>
        <v>0</v>
      </c>
      <c r="X129" s="58">
        <f t="shared" si="357"/>
        <v>0</v>
      </c>
      <c r="Y129" s="347">
        <f t="shared" si="357"/>
        <v>25933495.199999999</v>
      </c>
      <c r="Z129" s="64">
        <f t="shared" si="357"/>
        <v>0</v>
      </c>
      <c r="AA129" s="46">
        <f t="shared" si="357"/>
        <v>0</v>
      </c>
      <c r="AB129" s="58">
        <f t="shared" si="357"/>
        <v>0</v>
      </c>
      <c r="AC129" s="352">
        <f>ROUND(SUM(AC120:AC128),2)</f>
        <v>0</v>
      </c>
      <c r="AD129" s="58">
        <f t="shared" ref="AD129:AM129" si="358">ROUND(SUM(AD120:AD128),2)</f>
        <v>0</v>
      </c>
      <c r="AE129" s="58">
        <f t="shared" si="358"/>
        <v>0</v>
      </c>
      <c r="AF129" s="347">
        <f t="shared" si="358"/>
        <v>0</v>
      </c>
      <c r="AG129" s="58">
        <f t="shared" si="358"/>
        <v>66270936.759999998</v>
      </c>
      <c r="AH129" s="58">
        <f t="shared" si="358"/>
        <v>0</v>
      </c>
      <c r="AI129" s="58">
        <f t="shared" si="358"/>
        <v>0</v>
      </c>
      <c r="AJ129" s="347">
        <f t="shared" si="358"/>
        <v>66270936.759999998</v>
      </c>
      <c r="AK129" s="64">
        <f t="shared" si="358"/>
        <v>8067111.5099999998</v>
      </c>
      <c r="AL129" s="46">
        <f t="shared" si="358"/>
        <v>7697334.0700000003</v>
      </c>
      <c r="AM129" s="58">
        <f t="shared" si="358"/>
        <v>7446038.04</v>
      </c>
      <c r="AN129" s="352">
        <f>ROUND(SUM(AN120:AN128),2)</f>
        <v>23210483.620000001</v>
      </c>
      <c r="AO129" s="58">
        <f t="shared" ref="AO129:BH129" si="359">ROUND(SUM(AO120:AO128),2)</f>
        <v>0</v>
      </c>
      <c r="AP129" s="58">
        <f t="shared" si="359"/>
        <v>0</v>
      </c>
      <c r="AQ129" s="347">
        <f t="shared" si="359"/>
        <v>23210483.620000001</v>
      </c>
      <c r="AR129" s="64">
        <f t="shared" si="359"/>
        <v>7453172.3899999997</v>
      </c>
      <c r="AS129" s="46">
        <f t="shared" si="359"/>
        <v>6346095.75</v>
      </c>
      <c r="AT129" s="58">
        <f t="shared" si="359"/>
        <v>5849580.9500000002</v>
      </c>
      <c r="AU129" s="352">
        <f>ROUND(SUM(AU120:AU128),2)</f>
        <v>19648849.09</v>
      </c>
      <c r="AV129" s="58">
        <f t="shared" ref="AV129:AX129" si="360">ROUND(SUM(AV120:AV128),2)</f>
        <v>0</v>
      </c>
      <c r="AW129" s="58">
        <f t="shared" si="360"/>
        <v>0</v>
      </c>
      <c r="AX129" s="65">
        <f t="shared" si="360"/>
        <v>19648849.09</v>
      </c>
      <c r="AY129" s="64">
        <f t="shared" si="359"/>
        <v>0</v>
      </c>
      <c r="AZ129" s="46">
        <f t="shared" si="359"/>
        <v>0</v>
      </c>
      <c r="BA129" s="58">
        <f t="shared" si="359"/>
        <v>0</v>
      </c>
      <c r="BB129" s="352">
        <f>ROUND(SUM(BB120:BB128),2)</f>
        <v>0</v>
      </c>
      <c r="BC129" s="58">
        <f t="shared" ref="BC129:BE129" si="361">ROUND(SUM(BC120:BC128),2)</f>
        <v>0</v>
      </c>
      <c r="BD129" s="58">
        <f t="shared" si="361"/>
        <v>0</v>
      </c>
      <c r="BE129" s="65">
        <f t="shared" si="361"/>
        <v>0</v>
      </c>
      <c r="BF129" s="64">
        <f t="shared" si="359"/>
        <v>0</v>
      </c>
      <c r="BG129" s="46">
        <f t="shared" si="359"/>
        <v>0</v>
      </c>
      <c r="BH129" s="58">
        <f t="shared" si="359"/>
        <v>0</v>
      </c>
      <c r="BI129" s="352">
        <f>ROUND(SUM(BI120:BI128),2)</f>
        <v>0</v>
      </c>
      <c r="BJ129" s="58">
        <f t="shared" ref="BJ129:BP129" si="362">ROUND(SUM(BJ120:BJ128),2)</f>
        <v>0</v>
      </c>
      <c r="BK129" s="58">
        <f t="shared" si="362"/>
        <v>0</v>
      </c>
      <c r="BL129" s="58">
        <f t="shared" si="362"/>
        <v>0</v>
      </c>
      <c r="BM129" s="358">
        <f t="shared" si="362"/>
        <v>42859332.710000001</v>
      </c>
      <c r="BN129" s="58">
        <f t="shared" si="362"/>
        <v>0</v>
      </c>
      <c r="BO129" s="58">
        <f t="shared" si="362"/>
        <v>0</v>
      </c>
      <c r="BP129" s="65">
        <f t="shared" si="362"/>
        <v>42859332.710000001</v>
      </c>
    </row>
    <row r="130" spans="1:68">
      <c r="A130" s="179" t="s">
        <v>641</v>
      </c>
      <c r="B130" s="389" t="s">
        <v>642</v>
      </c>
      <c r="C130" s="55" t="s">
        <v>721</v>
      </c>
      <c r="D130" s="369"/>
      <c r="E130" s="73">
        <v>107615.73</v>
      </c>
      <c r="F130" s="56">
        <v>114516.08</v>
      </c>
      <c r="G130" s="72">
        <v>113459.98</v>
      </c>
      <c r="H130" s="351">
        <f t="shared" ref="H130:H142" si="363">ROUND(SUM(E130:G130),2)</f>
        <v>335591.79</v>
      </c>
      <c r="I130" s="72">
        <v>0</v>
      </c>
      <c r="J130" s="72">
        <v>0</v>
      </c>
      <c r="K130" s="346">
        <f t="shared" ref="K130:K142" si="364">ROUND(H130+I130-J130,2)</f>
        <v>335591.79</v>
      </c>
      <c r="L130" s="73">
        <v>119700.17</v>
      </c>
      <c r="M130" s="56">
        <v>122844.29</v>
      </c>
      <c r="N130" s="72">
        <v>132634.26</v>
      </c>
      <c r="O130" s="351">
        <f t="shared" ref="O130:O142" si="365">ROUND(SUM(L130:N130),2)</f>
        <v>375178.72</v>
      </c>
      <c r="P130" s="72">
        <v>0</v>
      </c>
      <c r="Q130" s="72">
        <v>0</v>
      </c>
      <c r="R130" s="346">
        <f t="shared" ref="R130:R142" si="366">ROUND(O130+P130-Q130,2)</f>
        <v>375178.72</v>
      </c>
      <c r="S130" s="73">
        <v>128819.23</v>
      </c>
      <c r="T130" s="56">
        <v>115718.34</v>
      </c>
      <c r="U130" s="72">
        <v>127799.07</v>
      </c>
      <c r="V130" s="351">
        <f t="shared" ref="V130:V142" si="367">ROUND(SUM(S130:U130),2)</f>
        <v>372336.64000000001</v>
      </c>
      <c r="W130" s="72">
        <v>0</v>
      </c>
      <c r="X130" s="72">
        <v>0</v>
      </c>
      <c r="Y130" s="346">
        <f t="shared" ref="Y130:Y142" si="368">ROUND(V130+W130-X130,2)</f>
        <v>372336.64000000001</v>
      </c>
      <c r="Z130" s="73">
        <v>0</v>
      </c>
      <c r="AA130" s="56">
        <v>0</v>
      </c>
      <c r="AB130" s="72">
        <v>0</v>
      </c>
      <c r="AC130" s="351">
        <f t="shared" ref="AC130:AC142" si="369">ROUND(SUM(Z130:AB130),2)</f>
        <v>0</v>
      </c>
      <c r="AD130" s="72">
        <v>0</v>
      </c>
      <c r="AE130" s="72">
        <v>0</v>
      </c>
      <c r="AF130" s="346">
        <f t="shared" ref="AF130:AF142" si="370">ROUND(AC130+AD130-AE130,2)</f>
        <v>0</v>
      </c>
      <c r="AG130" s="437">
        <f t="shared" ref="AG130:AI155" si="371">ROUND(H130+O130+V130+AC130,2)</f>
        <v>1083107.1499999999</v>
      </c>
      <c r="AH130" s="72">
        <f t="shared" si="371"/>
        <v>0</v>
      </c>
      <c r="AI130" s="72">
        <f t="shared" si="371"/>
        <v>0</v>
      </c>
      <c r="AJ130" s="346">
        <f t="shared" ref="AJ130:AJ142" si="372">ROUND(AG130+AH130-AI130,2)</f>
        <v>1083107.1499999999</v>
      </c>
      <c r="AK130" s="73">
        <v>102169.16</v>
      </c>
      <c r="AL130" s="56">
        <v>94774.56</v>
      </c>
      <c r="AM130" s="72">
        <v>99251.01</v>
      </c>
      <c r="AN130" s="351">
        <f t="shared" ref="AN130:AN142" si="373">ROUND(SUM(AK130:AM130),2)</f>
        <v>296194.73</v>
      </c>
      <c r="AO130" s="72">
        <v>0</v>
      </c>
      <c r="AP130" s="72">
        <v>0</v>
      </c>
      <c r="AQ130" s="346">
        <f t="shared" ref="AQ130:AQ142" si="374">ROUND(AN130+AO130-AP130,2)</f>
        <v>296194.73</v>
      </c>
      <c r="AR130" s="73">
        <v>103525.52</v>
      </c>
      <c r="AS130" s="56">
        <v>99847.64</v>
      </c>
      <c r="AT130" s="72">
        <v>103501.9</v>
      </c>
      <c r="AU130" s="351">
        <f t="shared" ref="AU130:AU142" si="375">ROUND(SUM(AR130:AT130),2)</f>
        <v>306875.06</v>
      </c>
      <c r="AV130" s="72">
        <v>0</v>
      </c>
      <c r="AW130" s="72">
        <v>0</v>
      </c>
      <c r="AX130" s="74">
        <f t="shared" ref="AX130:AX142" si="376">ROUND(AU130+AV130-AW130,2)</f>
        <v>306875.06</v>
      </c>
      <c r="AY130" s="73">
        <v>0</v>
      </c>
      <c r="AZ130" s="56">
        <v>0</v>
      </c>
      <c r="BA130" s="72">
        <v>0</v>
      </c>
      <c r="BB130" s="351">
        <f t="shared" ref="BB130:BB142" si="377">ROUND(SUM(AY130:BA130),2)</f>
        <v>0</v>
      </c>
      <c r="BC130" s="72">
        <v>0</v>
      </c>
      <c r="BD130" s="72">
        <v>0</v>
      </c>
      <c r="BE130" s="74">
        <f t="shared" ref="BE130:BE142" si="378">ROUND(BB130+BC130-BD130,2)</f>
        <v>0</v>
      </c>
      <c r="BF130" s="73">
        <v>0</v>
      </c>
      <c r="BG130" s="56">
        <v>0</v>
      </c>
      <c r="BH130" s="72">
        <v>0</v>
      </c>
      <c r="BI130" s="351">
        <f t="shared" ref="BI130:BI142" si="379">ROUND(SUM(BF130:BH130),2)</f>
        <v>0</v>
      </c>
      <c r="BJ130" s="72">
        <v>0</v>
      </c>
      <c r="BK130" s="72">
        <v>0</v>
      </c>
      <c r="BL130" s="72">
        <f t="shared" ref="BL130:BL142" si="380">ROUND(BI130+BJ130-BK130,2)</f>
        <v>0</v>
      </c>
      <c r="BM130" s="357">
        <f t="shared" ref="BM130:BO155" si="381">ROUND(AN130+AU130+BB130+BI130,2)</f>
        <v>603069.79</v>
      </c>
      <c r="BN130" s="72">
        <f t="shared" si="381"/>
        <v>0</v>
      </c>
      <c r="BO130" s="72">
        <f t="shared" si="381"/>
        <v>0</v>
      </c>
      <c r="BP130" s="74">
        <f t="shared" ref="BP130:BP155" si="382">ROUND(BM130+BN130-BO130,2)</f>
        <v>603069.79</v>
      </c>
    </row>
    <row r="131" spans="1:68">
      <c r="A131" s="179" t="s">
        <v>643</v>
      </c>
      <c r="B131" s="389" t="s">
        <v>644</v>
      </c>
      <c r="C131" s="55" t="s">
        <v>721</v>
      </c>
      <c r="D131" s="369"/>
      <c r="E131" s="73">
        <v>0</v>
      </c>
      <c r="F131" s="56">
        <v>0</v>
      </c>
      <c r="G131" s="72">
        <v>0</v>
      </c>
      <c r="H131" s="351">
        <f t="shared" si="363"/>
        <v>0</v>
      </c>
      <c r="I131" s="72">
        <v>0</v>
      </c>
      <c r="J131" s="72">
        <v>0</v>
      </c>
      <c r="K131" s="346">
        <f t="shared" si="364"/>
        <v>0</v>
      </c>
      <c r="L131" s="73">
        <v>0</v>
      </c>
      <c r="M131" s="56">
        <v>0</v>
      </c>
      <c r="N131" s="72">
        <v>0</v>
      </c>
      <c r="O131" s="351">
        <f t="shared" si="365"/>
        <v>0</v>
      </c>
      <c r="P131" s="72">
        <v>0</v>
      </c>
      <c r="Q131" s="72">
        <v>0</v>
      </c>
      <c r="R131" s="346">
        <f t="shared" si="366"/>
        <v>0</v>
      </c>
      <c r="S131" s="73">
        <v>0</v>
      </c>
      <c r="T131" s="56">
        <v>0</v>
      </c>
      <c r="U131" s="72">
        <v>0</v>
      </c>
      <c r="V131" s="351">
        <f t="shared" si="367"/>
        <v>0</v>
      </c>
      <c r="W131" s="72">
        <v>0</v>
      </c>
      <c r="X131" s="72">
        <v>0</v>
      </c>
      <c r="Y131" s="346">
        <f t="shared" si="368"/>
        <v>0</v>
      </c>
      <c r="Z131" s="73">
        <v>0</v>
      </c>
      <c r="AA131" s="56">
        <v>0</v>
      </c>
      <c r="AB131" s="72">
        <v>0</v>
      </c>
      <c r="AC131" s="351">
        <f t="shared" si="369"/>
        <v>0</v>
      </c>
      <c r="AD131" s="72">
        <v>0</v>
      </c>
      <c r="AE131" s="72">
        <v>0</v>
      </c>
      <c r="AF131" s="346">
        <f t="shared" si="370"/>
        <v>0</v>
      </c>
      <c r="AG131" s="437">
        <f t="shared" si="371"/>
        <v>0</v>
      </c>
      <c r="AH131" s="72">
        <f t="shared" si="371"/>
        <v>0</v>
      </c>
      <c r="AI131" s="72">
        <f t="shared" si="371"/>
        <v>0</v>
      </c>
      <c r="AJ131" s="346">
        <f t="shared" si="372"/>
        <v>0</v>
      </c>
      <c r="AK131" s="73">
        <v>0</v>
      </c>
      <c r="AL131" s="56">
        <v>0</v>
      </c>
      <c r="AM131" s="72">
        <v>0</v>
      </c>
      <c r="AN131" s="351">
        <f t="shared" si="373"/>
        <v>0</v>
      </c>
      <c r="AO131" s="72">
        <v>0</v>
      </c>
      <c r="AP131" s="72">
        <v>0</v>
      </c>
      <c r="AQ131" s="346">
        <f t="shared" si="374"/>
        <v>0</v>
      </c>
      <c r="AR131" s="73">
        <v>0</v>
      </c>
      <c r="AS131" s="56">
        <v>0</v>
      </c>
      <c r="AT131" s="72">
        <v>0</v>
      </c>
      <c r="AU131" s="351">
        <f t="shared" si="375"/>
        <v>0</v>
      </c>
      <c r="AV131" s="72">
        <v>0</v>
      </c>
      <c r="AW131" s="72">
        <v>0</v>
      </c>
      <c r="AX131" s="74">
        <f t="shared" si="376"/>
        <v>0</v>
      </c>
      <c r="AY131" s="73">
        <v>0</v>
      </c>
      <c r="AZ131" s="56">
        <v>0</v>
      </c>
      <c r="BA131" s="72">
        <v>0</v>
      </c>
      <c r="BB131" s="351">
        <f t="shared" si="377"/>
        <v>0</v>
      </c>
      <c r="BC131" s="72">
        <v>0</v>
      </c>
      <c r="BD131" s="72">
        <v>0</v>
      </c>
      <c r="BE131" s="74">
        <f t="shared" si="378"/>
        <v>0</v>
      </c>
      <c r="BF131" s="73">
        <v>0</v>
      </c>
      <c r="BG131" s="56">
        <v>0</v>
      </c>
      <c r="BH131" s="72">
        <v>0</v>
      </c>
      <c r="BI131" s="351">
        <f t="shared" si="379"/>
        <v>0</v>
      </c>
      <c r="BJ131" s="72">
        <v>0</v>
      </c>
      <c r="BK131" s="72">
        <v>0</v>
      </c>
      <c r="BL131" s="72">
        <f t="shared" si="380"/>
        <v>0</v>
      </c>
      <c r="BM131" s="357">
        <f t="shared" si="381"/>
        <v>0</v>
      </c>
      <c r="BN131" s="72">
        <f t="shared" si="381"/>
        <v>0</v>
      </c>
      <c r="BO131" s="72">
        <f t="shared" si="381"/>
        <v>0</v>
      </c>
      <c r="BP131" s="74">
        <f t="shared" si="382"/>
        <v>0</v>
      </c>
    </row>
    <row r="132" spans="1:68">
      <c r="A132" s="179" t="s">
        <v>645</v>
      </c>
      <c r="B132" s="389" t="s">
        <v>646</v>
      </c>
      <c r="C132" s="55" t="s">
        <v>721</v>
      </c>
      <c r="D132" s="369"/>
      <c r="E132" s="73">
        <v>1337.84</v>
      </c>
      <c r="F132" s="56">
        <v>1319.16</v>
      </c>
      <c r="G132" s="72">
        <v>2318.14</v>
      </c>
      <c r="H132" s="351">
        <f t="shared" si="363"/>
        <v>4975.1400000000003</v>
      </c>
      <c r="I132" s="72">
        <v>0</v>
      </c>
      <c r="J132" s="72">
        <v>0</v>
      </c>
      <c r="K132" s="346">
        <f t="shared" si="364"/>
        <v>4975.1400000000003</v>
      </c>
      <c r="L132" s="73">
        <v>1719.01</v>
      </c>
      <c r="M132" s="56">
        <v>1497.21</v>
      </c>
      <c r="N132" s="72">
        <v>1502.27</v>
      </c>
      <c r="O132" s="351">
        <f t="shared" si="365"/>
        <v>4718.49</v>
      </c>
      <c r="P132" s="72">
        <v>0</v>
      </c>
      <c r="Q132" s="72">
        <v>0</v>
      </c>
      <c r="R132" s="346">
        <f t="shared" si="366"/>
        <v>4718.49</v>
      </c>
      <c r="S132" s="73">
        <v>1565.8</v>
      </c>
      <c r="T132" s="56">
        <v>1569.53</v>
      </c>
      <c r="U132" s="72">
        <v>1894.65</v>
      </c>
      <c r="V132" s="351">
        <f t="shared" si="367"/>
        <v>5029.9799999999996</v>
      </c>
      <c r="W132" s="72">
        <v>0</v>
      </c>
      <c r="X132" s="72">
        <v>0</v>
      </c>
      <c r="Y132" s="346">
        <f t="shared" si="368"/>
        <v>5029.9799999999996</v>
      </c>
      <c r="Z132" s="73">
        <v>0</v>
      </c>
      <c r="AA132" s="56">
        <v>0</v>
      </c>
      <c r="AB132" s="72">
        <v>0</v>
      </c>
      <c r="AC132" s="351">
        <f t="shared" si="369"/>
        <v>0</v>
      </c>
      <c r="AD132" s="72">
        <v>0</v>
      </c>
      <c r="AE132" s="72">
        <v>0</v>
      </c>
      <c r="AF132" s="346">
        <f t="shared" si="370"/>
        <v>0</v>
      </c>
      <c r="AG132" s="437">
        <f t="shared" si="371"/>
        <v>14723.61</v>
      </c>
      <c r="AH132" s="72">
        <f t="shared" si="371"/>
        <v>0</v>
      </c>
      <c r="AI132" s="72">
        <f t="shared" si="371"/>
        <v>0</v>
      </c>
      <c r="AJ132" s="346">
        <f t="shared" si="372"/>
        <v>14723.61</v>
      </c>
      <c r="AK132" s="73">
        <v>3322.46</v>
      </c>
      <c r="AL132" s="56">
        <v>1876.99</v>
      </c>
      <c r="AM132" s="72">
        <v>1480.33</v>
      </c>
      <c r="AN132" s="351">
        <f t="shared" si="373"/>
        <v>6679.78</v>
      </c>
      <c r="AO132" s="72">
        <v>0</v>
      </c>
      <c r="AP132" s="72">
        <v>0</v>
      </c>
      <c r="AQ132" s="346">
        <f t="shared" si="374"/>
        <v>6679.78</v>
      </c>
      <c r="AR132" s="73">
        <v>1533.37</v>
      </c>
      <c r="AS132" s="56">
        <v>1526.81</v>
      </c>
      <c r="AT132" s="72">
        <v>1555.54</v>
      </c>
      <c r="AU132" s="351">
        <f t="shared" si="375"/>
        <v>4615.72</v>
      </c>
      <c r="AV132" s="72">
        <v>0</v>
      </c>
      <c r="AW132" s="72">
        <v>0</v>
      </c>
      <c r="AX132" s="74">
        <f t="shared" si="376"/>
        <v>4615.72</v>
      </c>
      <c r="AY132" s="73">
        <v>0</v>
      </c>
      <c r="AZ132" s="56">
        <v>0</v>
      </c>
      <c r="BA132" s="72">
        <v>0</v>
      </c>
      <c r="BB132" s="351">
        <f t="shared" si="377"/>
        <v>0</v>
      </c>
      <c r="BC132" s="72">
        <v>0</v>
      </c>
      <c r="BD132" s="72">
        <v>0</v>
      </c>
      <c r="BE132" s="74">
        <f t="shared" si="378"/>
        <v>0</v>
      </c>
      <c r="BF132" s="73">
        <v>0</v>
      </c>
      <c r="BG132" s="56">
        <v>0</v>
      </c>
      <c r="BH132" s="72">
        <v>0</v>
      </c>
      <c r="BI132" s="351">
        <f t="shared" si="379"/>
        <v>0</v>
      </c>
      <c r="BJ132" s="72">
        <v>0</v>
      </c>
      <c r="BK132" s="72">
        <v>0</v>
      </c>
      <c r="BL132" s="72">
        <f t="shared" si="380"/>
        <v>0</v>
      </c>
      <c r="BM132" s="357">
        <f t="shared" si="381"/>
        <v>11295.5</v>
      </c>
      <c r="BN132" s="72">
        <f t="shared" si="381"/>
        <v>0</v>
      </c>
      <c r="BO132" s="72">
        <f t="shared" si="381"/>
        <v>0</v>
      </c>
      <c r="BP132" s="74">
        <f t="shared" si="382"/>
        <v>11295.5</v>
      </c>
    </row>
    <row r="133" spans="1:68">
      <c r="A133" s="179" t="s">
        <v>647</v>
      </c>
      <c r="B133" s="389" t="s">
        <v>648</v>
      </c>
      <c r="C133" s="55" t="s">
        <v>721</v>
      </c>
      <c r="D133" s="369"/>
      <c r="E133" s="73">
        <v>9828.94</v>
      </c>
      <c r="F133" s="56">
        <v>8958.2199999999993</v>
      </c>
      <c r="G133" s="72">
        <v>9819.2800000000007</v>
      </c>
      <c r="H133" s="351">
        <f t="shared" si="363"/>
        <v>28606.44</v>
      </c>
      <c r="I133" s="72">
        <v>0</v>
      </c>
      <c r="J133" s="72">
        <v>0</v>
      </c>
      <c r="K133" s="346">
        <f t="shared" si="364"/>
        <v>28606.44</v>
      </c>
      <c r="L133" s="73">
        <v>10157.799999999999</v>
      </c>
      <c r="M133" s="56">
        <v>9779.5</v>
      </c>
      <c r="N133" s="72">
        <v>10254.959999999999</v>
      </c>
      <c r="O133" s="351">
        <f t="shared" si="365"/>
        <v>30192.26</v>
      </c>
      <c r="P133" s="72">
        <v>0</v>
      </c>
      <c r="Q133" s="72">
        <v>0</v>
      </c>
      <c r="R133" s="346">
        <f t="shared" si="366"/>
        <v>30192.26</v>
      </c>
      <c r="S133" s="73">
        <v>10116.700000000001</v>
      </c>
      <c r="T133" s="56">
        <v>14231.24</v>
      </c>
      <c r="U133" s="72">
        <v>17727.990000000002</v>
      </c>
      <c r="V133" s="351">
        <f t="shared" si="367"/>
        <v>42075.93</v>
      </c>
      <c r="W133" s="72">
        <v>0</v>
      </c>
      <c r="X133" s="72">
        <v>0</v>
      </c>
      <c r="Y133" s="346">
        <f t="shared" si="368"/>
        <v>42075.93</v>
      </c>
      <c r="Z133" s="73">
        <v>0</v>
      </c>
      <c r="AA133" s="56">
        <v>0</v>
      </c>
      <c r="AB133" s="72">
        <v>0</v>
      </c>
      <c r="AC133" s="351">
        <f t="shared" si="369"/>
        <v>0</v>
      </c>
      <c r="AD133" s="72">
        <v>0</v>
      </c>
      <c r="AE133" s="72">
        <v>0</v>
      </c>
      <c r="AF133" s="346">
        <f t="shared" si="370"/>
        <v>0</v>
      </c>
      <c r="AG133" s="437">
        <f t="shared" si="371"/>
        <v>100874.63</v>
      </c>
      <c r="AH133" s="72">
        <f t="shared" si="371"/>
        <v>0</v>
      </c>
      <c r="AI133" s="72">
        <f t="shared" si="371"/>
        <v>0</v>
      </c>
      <c r="AJ133" s="346">
        <f t="shared" si="372"/>
        <v>100874.63</v>
      </c>
      <c r="AK133" s="73">
        <v>10217.58</v>
      </c>
      <c r="AL133" s="56">
        <v>9249.91</v>
      </c>
      <c r="AM133" s="72">
        <v>8987.89</v>
      </c>
      <c r="AN133" s="351">
        <f t="shared" si="373"/>
        <v>28455.38</v>
      </c>
      <c r="AO133" s="72">
        <v>0</v>
      </c>
      <c r="AP133" s="72">
        <v>0</v>
      </c>
      <c r="AQ133" s="346">
        <f t="shared" si="374"/>
        <v>28455.38</v>
      </c>
      <c r="AR133" s="73">
        <v>10257.280000000001</v>
      </c>
      <c r="AS133" s="56">
        <v>10072.99</v>
      </c>
      <c r="AT133" s="72">
        <v>9773.25</v>
      </c>
      <c r="AU133" s="351">
        <f t="shared" si="375"/>
        <v>30103.52</v>
      </c>
      <c r="AV133" s="72">
        <v>0</v>
      </c>
      <c r="AW133" s="72">
        <v>0</v>
      </c>
      <c r="AX133" s="74">
        <f t="shared" si="376"/>
        <v>30103.52</v>
      </c>
      <c r="AY133" s="73">
        <v>0</v>
      </c>
      <c r="AZ133" s="56">
        <v>0</v>
      </c>
      <c r="BA133" s="72">
        <v>0</v>
      </c>
      <c r="BB133" s="351">
        <f t="shared" si="377"/>
        <v>0</v>
      </c>
      <c r="BC133" s="72">
        <v>0</v>
      </c>
      <c r="BD133" s="72">
        <v>0</v>
      </c>
      <c r="BE133" s="74">
        <f t="shared" si="378"/>
        <v>0</v>
      </c>
      <c r="BF133" s="73">
        <v>0</v>
      </c>
      <c r="BG133" s="56">
        <v>0</v>
      </c>
      <c r="BH133" s="72">
        <v>0</v>
      </c>
      <c r="BI133" s="351">
        <f t="shared" si="379"/>
        <v>0</v>
      </c>
      <c r="BJ133" s="72">
        <v>0</v>
      </c>
      <c r="BK133" s="72">
        <v>0</v>
      </c>
      <c r="BL133" s="72">
        <f t="shared" si="380"/>
        <v>0</v>
      </c>
      <c r="BM133" s="357">
        <f t="shared" si="381"/>
        <v>58558.9</v>
      </c>
      <c r="BN133" s="72">
        <f t="shared" si="381"/>
        <v>0</v>
      </c>
      <c r="BO133" s="72">
        <f t="shared" si="381"/>
        <v>0</v>
      </c>
      <c r="BP133" s="74">
        <f t="shared" si="382"/>
        <v>58558.9</v>
      </c>
    </row>
    <row r="134" spans="1:68">
      <c r="A134" s="179" t="s">
        <v>649</v>
      </c>
      <c r="B134" s="389" t="s">
        <v>650</v>
      </c>
      <c r="C134" s="55" t="s">
        <v>721</v>
      </c>
      <c r="D134" s="369"/>
      <c r="E134" s="73">
        <v>429.75</v>
      </c>
      <c r="F134" s="56">
        <v>332.59</v>
      </c>
      <c r="G134" s="72">
        <v>473.75</v>
      </c>
      <c r="H134" s="351">
        <f t="shared" si="363"/>
        <v>1236.0899999999999</v>
      </c>
      <c r="I134" s="72">
        <v>0</v>
      </c>
      <c r="J134" s="72">
        <v>0</v>
      </c>
      <c r="K134" s="346">
        <f t="shared" si="364"/>
        <v>1236.0899999999999</v>
      </c>
      <c r="L134" s="73">
        <v>295.22000000000003</v>
      </c>
      <c r="M134" s="56">
        <v>394.19</v>
      </c>
      <c r="N134" s="72">
        <v>455.91</v>
      </c>
      <c r="O134" s="351">
        <f t="shared" si="365"/>
        <v>1145.32</v>
      </c>
      <c r="P134" s="72">
        <v>0</v>
      </c>
      <c r="Q134" s="72">
        <v>0</v>
      </c>
      <c r="R134" s="346">
        <f t="shared" si="366"/>
        <v>1145.32</v>
      </c>
      <c r="S134" s="73">
        <v>321.38</v>
      </c>
      <c r="T134" s="56">
        <v>401.67</v>
      </c>
      <c r="U134" s="72">
        <v>295.22000000000003</v>
      </c>
      <c r="V134" s="351">
        <f t="shared" si="367"/>
        <v>1018.27</v>
      </c>
      <c r="W134" s="72">
        <v>0</v>
      </c>
      <c r="X134" s="72">
        <v>0</v>
      </c>
      <c r="Y134" s="346">
        <f t="shared" si="368"/>
        <v>1018.27</v>
      </c>
      <c r="Z134" s="73">
        <v>0</v>
      </c>
      <c r="AA134" s="56">
        <v>0</v>
      </c>
      <c r="AB134" s="72">
        <v>0</v>
      </c>
      <c r="AC134" s="351">
        <f t="shared" si="369"/>
        <v>0</v>
      </c>
      <c r="AD134" s="72">
        <v>0</v>
      </c>
      <c r="AE134" s="72">
        <v>0</v>
      </c>
      <c r="AF134" s="346">
        <f t="shared" si="370"/>
        <v>0</v>
      </c>
      <c r="AG134" s="437">
        <f t="shared" si="371"/>
        <v>3399.68</v>
      </c>
      <c r="AH134" s="72">
        <f t="shared" si="371"/>
        <v>0</v>
      </c>
      <c r="AI134" s="72">
        <f t="shared" si="371"/>
        <v>0</v>
      </c>
      <c r="AJ134" s="346">
        <f t="shared" si="372"/>
        <v>3399.68</v>
      </c>
      <c r="AK134" s="73">
        <v>1555.36</v>
      </c>
      <c r="AL134" s="56">
        <v>1374.49</v>
      </c>
      <c r="AM134" s="72">
        <v>1065.55</v>
      </c>
      <c r="AN134" s="351">
        <f t="shared" si="373"/>
        <v>3995.4</v>
      </c>
      <c r="AO134" s="72">
        <v>0</v>
      </c>
      <c r="AP134" s="72">
        <v>0</v>
      </c>
      <c r="AQ134" s="346">
        <f t="shared" si="374"/>
        <v>3995.4</v>
      </c>
      <c r="AR134" s="73">
        <v>1193.44</v>
      </c>
      <c r="AS134" s="56">
        <v>1119.19</v>
      </c>
      <c r="AT134" s="72">
        <v>1041.95</v>
      </c>
      <c r="AU134" s="351">
        <f t="shared" si="375"/>
        <v>3354.58</v>
      </c>
      <c r="AV134" s="72">
        <v>0</v>
      </c>
      <c r="AW134" s="72">
        <v>0</v>
      </c>
      <c r="AX134" s="74">
        <f t="shared" si="376"/>
        <v>3354.58</v>
      </c>
      <c r="AY134" s="73">
        <v>0</v>
      </c>
      <c r="AZ134" s="56">
        <v>0</v>
      </c>
      <c r="BA134" s="72">
        <v>0</v>
      </c>
      <c r="BB134" s="351">
        <f t="shared" si="377"/>
        <v>0</v>
      </c>
      <c r="BC134" s="72">
        <v>0</v>
      </c>
      <c r="BD134" s="72">
        <v>0</v>
      </c>
      <c r="BE134" s="74">
        <f t="shared" si="378"/>
        <v>0</v>
      </c>
      <c r="BF134" s="73">
        <v>0</v>
      </c>
      <c r="BG134" s="56">
        <v>0</v>
      </c>
      <c r="BH134" s="72">
        <v>0</v>
      </c>
      <c r="BI134" s="351">
        <f t="shared" si="379"/>
        <v>0</v>
      </c>
      <c r="BJ134" s="72">
        <v>0</v>
      </c>
      <c r="BK134" s="72">
        <v>0</v>
      </c>
      <c r="BL134" s="72">
        <f t="shared" si="380"/>
        <v>0</v>
      </c>
      <c r="BM134" s="357">
        <f t="shared" si="381"/>
        <v>7349.98</v>
      </c>
      <c r="BN134" s="72">
        <f t="shared" si="381"/>
        <v>0</v>
      </c>
      <c r="BO134" s="72">
        <f t="shared" si="381"/>
        <v>0</v>
      </c>
      <c r="BP134" s="74">
        <f t="shared" si="382"/>
        <v>7349.98</v>
      </c>
    </row>
    <row r="135" spans="1:68">
      <c r="A135" s="179" t="s">
        <v>651</v>
      </c>
      <c r="B135" s="389" t="s">
        <v>652</v>
      </c>
      <c r="C135" s="55" t="s">
        <v>721</v>
      </c>
      <c r="D135" s="369"/>
      <c r="E135" s="73">
        <v>2124.65</v>
      </c>
      <c r="F135" s="56">
        <v>2154.54</v>
      </c>
      <c r="G135" s="72">
        <v>2106.73</v>
      </c>
      <c r="H135" s="351">
        <f t="shared" si="363"/>
        <v>6385.92</v>
      </c>
      <c r="I135" s="72">
        <v>0</v>
      </c>
      <c r="J135" s="72">
        <v>0</v>
      </c>
      <c r="K135" s="346">
        <f t="shared" si="364"/>
        <v>6385.92</v>
      </c>
      <c r="L135" s="73">
        <v>2158.2800000000002</v>
      </c>
      <c r="M135" s="56">
        <v>2106.7399999999998</v>
      </c>
      <c r="N135" s="72">
        <v>2154.54</v>
      </c>
      <c r="O135" s="351">
        <f t="shared" si="365"/>
        <v>6419.56</v>
      </c>
      <c r="P135" s="72">
        <v>0</v>
      </c>
      <c r="Q135" s="72">
        <v>0</v>
      </c>
      <c r="R135" s="346">
        <f t="shared" si="366"/>
        <v>6419.56</v>
      </c>
      <c r="S135" s="73">
        <v>2162.0100000000002</v>
      </c>
      <c r="T135" s="56">
        <v>1932.53</v>
      </c>
      <c r="U135" s="72">
        <v>2214.33</v>
      </c>
      <c r="V135" s="351">
        <f t="shared" si="367"/>
        <v>6308.87</v>
      </c>
      <c r="W135" s="72">
        <v>0</v>
      </c>
      <c r="X135" s="72">
        <v>0</v>
      </c>
      <c r="Y135" s="346">
        <f t="shared" si="368"/>
        <v>6308.87</v>
      </c>
      <c r="Z135" s="73">
        <v>0</v>
      </c>
      <c r="AA135" s="56">
        <v>0</v>
      </c>
      <c r="AB135" s="72">
        <v>0</v>
      </c>
      <c r="AC135" s="351">
        <f t="shared" si="369"/>
        <v>0</v>
      </c>
      <c r="AD135" s="72">
        <v>0</v>
      </c>
      <c r="AE135" s="72">
        <v>0</v>
      </c>
      <c r="AF135" s="346">
        <f t="shared" si="370"/>
        <v>0</v>
      </c>
      <c r="AG135" s="437">
        <f t="shared" si="371"/>
        <v>19114.349999999999</v>
      </c>
      <c r="AH135" s="72">
        <f t="shared" si="371"/>
        <v>0</v>
      </c>
      <c r="AI135" s="72">
        <f t="shared" si="371"/>
        <v>0</v>
      </c>
      <c r="AJ135" s="346">
        <f t="shared" si="372"/>
        <v>19114.349999999999</v>
      </c>
      <c r="AK135" s="73">
        <v>1799.02</v>
      </c>
      <c r="AL135" s="56">
        <v>1610.47</v>
      </c>
      <c r="AM135" s="72">
        <v>1568.59</v>
      </c>
      <c r="AN135" s="351">
        <f t="shared" si="373"/>
        <v>4978.08</v>
      </c>
      <c r="AO135" s="72">
        <v>0</v>
      </c>
      <c r="AP135" s="72">
        <v>0</v>
      </c>
      <c r="AQ135" s="346">
        <f t="shared" si="374"/>
        <v>4978.08</v>
      </c>
      <c r="AR135" s="73">
        <v>2277.94</v>
      </c>
      <c r="AS135" s="56">
        <v>2265.23</v>
      </c>
      <c r="AT135" s="72">
        <v>2306.33</v>
      </c>
      <c r="AU135" s="351">
        <f t="shared" si="375"/>
        <v>6849.5</v>
      </c>
      <c r="AV135" s="72">
        <v>0</v>
      </c>
      <c r="AW135" s="72">
        <v>0</v>
      </c>
      <c r="AX135" s="74">
        <f t="shared" si="376"/>
        <v>6849.5</v>
      </c>
      <c r="AY135" s="73">
        <v>0</v>
      </c>
      <c r="AZ135" s="56">
        <v>0</v>
      </c>
      <c r="BA135" s="72">
        <v>0</v>
      </c>
      <c r="BB135" s="351">
        <f t="shared" si="377"/>
        <v>0</v>
      </c>
      <c r="BC135" s="72">
        <v>0</v>
      </c>
      <c r="BD135" s="72">
        <v>0</v>
      </c>
      <c r="BE135" s="74">
        <f t="shared" si="378"/>
        <v>0</v>
      </c>
      <c r="BF135" s="73">
        <v>0</v>
      </c>
      <c r="BG135" s="56">
        <v>0</v>
      </c>
      <c r="BH135" s="72">
        <v>0</v>
      </c>
      <c r="BI135" s="351">
        <f t="shared" si="379"/>
        <v>0</v>
      </c>
      <c r="BJ135" s="72">
        <v>0</v>
      </c>
      <c r="BK135" s="72">
        <v>0</v>
      </c>
      <c r="BL135" s="72">
        <f t="shared" si="380"/>
        <v>0</v>
      </c>
      <c r="BM135" s="357">
        <f t="shared" si="381"/>
        <v>11827.58</v>
      </c>
      <c r="BN135" s="72">
        <f t="shared" si="381"/>
        <v>0</v>
      </c>
      <c r="BO135" s="72">
        <f t="shared" si="381"/>
        <v>0</v>
      </c>
      <c r="BP135" s="74">
        <f t="shared" si="382"/>
        <v>11827.58</v>
      </c>
    </row>
    <row r="136" spans="1:68">
      <c r="A136" s="179" t="s">
        <v>653</v>
      </c>
      <c r="B136" s="389" t="s">
        <v>654</v>
      </c>
      <c r="C136" s="55" t="s">
        <v>721</v>
      </c>
      <c r="D136" s="369"/>
      <c r="E136" s="73">
        <v>31645.78</v>
      </c>
      <c r="F136" s="56">
        <v>32341.97</v>
      </c>
      <c r="G136" s="72">
        <v>31298.68</v>
      </c>
      <c r="H136" s="351">
        <f t="shared" si="363"/>
        <v>95286.43</v>
      </c>
      <c r="I136" s="72">
        <v>0</v>
      </c>
      <c r="J136" s="72">
        <v>0</v>
      </c>
      <c r="K136" s="346">
        <f t="shared" si="364"/>
        <v>95286.43</v>
      </c>
      <c r="L136" s="73">
        <v>33749.11</v>
      </c>
      <c r="M136" s="56">
        <v>32660.42</v>
      </c>
      <c r="N136" s="72">
        <v>33749.1</v>
      </c>
      <c r="O136" s="351">
        <f t="shared" si="365"/>
        <v>100158.63</v>
      </c>
      <c r="P136" s="72">
        <v>0</v>
      </c>
      <c r="Q136" s="72">
        <v>0</v>
      </c>
      <c r="R136" s="346">
        <f t="shared" si="366"/>
        <v>100158.63</v>
      </c>
      <c r="S136" s="73">
        <v>33749.120000000003</v>
      </c>
      <c r="T136" s="56">
        <v>30912.84</v>
      </c>
      <c r="U136" s="72">
        <v>34224.94</v>
      </c>
      <c r="V136" s="351">
        <f t="shared" si="367"/>
        <v>98886.9</v>
      </c>
      <c r="W136" s="72">
        <v>0</v>
      </c>
      <c r="X136" s="72">
        <v>0</v>
      </c>
      <c r="Y136" s="346">
        <f t="shared" si="368"/>
        <v>98886.9</v>
      </c>
      <c r="Z136" s="73">
        <v>0</v>
      </c>
      <c r="AA136" s="56">
        <v>0</v>
      </c>
      <c r="AB136" s="72">
        <v>0</v>
      </c>
      <c r="AC136" s="351">
        <f t="shared" si="369"/>
        <v>0</v>
      </c>
      <c r="AD136" s="72">
        <v>0</v>
      </c>
      <c r="AE136" s="72">
        <v>0</v>
      </c>
      <c r="AF136" s="346">
        <f t="shared" si="370"/>
        <v>0</v>
      </c>
      <c r="AG136" s="437">
        <f t="shared" si="371"/>
        <v>294331.96000000002</v>
      </c>
      <c r="AH136" s="72">
        <f t="shared" si="371"/>
        <v>0</v>
      </c>
      <c r="AI136" s="72">
        <f t="shared" si="371"/>
        <v>0</v>
      </c>
      <c r="AJ136" s="346">
        <f t="shared" si="372"/>
        <v>294331.96000000002</v>
      </c>
      <c r="AK136" s="73">
        <v>31491.56</v>
      </c>
      <c r="AL136" s="56">
        <v>31491.57</v>
      </c>
      <c r="AM136" s="72">
        <v>30475.72</v>
      </c>
      <c r="AN136" s="351">
        <f t="shared" si="373"/>
        <v>93458.85</v>
      </c>
      <c r="AO136" s="72">
        <v>0</v>
      </c>
      <c r="AP136" s="72">
        <v>0</v>
      </c>
      <c r="AQ136" s="346">
        <f t="shared" si="374"/>
        <v>93458.85</v>
      </c>
      <c r="AR136" s="73">
        <v>31491.55</v>
      </c>
      <c r="AS136" s="56">
        <v>30475.72</v>
      </c>
      <c r="AT136" s="72">
        <v>31491.56</v>
      </c>
      <c r="AU136" s="351">
        <f t="shared" si="375"/>
        <v>93458.83</v>
      </c>
      <c r="AV136" s="72">
        <v>0</v>
      </c>
      <c r="AW136" s="72">
        <v>0</v>
      </c>
      <c r="AX136" s="74">
        <f t="shared" si="376"/>
        <v>93458.83</v>
      </c>
      <c r="AY136" s="73">
        <v>0</v>
      </c>
      <c r="AZ136" s="56">
        <v>0</v>
      </c>
      <c r="BA136" s="72">
        <v>0</v>
      </c>
      <c r="BB136" s="351">
        <f t="shared" si="377"/>
        <v>0</v>
      </c>
      <c r="BC136" s="72">
        <v>0</v>
      </c>
      <c r="BD136" s="72">
        <v>0</v>
      </c>
      <c r="BE136" s="74">
        <f t="shared" si="378"/>
        <v>0</v>
      </c>
      <c r="BF136" s="73">
        <v>0</v>
      </c>
      <c r="BG136" s="56">
        <v>0</v>
      </c>
      <c r="BH136" s="72">
        <v>0</v>
      </c>
      <c r="BI136" s="351">
        <f t="shared" si="379"/>
        <v>0</v>
      </c>
      <c r="BJ136" s="72">
        <v>0</v>
      </c>
      <c r="BK136" s="72">
        <v>0</v>
      </c>
      <c r="BL136" s="72">
        <f t="shared" si="380"/>
        <v>0</v>
      </c>
      <c r="BM136" s="357">
        <f t="shared" si="381"/>
        <v>186917.68</v>
      </c>
      <c r="BN136" s="72">
        <f t="shared" si="381"/>
        <v>0</v>
      </c>
      <c r="BO136" s="72">
        <f t="shared" si="381"/>
        <v>0</v>
      </c>
      <c r="BP136" s="74">
        <f t="shared" si="382"/>
        <v>186917.68</v>
      </c>
    </row>
    <row r="137" spans="1:68">
      <c r="A137" s="179" t="s">
        <v>655</v>
      </c>
      <c r="B137" s="389" t="s">
        <v>656</v>
      </c>
      <c r="C137" s="55" t="s">
        <v>721</v>
      </c>
      <c r="D137" s="369"/>
      <c r="E137" s="73">
        <v>1288.83</v>
      </c>
      <c r="F137" s="56">
        <v>1985.02</v>
      </c>
      <c r="G137" s="72">
        <v>1920.99</v>
      </c>
      <c r="H137" s="351">
        <f t="shared" si="363"/>
        <v>5194.84</v>
      </c>
      <c r="I137" s="72">
        <v>0</v>
      </c>
      <c r="J137" s="72">
        <v>0</v>
      </c>
      <c r="K137" s="346">
        <f t="shared" si="364"/>
        <v>5194.84</v>
      </c>
      <c r="L137" s="73">
        <v>2547.83</v>
      </c>
      <c r="M137" s="56">
        <v>2465.64</v>
      </c>
      <c r="N137" s="72">
        <v>2547.83</v>
      </c>
      <c r="O137" s="351">
        <f t="shared" si="365"/>
        <v>7561.3</v>
      </c>
      <c r="P137" s="72">
        <v>0</v>
      </c>
      <c r="Q137" s="72">
        <v>0</v>
      </c>
      <c r="R137" s="346">
        <f t="shared" si="366"/>
        <v>7561.3</v>
      </c>
      <c r="S137" s="73">
        <v>2547.8200000000002</v>
      </c>
      <c r="T137" s="56">
        <v>2301.2600000000002</v>
      </c>
      <c r="U137" s="72">
        <v>2547.8200000000002</v>
      </c>
      <c r="V137" s="351">
        <f t="shared" si="367"/>
        <v>7396.9</v>
      </c>
      <c r="W137" s="72">
        <v>0</v>
      </c>
      <c r="X137" s="72">
        <v>0</v>
      </c>
      <c r="Y137" s="346">
        <f t="shared" si="368"/>
        <v>7396.9</v>
      </c>
      <c r="Z137" s="73">
        <v>0</v>
      </c>
      <c r="AA137" s="56">
        <v>0</v>
      </c>
      <c r="AB137" s="72">
        <v>0</v>
      </c>
      <c r="AC137" s="351">
        <f t="shared" si="369"/>
        <v>0</v>
      </c>
      <c r="AD137" s="72">
        <v>0</v>
      </c>
      <c r="AE137" s="72">
        <v>0</v>
      </c>
      <c r="AF137" s="346">
        <f t="shared" si="370"/>
        <v>0</v>
      </c>
      <c r="AG137" s="437">
        <f t="shared" si="371"/>
        <v>20153.04</v>
      </c>
      <c r="AH137" s="72">
        <f t="shared" si="371"/>
        <v>0</v>
      </c>
      <c r="AI137" s="72">
        <f t="shared" si="371"/>
        <v>0</v>
      </c>
      <c r="AJ137" s="346">
        <f t="shared" si="372"/>
        <v>20153.04</v>
      </c>
      <c r="AK137" s="73">
        <v>2283.2600000000002</v>
      </c>
      <c r="AL137" s="56">
        <v>2283.2600000000002</v>
      </c>
      <c r="AM137" s="72">
        <v>2209.61</v>
      </c>
      <c r="AN137" s="351">
        <f t="shared" si="373"/>
        <v>6776.13</v>
      </c>
      <c r="AO137" s="72">
        <v>0</v>
      </c>
      <c r="AP137" s="72">
        <v>0</v>
      </c>
      <c r="AQ137" s="346">
        <f t="shared" si="374"/>
        <v>6776.13</v>
      </c>
      <c r="AR137" s="73">
        <v>2283.25</v>
      </c>
      <c r="AS137" s="56">
        <v>2209.61</v>
      </c>
      <c r="AT137" s="72">
        <v>2283.25</v>
      </c>
      <c r="AU137" s="351">
        <f t="shared" si="375"/>
        <v>6776.11</v>
      </c>
      <c r="AV137" s="72">
        <v>0</v>
      </c>
      <c r="AW137" s="72">
        <v>0</v>
      </c>
      <c r="AX137" s="74">
        <f t="shared" si="376"/>
        <v>6776.11</v>
      </c>
      <c r="AY137" s="73">
        <v>0</v>
      </c>
      <c r="AZ137" s="56">
        <v>0</v>
      </c>
      <c r="BA137" s="72">
        <v>0</v>
      </c>
      <c r="BB137" s="351">
        <f t="shared" si="377"/>
        <v>0</v>
      </c>
      <c r="BC137" s="72">
        <v>0</v>
      </c>
      <c r="BD137" s="72">
        <v>0</v>
      </c>
      <c r="BE137" s="74">
        <f t="shared" si="378"/>
        <v>0</v>
      </c>
      <c r="BF137" s="73">
        <v>0</v>
      </c>
      <c r="BG137" s="56">
        <v>0</v>
      </c>
      <c r="BH137" s="72">
        <v>0</v>
      </c>
      <c r="BI137" s="351">
        <f t="shared" si="379"/>
        <v>0</v>
      </c>
      <c r="BJ137" s="72">
        <v>0</v>
      </c>
      <c r="BK137" s="72">
        <v>0</v>
      </c>
      <c r="BL137" s="72">
        <f t="shared" si="380"/>
        <v>0</v>
      </c>
      <c r="BM137" s="357">
        <f t="shared" si="381"/>
        <v>13552.24</v>
      </c>
      <c r="BN137" s="72">
        <f t="shared" si="381"/>
        <v>0</v>
      </c>
      <c r="BO137" s="72">
        <f t="shared" si="381"/>
        <v>0</v>
      </c>
      <c r="BP137" s="74">
        <f t="shared" si="382"/>
        <v>13552.24</v>
      </c>
    </row>
    <row r="138" spans="1:68">
      <c r="A138" s="179" t="s">
        <v>657</v>
      </c>
      <c r="B138" s="389" t="s">
        <v>658</v>
      </c>
      <c r="C138" s="55" t="s">
        <v>721</v>
      </c>
      <c r="D138" s="369"/>
      <c r="E138" s="73">
        <v>1288.83</v>
      </c>
      <c r="F138" s="56">
        <v>1985.02</v>
      </c>
      <c r="G138" s="72">
        <v>1920.99</v>
      </c>
      <c r="H138" s="351">
        <f t="shared" si="363"/>
        <v>5194.84</v>
      </c>
      <c r="I138" s="72">
        <v>0</v>
      </c>
      <c r="J138" s="72">
        <v>0</v>
      </c>
      <c r="K138" s="346">
        <f t="shared" si="364"/>
        <v>5194.84</v>
      </c>
      <c r="L138" s="73">
        <v>2547.8200000000002</v>
      </c>
      <c r="M138" s="56">
        <v>2465.63</v>
      </c>
      <c r="N138" s="72">
        <v>2547.8200000000002</v>
      </c>
      <c r="O138" s="351">
        <f t="shared" si="365"/>
        <v>7561.27</v>
      </c>
      <c r="P138" s="72">
        <v>0</v>
      </c>
      <c r="Q138" s="72">
        <v>0</v>
      </c>
      <c r="R138" s="346">
        <f t="shared" si="366"/>
        <v>7561.27</v>
      </c>
      <c r="S138" s="73">
        <v>2547.8200000000002</v>
      </c>
      <c r="T138" s="56">
        <v>2301.2600000000002</v>
      </c>
      <c r="U138" s="72">
        <v>2547.83</v>
      </c>
      <c r="V138" s="351">
        <f t="shared" si="367"/>
        <v>7396.91</v>
      </c>
      <c r="W138" s="72">
        <v>0</v>
      </c>
      <c r="X138" s="72">
        <v>0</v>
      </c>
      <c r="Y138" s="346">
        <f t="shared" si="368"/>
        <v>7396.91</v>
      </c>
      <c r="Z138" s="73">
        <v>0</v>
      </c>
      <c r="AA138" s="56">
        <v>0</v>
      </c>
      <c r="AB138" s="72">
        <v>0</v>
      </c>
      <c r="AC138" s="351">
        <f t="shared" si="369"/>
        <v>0</v>
      </c>
      <c r="AD138" s="72">
        <v>0</v>
      </c>
      <c r="AE138" s="72">
        <v>0</v>
      </c>
      <c r="AF138" s="346">
        <f t="shared" si="370"/>
        <v>0</v>
      </c>
      <c r="AG138" s="437">
        <f t="shared" si="371"/>
        <v>20153.02</v>
      </c>
      <c r="AH138" s="72">
        <f t="shared" si="371"/>
        <v>0</v>
      </c>
      <c r="AI138" s="72">
        <f t="shared" si="371"/>
        <v>0</v>
      </c>
      <c r="AJ138" s="346">
        <f t="shared" si="372"/>
        <v>20153.02</v>
      </c>
      <c r="AK138" s="73">
        <v>1217.55</v>
      </c>
      <c r="AL138" s="56">
        <v>1217.55</v>
      </c>
      <c r="AM138" s="72">
        <v>1178.27</v>
      </c>
      <c r="AN138" s="351">
        <f t="shared" si="373"/>
        <v>3613.37</v>
      </c>
      <c r="AO138" s="72">
        <v>0</v>
      </c>
      <c r="AP138" s="72">
        <v>0</v>
      </c>
      <c r="AQ138" s="346">
        <f t="shared" si="374"/>
        <v>3613.37</v>
      </c>
      <c r="AR138" s="73">
        <v>1217.55</v>
      </c>
      <c r="AS138" s="56">
        <v>1178.27</v>
      </c>
      <c r="AT138" s="72">
        <v>1217.55</v>
      </c>
      <c r="AU138" s="351">
        <f t="shared" si="375"/>
        <v>3613.37</v>
      </c>
      <c r="AV138" s="72">
        <v>0</v>
      </c>
      <c r="AW138" s="72">
        <v>0</v>
      </c>
      <c r="AX138" s="74">
        <f t="shared" si="376"/>
        <v>3613.37</v>
      </c>
      <c r="AY138" s="73">
        <v>0</v>
      </c>
      <c r="AZ138" s="56">
        <v>0</v>
      </c>
      <c r="BA138" s="72">
        <v>0</v>
      </c>
      <c r="BB138" s="351">
        <f t="shared" si="377"/>
        <v>0</v>
      </c>
      <c r="BC138" s="72">
        <v>0</v>
      </c>
      <c r="BD138" s="72">
        <v>0</v>
      </c>
      <c r="BE138" s="74">
        <f t="shared" si="378"/>
        <v>0</v>
      </c>
      <c r="BF138" s="73">
        <v>0</v>
      </c>
      <c r="BG138" s="56">
        <v>0</v>
      </c>
      <c r="BH138" s="72">
        <v>0</v>
      </c>
      <c r="BI138" s="351">
        <f t="shared" si="379"/>
        <v>0</v>
      </c>
      <c r="BJ138" s="72">
        <v>0</v>
      </c>
      <c r="BK138" s="72">
        <v>0</v>
      </c>
      <c r="BL138" s="72">
        <f t="shared" si="380"/>
        <v>0</v>
      </c>
      <c r="BM138" s="357">
        <f t="shared" si="381"/>
        <v>7226.74</v>
      </c>
      <c r="BN138" s="72">
        <f t="shared" si="381"/>
        <v>0</v>
      </c>
      <c r="BO138" s="72">
        <f t="shared" si="381"/>
        <v>0</v>
      </c>
      <c r="BP138" s="74">
        <f t="shared" si="382"/>
        <v>7226.74</v>
      </c>
    </row>
    <row r="139" spans="1:68">
      <c r="A139" s="179" t="s">
        <v>659</v>
      </c>
      <c r="B139" s="389" t="s">
        <v>660</v>
      </c>
      <c r="C139" s="55" t="s">
        <v>721</v>
      </c>
      <c r="D139" s="369"/>
      <c r="E139" s="73">
        <v>1288.8399999999999</v>
      </c>
      <c r="F139" s="56">
        <v>1985.03</v>
      </c>
      <c r="G139" s="72">
        <v>1921</v>
      </c>
      <c r="H139" s="351">
        <f t="shared" si="363"/>
        <v>5194.87</v>
      </c>
      <c r="I139" s="72">
        <v>0</v>
      </c>
      <c r="J139" s="72">
        <v>0</v>
      </c>
      <c r="K139" s="346">
        <f t="shared" si="364"/>
        <v>5194.87</v>
      </c>
      <c r="L139" s="73">
        <v>4792.1499999999996</v>
      </c>
      <c r="M139" s="56">
        <v>4637.5600000000004</v>
      </c>
      <c r="N139" s="72">
        <v>4792.1499999999996</v>
      </c>
      <c r="O139" s="351">
        <f t="shared" si="365"/>
        <v>14221.86</v>
      </c>
      <c r="P139" s="72">
        <v>0</v>
      </c>
      <c r="Q139" s="72">
        <v>0</v>
      </c>
      <c r="R139" s="346">
        <f t="shared" si="366"/>
        <v>14221.86</v>
      </c>
      <c r="S139" s="73">
        <v>4792.1400000000003</v>
      </c>
      <c r="T139" s="56">
        <v>4328.3900000000003</v>
      </c>
      <c r="U139" s="72">
        <v>4792.1499999999996</v>
      </c>
      <c r="V139" s="351">
        <f t="shared" si="367"/>
        <v>13912.68</v>
      </c>
      <c r="W139" s="72">
        <v>0</v>
      </c>
      <c r="X139" s="72">
        <v>0</v>
      </c>
      <c r="Y139" s="346">
        <f t="shared" si="368"/>
        <v>13912.68</v>
      </c>
      <c r="Z139" s="73">
        <v>0</v>
      </c>
      <c r="AA139" s="56">
        <v>0</v>
      </c>
      <c r="AB139" s="72">
        <v>0</v>
      </c>
      <c r="AC139" s="351">
        <f t="shared" si="369"/>
        <v>0</v>
      </c>
      <c r="AD139" s="72">
        <v>0</v>
      </c>
      <c r="AE139" s="72">
        <v>0</v>
      </c>
      <c r="AF139" s="346">
        <f t="shared" si="370"/>
        <v>0</v>
      </c>
      <c r="AG139" s="437">
        <f t="shared" si="371"/>
        <v>33329.410000000003</v>
      </c>
      <c r="AH139" s="72">
        <f t="shared" si="371"/>
        <v>0</v>
      </c>
      <c r="AI139" s="72">
        <f t="shared" si="371"/>
        <v>0</v>
      </c>
      <c r="AJ139" s="346">
        <f t="shared" si="372"/>
        <v>33329.410000000003</v>
      </c>
      <c r="AK139" s="73">
        <v>1217.56</v>
      </c>
      <c r="AL139" s="56">
        <v>1217.56</v>
      </c>
      <c r="AM139" s="72">
        <v>1178.28</v>
      </c>
      <c r="AN139" s="351">
        <f t="shared" si="373"/>
        <v>3613.4</v>
      </c>
      <c r="AO139" s="72">
        <v>0</v>
      </c>
      <c r="AP139" s="72">
        <v>0</v>
      </c>
      <c r="AQ139" s="346">
        <f t="shared" si="374"/>
        <v>3613.4</v>
      </c>
      <c r="AR139" s="73">
        <v>1217.56</v>
      </c>
      <c r="AS139" s="56">
        <v>1178.28</v>
      </c>
      <c r="AT139" s="72">
        <v>1217.56</v>
      </c>
      <c r="AU139" s="351">
        <f t="shared" si="375"/>
        <v>3613.4</v>
      </c>
      <c r="AV139" s="72">
        <v>0</v>
      </c>
      <c r="AW139" s="72">
        <v>0</v>
      </c>
      <c r="AX139" s="74">
        <f t="shared" si="376"/>
        <v>3613.4</v>
      </c>
      <c r="AY139" s="73">
        <v>0</v>
      </c>
      <c r="AZ139" s="56">
        <v>0</v>
      </c>
      <c r="BA139" s="72">
        <v>0</v>
      </c>
      <c r="BB139" s="351">
        <f t="shared" si="377"/>
        <v>0</v>
      </c>
      <c r="BC139" s="72">
        <v>0</v>
      </c>
      <c r="BD139" s="72">
        <v>0</v>
      </c>
      <c r="BE139" s="74">
        <f t="shared" si="378"/>
        <v>0</v>
      </c>
      <c r="BF139" s="73">
        <v>0</v>
      </c>
      <c r="BG139" s="56">
        <v>0</v>
      </c>
      <c r="BH139" s="72">
        <v>0</v>
      </c>
      <c r="BI139" s="351">
        <f t="shared" si="379"/>
        <v>0</v>
      </c>
      <c r="BJ139" s="72">
        <v>0</v>
      </c>
      <c r="BK139" s="72">
        <v>0</v>
      </c>
      <c r="BL139" s="72">
        <f t="shared" si="380"/>
        <v>0</v>
      </c>
      <c r="BM139" s="357">
        <f t="shared" si="381"/>
        <v>7226.8</v>
      </c>
      <c r="BN139" s="72">
        <f t="shared" si="381"/>
        <v>0</v>
      </c>
      <c r="BO139" s="72">
        <f t="shared" si="381"/>
        <v>0</v>
      </c>
      <c r="BP139" s="74">
        <f t="shared" si="382"/>
        <v>7226.8</v>
      </c>
    </row>
    <row r="140" spans="1:68">
      <c r="A140" s="179" t="s">
        <v>661</v>
      </c>
      <c r="B140" s="389" t="s">
        <v>662</v>
      </c>
      <c r="C140" s="55" t="s">
        <v>721</v>
      </c>
      <c r="D140" s="369"/>
      <c r="E140" s="73">
        <v>0</v>
      </c>
      <c r="F140" s="56">
        <v>0</v>
      </c>
      <c r="G140" s="72">
        <v>0</v>
      </c>
      <c r="H140" s="351">
        <f t="shared" si="363"/>
        <v>0</v>
      </c>
      <c r="I140" s="72">
        <v>0</v>
      </c>
      <c r="J140" s="72">
        <v>0</v>
      </c>
      <c r="K140" s="346">
        <f t="shared" si="364"/>
        <v>0</v>
      </c>
      <c r="L140" s="73">
        <v>0</v>
      </c>
      <c r="M140" s="56">
        <v>0</v>
      </c>
      <c r="N140" s="72">
        <v>0</v>
      </c>
      <c r="O140" s="351">
        <f t="shared" si="365"/>
        <v>0</v>
      </c>
      <c r="P140" s="72">
        <v>0</v>
      </c>
      <c r="Q140" s="72">
        <v>0</v>
      </c>
      <c r="R140" s="346">
        <f t="shared" si="366"/>
        <v>0</v>
      </c>
      <c r="S140" s="73">
        <v>0</v>
      </c>
      <c r="T140" s="56">
        <v>0</v>
      </c>
      <c r="U140" s="72">
        <v>0</v>
      </c>
      <c r="V140" s="351">
        <f t="shared" si="367"/>
        <v>0</v>
      </c>
      <c r="W140" s="72">
        <v>0</v>
      </c>
      <c r="X140" s="72">
        <v>0</v>
      </c>
      <c r="Y140" s="346">
        <f t="shared" si="368"/>
        <v>0</v>
      </c>
      <c r="Z140" s="73">
        <v>0</v>
      </c>
      <c r="AA140" s="56">
        <v>0</v>
      </c>
      <c r="AB140" s="72">
        <v>0</v>
      </c>
      <c r="AC140" s="351">
        <f t="shared" si="369"/>
        <v>0</v>
      </c>
      <c r="AD140" s="72">
        <v>0</v>
      </c>
      <c r="AE140" s="72">
        <v>0</v>
      </c>
      <c r="AF140" s="346">
        <f t="shared" si="370"/>
        <v>0</v>
      </c>
      <c r="AG140" s="437">
        <f t="shared" si="371"/>
        <v>0</v>
      </c>
      <c r="AH140" s="72">
        <f t="shared" si="371"/>
        <v>0</v>
      </c>
      <c r="AI140" s="72">
        <f t="shared" si="371"/>
        <v>0</v>
      </c>
      <c r="AJ140" s="346">
        <f t="shared" si="372"/>
        <v>0</v>
      </c>
      <c r="AK140" s="73">
        <v>0</v>
      </c>
      <c r="AL140" s="56">
        <v>0</v>
      </c>
      <c r="AM140" s="72">
        <v>0</v>
      </c>
      <c r="AN140" s="351">
        <f t="shared" si="373"/>
        <v>0</v>
      </c>
      <c r="AO140" s="72">
        <v>0</v>
      </c>
      <c r="AP140" s="72">
        <v>0</v>
      </c>
      <c r="AQ140" s="346">
        <f t="shared" si="374"/>
        <v>0</v>
      </c>
      <c r="AR140" s="73">
        <v>0</v>
      </c>
      <c r="AS140" s="56">
        <v>0</v>
      </c>
      <c r="AT140" s="72">
        <v>0</v>
      </c>
      <c r="AU140" s="351">
        <f t="shared" si="375"/>
        <v>0</v>
      </c>
      <c r="AV140" s="72">
        <v>0</v>
      </c>
      <c r="AW140" s="72">
        <v>0</v>
      </c>
      <c r="AX140" s="74">
        <f t="shared" si="376"/>
        <v>0</v>
      </c>
      <c r="AY140" s="73">
        <v>0</v>
      </c>
      <c r="AZ140" s="56">
        <v>0</v>
      </c>
      <c r="BA140" s="72">
        <v>0</v>
      </c>
      <c r="BB140" s="351">
        <f t="shared" si="377"/>
        <v>0</v>
      </c>
      <c r="BC140" s="72">
        <v>0</v>
      </c>
      <c r="BD140" s="72">
        <v>0</v>
      </c>
      <c r="BE140" s="74">
        <f t="shared" si="378"/>
        <v>0</v>
      </c>
      <c r="BF140" s="73">
        <v>0</v>
      </c>
      <c r="BG140" s="56">
        <v>0</v>
      </c>
      <c r="BH140" s="72">
        <v>0</v>
      </c>
      <c r="BI140" s="351">
        <f t="shared" si="379"/>
        <v>0</v>
      </c>
      <c r="BJ140" s="72">
        <v>0</v>
      </c>
      <c r="BK140" s="72">
        <v>0</v>
      </c>
      <c r="BL140" s="72">
        <f t="shared" si="380"/>
        <v>0</v>
      </c>
      <c r="BM140" s="357">
        <f t="shared" si="381"/>
        <v>0</v>
      </c>
      <c r="BN140" s="72">
        <f t="shared" si="381"/>
        <v>0</v>
      </c>
      <c r="BO140" s="72">
        <f t="shared" si="381"/>
        <v>0</v>
      </c>
      <c r="BP140" s="74">
        <f t="shared" si="382"/>
        <v>0</v>
      </c>
    </row>
    <row r="141" spans="1:68">
      <c r="A141" s="179" t="s">
        <v>663</v>
      </c>
      <c r="B141" s="389" t="s">
        <v>843</v>
      </c>
      <c r="C141" s="55" t="s">
        <v>721</v>
      </c>
      <c r="D141" s="369"/>
      <c r="E141" s="73">
        <v>20745.330000000002</v>
      </c>
      <c r="F141" s="56">
        <v>20745.330000000002</v>
      </c>
      <c r="G141" s="72">
        <v>20745.330000000002</v>
      </c>
      <c r="H141" s="351">
        <f t="shared" si="363"/>
        <v>62235.99</v>
      </c>
      <c r="I141" s="72">
        <v>0</v>
      </c>
      <c r="J141" s="72">
        <v>0</v>
      </c>
      <c r="K141" s="346">
        <f t="shared" si="364"/>
        <v>62235.99</v>
      </c>
      <c r="L141" s="73">
        <v>20745.330000000002</v>
      </c>
      <c r="M141" s="56">
        <v>20745.330000000002</v>
      </c>
      <c r="N141" s="72">
        <v>20745.330000000002</v>
      </c>
      <c r="O141" s="351">
        <f t="shared" si="365"/>
        <v>62235.99</v>
      </c>
      <c r="P141" s="72">
        <v>0</v>
      </c>
      <c r="Q141" s="72">
        <v>0</v>
      </c>
      <c r="R141" s="346">
        <f t="shared" si="366"/>
        <v>62235.99</v>
      </c>
      <c r="S141" s="73">
        <v>20745.330000000002</v>
      </c>
      <c r="T141" s="56">
        <v>20745.330000000002</v>
      </c>
      <c r="U141" s="72">
        <v>20745.330000000002</v>
      </c>
      <c r="V141" s="351">
        <f t="shared" si="367"/>
        <v>62235.99</v>
      </c>
      <c r="W141" s="72">
        <v>0</v>
      </c>
      <c r="X141" s="72">
        <v>0</v>
      </c>
      <c r="Y141" s="346">
        <f t="shared" si="368"/>
        <v>62235.99</v>
      </c>
      <c r="Z141" s="73">
        <v>0</v>
      </c>
      <c r="AA141" s="56">
        <v>0</v>
      </c>
      <c r="AB141" s="72">
        <v>0</v>
      </c>
      <c r="AC141" s="351">
        <f t="shared" si="369"/>
        <v>0</v>
      </c>
      <c r="AD141" s="72">
        <v>0</v>
      </c>
      <c r="AE141" s="72">
        <v>0</v>
      </c>
      <c r="AF141" s="346">
        <f t="shared" si="370"/>
        <v>0</v>
      </c>
      <c r="AG141" s="437">
        <f t="shared" si="371"/>
        <v>186707.97</v>
      </c>
      <c r="AH141" s="72">
        <f t="shared" si="371"/>
        <v>0</v>
      </c>
      <c r="AI141" s="72">
        <f t="shared" si="371"/>
        <v>0</v>
      </c>
      <c r="AJ141" s="346">
        <f t="shared" si="372"/>
        <v>186707.97</v>
      </c>
      <c r="AK141" s="73">
        <v>19946.72</v>
      </c>
      <c r="AL141" s="56">
        <v>20745.330000000002</v>
      </c>
      <c r="AM141" s="72">
        <v>21543.94</v>
      </c>
      <c r="AN141" s="351">
        <f t="shared" si="373"/>
        <v>62235.99</v>
      </c>
      <c r="AO141" s="72">
        <v>0</v>
      </c>
      <c r="AP141" s="72">
        <v>0</v>
      </c>
      <c r="AQ141" s="346">
        <f t="shared" si="374"/>
        <v>62235.99</v>
      </c>
      <c r="AR141" s="73">
        <v>20745.330000000002</v>
      </c>
      <c r="AS141" s="56">
        <v>20745.330000000002</v>
      </c>
      <c r="AT141" s="72">
        <v>20745.330000000002</v>
      </c>
      <c r="AU141" s="351">
        <f t="shared" si="375"/>
        <v>62235.99</v>
      </c>
      <c r="AV141" s="72">
        <v>0</v>
      </c>
      <c r="AW141" s="72">
        <v>0</v>
      </c>
      <c r="AX141" s="74">
        <f t="shared" si="376"/>
        <v>62235.99</v>
      </c>
      <c r="AY141" s="73">
        <v>0</v>
      </c>
      <c r="AZ141" s="56">
        <v>0</v>
      </c>
      <c r="BA141" s="72">
        <v>0</v>
      </c>
      <c r="BB141" s="351">
        <f t="shared" si="377"/>
        <v>0</v>
      </c>
      <c r="BC141" s="72">
        <v>0</v>
      </c>
      <c r="BD141" s="72">
        <v>0</v>
      </c>
      <c r="BE141" s="74">
        <f t="shared" si="378"/>
        <v>0</v>
      </c>
      <c r="BF141" s="73">
        <v>0</v>
      </c>
      <c r="BG141" s="56">
        <v>0</v>
      </c>
      <c r="BH141" s="72">
        <v>0</v>
      </c>
      <c r="BI141" s="351">
        <f t="shared" si="379"/>
        <v>0</v>
      </c>
      <c r="BJ141" s="72">
        <v>0</v>
      </c>
      <c r="BK141" s="72">
        <v>0</v>
      </c>
      <c r="BL141" s="72">
        <f t="shared" si="380"/>
        <v>0</v>
      </c>
      <c r="BM141" s="357">
        <f t="shared" si="381"/>
        <v>124471.98</v>
      </c>
      <c r="BN141" s="72">
        <f t="shared" si="381"/>
        <v>0</v>
      </c>
      <c r="BO141" s="72">
        <f t="shared" si="381"/>
        <v>0</v>
      </c>
      <c r="BP141" s="74">
        <f t="shared" si="382"/>
        <v>124471.98</v>
      </c>
    </row>
    <row r="142" spans="1:68">
      <c r="A142" s="179" t="s">
        <v>664</v>
      </c>
      <c r="B142" s="389" t="s">
        <v>665</v>
      </c>
      <c r="C142" s="55" t="s">
        <v>721</v>
      </c>
      <c r="D142" s="369"/>
      <c r="E142" s="73">
        <v>2730.56</v>
      </c>
      <c r="F142" s="56">
        <v>2709.84</v>
      </c>
      <c r="G142" s="72">
        <v>2627.8</v>
      </c>
      <c r="H142" s="351">
        <f t="shared" si="363"/>
        <v>8068.2</v>
      </c>
      <c r="I142" s="72">
        <v>0</v>
      </c>
      <c r="J142" s="72">
        <v>0</v>
      </c>
      <c r="K142" s="346">
        <f t="shared" si="364"/>
        <v>8068.2</v>
      </c>
      <c r="L142" s="73">
        <v>2997.79</v>
      </c>
      <c r="M142" s="56">
        <v>3030.33</v>
      </c>
      <c r="N142" s="72">
        <v>3200.58</v>
      </c>
      <c r="O142" s="351">
        <f t="shared" si="365"/>
        <v>9228.7000000000007</v>
      </c>
      <c r="P142" s="72">
        <v>0</v>
      </c>
      <c r="Q142" s="72">
        <v>0</v>
      </c>
      <c r="R142" s="346">
        <f t="shared" si="366"/>
        <v>9228.7000000000007</v>
      </c>
      <c r="S142" s="73">
        <v>3309.8</v>
      </c>
      <c r="T142" s="56">
        <v>3002.11</v>
      </c>
      <c r="U142" s="72">
        <v>3349.8</v>
      </c>
      <c r="V142" s="351">
        <f t="shared" si="367"/>
        <v>9661.7099999999991</v>
      </c>
      <c r="W142" s="72">
        <v>0</v>
      </c>
      <c r="X142" s="72">
        <v>0</v>
      </c>
      <c r="Y142" s="346">
        <f t="shared" si="368"/>
        <v>9661.7099999999991</v>
      </c>
      <c r="Z142" s="73">
        <v>0</v>
      </c>
      <c r="AA142" s="56">
        <v>0</v>
      </c>
      <c r="AB142" s="72">
        <v>0</v>
      </c>
      <c r="AC142" s="351">
        <f t="shared" si="369"/>
        <v>0</v>
      </c>
      <c r="AD142" s="72">
        <v>0</v>
      </c>
      <c r="AE142" s="72">
        <v>0</v>
      </c>
      <c r="AF142" s="346">
        <f t="shared" si="370"/>
        <v>0</v>
      </c>
      <c r="AG142" s="437">
        <f t="shared" si="371"/>
        <v>26958.61</v>
      </c>
      <c r="AH142" s="72">
        <f t="shared" si="371"/>
        <v>0</v>
      </c>
      <c r="AI142" s="72">
        <f t="shared" si="371"/>
        <v>0</v>
      </c>
      <c r="AJ142" s="346">
        <f t="shared" si="372"/>
        <v>26958.61</v>
      </c>
      <c r="AK142" s="73">
        <v>1957.37</v>
      </c>
      <c r="AL142" s="56">
        <v>2012.87</v>
      </c>
      <c r="AM142" s="72">
        <v>1933.58</v>
      </c>
      <c r="AN142" s="351">
        <f t="shared" si="373"/>
        <v>5903.82</v>
      </c>
      <c r="AO142" s="72">
        <v>0</v>
      </c>
      <c r="AP142" s="72">
        <v>0</v>
      </c>
      <c r="AQ142" s="346">
        <f t="shared" si="374"/>
        <v>5903.82</v>
      </c>
      <c r="AR142" s="73">
        <v>866.39</v>
      </c>
      <c r="AS142" s="56">
        <v>2422.52</v>
      </c>
      <c r="AT142" s="72">
        <v>2503.2399999999998</v>
      </c>
      <c r="AU142" s="351">
        <f t="shared" si="375"/>
        <v>5792.15</v>
      </c>
      <c r="AV142" s="72">
        <v>0</v>
      </c>
      <c r="AW142" s="72">
        <v>0</v>
      </c>
      <c r="AX142" s="74">
        <f t="shared" si="376"/>
        <v>5792.15</v>
      </c>
      <c r="AY142" s="73">
        <v>0</v>
      </c>
      <c r="AZ142" s="56">
        <v>0</v>
      </c>
      <c r="BA142" s="72">
        <v>0</v>
      </c>
      <c r="BB142" s="351">
        <f t="shared" si="377"/>
        <v>0</v>
      </c>
      <c r="BC142" s="72">
        <v>0</v>
      </c>
      <c r="BD142" s="72">
        <v>0</v>
      </c>
      <c r="BE142" s="74">
        <f t="shared" si="378"/>
        <v>0</v>
      </c>
      <c r="BF142" s="73">
        <v>0</v>
      </c>
      <c r="BG142" s="56">
        <v>0</v>
      </c>
      <c r="BH142" s="72">
        <v>0</v>
      </c>
      <c r="BI142" s="351">
        <f t="shared" si="379"/>
        <v>0</v>
      </c>
      <c r="BJ142" s="72">
        <v>0</v>
      </c>
      <c r="BK142" s="72">
        <v>0</v>
      </c>
      <c r="BL142" s="72">
        <f t="shared" si="380"/>
        <v>0</v>
      </c>
      <c r="BM142" s="357">
        <f t="shared" si="381"/>
        <v>11695.97</v>
      </c>
      <c r="BN142" s="72">
        <f t="shared" si="381"/>
        <v>0</v>
      </c>
      <c r="BO142" s="72">
        <f t="shared" si="381"/>
        <v>0</v>
      </c>
      <c r="BP142" s="74">
        <f t="shared" si="382"/>
        <v>11695.97</v>
      </c>
    </row>
    <row r="143" spans="1:68" s="2" customFormat="1" ht="21.75" thickBot="1">
      <c r="A143" s="392"/>
      <c r="B143" s="393" t="s">
        <v>666</v>
      </c>
      <c r="C143" s="45"/>
      <c r="D143" s="371"/>
      <c r="E143" s="64">
        <f t="shared" ref="E143:G143" si="383">ROUND(SUM(E130:E142),2)</f>
        <v>180325.08</v>
      </c>
      <c r="F143" s="46">
        <f t="shared" si="383"/>
        <v>189032.8</v>
      </c>
      <c r="G143" s="58">
        <f t="shared" si="383"/>
        <v>188612.67</v>
      </c>
      <c r="H143" s="352">
        <f>ROUND(SUM(H130:H142),2)</f>
        <v>557970.55000000005</v>
      </c>
      <c r="I143" s="58">
        <f t="shared" ref="I143:N143" si="384">ROUND(SUM(I130:I142),2)</f>
        <v>0</v>
      </c>
      <c r="J143" s="58">
        <f t="shared" si="384"/>
        <v>0</v>
      </c>
      <c r="K143" s="347">
        <f t="shared" si="384"/>
        <v>557970.55000000005</v>
      </c>
      <c r="L143" s="64">
        <f t="shared" si="384"/>
        <v>201410.51</v>
      </c>
      <c r="M143" s="46">
        <f t="shared" si="384"/>
        <v>202626.84</v>
      </c>
      <c r="N143" s="58">
        <f t="shared" si="384"/>
        <v>214584.75</v>
      </c>
      <c r="O143" s="352">
        <f>ROUND(SUM(O130:O142),2)</f>
        <v>618622.1</v>
      </c>
      <c r="P143" s="58">
        <f t="shared" ref="P143:U143" si="385">ROUND(SUM(P130:P142),2)</f>
        <v>0</v>
      </c>
      <c r="Q143" s="58">
        <f t="shared" si="385"/>
        <v>0</v>
      </c>
      <c r="R143" s="347">
        <f t="shared" si="385"/>
        <v>618622.1</v>
      </c>
      <c r="S143" s="64">
        <f t="shared" si="385"/>
        <v>210677.15</v>
      </c>
      <c r="T143" s="46">
        <f t="shared" si="385"/>
        <v>197444.5</v>
      </c>
      <c r="U143" s="58">
        <f t="shared" si="385"/>
        <v>218139.13</v>
      </c>
      <c r="V143" s="352">
        <f>ROUND(SUM(V130:V142),2)</f>
        <v>626260.78</v>
      </c>
      <c r="W143" s="58">
        <f t="shared" ref="W143:AB143" si="386">ROUND(SUM(W130:W142),2)</f>
        <v>0</v>
      </c>
      <c r="X143" s="58">
        <f t="shared" si="386"/>
        <v>0</v>
      </c>
      <c r="Y143" s="347">
        <f t="shared" si="386"/>
        <v>626260.78</v>
      </c>
      <c r="Z143" s="64">
        <f t="shared" si="386"/>
        <v>0</v>
      </c>
      <c r="AA143" s="46">
        <f t="shared" si="386"/>
        <v>0</v>
      </c>
      <c r="AB143" s="58">
        <f t="shared" si="386"/>
        <v>0</v>
      </c>
      <c r="AC143" s="352">
        <f>ROUND(SUM(AC130:AC142),2)</f>
        <v>0</v>
      </c>
      <c r="AD143" s="58">
        <f t="shared" ref="AD143:AF143" si="387">ROUND(SUM(AD130:AD142),2)</f>
        <v>0</v>
      </c>
      <c r="AE143" s="58">
        <f t="shared" si="387"/>
        <v>0</v>
      </c>
      <c r="AF143" s="347">
        <f t="shared" si="387"/>
        <v>0</v>
      </c>
      <c r="AG143" s="58">
        <f t="shared" si="371"/>
        <v>1802853.43</v>
      </c>
      <c r="AH143" s="58">
        <f t="shared" si="371"/>
        <v>0</v>
      </c>
      <c r="AI143" s="58">
        <f t="shared" si="371"/>
        <v>0</v>
      </c>
      <c r="AJ143" s="347">
        <f t="shared" ref="AJ143:AM143" si="388">ROUND(SUM(AJ130:AJ142),2)</f>
        <v>1802853.43</v>
      </c>
      <c r="AK143" s="64">
        <f t="shared" si="388"/>
        <v>177177.60000000001</v>
      </c>
      <c r="AL143" s="46">
        <f t="shared" si="388"/>
        <v>167854.56</v>
      </c>
      <c r="AM143" s="58">
        <f t="shared" si="388"/>
        <v>170872.77</v>
      </c>
      <c r="AN143" s="352">
        <f>ROUND(SUM(AN130:AN142),2)</f>
        <v>515904.93</v>
      </c>
      <c r="AO143" s="58">
        <f t="shared" ref="AO143:BH143" si="389">ROUND(SUM(AO130:AO142),2)</f>
        <v>0</v>
      </c>
      <c r="AP143" s="58">
        <f t="shared" si="389"/>
        <v>0</v>
      </c>
      <c r="AQ143" s="347">
        <f t="shared" si="389"/>
        <v>515904.93</v>
      </c>
      <c r="AR143" s="64">
        <f t="shared" si="389"/>
        <v>176609.18</v>
      </c>
      <c r="AS143" s="46">
        <f t="shared" si="389"/>
        <v>173041.59</v>
      </c>
      <c r="AT143" s="58">
        <f t="shared" si="389"/>
        <v>177637.46</v>
      </c>
      <c r="AU143" s="352">
        <f>ROUND(SUM(AU130:AU142),2)</f>
        <v>527288.23</v>
      </c>
      <c r="AV143" s="58">
        <f t="shared" ref="AV143:AX143" si="390">ROUND(SUM(AV130:AV142),2)</f>
        <v>0</v>
      </c>
      <c r="AW143" s="58">
        <f t="shared" si="390"/>
        <v>0</v>
      </c>
      <c r="AX143" s="65">
        <f t="shared" si="390"/>
        <v>527288.23</v>
      </c>
      <c r="AY143" s="64">
        <f t="shared" si="389"/>
        <v>0</v>
      </c>
      <c r="AZ143" s="46">
        <f t="shared" si="389"/>
        <v>0</v>
      </c>
      <c r="BA143" s="58">
        <f t="shared" si="389"/>
        <v>0</v>
      </c>
      <c r="BB143" s="352">
        <f>ROUND(SUM(BB130:BB142),2)</f>
        <v>0</v>
      </c>
      <c r="BC143" s="58">
        <f t="shared" ref="BC143:BE143" si="391">ROUND(SUM(BC130:BC142),2)</f>
        <v>0</v>
      </c>
      <c r="BD143" s="58">
        <f t="shared" si="391"/>
        <v>0</v>
      </c>
      <c r="BE143" s="65">
        <f t="shared" si="391"/>
        <v>0</v>
      </c>
      <c r="BF143" s="64">
        <f t="shared" si="389"/>
        <v>0</v>
      </c>
      <c r="BG143" s="46">
        <f t="shared" si="389"/>
        <v>0</v>
      </c>
      <c r="BH143" s="58">
        <f t="shared" si="389"/>
        <v>0</v>
      </c>
      <c r="BI143" s="352">
        <f>ROUND(SUM(BI130:BI142),2)</f>
        <v>0</v>
      </c>
      <c r="BJ143" s="58">
        <f t="shared" ref="BJ143:BL143" si="392">ROUND(SUM(BJ130:BJ142),2)</f>
        <v>0</v>
      </c>
      <c r="BK143" s="58">
        <f t="shared" si="392"/>
        <v>0</v>
      </c>
      <c r="BL143" s="58">
        <f t="shared" si="392"/>
        <v>0</v>
      </c>
      <c r="BM143" s="358">
        <f t="shared" si="381"/>
        <v>1043193.16</v>
      </c>
      <c r="BN143" s="58">
        <f t="shared" si="381"/>
        <v>0</v>
      </c>
      <c r="BO143" s="58">
        <f t="shared" si="381"/>
        <v>0</v>
      </c>
      <c r="BP143" s="65">
        <f t="shared" si="382"/>
        <v>1043193.16</v>
      </c>
    </row>
    <row r="144" spans="1:68">
      <c r="A144" s="179" t="s">
        <v>667</v>
      </c>
      <c r="B144" s="389" t="s">
        <v>668</v>
      </c>
      <c r="C144" s="55" t="s">
        <v>829</v>
      </c>
      <c r="D144" s="369"/>
      <c r="E144" s="73">
        <v>32825.47</v>
      </c>
      <c r="F144" s="56">
        <v>32825.47</v>
      </c>
      <c r="G144" s="72">
        <v>32825.46</v>
      </c>
      <c r="H144" s="351">
        <f t="shared" ref="H144:H147" si="393">ROUND(SUM(E144:G144),2)</f>
        <v>98476.4</v>
      </c>
      <c r="I144" s="72">
        <v>0</v>
      </c>
      <c r="J144" s="72">
        <v>0</v>
      </c>
      <c r="K144" s="346">
        <f t="shared" ref="K144:K147" si="394">ROUND(H144+I144-J144,2)</f>
        <v>98476.4</v>
      </c>
      <c r="L144" s="73">
        <v>32825.47</v>
      </c>
      <c r="M144" s="56">
        <v>32825.47</v>
      </c>
      <c r="N144" s="72">
        <v>32825.46</v>
      </c>
      <c r="O144" s="351">
        <f t="shared" ref="O144:O147" si="395">ROUND(SUM(L144:N144),2)</f>
        <v>98476.4</v>
      </c>
      <c r="P144" s="72">
        <v>0</v>
      </c>
      <c r="Q144" s="72">
        <v>0</v>
      </c>
      <c r="R144" s="346">
        <f t="shared" ref="R144:R147" si="396">ROUND(O144+P144-Q144,2)</f>
        <v>98476.4</v>
      </c>
      <c r="S144" s="73">
        <v>32755.1</v>
      </c>
      <c r="T144" s="56">
        <v>32755.1</v>
      </c>
      <c r="U144" s="72">
        <v>32755.08</v>
      </c>
      <c r="V144" s="351">
        <f t="shared" ref="V144:V147" si="397">ROUND(SUM(S144:U144),2)</f>
        <v>98265.279999999999</v>
      </c>
      <c r="W144" s="72">
        <v>0</v>
      </c>
      <c r="X144" s="72">
        <v>0</v>
      </c>
      <c r="Y144" s="346">
        <f t="shared" ref="Y144:Y147" si="398">ROUND(V144+W144-X144,2)</f>
        <v>98265.279999999999</v>
      </c>
      <c r="Z144" s="73">
        <v>0</v>
      </c>
      <c r="AA144" s="56">
        <v>0</v>
      </c>
      <c r="AB144" s="72">
        <v>0</v>
      </c>
      <c r="AC144" s="351">
        <f>ROUND(SUM(Z144:AB144),2)</f>
        <v>0</v>
      </c>
      <c r="AD144" s="72">
        <v>0</v>
      </c>
      <c r="AE144" s="72">
        <v>0</v>
      </c>
      <c r="AF144" s="346">
        <f t="shared" ref="AF144:AF147" si="399">ROUND(AC144+AD144-AE144,2)</f>
        <v>0</v>
      </c>
      <c r="AG144" s="437">
        <f t="shared" si="371"/>
        <v>295218.08</v>
      </c>
      <c r="AH144" s="72">
        <f t="shared" si="371"/>
        <v>0</v>
      </c>
      <c r="AI144" s="72">
        <f t="shared" si="371"/>
        <v>0</v>
      </c>
      <c r="AJ144" s="346">
        <f t="shared" ref="AJ144:AJ147" si="400">ROUND(AG144+AH144-AI144,2)</f>
        <v>295218.08</v>
      </c>
      <c r="AK144" s="73">
        <v>21861.14</v>
      </c>
      <c r="AL144" s="56">
        <v>21861.14</v>
      </c>
      <c r="AM144" s="72">
        <v>21861.14</v>
      </c>
      <c r="AN144" s="351">
        <f>ROUND(SUM(AK144:AM144),2)</f>
        <v>65583.42</v>
      </c>
      <c r="AO144" s="72">
        <v>0</v>
      </c>
      <c r="AP144" s="72">
        <v>0</v>
      </c>
      <c r="AQ144" s="346">
        <f t="shared" ref="AQ144:AQ147" si="401">ROUND(AN144+AO144-AP144,2)</f>
        <v>65583.42</v>
      </c>
      <c r="AR144" s="73">
        <v>21717.69</v>
      </c>
      <c r="AS144" s="56">
        <v>21717.69</v>
      </c>
      <c r="AT144" s="72">
        <v>21717.7</v>
      </c>
      <c r="AU144" s="351">
        <f>ROUND(SUM(AR144:AT144),2)</f>
        <v>65153.08</v>
      </c>
      <c r="AV144" s="72">
        <v>0</v>
      </c>
      <c r="AW144" s="72">
        <v>0</v>
      </c>
      <c r="AX144" s="74">
        <f t="shared" ref="AX144:AX147" si="402">ROUND(AU144+AV144-AW144,2)</f>
        <v>65153.08</v>
      </c>
      <c r="AY144" s="73">
        <v>0</v>
      </c>
      <c r="AZ144" s="56">
        <v>0</v>
      </c>
      <c r="BA144" s="72">
        <v>0</v>
      </c>
      <c r="BB144" s="351">
        <f>ROUND(SUM(AY144:BA144),2)</f>
        <v>0</v>
      </c>
      <c r="BC144" s="72">
        <v>0</v>
      </c>
      <c r="BD144" s="72">
        <v>0</v>
      </c>
      <c r="BE144" s="74">
        <f t="shared" ref="BE144:BE147" si="403">ROUND(BB144+BC144-BD144,2)</f>
        <v>0</v>
      </c>
      <c r="BF144" s="73">
        <v>0</v>
      </c>
      <c r="BG144" s="56">
        <v>0</v>
      </c>
      <c r="BH144" s="72">
        <v>0</v>
      </c>
      <c r="BI144" s="351">
        <f>ROUND(SUM(BF144:BH144),2)</f>
        <v>0</v>
      </c>
      <c r="BJ144" s="72">
        <v>0</v>
      </c>
      <c r="BK144" s="72">
        <v>0</v>
      </c>
      <c r="BL144" s="72">
        <f t="shared" ref="BL144:BL147" si="404">ROUND(BI144+BJ144-BK144,2)</f>
        <v>0</v>
      </c>
      <c r="BM144" s="357">
        <f t="shared" si="381"/>
        <v>130736.5</v>
      </c>
      <c r="BN144" s="72">
        <f t="shared" si="381"/>
        <v>0</v>
      </c>
      <c r="BO144" s="72">
        <f t="shared" si="381"/>
        <v>0</v>
      </c>
      <c r="BP144" s="74">
        <f t="shared" si="382"/>
        <v>130736.5</v>
      </c>
    </row>
    <row r="145" spans="1:68">
      <c r="A145" s="179" t="s">
        <v>669</v>
      </c>
      <c r="B145" s="389" t="s">
        <v>670</v>
      </c>
      <c r="C145" s="55" t="s">
        <v>829</v>
      </c>
      <c r="D145" s="369"/>
      <c r="E145" s="73">
        <v>45526.239999999998</v>
      </c>
      <c r="F145" s="56">
        <v>45526.239999999998</v>
      </c>
      <c r="G145" s="72">
        <v>45526.23</v>
      </c>
      <c r="H145" s="351">
        <f t="shared" si="393"/>
        <v>136578.71</v>
      </c>
      <c r="I145" s="72">
        <v>0</v>
      </c>
      <c r="J145" s="72">
        <v>0</v>
      </c>
      <c r="K145" s="346">
        <f t="shared" si="394"/>
        <v>136578.71</v>
      </c>
      <c r="L145" s="73">
        <v>45150.71</v>
      </c>
      <c r="M145" s="56">
        <v>45150.71</v>
      </c>
      <c r="N145" s="72">
        <v>45150.7</v>
      </c>
      <c r="O145" s="351">
        <f t="shared" si="395"/>
        <v>135452.12</v>
      </c>
      <c r="P145" s="72">
        <v>0</v>
      </c>
      <c r="Q145" s="72">
        <v>0</v>
      </c>
      <c r="R145" s="346">
        <f t="shared" si="396"/>
        <v>135452.12</v>
      </c>
      <c r="S145" s="73">
        <v>44983.3</v>
      </c>
      <c r="T145" s="56">
        <v>44983.3</v>
      </c>
      <c r="U145" s="72">
        <v>44983.31</v>
      </c>
      <c r="V145" s="351">
        <f t="shared" si="397"/>
        <v>134949.91</v>
      </c>
      <c r="W145" s="72">
        <v>0</v>
      </c>
      <c r="X145" s="72">
        <v>0</v>
      </c>
      <c r="Y145" s="346">
        <f t="shared" si="398"/>
        <v>134949.91</v>
      </c>
      <c r="Z145" s="73">
        <v>0</v>
      </c>
      <c r="AA145" s="56">
        <v>0</v>
      </c>
      <c r="AB145" s="72">
        <v>0</v>
      </c>
      <c r="AC145" s="351">
        <f>ROUND(SUM(Z145:AB145),2)</f>
        <v>0</v>
      </c>
      <c r="AD145" s="72">
        <v>0</v>
      </c>
      <c r="AE145" s="72">
        <v>0</v>
      </c>
      <c r="AF145" s="346">
        <f t="shared" si="399"/>
        <v>0</v>
      </c>
      <c r="AG145" s="437">
        <f t="shared" si="371"/>
        <v>406980.74</v>
      </c>
      <c r="AH145" s="72">
        <f t="shared" si="371"/>
        <v>0</v>
      </c>
      <c r="AI145" s="72">
        <f t="shared" si="371"/>
        <v>0</v>
      </c>
      <c r="AJ145" s="346">
        <f t="shared" si="400"/>
        <v>406980.74</v>
      </c>
      <c r="AK145" s="73">
        <v>52021.8</v>
      </c>
      <c r="AL145" s="56">
        <v>52021.8</v>
      </c>
      <c r="AM145" s="72">
        <v>52021.82</v>
      </c>
      <c r="AN145" s="351">
        <f>ROUND(SUM(AK145:AM145),2)</f>
        <v>156065.42000000001</v>
      </c>
      <c r="AO145" s="72">
        <v>0</v>
      </c>
      <c r="AP145" s="72">
        <v>0</v>
      </c>
      <c r="AQ145" s="346">
        <f t="shared" si="401"/>
        <v>156065.42000000001</v>
      </c>
      <c r="AR145" s="73">
        <v>51150.47</v>
      </c>
      <c r="AS145" s="56">
        <v>51150.47</v>
      </c>
      <c r="AT145" s="72">
        <v>51150.47</v>
      </c>
      <c r="AU145" s="351">
        <f>ROUND(SUM(AR145:AT145),2)</f>
        <v>153451.41</v>
      </c>
      <c r="AV145" s="72">
        <v>0</v>
      </c>
      <c r="AW145" s="72">
        <v>0</v>
      </c>
      <c r="AX145" s="74">
        <f t="shared" si="402"/>
        <v>153451.41</v>
      </c>
      <c r="AY145" s="73">
        <v>0</v>
      </c>
      <c r="AZ145" s="56">
        <v>0</v>
      </c>
      <c r="BA145" s="72">
        <v>0</v>
      </c>
      <c r="BB145" s="351">
        <f>ROUND(SUM(AY145:BA145),2)</f>
        <v>0</v>
      </c>
      <c r="BC145" s="72">
        <v>0</v>
      </c>
      <c r="BD145" s="72">
        <v>0</v>
      </c>
      <c r="BE145" s="74">
        <f t="shared" si="403"/>
        <v>0</v>
      </c>
      <c r="BF145" s="73">
        <v>0</v>
      </c>
      <c r="BG145" s="56">
        <v>0</v>
      </c>
      <c r="BH145" s="72">
        <v>0</v>
      </c>
      <c r="BI145" s="351">
        <f>ROUND(SUM(BF145:BH145),2)</f>
        <v>0</v>
      </c>
      <c r="BJ145" s="72">
        <v>0</v>
      </c>
      <c r="BK145" s="72">
        <v>0</v>
      </c>
      <c r="BL145" s="72">
        <f t="shared" si="404"/>
        <v>0</v>
      </c>
      <c r="BM145" s="357">
        <f t="shared" si="381"/>
        <v>309516.83</v>
      </c>
      <c r="BN145" s="72">
        <f t="shared" si="381"/>
        <v>0</v>
      </c>
      <c r="BO145" s="72">
        <f t="shared" si="381"/>
        <v>0</v>
      </c>
      <c r="BP145" s="74">
        <f t="shared" si="382"/>
        <v>309516.83</v>
      </c>
    </row>
    <row r="146" spans="1:68">
      <c r="A146" s="179" t="s">
        <v>671</v>
      </c>
      <c r="B146" s="389" t="s">
        <v>672</v>
      </c>
      <c r="C146" s="55" t="s">
        <v>829</v>
      </c>
      <c r="D146" s="369"/>
      <c r="E146" s="73">
        <v>2298.4899999999998</v>
      </c>
      <c r="F146" s="56">
        <v>2298.4899999999998</v>
      </c>
      <c r="G146" s="72">
        <v>2298.5</v>
      </c>
      <c r="H146" s="351">
        <f t="shared" si="393"/>
        <v>6895.48</v>
      </c>
      <c r="I146" s="72">
        <v>0</v>
      </c>
      <c r="J146" s="72">
        <v>0</v>
      </c>
      <c r="K146" s="346">
        <f t="shared" si="394"/>
        <v>6895.48</v>
      </c>
      <c r="L146" s="73">
        <v>2298.4899999999998</v>
      </c>
      <c r="M146" s="56">
        <v>2298.4899999999998</v>
      </c>
      <c r="N146" s="72">
        <v>2298.5</v>
      </c>
      <c r="O146" s="351">
        <f t="shared" si="395"/>
        <v>6895.48</v>
      </c>
      <c r="P146" s="72">
        <v>0</v>
      </c>
      <c r="Q146" s="72">
        <v>0</v>
      </c>
      <c r="R146" s="346">
        <f t="shared" si="396"/>
        <v>6895.48</v>
      </c>
      <c r="S146" s="73">
        <v>2298.4899999999998</v>
      </c>
      <c r="T146" s="56">
        <v>2298.4899999999998</v>
      </c>
      <c r="U146" s="72">
        <v>2298.5</v>
      </c>
      <c r="V146" s="351">
        <f t="shared" si="397"/>
        <v>6895.48</v>
      </c>
      <c r="W146" s="72">
        <v>0</v>
      </c>
      <c r="X146" s="72">
        <v>0</v>
      </c>
      <c r="Y146" s="346">
        <f t="shared" si="398"/>
        <v>6895.48</v>
      </c>
      <c r="Z146" s="73">
        <v>0</v>
      </c>
      <c r="AA146" s="56">
        <v>0</v>
      </c>
      <c r="AB146" s="72">
        <v>0</v>
      </c>
      <c r="AC146" s="351">
        <f>ROUND(SUM(Z146:AB146),2)</f>
        <v>0</v>
      </c>
      <c r="AD146" s="72">
        <v>0</v>
      </c>
      <c r="AE146" s="72">
        <v>0</v>
      </c>
      <c r="AF146" s="346">
        <f t="shared" si="399"/>
        <v>0</v>
      </c>
      <c r="AG146" s="437">
        <f t="shared" si="371"/>
        <v>20686.439999999999</v>
      </c>
      <c r="AH146" s="72">
        <f t="shared" si="371"/>
        <v>0</v>
      </c>
      <c r="AI146" s="72">
        <f t="shared" si="371"/>
        <v>0</v>
      </c>
      <c r="AJ146" s="346">
        <f t="shared" si="400"/>
        <v>20686.439999999999</v>
      </c>
      <c r="AK146" s="73">
        <v>2624.1</v>
      </c>
      <c r="AL146" s="56">
        <v>2624.1</v>
      </c>
      <c r="AM146" s="72">
        <v>2624.09</v>
      </c>
      <c r="AN146" s="351">
        <f>ROUND(SUM(AK146:AM146),2)</f>
        <v>7872.29</v>
      </c>
      <c r="AO146" s="72">
        <v>0</v>
      </c>
      <c r="AP146" s="72">
        <v>0</v>
      </c>
      <c r="AQ146" s="346">
        <f t="shared" si="401"/>
        <v>7872.29</v>
      </c>
      <c r="AR146" s="73">
        <v>2624.1</v>
      </c>
      <c r="AS146" s="56">
        <v>2624.1</v>
      </c>
      <c r="AT146" s="72">
        <v>2624.09</v>
      </c>
      <c r="AU146" s="351">
        <f>ROUND(SUM(AR146:AT146),2)</f>
        <v>7872.29</v>
      </c>
      <c r="AV146" s="72">
        <v>0</v>
      </c>
      <c r="AW146" s="72">
        <v>0</v>
      </c>
      <c r="AX146" s="74">
        <f t="shared" si="402"/>
        <v>7872.29</v>
      </c>
      <c r="AY146" s="73">
        <v>0</v>
      </c>
      <c r="AZ146" s="56">
        <v>0</v>
      </c>
      <c r="BA146" s="72">
        <v>0</v>
      </c>
      <c r="BB146" s="351">
        <f>ROUND(SUM(AY146:BA146),2)</f>
        <v>0</v>
      </c>
      <c r="BC146" s="72">
        <v>0</v>
      </c>
      <c r="BD146" s="72">
        <v>0</v>
      </c>
      <c r="BE146" s="74">
        <f t="shared" si="403"/>
        <v>0</v>
      </c>
      <c r="BF146" s="73">
        <v>0</v>
      </c>
      <c r="BG146" s="56">
        <v>0</v>
      </c>
      <c r="BH146" s="72">
        <v>0</v>
      </c>
      <c r="BI146" s="351">
        <f>ROUND(SUM(BF146:BH146),2)</f>
        <v>0</v>
      </c>
      <c r="BJ146" s="72">
        <v>0</v>
      </c>
      <c r="BK146" s="72">
        <v>0</v>
      </c>
      <c r="BL146" s="72">
        <f t="shared" si="404"/>
        <v>0</v>
      </c>
      <c r="BM146" s="357">
        <f t="shared" si="381"/>
        <v>15744.58</v>
      </c>
      <c r="BN146" s="72">
        <f t="shared" si="381"/>
        <v>0</v>
      </c>
      <c r="BO146" s="72">
        <f t="shared" si="381"/>
        <v>0</v>
      </c>
      <c r="BP146" s="74">
        <f t="shared" si="382"/>
        <v>15744.58</v>
      </c>
    </row>
    <row r="147" spans="1:68">
      <c r="A147" s="179" t="s">
        <v>673</v>
      </c>
      <c r="B147" s="389" t="s">
        <v>674</v>
      </c>
      <c r="C147" s="55" t="s">
        <v>829</v>
      </c>
      <c r="D147" s="369"/>
      <c r="E147" s="73">
        <v>37614.35</v>
      </c>
      <c r="F147" s="56">
        <v>37614.35</v>
      </c>
      <c r="G147" s="72">
        <v>37614.339999999997</v>
      </c>
      <c r="H147" s="351">
        <f t="shared" si="393"/>
        <v>112843.04</v>
      </c>
      <c r="I147" s="72">
        <v>0</v>
      </c>
      <c r="J147" s="72">
        <v>0</v>
      </c>
      <c r="K147" s="346">
        <f t="shared" si="394"/>
        <v>112843.04</v>
      </c>
      <c r="L147" s="73">
        <v>37614.35</v>
      </c>
      <c r="M147" s="56">
        <v>37614.35</v>
      </c>
      <c r="N147" s="72">
        <v>37614.339999999997</v>
      </c>
      <c r="O147" s="351">
        <f t="shared" si="395"/>
        <v>112843.04</v>
      </c>
      <c r="P147" s="72">
        <v>0</v>
      </c>
      <c r="Q147" s="72">
        <v>0</v>
      </c>
      <c r="R147" s="346">
        <f t="shared" si="396"/>
        <v>112843.04</v>
      </c>
      <c r="S147" s="73">
        <v>37614.35</v>
      </c>
      <c r="T147" s="56">
        <v>37614.35</v>
      </c>
      <c r="U147" s="72">
        <v>37614.339999999997</v>
      </c>
      <c r="V147" s="351">
        <f t="shared" si="397"/>
        <v>112843.04</v>
      </c>
      <c r="W147" s="72">
        <v>0</v>
      </c>
      <c r="X147" s="72">
        <v>0</v>
      </c>
      <c r="Y147" s="346">
        <f t="shared" si="398"/>
        <v>112843.04</v>
      </c>
      <c r="Z147" s="73">
        <v>0</v>
      </c>
      <c r="AA147" s="56">
        <v>0</v>
      </c>
      <c r="AB147" s="72">
        <v>0</v>
      </c>
      <c r="AC147" s="351">
        <f>ROUND(SUM(Z147:AB147),2)</f>
        <v>0</v>
      </c>
      <c r="AD147" s="72">
        <v>0</v>
      </c>
      <c r="AE147" s="72">
        <v>0</v>
      </c>
      <c r="AF147" s="346">
        <f t="shared" si="399"/>
        <v>0</v>
      </c>
      <c r="AG147" s="437">
        <f t="shared" si="371"/>
        <v>338529.12</v>
      </c>
      <c r="AH147" s="72">
        <f t="shared" si="371"/>
        <v>0</v>
      </c>
      <c r="AI147" s="72">
        <f t="shared" si="371"/>
        <v>0</v>
      </c>
      <c r="AJ147" s="346">
        <f t="shared" si="400"/>
        <v>338529.12</v>
      </c>
      <c r="AK147" s="73">
        <v>37572.01</v>
      </c>
      <c r="AL147" s="56">
        <v>37572.01</v>
      </c>
      <c r="AM147" s="72">
        <v>37572.01</v>
      </c>
      <c r="AN147" s="351">
        <f>ROUND(SUM(AK147:AM147),2)</f>
        <v>112716.03</v>
      </c>
      <c r="AO147" s="72">
        <v>0</v>
      </c>
      <c r="AP147" s="72">
        <v>0</v>
      </c>
      <c r="AQ147" s="346">
        <f t="shared" si="401"/>
        <v>112716.03</v>
      </c>
      <c r="AR147" s="73">
        <v>37572.01</v>
      </c>
      <c r="AS147" s="56">
        <v>37572.01</v>
      </c>
      <c r="AT147" s="72">
        <v>37572.01</v>
      </c>
      <c r="AU147" s="351">
        <f>ROUND(SUM(AR147:AT147),2)</f>
        <v>112716.03</v>
      </c>
      <c r="AV147" s="72">
        <v>0</v>
      </c>
      <c r="AW147" s="72">
        <v>0</v>
      </c>
      <c r="AX147" s="74">
        <f t="shared" si="402"/>
        <v>112716.03</v>
      </c>
      <c r="AY147" s="73">
        <v>0</v>
      </c>
      <c r="AZ147" s="56">
        <v>0</v>
      </c>
      <c r="BA147" s="72">
        <v>0</v>
      </c>
      <c r="BB147" s="351">
        <f>ROUND(SUM(AY147:BA147),2)</f>
        <v>0</v>
      </c>
      <c r="BC147" s="72">
        <v>0</v>
      </c>
      <c r="BD147" s="72">
        <v>0</v>
      </c>
      <c r="BE147" s="74">
        <f t="shared" si="403"/>
        <v>0</v>
      </c>
      <c r="BF147" s="73">
        <v>0</v>
      </c>
      <c r="BG147" s="56">
        <v>0</v>
      </c>
      <c r="BH147" s="72">
        <v>0</v>
      </c>
      <c r="BI147" s="351">
        <f>ROUND(SUM(BF147:BH147),2)</f>
        <v>0</v>
      </c>
      <c r="BJ147" s="72">
        <v>0</v>
      </c>
      <c r="BK147" s="72">
        <v>0</v>
      </c>
      <c r="BL147" s="72">
        <f t="shared" si="404"/>
        <v>0</v>
      </c>
      <c r="BM147" s="357">
        <f t="shared" si="381"/>
        <v>225432.06</v>
      </c>
      <c r="BN147" s="72">
        <f t="shared" si="381"/>
        <v>0</v>
      </c>
      <c r="BO147" s="72">
        <f t="shared" si="381"/>
        <v>0</v>
      </c>
      <c r="BP147" s="74">
        <f t="shared" si="382"/>
        <v>225432.06</v>
      </c>
    </row>
    <row r="148" spans="1:68" s="2" customFormat="1" ht="21.75" thickBot="1">
      <c r="A148" s="392"/>
      <c r="B148" s="393" t="s">
        <v>675</v>
      </c>
      <c r="C148" s="45"/>
      <c r="D148" s="371"/>
      <c r="E148" s="64">
        <f t="shared" ref="E148:G148" si="405">ROUND(SUM(E144:E147),2)</f>
        <v>118264.55</v>
      </c>
      <c r="F148" s="46">
        <f t="shared" si="405"/>
        <v>118264.55</v>
      </c>
      <c r="G148" s="58">
        <f t="shared" si="405"/>
        <v>118264.53</v>
      </c>
      <c r="H148" s="352">
        <f>ROUND(SUM(H144:H147),2)</f>
        <v>354793.63</v>
      </c>
      <c r="I148" s="58">
        <f t="shared" ref="I148:N148" si="406">ROUND(SUM(I144:I147),2)</f>
        <v>0</v>
      </c>
      <c r="J148" s="58">
        <f t="shared" si="406"/>
        <v>0</v>
      </c>
      <c r="K148" s="347">
        <f t="shared" si="406"/>
        <v>354793.63</v>
      </c>
      <c r="L148" s="64">
        <f t="shared" si="406"/>
        <v>117889.02</v>
      </c>
      <c r="M148" s="46">
        <f t="shared" si="406"/>
        <v>117889.02</v>
      </c>
      <c r="N148" s="58">
        <f t="shared" si="406"/>
        <v>117889</v>
      </c>
      <c r="O148" s="352">
        <f>ROUND(SUM(O144:O147),2)</f>
        <v>353667.04</v>
      </c>
      <c r="P148" s="58">
        <f t="shared" ref="P148:U148" si="407">ROUND(SUM(P144:P147),2)</f>
        <v>0</v>
      </c>
      <c r="Q148" s="58">
        <f t="shared" si="407"/>
        <v>0</v>
      </c>
      <c r="R148" s="347">
        <f t="shared" si="407"/>
        <v>353667.04</v>
      </c>
      <c r="S148" s="64">
        <f t="shared" si="407"/>
        <v>117651.24</v>
      </c>
      <c r="T148" s="46">
        <f t="shared" si="407"/>
        <v>117651.24</v>
      </c>
      <c r="U148" s="58">
        <f t="shared" si="407"/>
        <v>117651.23</v>
      </c>
      <c r="V148" s="352">
        <f>ROUND(SUM(V144:V147),2)</f>
        <v>352953.71</v>
      </c>
      <c r="W148" s="58">
        <f t="shared" ref="W148:AB148" si="408">ROUND(SUM(W144:W147),2)</f>
        <v>0</v>
      </c>
      <c r="X148" s="58">
        <f t="shared" si="408"/>
        <v>0</v>
      </c>
      <c r="Y148" s="347">
        <f t="shared" si="408"/>
        <v>352953.71</v>
      </c>
      <c r="Z148" s="64">
        <f t="shared" si="408"/>
        <v>0</v>
      </c>
      <c r="AA148" s="46">
        <f t="shared" si="408"/>
        <v>0</v>
      </c>
      <c r="AB148" s="58">
        <f t="shared" si="408"/>
        <v>0</v>
      </c>
      <c r="AC148" s="352">
        <f>ROUND(SUM(AC144:AC147),2)</f>
        <v>0</v>
      </c>
      <c r="AD148" s="58">
        <f t="shared" ref="AD148:AF148" si="409">ROUND(SUM(AD144:AD147),2)</f>
        <v>0</v>
      </c>
      <c r="AE148" s="58">
        <f t="shared" si="409"/>
        <v>0</v>
      </c>
      <c r="AF148" s="347">
        <f t="shared" si="409"/>
        <v>0</v>
      </c>
      <c r="AG148" s="58">
        <f t="shared" si="371"/>
        <v>1061414.3799999999</v>
      </c>
      <c r="AH148" s="58">
        <f t="shared" si="371"/>
        <v>0</v>
      </c>
      <c r="AI148" s="58">
        <f t="shared" si="371"/>
        <v>0</v>
      </c>
      <c r="AJ148" s="347">
        <f t="shared" ref="AJ148:AM148" si="410">ROUND(SUM(AJ144:AJ147),2)</f>
        <v>1061414.3799999999</v>
      </c>
      <c r="AK148" s="64">
        <f t="shared" si="410"/>
        <v>114079.05</v>
      </c>
      <c r="AL148" s="46">
        <f t="shared" si="410"/>
        <v>114079.05</v>
      </c>
      <c r="AM148" s="58">
        <f t="shared" si="410"/>
        <v>114079.06</v>
      </c>
      <c r="AN148" s="352">
        <f>ROUND(SUM(AN144:AN147),2)</f>
        <v>342237.16</v>
      </c>
      <c r="AO148" s="58">
        <f t="shared" ref="AO148:BH148" si="411">ROUND(SUM(AO144:AO147),2)</f>
        <v>0</v>
      </c>
      <c r="AP148" s="58">
        <f t="shared" si="411"/>
        <v>0</v>
      </c>
      <c r="AQ148" s="347">
        <f t="shared" si="411"/>
        <v>342237.16</v>
      </c>
      <c r="AR148" s="64">
        <f t="shared" si="411"/>
        <v>113064.27</v>
      </c>
      <c r="AS148" s="46">
        <f t="shared" si="411"/>
        <v>113064.27</v>
      </c>
      <c r="AT148" s="58">
        <f t="shared" si="411"/>
        <v>113064.27</v>
      </c>
      <c r="AU148" s="352">
        <f>ROUND(SUM(AU144:AU147),2)</f>
        <v>339192.81</v>
      </c>
      <c r="AV148" s="58">
        <f t="shared" ref="AV148:AX148" si="412">ROUND(SUM(AV144:AV147),2)</f>
        <v>0</v>
      </c>
      <c r="AW148" s="58">
        <f t="shared" si="412"/>
        <v>0</v>
      </c>
      <c r="AX148" s="65">
        <f t="shared" si="412"/>
        <v>339192.81</v>
      </c>
      <c r="AY148" s="64">
        <f t="shared" si="411"/>
        <v>0</v>
      </c>
      <c r="AZ148" s="46">
        <f t="shared" si="411"/>
        <v>0</v>
      </c>
      <c r="BA148" s="58">
        <f t="shared" si="411"/>
        <v>0</v>
      </c>
      <c r="BB148" s="352">
        <f>ROUND(SUM(BB144:BB147),2)</f>
        <v>0</v>
      </c>
      <c r="BC148" s="58">
        <f t="shared" ref="BC148:BE148" si="413">ROUND(SUM(BC144:BC147),2)</f>
        <v>0</v>
      </c>
      <c r="BD148" s="58">
        <f t="shared" si="413"/>
        <v>0</v>
      </c>
      <c r="BE148" s="65">
        <f t="shared" si="413"/>
        <v>0</v>
      </c>
      <c r="BF148" s="64">
        <f t="shared" si="411"/>
        <v>0</v>
      </c>
      <c r="BG148" s="46">
        <f t="shared" si="411"/>
        <v>0</v>
      </c>
      <c r="BH148" s="58">
        <f t="shared" si="411"/>
        <v>0</v>
      </c>
      <c r="BI148" s="352">
        <f>ROUND(SUM(BI144:BI147),2)</f>
        <v>0</v>
      </c>
      <c r="BJ148" s="58">
        <f t="shared" ref="BJ148:BL148" si="414">ROUND(SUM(BJ144:BJ147),2)</f>
        <v>0</v>
      </c>
      <c r="BK148" s="58">
        <f t="shared" si="414"/>
        <v>0</v>
      </c>
      <c r="BL148" s="58">
        <f t="shared" si="414"/>
        <v>0</v>
      </c>
      <c r="BM148" s="358">
        <f t="shared" si="381"/>
        <v>681429.97</v>
      </c>
      <c r="BN148" s="58">
        <f t="shared" si="381"/>
        <v>0</v>
      </c>
      <c r="BO148" s="58">
        <f t="shared" si="381"/>
        <v>0</v>
      </c>
      <c r="BP148" s="65">
        <f t="shared" si="382"/>
        <v>681429.97</v>
      </c>
    </row>
    <row r="149" spans="1:68">
      <c r="A149" s="179"/>
      <c r="B149" s="398" t="s">
        <v>676</v>
      </c>
      <c r="C149" s="43"/>
      <c r="D149" s="375"/>
      <c r="E149" s="62"/>
      <c r="F149" s="44"/>
      <c r="G149" s="57"/>
      <c r="H149" s="351"/>
      <c r="I149" s="57"/>
      <c r="J149" s="57"/>
      <c r="K149" s="346"/>
      <c r="L149" s="62"/>
      <c r="M149" s="44"/>
      <c r="N149" s="57"/>
      <c r="O149" s="351"/>
      <c r="P149" s="57"/>
      <c r="Q149" s="57"/>
      <c r="R149" s="346"/>
      <c r="S149" s="62"/>
      <c r="T149" s="44"/>
      <c r="U149" s="57"/>
      <c r="V149" s="351"/>
      <c r="W149" s="57"/>
      <c r="X149" s="57"/>
      <c r="Y149" s="346"/>
      <c r="Z149" s="62"/>
      <c r="AA149" s="44"/>
      <c r="AB149" s="57"/>
      <c r="AC149" s="351"/>
      <c r="AD149" s="57"/>
      <c r="AE149" s="57"/>
      <c r="AF149" s="346"/>
      <c r="AG149" s="57">
        <f t="shared" si="371"/>
        <v>0</v>
      </c>
      <c r="AH149" s="57">
        <f t="shared" si="371"/>
        <v>0</v>
      </c>
      <c r="AI149" s="57">
        <f t="shared" si="371"/>
        <v>0</v>
      </c>
      <c r="AJ149" s="346"/>
      <c r="AK149" s="62"/>
      <c r="AL149" s="44"/>
      <c r="AM149" s="57"/>
      <c r="AN149" s="351"/>
      <c r="AO149" s="57"/>
      <c r="AP149" s="57"/>
      <c r="AQ149" s="346"/>
      <c r="AR149" s="62"/>
      <c r="AS149" s="44"/>
      <c r="AT149" s="57"/>
      <c r="AU149" s="351"/>
      <c r="AV149" s="57"/>
      <c r="AW149" s="57"/>
      <c r="AX149" s="63"/>
      <c r="AY149" s="62"/>
      <c r="AZ149" s="44"/>
      <c r="BA149" s="57"/>
      <c r="BB149" s="351"/>
      <c r="BC149" s="57"/>
      <c r="BD149" s="57"/>
      <c r="BE149" s="63"/>
      <c r="BF149" s="62"/>
      <c r="BG149" s="44"/>
      <c r="BH149" s="57"/>
      <c r="BI149" s="351"/>
      <c r="BJ149" s="57"/>
      <c r="BK149" s="57"/>
      <c r="BL149" s="57"/>
      <c r="BM149" s="361">
        <f t="shared" si="381"/>
        <v>0</v>
      </c>
      <c r="BN149" s="57">
        <f t="shared" si="381"/>
        <v>0</v>
      </c>
      <c r="BO149" s="57">
        <f t="shared" si="381"/>
        <v>0</v>
      </c>
      <c r="BP149" s="63">
        <f t="shared" si="382"/>
        <v>0</v>
      </c>
    </row>
    <row r="150" spans="1:68">
      <c r="A150" s="179" t="s">
        <v>677</v>
      </c>
      <c r="B150" s="389" t="s">
        <v>678</v>
      </c>
      <c r="C150" s="81" t="s">
        <v>817</v>
      </c>
      <c r="D150" s="374"/>
      <c r="E150" s="73">
        <v>739715</v>
      </c>
      <c r="F150" s="56">
        <v>804968</v>
      </c>
      <c r="G150" s="72">
        <v>769054</v>
      </c>
      <c r="H150" s="351">
        <f t="shared" ref="H150:H155" si="415">ROUND(SUM(E150:G150),2)</f>
        <v>2313737</v>
      </c>
      <c r="I150" s="72">
        <v>0</v>
      </c>
      <c r="J150" s="72">
        <v>0</v>
      </c>
      <c r="K150" s="346">
        <f t="shared" ref="K150:K155" si="416">ROUND(H150+I150-J150,2)</f>
        <v>2313737</v>
      </c>
      <c r="L150" s="73">
        <v>760998</v>
      </c>
      <c r="M150" s="56">
        <v>772359</v>
      </c>
      <c r="N150" s="72">
        <v>733037</v>
      </c>
      <c r="O150" s="351">
        <f t="shared" ref="O150:O155" si="417">ROUND(SUM(L150:N150),2)</f>
        <v>2266394</v>
      </c>
      <c r="P150" s="72">
        <v>0</v>
      </c>
      <c r="Q150" s="72">
        <v>0</v>
      </c>
      <c r="R150" s="346">
        <f t="shared" ref="R150:R155" si="418">ROUND(O150+P150-Q150,2)</f>
        <v>2266394</v>
      </c>
      <c r="S150" s="73">
        <v>730295</v>
      </c>
      <c r="T150" s="56">
        <v>735265</v>
      </c>
      <c r="U150" s="72">
        <v>763268</v>
      </c>
      <c r="V150" s="351">
        <f t="shared" ref="V150:V155" si="419">ROUND(SUM(S150:U150),2)</f>
        <v>2228828</v>
      </c>
      <c r="W150" s="72">
        <v>0</v>
      </c>
      <c r="X150" s="72">
        <v>0</v>
      </c>
      <c r="Y150" s="346">
        <f t="shared" ref="Y150:Y155" si="420">ROUND(V150+W150-X150,2)</f>
        <v>2228828</v>
      </c>
      <c r="Z150" s="73">
        <v>0</v>
      </c>
      <c r="AA150" s="56">
        <v>0</v>
      </c>
      <c r="AB150" s="72">
        <v>0</v>
      </c>
      <c r="AC150" s="351">
        <f t="shared" ref="AC150:AC155" si="421">ROUND(SUM(Z150:AB150),2)</f>
        <v>0</v>
      </c>
      <c r="AD150" s="72">
        <v>0</v>
      </c>
      <c r="AE150" s="72">
        <v>0</v>
      </c>
      <c r="AF150" s="346">
        <f t="shared" ref="AF150:AF155" si="422">ROUND(AC150+AD150-AE150,2)</f>
        <v>0</v>
      </c>
      <c r="AG150" s="437">
        <f t="shared" si="371"/>
        <v>6808959</v>
      </c>
      <c r="AH150" s="72">
        <f t="shared" si="371"/>
        <v>0</v>
      </c>
      <c r="AI150" s="72">
        <f t="shared" si="371"/>
        <v>0</v>
      </c>
      <c r="AJ150" s="346">
        <f t="shared" ref="AJ150:AJ155" si="423">ROUND(AG150+AH150-AI150,2)</f>
        <v>6808959</v>
      </c>
      <c r="AK150" s="73">
        <v>766679</v>
      </c>
      <c r="AL150" s="56">
        <v>778408</v>
      </c>
      <c r="AM150" s="72">
        <v>725117</v>
      </c>
      <c r="AN150" s="351">
        <f t="shared" ref="AN150:AN155" si="424">ROUND(SUM(AK150:AM150),2)</f>
        <v>2270204</v>
      </c>
      <c r="AO150" s="72">
        <v>0</v>
      </c>
      <c r="AP150" s="72">
        <v>0</v>
      </c>
      <c r="AQ150" s="346">
        <f t="shared" ref="AQ150:AQ155" si="425">ROUND(AN150+AO150-AP150,2)</f>
        <v>2270204</v>
      </c>
      <c r="AR150" s="73">
        <v>744715</v>
      </c>
      <c r="AS150" s="56">
        <v>741674</v>
      </c>
      <c r="AT150" s="72">
        <v>762314</v>
      </c>
      <c r="AU150" s="351">
        <f t="shared" ref="AU150:AU155" si="426">ROUND(SUM(AR150:AT150),2)</f>
        <v>2248703</v>
      </c>
      <c r="AV150" s="72">
        <v>0</v>
      </c>
      <c r="AW150" s="72">
        <v>0</v>
      </c>
      <c r="AX150" s="74">
        <f t="shared" ref="AX150:AX155" si="427">ROUND(AU150+AV150-AW150,2)</f>
        <v>2248703</v>
      </c>
      <c r="AY150" s="73">
        <v>0</v>
      </c>
      <c r="AZ150" s="56">
        <v>0</v>
      </c>
      <c r="BA150" s="72">
        <v>0</v>
      </c>
      <c r="BB150" s="351">
        <f t="shared" ref="BB150:BB155" si="428">ROUND(SUM(AY150:BA150),2)</f>
        <v>0</v>
      </c>
      <c r="BC150" s="72">
        <v>0</v>
      </c>
      <c r="BD150" s="72">
        <v>0</v>
      </c>
      <c r="BE150" s="74">
        <f t="shared" ref="BE150:BE155" si="429">ROUND(BB150+BC150-BD150,2)</f>
        <v>0</v>
      </c>
      <c r="BF150" s="73">
        <v>0</v>
      </c>
      <c r="BG150" s="56">
        <v>0</v>
      </c>
      <c r="BH150" s="72">
        <v>0</v>
      </c>
      <c r="BI150" s="351">
        <f t="shared" ref="BI150:BI155" si="430">ROUND(SUM(BF150:BH150),2)</f>
        <v>0</v>
      </c>
      <c r="BJ150" s="72">
        <v>0</v>
      </c>
      <c r="BK150" s="72">
        <v>0</v>
      </c>
      <c r="BL150" s="72">
        <f t="shared" ref="BL150:BL155" si="431">ROUND(BI150+BJ150-BK150,2)</f>
        <v>0</v>
      </c>
      <c r="BM150" s="357">
        <f t="shared" si="381"/>
        <v>4518907</v>
      </c>
      <c r="BN150" s="72">
        <f t="shared" si="381"/>
        <v>0</v>
      </c>
      <c r="BO150" s="72">
        <f t="shared" si="381"/>
        <v>0</v>
      </c>
      <c r="BP150" s="74">
        <f t="shared" si="382"/>
        <v>4518907</v>
      </c>
    </row>
    <row r="151" spans="1:68">
      <c r="A151" s="179" t="s">
        <v>679</v>
      </c>
      <c r="B151" s="389" t="s">
        <v>680</v>
      </c>
      <c r="C151" s="81" t="s">
        <v>816</v>
      </c>
      <c r="D151" s="374"/>
      <c r="E151" s="73">
        <v>728691.85</v>
      </c>
      <c r="F151" s="56">
        <v>709902.26</v>
      </c>
      <c r="G151" s="72">
        <v>748026.53</v>
      </c>
      <c r="H151" s="351">
        <f t="shared" si="415"/>
        <v>2186620.64</v>
      </c>
      <c r="I151" s="72">
        <v>0</v>
      </c>
      <c r="J151" s="72">
        <v>0</v>
      </c>
      <c r="K151" s="346">
        <f t="shared" si="416"/>
        <v>2186620.64</v>
      </c>
      <c r="L151" s="73">
        <v>724036.07</v>
      </c>
      <c r="M151" s="56">
        <v>695054.2</v>
      </c>
      <c r="N151" s="72">
        <v>691435.52000000002</v>
      </c>
      <c r="O151" s="351">
        <f t="shared" si="417"/>
        <v>2110525.79</v>
      </c>
      <c r="P151" s="72">
        <v>0</v>
      </c>
      <c r="Q151" s="72">
        <v>0</v>
      </c>
      <c r="R151" s="346">
        <f t="shared" si="418"/>
        <v>2110525.79</v>
      </c>
      <c r="S151" s="73">
        <v>703638.11</v>
      </c>
      <c r="T151" s="56">
        <v>686555.96</v>
      </c>
      <c r="U151" s="72">
        <v>714758.72</v>
      </c>
      <c r="V151" s="351">
        <f t="shared" si="419"/>
        <v>2104952.79</v>
      </c>
      <c r="W151" s="72">
        <v>0</v>
      </c>
      <c r="X151" s="72">
        <v>0</v>
      </c>
      <c r="Y151" s="346">
        <f t="shared" si="420"/>
        <v>2104952.79</v>
      </c>
      <c r="Z151" s="73">
        <v>0</v>
      </c>
      <c r="AA151" s="56">
        <v>0</v>
      </c>
      <c r="AB151" s="72">
        <v>0</v>
      </c>
      <c r="AC151" s="351">
        <f t="shared" si="421"/>
        <v>0</v>
      </c>
      <c r="AD151" s="72">
        <v>0</v>
      </c>
      <c r="AE151" s="72">
        <v>0</v>
      </c>
      <c r="AF151" s="346">
        <f t="shared" si="422"/>
        <v>0</v>
      </c>
      <c r="AG151" s="437">
        <f t="shared" si="371"/>
        <v>6402099.2199999997</v>
      </c>
      <c r="AH151" s="72">
        <f t="shared" si="371"/>
        <v>0</v>
      </c>
      <c r="AI151" s="72">
        <f t="shared" si="371"/>
        <v>0</v>
      </c>
      <c r="AJ151" s="346">
        <f t="shared" si="423"/>
        <v>6402099.2199999997</v>
      </c>
      <c r="AK151" s="73">
        <v>773854.22</v>
      </c>
      <c r="AL151" s="56">
        <v>749740.83</v>
      </c>
      <c r="AM151" s="72">
        <v>692173.3</v>
      </c>
      <c r="AN151" s="351">
        <f t="shared" si="424"/>
        <v>2215768.35</v>
      </c>
      <c r="AO151" s="72">
        <v>0</v>
      </c>
      <c r="AP151" s="72">
        <v>0</v>
      </c>
      <c r="AQ151" s="346">
        <f t="shared" si="425"/>
        <v>2215768.35</v>
      </c>
      <c r="AR151" s="73">
        <v>695175.08</v>
      </c>
      <c r="AS151" s="56">
        <v>698975.5</v>
      </c>
      <c r="AT151" s="72">
        <v>744205.75</v>
      </c>
      <c r="AU151" s="351">
        <f t="shared" si="426"/>
        <v>2138356.33</v>
      </c>
      <c r="AV151" s="72">
        <v>0</v>
      </c>
      <c r="AW151" s="72">
        <v>0</v>
      </c>
      <c r="AX151" s="74">
        <f t="shared" si="427"/>
        <v>2138356.33</v>
      </c>
      <c r="AY151" s="73">
        <v>0</v>
      </c>
      <c r="AZ151" s="56">
        <v>0</v>
      </c>
      <c r="BA151" s="72">
        <v>0</v>
      </c>
      <c r="BB151" s="351">
        <f t="shared" si="428"/>
        <v>0</v>
      </c>
      <c r="BC151" s="72">
        <v>0</v>
      </c>
      <c r="BD151" s="72">
        <v>0</v>
      </c>
      <c r="BE151" s="74">
        <f t="shared" si="429"/>
        <v>0</v>
      </c>
      <c r="BF151" s="73">
        <v>0</v>
      </c>
      <c r="BG151" s="56">
        <v>0</v>
      </c>
      <c r="BH151" s="72">
        <v>0</v>
      </c>
      <c r="BI151" s="351">
        <f t="shared" si="430"/>
        <v>0</v>
      </c>
      <c r="BJ151" s="72">
        <v>0</v>
      </c>
      <c r="BK151" s="72">
        <v>0</v>
      </c>
      <c r="BL151" s="72">
        <f t="shared" si="431"/>
        <v>0</v>
      </c>
      <c r="BM151" s="357">
        <f t="shared" si="381"/>
        <v>4354124.68</v>
      </c>
      <c r="BN151" s="72">
        <f t="shared" si="381"/>
        <v>0</v>
      </c>
      <c r="BO151" s="72">
        <f t="shared" si="381"/>
        <v>0</v>
      </c>
      <c r="BP151" s="74">
        <f t="shared" si="382"/>
        <v>4354124.68</v>
      </c>
    </row>
    <row r="152" spans="1:68">
      <c r="A152" s="179" t="s">
        <v>681</v>
      </c>
      <c r="B152" s="389" t="s">
        <v>682</v>
      </c>
      <c r="C152" s="55" t="s">
        <v>820</v>
      </c>
      <c r="D152" s="369"/>
      <c r="E152" s="73">
        <v>6680.95</v>
      </c>
      <c r="F152" s="56">
        <v>14136.73</v>
      </c>
      <c r="G152" s="72">
        <v>9452.11</v>
      </c>
      <c r="H152" s="351">
        <f t="shared" si="415"/>
        <v>30269.79</v>
      </c>
      <c r="I152" s="72">
        <v>0</v>
      </c>
      <c r="J152" s="72">
        <v>0</v>
      </c>
      <c r="K152" s="346">
        <f t="shared" si="416"/>
        <v>30269.79</v>
      </c>
      <c r="L152" s="73">
        <v>19828.12</v>
      </c>
      <c r="M152" s="56">
        <v>12764.8</v>
      </c>
      <c r="N152" s="72">
        <v>1564.11</v>
      </c>
      <c r="O152" s="351">
        <f t="shared" si="417"/>
        <v>34157.03</v>
      </c>
      <c r="P152" s="72">
        <v>0</v>
      </c>
      <c r="Q152" s="72">
        <v>0</v>
      </c>
      <c r="R152" s="346">
        <f t="shared" si="418"/>
        <v>34157.03</v>
      </c>
      <c r="S152" s="73">
        <v>12980.08</v>
      </c>
      <c r="T152" s="56">
        <v>1223.1600000000001</v>
      </c>
      <c r="U152" s="72">
        <v>5698.49</v>
      </c>
      <c r="V152" s="351">
        <f t="shared" si="419"/>
        <v>19901.73</v>
      </c>
      <c r="W152" s="72">
        <v>0</v>
      </c>
      <c r="X152" s="72">
        <v>0</v>
      </c>
      <c r="Y152" s="346">
        <f t="shared" si="420"/>
        <v>19901.73</v>
      </c>
      <c r="Z152" s="73">
        <v>0</v>
      </c>
      <c r="AA152" s="56">
        <v>0</v>
      </c>
      <c r="AB152" s="72">
        <v>0</v>
      </c>
      <c r="AC152" s="351">
        <f t="shared" si="421"/>
        <v>0</v>
      </c>
      <c r="AD152" s="72">
        <v>0</v>
      </c>
      <c r="AE152" s="72">
        <v>0</v>
      </c>
      <c r="AF152" s="346">
        <f t="shared" si="422"/>
        <v>0</v>
      </c>
      <c r="AG152" s="438">
        <f t="shared" si="371"/>
        <v>84328.55</v>
      </c>
      <c r="AH152" s="72">
        <f t="shared" si="371"/>
        <v>0</v>
      </c>
      <c r="AI152" s="72">
        <f t="shared" si="371"/>
        <v>0</v>
      </c>
      <c r="AJ152" s="346">
        <f t="shared" si="423"/>
        <v>84328.55</v>
      </c>
      <c r="AK152" s="73">
        <v>15525.24</v>
      </c>
      <c r="AL152" s="56">
        <v>14338.95</v>
      </c>
      <c r="AM152" s="72">
        <v>6496.27</v>
      </c>
      <c r="AN152" s="351">
        <f t="shared" si="424"/>
        <v>36360.46</v>
      </c>
      <c r="AO152" s="72">
        <v>0</v>
      </c>
      <c r="AP152" s="72">
        <v>0</v>
      </c>
      <c r="AQ152" s="346">
        <f t="shared" si="425"/>
        <v>36360.46</v>
      </c>
      <c r="AR152" s="73">
        <v>7463.03</v>
      </c>
      <c r="AS152" s="56">
        <v>0</v>
      </c>
      <c r="AT152" s="72">
        <v>60.2</v>
      </c>
      <c r="AU152" s="351">
        <f t="shared" si="426"/>
        <v>7523.23</v>
      </c>
      <c r="AV152" s="72">
        <v>0</v>
      </c>
      <c r="AW152" s="72">
        <v>0</v>
      </c>
      <c r="AX152" s="74">
        <f t="shared" si="427"/>
        <v>7523.23</v>
      </c>
      <c r="AY152" s="73">
        <v>0</v>
      </c>
      <c r="AZ152" s="56">
        <v>0</v>
      </c>
      <c r="BA152" s="72">
        <v>0</v>
      </c>
      <c r="BB152" s="351">
        <f t="shared" si="428"/>
        <v>0</v>
      </c>
      <c r="BC152" s="72">
        <v>0</v>
      </c>
      <c r="BD152" s="72">
        <v>0</v>
      </c>
      <c r="BE152" s="74">
        <f t="shared" si="429"/>
        <v>0</v>
      </c>
      <c r="BF152" s="73">
        <v>0</v>
      </c>
      <c r="BG152" s="56">
        <v>0</v>
      </c>
      <c r="BH152" s="72">
        <v>0</v>
      </c>
      <c r="BI152" s="351">
        <f t="shared" si="430"/>
        <v>0</v>
      </c>
      <c r="BJ152" s="72">
        <v>0</v>
      </c>
      <c r="BK152" s="72">
        <v>0</v>
      </c>
      <c r="BL152" s="72">
        <f t="shared" si="431"/>
        <v>0</v>
      </c>
      <c r="BM152" s="357">
        <f t="shared" si="381"/>
        <v>43883.69</v>
      </c>
      <c r="BN152" s="72">
        <f t="shared" si="381"/>
        <v>0</v>
      </c>
      <c r="BO152" s="72">
        <f t="shared" si="381"/>
        <v>0</v>
      </c>
      <c r="BP152" s="74">
        <f t="shared" si="382"/>
        <v>43883.69</v>
      </c>
    </row>
    <row r="153" spans="1:68">
      <c r="A153" s="179" t="s">
        <v>683</v>
      </c>
      <c r="B153" s="389" t="s">
        <v>844</v>
      </c>
      <c r="C153" s="55" t="s">
        <v>819</v>
      </c>
      <c r="D153" s="369"/>
      <c r="E153" s="73">
        <v>0</v>
      </c>
      <c r="F153" s="56">
        <v>0</v>
      </c>
      <c r="G153" s="72">
        <v>0</v>
      </c>
      <c r="H153" s="351">
        <f t="shared" si="415"/>
        <v>0</v>
      </c>
      <c r="I153" s="72">
        <v>0</v>
      </c>
      <c r="J153" s="72">
        <v>0</v>
      </c>
      <c r="K153" s="346">
        <f t="shared" si="416"/>
        <v>0</v>
      </c>
      <c r="L153" s="73">
        <v>0</v>
      </c>
      <c r="M153" s="56">
        <v>0</v>
      </c>
      <c r="N153" s="72">
        <v>1053157.8999999999</v>
      </c>
      <c r="O153" s="351">
        <f t="shared" si="417"/>
        <v>1053157.8999999999</v>
      </c>
      <c r="P153" s="72">
        <v>0</v>
      </c>
      <c r="Q153" s="72">
        <v>0</v>
      </c>
      <c r="R153" s="346">
        <f t="shared" si="418"/>
        <v>1053157.8999999999</v>
      </c>
      <c r="S153" s="73">
        <v>0</v>
      </c>
      <c r="T153" s="56">
        <v>0</v>
      </c>
      <c r="U153" s="72">
        <v>0</v>
      </c>
      <c r="V153" s="351">
        <f t="shared" si="419"/>
        <v>0</v>
      </c>
      <c r="W153" s="72">
        <v>0</v>
      </c>
      <c r="X153" s="72">
        <v>0</v>
      </c>
      <c r="Y153" s="346">
        <f t="shared" si="420"/>
        <v>0</v>
      </c>
      <c r="Z153" s="73">
        <v>0</v>
      </c>
      <c r="AA153" s="56">
        <v>0</v>
      </c>
      <c r="AB153" s="72">
        <v>0</v>
      </c>
      <c r="AC153" s="351">
        <f t="shared" si="421"/>
        <v>0</v>
      </c>
      <c r="AD153" s="72">
        <v>0</v>
      </c>
      <c r="AE153" s="72">
        <v>0</v>
      </c>
      <c r="AF153" s="346">
        <f t="shared" si="422"/>
        <v>0</v>
      </c>
      <c r="AG153" s="437">
        <f t="shared" si="371"/>
        <v>1053157.8999999999</v>
      </c>
      <c r="AH153" s="72">
        <f t="shared" si="371"/>
        <v>0</v>
      </c>
      <c r="AI153" s="72">
        <f t="shared" si="371"/>
        <v>0</v>
      </c>
      <c r="AJ153" s="346">
        <f t="shared" si="423"/>
        <v>1053157.8999999999</v>
      </c>
      <c r="AK153" s="73">
        <v>0</v>
      </c>
      <c r="AL153" s="56">
        <v>0</v>
      </c>
      <c r="AM153" s="72">
        <v>0</v>
      </c>
      <c r="AN153" s="351">
        <f t="shared" si="424"/>
        <v>0</v>
      </c>
      <c r="AO153" s="72">
        <v>0</v>
      </c>
      <c r="AP153" s="72">
        <v>0</v>
      </c>
      <c r="AQ153" s="346">
        <f t="shared" si="425"/>
        <v>0</v>
      </c>
      <c r="AR153" s="73">
        <v>0</v>
      </c>
      <c r="AS153" s="56">
        <v>0</v>
      </c>
      <c r="AT153" s="72">
        <v>1363590.63</v>
      </c>
      <c r="AU153" s="351">
        <f t="shared" si="426"/>
        <v>1363590.63</v>
      </c>
      <c r="AV153" s="72">
        <v>0</v>
      </c>
      <c r="AW153" s="72">
        <v>0</v>
      </c>
      <c r="AX153" s="74">
        <f t="shared" si="427"/>
        <v>1363590.63</v>
      </c>
      <c r="AY153" s="73">
        <v>0</v>
      </c>
      <c r="AZ153" s="56">
        <v>0</v>
      </c>
      <c r="BA153" s="72">
        <v>0</v>
      </c>
      <c r="BB153" s="351">
        <f t="shared" si="428"/>
        <v>0</v>
      </c>
      <c r="BC153" s="72">
        <v>0</v>
      </c>
      <c r="BD153" s="72">
        <v>0</v>
      </c>
      <c r="BE153" s="74">
        <f t="shared" si="429"/>
        <v>0</v>
      </c>
      <c r="BF153" s="73">
        <v>0</v>
      </c>
      <c r="BG153" s="56">
        <v>0</v>
      </c>
      <c r="BH153" s="72">
        <v>0</v>
      </c>
      <c r="BI153" s="351">
        <f t="shared" si="430"/>
        <v>0</v>
      </c>
      <c r="BJ153" s="72">
        <v>0</v>
      </c>
      <c r="BK153" s="72">
        <v>0</v>
      </c>
      <c r="BL153" s="72">
        <f t="shared" si="431"/>
        <v>0</v>
      </c>
      <c r="BM153" s="357">
        <f t="shared" si="381"/>
        <v>1363590.63</v>
      </c>
      <c r="BN153" s="72">
        <f t="shared" si="381"/>
        <v>0</v>
      </c>
      <c r="BO153" s="72">
        <f t="shared" si="381"/>
        <v>0</v>
      </c>
      <c r="BP153" s="74">
        <f t="shared" si="382"/>
        <v>1363590.63</v>
      </c>
    </row>
    <row r="154" spans="1:68">
      <c r="A154" s="179" t="s">
        <v>684</v>
      </c>
      <c r="B154" s="389" t="s">
        <v>685</v>
      </c>
      <c r="C154" s="81" t="s">
        <v>829</v>
      </c>
      <c r="D154" s="374"/>
      <c r="E154" s="73">
        <v>2532.3000000000002</v>
      </c>
      <c r="F154" s="56">
        <v>2532.3000000000002</v>
      </c>
      <c r="G154" s="72">
        <v>2532.29</v>
      </c>
      <c r="H154" s="351">
        <f t="shared" si="415"/>
        <v>7596.89</v>
      </c>
      <c r="I154" s="72">
        <v>0</v>
      </c>
      <c r="J154" s="72">
        <v>0</v>
      </c>
      <c r="K154" s="346">
        <f t="shared" si="416"/>
        <v>7596.89</v>
      </c>
      <c r="L154" s="73">
        <v>2532.3000000000002</v>
      </c>
      <c r="M154" s="56">
        <v>2532.3000000000002</v>
      </c>
      <c r="N154" s="72">
        <v>2532.29</v>
      </c>
      <c r="O154" s="351">
        <f t="shared" si="417"/>
        <v>7596.89</v>
      </c>
      <c r="P154" s="72">
        <v>0</v>
      </c>
      <c r="Q154" s="72">
        <v>0</v>
      </c>
      <c r="R154" s="346">
        <f t="shared" si="418"/>
        <v>7596.89</v>
      </c>
      <c r="S154" s="73">
        <v>2532.3000000000002</v>
      </c>
      <c r="T154" s="56">
        <v>2532.3000000000002</v>
      </c>
      <c r="U154" s="72">
        <v>2532.29</v>
      </c>
      <c r="V154" s="351">
        <f t="shared" si="419"/>
        <v>7596.89</v>
      </c>
      <c r="W154" s="72">
        <v>0</v>
      </c>
      <c r="X154" s="72">
        <v>0</v>
      </c>
      <c r="Y154" s="346">
        <f t="shared" si="420"/>
        <v>7596.89</v>
      </c>
      <c r="Z154" s="73">
        <v>0</v>
      </c>
      <c r="AA154" s="56">
        <v>0</v>
      </c>
      <c r="AB154" s="72">
        <v>0</v>
      </c>
      <c r="AC154" s="351">
        <f t="shared" si="421"/>
        <v>0</v>
      </c>
      <c r="AD154" s="72">
        <v>0</v>
      </c>
      <c r="AE154" s="72">
        <v>0</v>
      </c>
      <c r="AF154" s="346">
        <f t="shared" si="422"/>
        <v>0</v>
      </c>
      <c r="AG154" s="437">
        <f t="shared" si="371"/>
        <v>22790.67</v>
      </c>
      <c r="AH154" s="72">
        <f t="shared" si="371"/>
        <v>0</v>
      </c>
      <c r="AI154" s="72">
        <f t="shared" si="371"/>
        <v>0</v>
      </c>
      <c r="AJ154" s="346">
        <f t="shared" si="423"/>
        <v>22790.67</v>
      </c>
      <c r="AK154" s="73">
        <v>3772.82</v>
      </c>
      <c r="AL154" s="56">
        <v>3772.82</v>
      </c>
      <c r="AM154" s="72">
        <v>3772.83</v>
      </c>
      <c r="AN154" s="351">
        <f t="shared" si="424"/>
        <v>11318.47</v>
      </c>
      <c r="AO154" s="72">
        <v>0</v>
      </c>
      <c r="AP154" s="72">
        <v>0</v>
      </c>
      <c r="AQ154" s="346">
        <f t="shared" si="425"/>
        <v>11318.47</v>
      </c>
      <c r="AR154" s="73">
        <v>3772.82</v>
      </c>
      <c r="AS154" s="56">
        <v>3772.82</v>
      </c>
      <c r="AT154" s="72">
        <v>3772.83</v>
      </c>
      <c r="AU154" s="351">
        <f t="shared" si="426"/>
        <v>11318.47</v>
      </c>
      <c r="AV154" s="72">
        <v>0</v>
      </c>
      <c r="AW154" s="72">
        <v>0</v>
      </c>
      <c r="AX154" s="74">
        <f t="shared" si="427"/>
        <v>11318.47</v>
      </c>
      <c r="AY154" s="73">
        <v>0</v>
      </c>
      <c r="AZ154" s="56">
        <v>0</v>
      </c>
      <c r="BA154" s="72">
        <v>0</v>
      </c>
      <c r="BB154" s="351">
        <f t="shared" si="428"/>
        <v>0</v>
      </c>
      <c r="BC154" s="72">
        <v>0</v>
      </c>
      <c r="BD154" s="72">
        <v>0</v>
      </c>
      <c r="BE154" s="74">
        <f t="shared" si="429"/>
        <v>0</v>
      </c>
      <c r="BF154" s="73">
        <v>0</v>
      </c>
      <c r="BG154" s="56">
        <v>0</v>
      </c>
      <c r="BH154" s="72">
        <v>0</v>
      </c>
      <c r="BI154" s="351">
        <f t="shared" si="430"/>
        <v>0</v>
      </c>
      <c r="BJ154" s="72">
        <v>0</v>
      </c>
      <c r="BK154" s="72">
        <v>0</v>
      </c>
      <c r="BL154" s="72">
        <f t="shared" si="431"/>
        <v>0</v>
      </c>
      <c r="BM154" s="357">
        <f t="shared" si="381"/>
        <v>22636.94</v>
      </c>
      <c r="BN154" s="72">
        <f t="shared" si="381"/>
        <v>0</v>
      </c>
      <c r="BO154" s="72">
        <f t="shared" si="381"/>
        <v>0</v>
      </c>
      <c r="BP154" s="74">
        <f t="shared" si="382"/>
        <v>22636.94</v>
      </c>
    </row>
    <row r="155" spans="1:68">
      <c r="A155" s="179" t="s">
        <v>686</v>
      </c>
      <c r="B155" s="389" t="s">
        <v>687</v>
      </c>
      <c r="C155" s="55" t="s">
        <v>820</v>
      </c>
      <c r="D155" s="369"/>
      <c r="E155" s="73">
        <v>0</v>
      </c>
      <c r="F155" s="56">
        <v>0</v>
      </c>
      <c r="G155" s="72">
        <v>0</v>
      </c>
      <c r="H155" s="351">
        <f t="shared" si="415"/>
        <v>0</v>
      </c>
      <c r="I155" s="72">
        <v>0</v>
      </c>
      <c r="J155" s="72">
        <v>0</v>
      </c>
      <c r="K155" s="346">
        <f t="shared" si="416"/>
        <v>0</v>
      </c>
      <c r="L155" s="73">
        <v>0</v>
      </c>
      <c r="M155" s="56">
        <v>0</v>
      </c>
      <c r="N155" s="72">
        <v>0</v>
      </c>
      <c r="O155" s="351">
        <f t="shared" si="417"/>
        <v>0</v>
      </c>
      <c r="P155" s="72">
        <v>0</v>
      </c>
      <c r="Q155" s="72">
        <v>0</v>
      </c>
      <c r="R155" s="346">
        <f t="shared" si="418"/>
        <v>0</v>
      </c>
      <c r="S155" s="73">
        <v>0</v>
      </c>
      <c r="T155" s="56">
        <v>0</v>
      </c>
      <c r="U155" s="72">
        <v>0</v>
      </c>
      <c r="V155" s="351">
        <f t="shared" si="419"/>
        <v>0</v>
      </c>
      <c r="W155" s="72">
        <v>0</v>
      </c>
      <c r="X155" s="72">
        <v>0</v>
      </c>
      <c r="Y155" s="346">
        <f t="shared" si="420"/>
        <v>0</v>
      </c>
      <c r="Z155" s="73">
        <v>0</v>
      </c>
      <c r="AA155" s="56">
        <v>0</v>
      </c>
      <c r="AB155" s="72">
        <v>0</v>
      </c>
      <c r="AC155" s="351">
        <f t="shared" si="421"/>
        <v>0</v>
      </c>
      <c r="AD155" s="72">
        <v>0</v>
      </c>
      <c r="AE155" s="72">
        <v>0</v>
      </c>
      <c r="AF155" s="346">
        <f t="shared" si="422"/>
        <v>0</v>
      </c>
      <c r="AG155" s="438">
        <f t="shared" si="371"/>
        <v>0</v>
      </c>
      <c r="AH155" s="72">
        <f t="shared" si="371"/>
        <v>0</v>
      </c>
      <c r="AI155" s="72">
        <f t="shared" si="371"/>
        <v>0</v>
      </c>
      <c r="AJ155" s="346">
        <f t="shared" si="423"/>
        <v>0</v>
      </c>
      <c r="AK155" s="73">
        <v>0</v>
      </c>
      <c r="AL155" s="56">
        <v>0</v>
      </c>
      <c r="AM155" s="72">
        <v>0</v>
      </c>
      <c r="AN155" s="351">
        <f t="shared" si="424"/>
        <v>0</v>
      </c>
      <c r="AO155" s="72">
        <v>0</v>
      </c>
      <c r="AP155" s="72">
        <v>0</v>
      </c>
      <c r="AQ155" s="346">
        <f t="shared" si="425"/>
        <v>0</v>
      </c>
      <c r="AR155" s="73">
        <v>0</v>
      </c>
      <c r="AS155" s="56">
        <v>0</v>
      </c>
      <c r="AT155" s="72">
        <v>0</v>
      </c>
      <c r="AU155" s="351">
        <f t="shared" si="426"/>
        <v>0</v>
      </c>
      <c r="AV155" s="72">
        <v>0</v>
      </c>
      <c r="AW155" s="72">
        <v>0</v>
      </c>
      <c r="AX155" s="74">
        <f t="shared" si="427"/>
        <v>0</v>
      </c>
      <c r="AY155" s="73">
        <v>0</v>
      </c>
      <c r="AZ155" s="56">
        <v>0</v>
      </c>
      <c r="BA155" s="72">
        <v>0</v>
      </c>
      <c r="BB155" s="351">
        <f t="shared" si="428"/>
        <v>0</v>
      </c>
      <c r="BC155" s="72">
        <v>0</v>
      </c>
      <c r="BD155" s="72">
        <v>0</v>
      </c>
      <c r="BE155" s="74">
        <f t="shared" si="429"/>
        <v>0</v>
      </c>
      <c r="BF155" s="73">
        <v>0</v>
      </c>
      <c r="BG155" s="56">
        <v>0</v>
      </c>
      <c r="BH155" s="72">
        <v>0</v>
      </c>
      <c r="BI155" s="351">
        <f t="shared" si="430"/>
        <v>0</v>
      </c>
      <c r="BJ155" s="72">
        <v>0</v>
      </c>
      <c r="BK155" s="72">
        <v>0</v>
      </c>
      <c r="BL155" s="72">
        <f t="shared" si="431"/>
        <v>0</v>
      </c>
      <c r="BM155" s="357">
        <f t="shared" si="381"/>
        <v>0</v>
      </c>
      <c r="BN155" s="72">
        <f t="shared" si="381"/>
        <v>0</v>
      </c>
      <c r="BO155" s="72">
        <f t="shared" si="381"/>
        <v>0</v>
      </c>
      <c r="BP155" s="74">
        <f t="shared" si="382"/>
        <v>0</v>
      </c>
    </row>
    <row r="156" spans="1:68" s="2" customFormat="1" ht="21.75" thickBot="1">
      <c r="A156" s="392"/>
      <c r="B156" s="393" t="s">
        <v>688</v>
      </c>
      <c r="C156" s="45"/>
      <c r="D156" s="371"/>
      <c r="E156" s="64">
        <f t="shared" ref="E156:G156" si="432">ROUND(SUM(E150:E155),2)</f>
        <v>1477620.1</v>
      </c>
      <c r="F156" s="46">
        <f t="shared" si="432"/>
        <v>1531539.29</v>
      </c>
      <c r="G156" s="58">
        <f t="shared" si="432"/>
        <v>1529064.93</v>
      </c>
      <c r="H156" s="352">
        <f>ROUND(SUM(H150:H155),2)</f>
        <v>4538224.32</v>
      </c>
      <c r="I156" s="58">
        <f t="shared" ref="I156:N156" si="433">ROUND(SUM(I150:I155),2)</f>
        <v>0</v>
      </c>
      <c r="J156" s="58">
        <f t="shared" si="433"/>
        <v>0</v>
      </c>
      <c r="K156" s="347">
        <f t="shared" si="433"/>
        <v>4538224.32</v>
      </c>
      <c r="L156" s="64">
        <f t="shared" si="433"/>
        <v>1507394.49</v>
      </c>
      <c r="M156" s="46">
        <f t="shared" si="433"/>
        <v>1482710.3</v>
      </c>
      <c r="N156" s="58">
        <f t="shared" si="433"/>
        <v>2481726.8199999998</v>
      </c>
      <c r="O156" s="352">
        <f>ROUND(SUM(O150:O155),2)</f>
        <v>5471831.6100000003</v>
      </c>
      <c r="P156" s="58">
        <f t="shared" ref="P156:U156" si="434">ROUND(SUM(P150:P155),2)</f>
        <v>0</v>
      </c>
      <c r="Q156" s="58">
        <f t="shared" si="434"/>
        <v>0</v>
      </c>
      <c r="R156" s="347">
        <f t="shared" si="434"/>
        <v>5471831.6100000003</v>
      </c>
      <c r="S156" s="64">
        <f t="shared" si="434"/>
        <v>1449445.49</v>
      </c>
      <c r="T156" s="46">
        <f t="shared" si="434"/>
        <v>1425576.42</v>
      </c>
      <c r="U156" s="58">
        <f t="shared" si="434"/>
        <v>1486257.5</v>
      </c>
      <c r="V156" s="352">
        <f>ROUND(SUM(V150:V155),2)</f>
        <v>4361279.41</v>
      </c>
      <c r="W156" s="58">
        <f t="shared" ref="W156:AB156" si="435">ROUND(SUM(W150:W155),2)</f>
        <v>0</v>
      </c>
      <c r="X156" s="58">
        <f t="shared" si="435"/>
        <v>0</v>
      </c>
      <c r="Y156" s="347">
        <f t="shared" si="435"/>
        <v>4361279.41</v>
      </c>
      <c r="Z156" s="64">
        <f t="shared" si="435"/>
        <v>0</v>
      </c>
      <c r="AA156" s="46">
        <f t="shared" si="435"/>
        <v>0</v>
      </c>
      <c r="AB156" s="58">
        <f t="shared" si="435"/>
        <v>0</v>
      </c>
      <c r="AC156" s="352">
        <f>ROUND(SUM(AC150:AC155),2)</f>
        <v>0</v>
      </c>
      <c r="AD156" s="58">
        <f t="shared" ref="AD156:AM156" si="436">ROUND(SUM(AD150:AD155),2)</f>
        <v>0</v>
      </c>
      <c r="AE156" s="58">
        <f t="shared" si="436"/>
        <v>0</v>
      </c>
      <c r="AF156" s="347">
        <f t="shared" si="436"/>
        <v>0</v>
      </c>
      <c r="AG156" s="58">
        <f t="shared" si="436"/>
        <v>14371335.34</v>
      </c>
      <c r="AH156" s="58">
        <f t="shared" si="436"/>
        <v>0</v>
      </c>
      <c r="AI156" s="58">
        <f t="shared" si="436"/>
        <v>0</v>
      </c>
      <c r="AJ156" s="347">
        <f t="shared" si="436"/>
        <v>14371335.34</v>
      </c>
      <c r="AK156" s="64">
        <f t="shared" si="436"/>
        <v>1559831.28</v>
      </c>
      <c r="AL156" s="46">
        <f t="shared" si="436"/>
        <v>1546260.6</v>
      </c>
      <c r="AM156" s="58">
        <f t="shared" si="436"/>
        <v>1427559.4</v>
      </c>
      <c r="AN156" s="352">
        <f>ROUND(SUM(AN150:AN155),2)</f>
        <v>4533651.28</v>
      </c>
      <c r="AO156" s="58">
        <f t="shared" ref="AO156:BH156" si="437">ROUND(SUM(AO150:AO155),2)</f>
        <v>0</v>
      </c>
      <c r="AP156" s="58">
        <f t="shared" si="437"/>
        <v>0</v>
      </c>
      <c r="AQ156" s="347">
        <f t="shared" si="437"/>
        <v>4533651.28</v>
      </c>
      <c r="AR156" s="64">
        <f t="shared" si="437"/>
        <v>1451125.93</v>
      </c>
      <c r="AS156" s="46">
        <f t="shared" si="437"/>
        <v>1444422.32</v>
      </c>
      <c r="AT156" s="58">
        <f t="shared" si="437"/>
        <v>2873943.41</v>
      </c>
      <c r="AU156" s="352">
        <f>ROUND(SUM(AU150:AU155),2)</f>
        <v>5769491.6600000001</v>
      </c>
      <c r="AV156" s="58">
        <f t="shared" ref="AV156:AX156" si="438">ROUND(SUM(AV150:AV155),2)</f>
        <v>0</v>
      </c>
      <c r="AW156" s="58">
        <f t="shared" si="438"/>
        <v>0</v>
      </c>
      <c r="AX156" s="65">
        <f t="shared" si="438"/>
        <v>5769491.6600000001</v>
      </c>
      <c r="AY156" s="64">
        <f t="shared" si="437"/>
        <v>0</v>
      </c>
      <c r="AZ156" s="46">
        <f t="shared" si="437"/>
        <v>0</v>
      </c>
      <c r="BA156" s="58">
        <f t="shared" si="437"/>
        <v>0</v>
      </c>
      <c r="BB156" s="352">
        <f>ROUND(SUM(BB150:BB155),2)</f>
        <v>0</v>
      </c>
      <c r="BC156" s="58">
        <f t="shared" ref="BC156:BE156" si="439">ROUND(SUM(BC150:BC155),2)</f>
        <v>0</v>
      </c>
      <c r="BD156" s="58">
        <f t="shared" si="439"/>
        <v>0</v>
      </c>
      <c r="BE156" s="65">
        <f t="shared" si="439"/>
        <v>0</v>
      </c>
      <c r="BF156" s="64">
        <f t="shared" si="437"/>
        <v>0</v>
      </c>
      <c r="BG156" s="46">
        <f t="shared" si="437"/>
        <v>0</v>
      </c>
      <c r="BH156" s="58">
        <f t="shared" si="437"/>
        <v>0</v>
      </c>
      <c r="BI156" s="352">
        <f>ROUND(SUM(BI150:BI155),2)</f>
        <v>0</v>
      </c>
      <c r="BJ156" s="58">
        <f t="shared" ref="BJ156:BP156" si="440">ROUND(SUM(BJ150:BJ155),2)</f>
        <v>0</v>
      </c>
      <c r="BK156" s="58">
        <f t="shared" si="440"/>
        <v>0</v>
      </c>
      <c r="BL156" s="58">
        <f t="shared" si="440"/>
        <v>0</v>
      </c>
      <c r="BM156" s="358">
        <f t="shared" si="440"/>
        <v>10303142.939999999</v>
      </c>
      <c r="BN156" s="58">
        <f t="shared" si="440"/>
        <v>0</v>
      </c>
      <c r="BO156" s="58">
        <f t="shared" si="440"/>
        <v>0</v>
      </c>
      <c r="BP156" s="65">
        <f t="shared" si="440"/>
        <v>10303142.939999999</v>
      </c>
    </row>
    <row r="157" spans="1:68" s="2" customFormat="1" ht="21.75" thickBot="1">
      <c r="A157" s="396"/>
      <c r="B157" s="397" t="s">
        <v>689</v>
      </c>
      <c r="C157" s="47"/>
      <c r="D157" s="373"/>
      <c r="E157" s="66">
        <f t="shared" ref="E157:G157" si="441">ROUND(E156+E148+E143+E129+E119+E113+E78+E73+E68+E63+E58+E53+E48,2)</f>
        <v>13766391.890000001</v>
      </c>
      <c r="F157" s="48">
        <f t="shared" si="441"/>
        <v>13990152.880000001</v>
      </c>
      <c r="G157" s="59">
        <f t="shared" si="441"/>
        <v>14386191.83</v>
      </c>
      <c r="H157" s="352">
        <f>ROUND(H156+H148+H143+H129+H119+H113+H78+H73+H68+H63+H58+H53+H48,2)</f>
        <v>42142736.600000001</v>
      </c>
      <c r="I157" s="59">
        <f t="shared" ref="I157:N157" si="442">ROUND(I156+I148+I143+I129+I119+I113+I78+I73+I68+I63+I58+I53+I48,2)</f>
        <v>0</v>
      </c>
      <c r="J157" s="59">
        <f t="shared" si="442"/>
        <v>0</v>
      </c>
      <c r="K157" s="347">
        <f t="shared" si="442"/>
        <v>42142736.600000001</v>
      </c>
      <c r="L157" s="66">
        <f t="shared" si="442"/>
        <v>13850829.189999999</v>
      </c>
      <c r="M157" s="48">
        <f t="shared" si="442"/>
        <v>14701471.32</v>
      </c>
      <c r="N157" s="59">
        <f t="shared" si="442"/>
        <v>19632592.420000002</v>
      </c>
      <c r="O157" s="352">
        <f>ROUND(O156+O148+O143+O129+O119+O113+O78+O73+O68+O63+O58+O53+O48,2)</f>
        <v>48184892.93</v>
      </c>
      <c r="P157" s="59">
        <f t="shared" ref="P157:U157" si="443">ROUND(P156+P148+P143+P129+P119+P113+P78+P73+P68+P63+P58+P53+P48,2)</f>
        <v>0</v>
      </c>
      <c r="Q157" s="59">
        <f t="shared" si="443"/>
        <v>0</v>
      </c>
      <c r="R157" s="347">
        <f t="shared" si="443"/>
        <v>48184892.93</v>
      </c>
      <c r="S157" s="66">
        <f t="shared" si="443"/>
        <v>15923823.029999999</v>
      </c>
      <c r="T157" s="48">
        <f t="shared" si="443"/>
        <v>15560682.32</v>
      </c>
      <c r="U157" s="59">
        <f t="shared" si="443"/>
        <v>18071405.800000001</v>
      </c>
      <c r="V157" s="352">
        <f>ROUND(V156+V148+V143+V129+V119+V113+V78+V73+V68+V63+V58+V53+V48,2)</f>
        <v>49555911.149999999</v>
      </c>
      <c r="W157" s="59">
        <f t="shared" ref="W157:AB157" si="444">ROUND(W156+W148+W143+W129+W119+W113+W78+W73+W68+W63+W58+W53+W48,2)</f>
        <v>0</v>
      </c>
      <c r="X157" s="59">
        <f t="shared" si="444"/>
        <v>0</v>
      </c>
      <c r="Y157" s="347">
        <f t="shared" si="444"/>
        <v>49555911.149999999</v>
      </c>
      <c r="Z157" s="66">
        <f t="shared" si="444"/>
        <v>0</v>
      </c>
      <c r="AA157" s="48">
        <f t="shared" si="444"/>
        <v>0</v>
      </c>
      <c r="AB157" s="59">
        <f t="shared" si="444"/>
        <v>0</v>
      </c>
      <c r="AC157" s="352">
        <f>ROUND(AC156+AC148+AC143+AC129+AC119+AC113+AC78+AC73+AC68+AC63+AC58+AC53+AC48,2)</f>
        <v>0</v>
      </c>
      <c r="AD157" s="59">
        <f t="shared" ref="AD157:AM157" si="445">ROUND(AD156+AD148+AD143+AD129+AD119+AD113+AD78+AD73+AD68+AD63+AD58+AD53+AD48,2)</f>
        <v>0</v>
      </c>
      <c r="AE157" s="59">
        <f t="shared" si="445"/>
        <v>0</v>
      </c>
      <c r="AF157" s="347">
        <f t="shared" si="445"/>
        <v>0</v>
      </c>
      <c r="AG157" s="59">
        <f t="shared" si="445"/>
        <v>139883540.68000001</v>
      </c>
      <c r="AH157" s="59">
        <f t="shared" si="445"/>
        <v>0</v>
      </c>
      <c r="AI157" s="59">
        <f t="shared" si="445"/>
        <v>0</v>
      </c>
      <c r="AJ157" s="347">
        <f t="shared" si="445"/>
        <v>139883540.68000001</v>
      </c>
      <c r="AK157" s="66">
        <f t="shared" si="445"/>
        <v>16011224.720000001</v>
      </c>
      <c r="AL157" s="48">
        <f t="shared" si="445"/>
        <v>16147224.82</v>
      </c>
      <c r="AM157" s="59">
        <f t="shared" si="445"/>
        <v>15753293.689999999</v>
      </c>
      <c r="AN157" s="352">
        <f>ROUND(AN156+AN148+AN143+AN129+AN119+AN113+AN78+AN73+AN68+AN63+AN58+AN53+AN48,2)</f>
        <v>47911743.229999997</v>
      </c>
      <c r="AO157" s="59">
        <f t="shared" ref="AO157:BH157" si="446">ROUND(AO156+AO148+AO143+AO129+AO119+AO113+AO78+AO73+AO68+AO63+AO58+AO53+AO48,2)</f>
        <v>0</v>
      </c>
      <c r="AP157" s="59">
        <f t="shared" si="446"/>
        <v>0</v>
      </c>
      <c r="AQ157" s="347">
        <f t="shared" si="446"/>
        <v>47911743.229999997</v>
      </c>
      <c r="AR157" s="66">
        <f t="shared" si="446"/>
        <v>15178969.76</v>
      </c>
      <c r="AS157" s="48">
        <f t="shared" si="446"/>
        <v>14751335.9</v>
      </c>
      <c r="AT157" s="59">
        <f t="shared" si="446"/>
        <v>21652714.670000002</v>
      </c>
      <c r="AU157" s="352">
        <f>ROUND(AU156+AU148+AU143+AU129+AU119+AU113+AU78+AU73+AU68+AU63+AU58+AU53+AU48,2)</f>
        <v>51583020.329999998</v>
      </c>
      <c r="AV157" s="59">
        <f t="shared" ref="AV157:AX157" si="447">ROUND(AV156+AV148+AV143+AV129+AV119+AV113+AV78+AV73+AV68+AV63+AV58+AV53+AV48,2)</f>
        <v>0</v>
      </c>
      <c r="AW157" s="59">
        <f t="shared" si="447"/>
        <v>0</v>
      </c>
      <c r="AX157" s="67">
        <f t="shared" si="447"/>
        <v>51583020.329999998</v>
      </c>
      <c r="AY157" s="66">
        <f t="shared" si="446"/>
        <v>0</v>
      </c>
      <c r="AZ157" s="48">
        <f t="shared" si="446"/>
        <v>0</v>
      </c>
      <c r="BA157" s="59">
        <f t="shared" si="446"/>
        <v>0</v>
      </c>
      <c r="BB157" s="352">
        <f>ROUND(BB156+BB148+BB143+BB129+BB119+BB113+BB78+BB73+BB68+BB63+BB58+BB53+BB48,2)</f>
        <v>0</v>
      </c>
      <c r="BC157" s="59">
        <f t="shared" ref="BC157:BE157" si="448">ROUND(BC156+BC148+BC143+BC129+BC119+BC113+BC78+BC73+BC68+BC63+BC58+BC53+BC48,2)</f>
        <v>0</v>
      </c>
      <c r="BD157" s="59">
        <f t="shared" si="448"/>
        <v>0</v>
      </c>
      <c r="BE157" s="67">
        <f t="shared" si="448"/>
        <v>0</v>
      </c>
      <c r="BF157" s="66">
        <f t="shared" si="446"/>
        <v>0</v>
      </c>
      <c r="BG157" s="48">
        <f t="shared" si="446"/>
        <v>0</v>
      </c>
      <c r="BH157" s="59">
        <f t="shared" si="446"/>
        <v>0</v>
      </c>
      <c r="BI157" s="352">
        <f>ROUND(BI156+BI148+BI143+BI129+BI119+BI113+BI78+BI73+BI68+BI63+BI58+BI53+BI48,2)</f>
        <v>0</v>
      </c>
      <c r="BJ157" s="59">
        <f t="shared" ref="BJ157:BP157" si="449">ROUND(BJ156+BJ148+BJ143+BJ129+BJ119+BJ113+BJ78+BJ73+BJ68+BJ63+BJ58+BJ53+BJ48,2)</f>
        <v>0</v>
      </c>
      <c r="BK157" s="59">
        <f t="shared" si="449"/>
        <v>0</v>
      </c>
      <c r="BL157" s="59">
        <f t="shared" si="449"/>
        <v>0</v>
      </c>
      <c r="BM157" s="360">
        <f t="shared" si="449"/>
        <v>99494763.560000002</v>
      </c>
      <c r="BN157" s="59">
        <f t="shared" si="449"/>
        <v>0</v>
      </c>
      <c r="BO157" s="59">
        <f t="shared" si="449"/>
        <v>0</v>
      </c>
      <c r="BP157" s="67">
        <f t="shared" si="449"/>
        <v>99494763.560000002</v>
      </c>
    </row>
    <row r="158" spans="1:68">
      <c r="A158" s="179" t="s">
        <v>690</v>
      </c>
      <c r="B158" s="389" t="s">
        <v>691</v>
      </c>
      <c r="C158" s="55" t="s">
        <v>831</v>
      </c>
      <c r="D158" s="369"/>
      <c r="E158" s="73">
        <v>1417378.1</v>
      </c>
      <c r="F158" s="56">
        <v>1644709.52</v>
      </c>
      <c r="G158" s="72">
        <v>1341613.17</v>
      </c>
      <c r="H158" s="351">
        <f t="shared" ref="H158:H161" si="450">ROUND(SUM(E158:G158),2)</f>
        <v>4403700.79</v>
      </c>
      <c r="I158" s="72">
        <v>0</v>
      </c>
      <c r="J158" s="72">
        <v>0</v>
      </c>
      <c r="K158" s="346">
        <f t="shared" ref="K158:K161" si="451">ROUND(H158+I158-J158,2)</f>
        <v>4403700.79</v>
      </c>
      <c r="L158" s="73">
        <v>1271116.47</v>
      </c>
      <c r="M158" s="56">
        <v>1369729.15</v>
      </c>
      <c r="N158" s="72">
        <v>1170655.46</v>
      </c>
      <c r="O158" s="351">
        <f t="shared" ref="O158:O161" si="452">ROUND(SUM(L158:N158),2)</f>
        <v>3811501.08</v>
      </c>
      <c r="P158" s="72">
        <v>0</v>
      </c>
      <c r="Q158" s="72">
        <v>0</v>
      </c>
      <c r="R158" s="346">
        <f t="shared" ref="R158:R161" si="453">ROUND(O158+P158-Q158,2)</f>
        <v>3811501.08</v>
      </c>
      <c r="S158" s="73">
        <v>1489590.77</v>
      </c>
      <c r="T158" s="56">
        <v>1533267.29</v>
      </c>
      <c r="U158" s="72">
        <v>1934144.06</v>
      </c>
      <c r="V158" s="351">
        <f t="shared" ref="V158:V161" si="454">ROUND(SUM(S158:U158),2)</f>
        <v>4957002.12</v>
      </c>
      <c r="W158" s="72">
        <v>0</v>
      </c>
      <c r="X158" s="72">
        <v>0</v>
      </c>
      <c r="Y158" s="346">
        <f t="shared" ref="Y158:Y161" si="455">ROUND(V158+W158-X158,2)</f>
        <v>4957002.12</v>
      </c>
      <c r="Z158" s="73">
        <v>0</v>
      </c>
      <c r="AA158" s="56">
        <v>0</v>
      </c>
      <c r="AB158" s="72">
        <v>0</v>
      </c>
      <c r="AC158" s="351">
        <f>ROUND(SUM(Z158:AB158),2)</f>
        <v>0</v>
      </c>
      <c r="AD158" s="72">
        <v>0</v>
      </c>
      <c r="AE158" s="72">
        <v>0</v>
      </c>
      <c r="AF158" s="346">
        <f t="shared" ref="AF158:AF161" si="456">ROUND(AC158+AD158-AE158,2)</f>
        <v>0</v>
      </c>
      <c r="AG158" s="438">
        <f t="shared" ref="AG158:AI161" si="457">ROUND(H158+O158+V158+AC158,2)</f>
        <v>13172203.99</v>
      </c>
      <c r="AH158" s="72">
        <f t="shared" si="457"/>
        <v>0</v>
      </c>
      <c r="AI158" s="72">
        <f t="shared" si="457"/>
        <v>0</v>
      </c>
      <c r="AJ158" s="346">
        <f t="shared" ref="AJ158:AJ161" si="458">ROUND(AG158+AH158-AI158,2)</f>
        <v>13172203.99</v>
      </c>
      <c r="AK158" s="73">
        <v>1335200.78</v>
      </c>
      <c r="AL158" s="56">
        <v>1558563.16</v>
      </c>
      <c r="AM158" s="72">
        <v>1140539.74</v>
      </c>
      <c r="AN158" s="351">
        <f>ROUND(SUM(AK158:AM158),2)</f>
        <v>4034303.68</v>
      </c>
      <c r="AO158" s="72">
        <v>0</v>
      </c>
      <c r="AP158" s="72">
        <v>0</v>
      </c>
      <c r="AQ158" s="346">
        <f t="shared" ref="AQ158:AQ161" si="459">ROUND(AN158+AO158-AP158,2)</f>
        <v>4034303.68</v>
      </c>
      <c r="AR158" s="73">
        <v>839249.51</v>
      </c>
      <c r="AS158" s="56">
        <v>977076.24</v>
      </c>
      <c r="AT158" s="72">
        <v>886541.61</v>
      </c>
      <c r="AU158" s="351">
        <f>ROUND(SUM(AR158:AT158),2)</f>
        <v>2702867.36</v>
      </c>
      <c r="AV158" s="72">
        <v>0</v>
      </c>
      <c r="AW158" s="72">
        <v>0</v>
      </c>
      <c r="AX158" s="74">
        <f t="shared" ref="AX158:AX161" si="460">ROUND(AU158+AV158-AW158,2)</f>
        <v>2702867.36</v>
      </c>
      <c r="AY158" s="73">
        <v>0</v>
      </c>
      <c r="AZ158" s="56">
        <v>0</v>
      </c>
      <c r="BA158" s="72">
        <v>0</v>
      </c>
      <c r="BB158" s="351">
        <f>ROUND(SUM(AY158:BA158),2)</f>
        <v>0</v>
      </c>
      <c r="BC158" s="72">
        <v>0</v>
      </c>
      <c r="BD158" s="72">
        <v>0</v>
      </c>
      <c r="BE158" s="74">
        <f t="shared" ref="BE158:BE161" si="461">ROUND(BB158+BC158-BD158,2)</f>
        <v>0</v>
      </c>
      <c r="BF158" s="73">
        <v>0</v>
      </c>
      <c r="BG158" s="56">
        <v>0</v>
      </c>
      <c r="BH158" s="72">
        <v>0</v>
      </c>
      <c r="BI158" s="351">
        <f>ROUND(SUM(BF158:BH158),2)</f>
        <v>0</v>
      </c>
      <c r="BJ158" s="72">
        <v>0</v>
      </c>
      <c r="BK158" s="72">
        <v>0</v>
      </c>
      <c r="BL158" s="72">
        <f t="shared" ref="BL158:BL161" si="462">ROUND(BI158+BJ158-BK158,2)</f>
        <v>0</v>
      </c>
      <c r="BM158" s="357">
        <f t="shared" ref="BM158:BO161" si="463">ROUND(AN158+AU158+BB158+BI158,2)</f>
        <v>6737171.04</v>
      </c>
      <c r="BN158" s="72">
        <f t="shared" si="463"/>
        <v>0</v>
      </c>
      <c r="BO158" s="72">
        <f t="shared" si="463"/>
        <v>0</v>
      </c>
      <c r="BP158" s="74">
        <f t="shared" ref="BP158:BP161" si="464">ROUND(BM158+BN158-BO158,2)</f>
        <v>6737171.04</v>
      </c>
    </row>
    <row r="159" spans="1:68">
      <c r="A159" s="179" t="s">
        <v>692</v>
      </c>
      <c r="B159" s="389" t="s">
        <v>693</v>
      </c>
      <c r="C159" s="55" t="s">
        <v>831</v>
      </c>
      <c r="D159" s="369"/>
      <c r="E159" s="73">
        <v>178125.61</v>
      </c>
      <c r="F159" s="56">
        <v>178262.99</v>
      </c>
      <c r="G159" s="72">
        <v>299297.48</v>
      </c>
      <c r="H159" s="351">
        <f t="shared" si="450"/>
        <v>655686.07999999996</v>
      </c>
      <c r="I159" s="72">
        <v>0</v>
      </c>
      <c r="J159" s="72">
        <v>0</v>
      </c>
      <c r="K159" s="346">
        <f t="shared" si="451"/>
        <v>655686.07999999996</v>
      </c>
      <c r="L159" s="73">
        <v>318668.12</v>
      </c>
      <c r="M159" s="56">
        <v>315117.3</v>
      </c>
      <c r="N159" s="72">
        <v>421209.7</v>
      </c>
      <c r="O159" s="351">
        <f t="shared" si="452"/>
        <v>1054995.1200000001</v>
      </c>
      <c r="P159" s="72">
        <v>0</v>
      </c>
      <c r="Q159" s="72">
        <v>0</v>
      </c>
      <c r="R159" s="346">
        <f t="shared" si="453"/>
        <v>1054995.1200000001</v>
      </c>
      <c r="S159" s="73">
        <v>404762.45</v>
      </c>
      <c r="T159" s="56">
        <v>364290.26</v>
      </c>
      <c r="U159" s="72">
        <v>577879.29</v>
      </c>
      <c r="V159" s="351">
        <f t="shared" si="454"/>
        <v>1346932</v>
      </c>
      <c r="W159" s="72">
        <v>0</v>
      </c>
      <c r="X159" s="72">
        <v>0</v>
      </c>
      <c r="Y159" s="346">
        <f t="shared" si="455"/>
        <v>1346932</v>
      </c>
      <c r="Z159" s="73">
        <v>0</v>
      </c>
      <c r="AA159" s="56">
        <v>0</v>
      </c>
      <c r="AB159" s="72">
        <v>0</v>
      </c>
      <c r="AC159" s="351">
        <f>ROUND(SUM(Z159:AB159),2)</f>
        <v>0</v>
      </c>
      <c r="AD159" s="72">
        <v>0</v>
      </c>
      <c r="AE159" s="72">
        <v>0</v>
      </c>
      <c r="AF159" s="346">
        <f t="shared" si="456"/>
        <v>0</v>
      </c>
      <c r="AG159" s="438">
        <f t="shared" si="457"/>
        <v>3057613.2</v>
      </c>
      <c r="AH159" s="72">
        <f t="shared" si="457"/>
        <v>0</v>
      </c>
      <c r="AI159" s="72">
        <f t="shared" si="457"/>
        <v>0</v>
      </c>
      <c r="AJ159" s="346">
        <f t="shared" si="458"/>
        <v>3057613.2</v>
      </c>
      <c r="AK159" s="73">
        <v>253236.05</v>
      </c>
      <c r="AL159" s="56">
        <v>408698.18</v>
      </c>
      <c r="AM159" s="72">
        <v>253807.5</v>
      </c>
      <c r="AN159" s="351">
        <f>ROUND(SUM(AK159:AM159),2)</f>
        <v>915741.73</v>
      </c>
      <c r="AO159" s="72">
        <v>0</v>
      </c>
      <c r="AP159" s="72">
        <v>0</v>
      </c>
      <c r="AQ159" s="346">
        <f t="shared" si="459"/>
        <v>915741.73</v>
      </c>
      <c r="AR159" s="73">
        <v>306347.39</v>
      </c>
      <c r="AS159" s="56">
        <v>428873.09</v>
      </c>
      <c r="AT159" s="72">
        <v>285080.8</v>
      </c>
      <c r="AU159" s="351">
        <f>ROUND(SUM(AR159:AT159),2)</f>
        <v>1020301.28</v>
      </c>
      <c r="AV159" s="72">
        <v>0</v>
      </c>
      <c r="AW159" s="72">
        <v>0</v>
      </c>
      <c r="AX159" s="74">
        <f t="shared" si="460"/>
        <v>1020301.28</v>
      </c>
      <c r="AY159" s="73">
        <v>0</v>
      </c>
      <c r="AZ159" s="56">
        <v>0</v>
      </c>
      <c r="BA159" s="72">
        <v>0</v>
      </c>
      <c r="BB159" s="351">
        <f>ROUND(SUM(AY159:BA159),2)</f>
        <v>0</v>
      </c>
      <c r="BC159" s="72">
        <v>0</v>
      </c>
      <c r="BD159" s="72">
        <v>0</v>
      </c>
      <c r="BE159" s="74">
        <f t="shared" si="461"/>
        <v>0</v>
      </c>
      <c r="BF159" s="73">
        <v>0</v>
      </c>
      <c r="BG159" s="56">
        <v>0</v>
      </c>
      <c r="BH159" s="72">
        <v>0</v>
      </c>
      <c r="BI159" s="351">
        <f>ROUND(SUM(BF159:BH159),2)</f>
        <v>0</v>
      </c>
      <c r="BJ159" s="72">
        <v>0</v>
      </c>
      <c r="BK159" s="72">
        <v>0</v>
      </c>
      <c r="BL159" s="72">
        <f t="shared" si="462"/>
        <v>0</v>
      </c>
      <c r="BM159" s="357">
        <f t="shared" si="463"/>
        <v>1936043.01</v>
      </c>
      <c r="BN159" s="72">
        <f t="shared" si="463"/>
        <v>0</v>
      </c>
      <c r="BO159" s="72">
        <f t="shared" si="463"/>
        <v>0</v>
      </c>
      <c r="BP159" s="74">
        <f t="shared" si="464"/>
        <v>1936043.01</v>
      </c>
    </row>
    <row r="160" spans="1:68">
      <c r="A160" s="179" t="s">
        <v>694</v>
      </c>
      <c r="B160" s="389" t="s">
        <v>695</v>
      </c>
      <c r="C160" s="55" t="s">
        <v>831</v>
      </c>
      <c r="D160" s="369"/>
      <c r="E160" s="73">
        <v>0</v>
      </c>
      <c r="F160" s="56">
        <v>0</v>
      </c>
      <c r="G160" s="72">
        <v>0</v>
      </c>
      <c r="H160" s="351">
        <f t="shared" si="450"/>
        <v>0</v>
      </c>
      <c r="I160" s="72">
        <v>0</v>
      </c>
      <c r="J160" s="72">
        <v>0</v>
      </c>
      <c r="K160" s="346">
        <f t="shared" si="451"/>
        <v>0</v>
      </c>
      <c r="L160" s="73">
        <v>0</v>
      </c>
      <c r="M160" s="56">
        <v>0</v>
      </c>
      <c r="N160" s="72">
        <v>0</v>
      </c>
      <c r="O160" s="351">
        <f t="shared" si="452"/>
        <v>0</v>
      </c>
      <c r="P160" s="72">
        <v>0</v>
      </c>
      <c r="Q160" s="72">
        <v>0</v>
      </c>
      <c r="R160" s="346">
        <f t="shared" si="453"/>
        <v>0</v>
      </c>
      <c r="S160" s="73">
        <v>0</v>
      </c>
      <c r="T160" s="56">
        <v>0</v>
      </c>
      <c r="U160" s="72">
        <v>0</v>
      </c>
      <c r="V160" s="351">
        <f t="shared" si="454"/>
        <v>0</v>
      </c>
      <c r="W160" s="72">
        <v>0</v>
      </c>
      <c r="X160" s="72">
        <v>0</v>
      </c>
      <c r="Y160" s="346">
        <f t="shared" si="455"/>
        <v>0</v>
      </c>
      <c r="Z160" s="73">
        <v>0</v>
      </c>
      <c r="AA160" s="56">
        <v>0</v>
      </c>
      <c r="AB160" s="72">
        <v>0</v>
      </c>
      <c r="AC160" s="351">
        <f>ROUND(SUM(Z160:AB160),2)</f>
        <v>0</v>
      </c>
      <c r="AD160" s="72">
        <v>0</v>
      </c>
      <c r="AE160" s="72">
        <v>0</v>
      </c>
      <c r="AF160" s="346">
        <f t="shared" si="456"/>
        <v>0</v>
      </c>
      <c r="AG160" s="438">
        <f t="shared" si="457"/>
        <v>0</v>
      </c>
      <c r="AH160" s="72">
        <f t="shared" si="457"/>
        <v>0</v>
      </c>
      <c r="AI160" s="72">
        <f t="shared" si="457"/>
        <v>0</v>
      </c>
      <c r="AJ160" s="346">
        <f t="shared" si="458"/>
        <v>0</v>
      </c>
      <c r="AK160" s="73">
        <v>21774.799999999999</v>
      </c>
      <c r="AL160" s="56">
        <v>0</v>
      </c>
      <c r="AM160" s="72">
        <v>20750</v>
      </c>
      <c r="AN160" s="351">
        <f>ROUND(SUM(AK160:AM160),2)</f>
        <v>42524.800000000003</v>
      </c>
      <c r="AO160" s="72">
        <v>0</v>
      </c>
      <c r="AP160" s="72">
        <v>0</v>
      </c>
      <c r="AQ160" s="346">
        <f t="shared" si="459"/>
        <v>42524.800000000003</v>
      </c>
      <c r="AR160" s="73">
        <v>35321.4</v>
      </c>
      <c r="AS160" s="56">
        <v>10019.6</v>
      </c>
      <c r="AT160" s="72">
        <v>0</v>
      </c>
      <c r="AU160" s="351">
        <f>ROUND(SUM(AR160:AT160),2)</f>
        <v>45341</v>
      </c>
      <c r="AV160" s="72">
        <v>0</v>
      </c>
      <c r="AW160" s="72">
        <v>0</v>
      </c>
      <c r="AX160" s="74">
        <f t="shared" si="460"/>
        <v>45341</v>
      </c>
      <c r="AY160" s="73">
        <v>0</v>
      </c>
      <c r="AZ160" s="56">
        <v>0</v>
      </c>
      <c r="BA160" s="72">
        <v>0</v>
      </c>
      <c r="BB160" s="351">
        <f>ROUND(SUM(AY160:BA160),2)</f>
        <v>0</v>
      </c>
      <c r="BC160" s="72">
        <v>0</v>
      </c>
      <c r="BD160" s="72">
        <v>0</v>
      </c>
      <c r="BE160" s="74">
        <f t="shared" si="461"/>
        <v>0</v>
      </c>
      <c r="BF160" s="73">
        <v>0</v>
      </c>
      <c r="BG160" s="56">
        <v>0</v>
      </c>
      <c r="BH160" s="72">
        <v>0</v>
      </c>
      <c r="BI160" s="351">
        <f>ROUND(SUM(BF160:BH160),2)</f>
        <v>0</v>
      </c>
      <c r="BJ160" s="72">
        <v>0</v>
      </c>
      <c r="BK160" s="72">
        <v>0</v>
      </c>
      <c r="BL160" s="72">
        <f t="shared" si="462"/>
        <v>0</v>
      </c>
      <c r="BM160" s="357">
        <f t="shared" si="463"/>
        <v>87865.8</v>
      </c>
      <c r="BN160" s="72">
        <f t="shared" si="463"/>
        <v>0</v>
      </c>
      <c r="BO160" s="72">
        <f t="shared" si="463"/>
        <v>0</v>
      </c>
      <c r="BP160" s="74">
        <f t="shared" si="464"/>
        <v>87865.8</v>
      </c>
    </row>
    <row r="161" spans="1:71">
      <c r="A161" s="179" t="s">
        <v>696</v>
      </c>
      <c r="B161" s="389" t="s">
        <v>697</v>
      </c>
      <c r="C161" s="55" t="s">
        <v>831</v>
      </c>
      <c r="D161" s="369"/>
      <c r="E161" s="73">
        <v>0</v>
      </c>
      <c r="F161" s="56">
        <v>67200</v>
      </c>
      <c r="G161" s="72">
        <v>49450</v>
      </c>
      <c r="H161" s="351">
        <f t="shared" si="450"/>
        <v>116650</v>
      </c>
      <c r="I161" s="72">
        <v>0</v>
      </c>
      <c r="J161" s="72">
        <v>0</v>
      </c>
      <c r="K161" s="346">
        <f t="shared" si="451"/>
        <v>116650</v>
      </c>
      <c r="L161" s="73">
        <v>63753.599999999999</v>
      </c>
      <c r="M161" s="56">
        <v>63025</v>
      </c>
      <c r="N161" s="72">
        <v>-500</v>
      </c>
      <c r="O161" s="351">
        <f t="shared" si="452"/>
        <v>126278.6</v>
      </c>
      <c r="P161" s="72">
        <v>0</v>
      </c>
      <c r="Q161" s="72">
        <v>0</v>
      </c>
      <c r="R161" s="346">
        <f t="shared" si="453"/>
        <v>126278.6</v>
      </c>
      <c r="S161" s="73">
        <v>0</v>
      </c>
      <c r="T161" s="56">
        <v>0</v>
      </c>
      <c r="U161" s="72">
        <v>43751.65</v>
      </c>
      <c r="V161" s="351">
        <f t="shared" si="454"/>
        <v>43751.65</v>
      </c>
      <c r="W161" s="72">
        <v>0</v>
      </c>
      <c r="X161" s="72">
        <v>0</v>
      </c>
      <c r="Y161" s="346">
        <f t="shared" si="455"/>
        <v>43751.65</v>
      </c>
      <c r="Z161" s="73">
        <v>0</v>
      </c>
      <c r="AA161" s="56">
        <v>0</v>
      </c>
      <c r="AB161" s="72">
        <v>0</v>
      </c>
      <c r="AC161" s="351">
        <f>ROUND(SUM(Z161:AB161),2)</f>
        <v>0</v>
      </c>
      <c r="AD161" s="72">
        <v>0</v>
      </c>
      <c r="AE161" s="72">
        <v>0</v>
      </c>
      <c r="AF161" s="346">
        <f t="shared" si="456"/>
        <v>0</v>
      </c>
      <c r="AG161" s="438">
        <f t="shared" si="457"/>
        <v>286680.25</v>
      </c>
      <c r="AH161" s="72">
        <f t="shared" si="457"/>
        <v>0</v>
      </c>
      <c r="AI161" s="72">
        <f t="shared" si="457"/>
        <v>0</v>
      </c>
      <c r="AJ161" s="346">
        <f t="shared" si="458"/>
        <v>286680.25</v>
      </c>
      <c r="AK161" s="73">
        <v>39619.199999999997</v>
      </c>
      <c r="AL161" s="56">
        <v>0</v>
      </c>
      <c r="AM161" s="72">
        <v>62400</v>
      </c>
      <c r="AN161" s="351">
        <f>ROUND(SUM(AK161:AM161),2)</f>
        <v>102019.2</v>
      </c>
      <c r="AO161" s="72">
        <v>0</v>
      </c>
      <c r="AP161" s="72">
        <v>0</v>
      </c>
      <c r="AQ161" s="346">
        <f t="shared" si="459"/>
        <v>102019.2</v>
      </c>
      <c r="AR161" s="73">
        <v>1020</v>
      </c>
      <c r="AS161" s="56">
        <v>75927</v>
      </c>
      <c r="AT161" s="72">
        <v>0</v>
      </c>
      <c r="AU161" s="351">
        <f>ROUND(SUM(AR161:AT161),2)</f>
        <v>76947</v>
      </c>
      <c r="AV161" s="72">
        <v>0</v>
      </c>
      <c r="AW161" s="72">
        <v>0</v>
      </c>
      <c r="AX161" s="74">
        <f t="shared" si="460"/>
        <v>76947</v>
      </c>
      <c r="AY161" s="73">
        <v>0</v>
      </c>
      <c r="AZ161" s="56">
        <v>0</v>
      </c>
      <c r="BA161" s="72">
        <v>0</v>
      </c>
      <c r="BB161" s="351">
        <f>ROUND(SUM(AY161:BA161),2)</f>
        <v>0</v>
      </c>
      <c r="BC161" s="72">
        <v>0</v>
      </c>
      <c r="BD161" s="72">
        <v>0</v>
      </c>
      <c r="BE161" s="74">
        <f t="shared" si="461"/>
        <v>0</v>
      </c>
      <c r="BF161" s="73">
        <v>0</v>
      </c>
      <c r="BG161" s="56">
        <v>0</v>
      </c>
      <c r="BH161" s="72">
        <v>0</v>
      </c>
      <c r="BI161" s="351">
        <f>ROUND(SUM(BF161:BH161),2)</f>
        <v>0</v>
      </c>
      <c r="BJ161" s="72">
        <v>0</v>
      </c>
      <c r="BK161" s="72">
        <v>0</v>
      </c>
      <c r="BL161" s="72">
        <f t="shared" si="462"/>
        <v>0</v>
      </c>
      <c r="BM161" s="357">
        <f t="shared" si="463"/>
        <v>178966.2</v>
      </c>
      <c r="BN161" s="72">
        <f t="shared" si="463"/>
        <v>0</v>
      </c>
      <c r="BO161" s="72">
        <f t="shared" si="463"/>
        <v>0</v>
      </c>
      <c r="BP161" s="74">
        <f t="shared" si="464"/>
        <v>178966.2</v>
      </c>
    </row>
    <row r="162" spans="1:71" s="2" customFormat="1" ht="21.75" thickBot="1">
      <c r="A162" s="396"/>
      <c r="B162" s="397" t="s">
        <v>698</v>
      </c>
      <c r="C162" s="47"/>
      <c r="D162" s="373"/>
      <c r="E162" s="66">
        <f t="shared" ref="E162:G162" si="465">ROUND(SUM(E158:E161),2)</f>
        <v>1595503.71</v>
      </c>
      <c r="F162" s="48">
        <f t="shared" si="465"/>
        <v>1890172.51</v>
      </c>
      <c r="G162" s="59">
        <f t="shared" si="465"/>
        <v>1690360.65</v>
      </c>
      <c r="H162" s="352">
        <f>ROUND(SUM(H158:H161),2)</f>
        <v>5176036.87</v>
      </c>
      <c r="I162" s="59">
        <f t="shared" ref="I162:N162" si="466">ROUND(SUM(I158:I161),2)</f>
        <v>0</v>
      </c>
      <c r="J162" s="59">
        <f t="shared" si="466"/>
        <v>0</v>
      </c>
      <c r="K162" s="347">
        <f t="shared" si="466"/>
        <v>5176036.87</v>
      </c>
      <c r="L162" s="66">
        <f t="shared" si="466"/>
        <v>1653538.19</v>
      </c>
      <c r="M162" s="48">
        <f t="shared" si="466"/>
        <v>1747871.45</v>
      </c>
      <c r="N162" s="59">
        <f t="shared" si="466"/>
        <v>1591365.16</v>
      </c>
      <c r="O162" s="352">
        <f>ROUND(SUM(O158:O161),2)</f>
        <v>4992774.8</v>
      </c>
      <c r="P162" s="59">
        <f t="shared" ref="P162:U162" si="467">ROUND(SUM(P158:P161),2)</f>
        <v>0</v>
      </c>
      <c r="Q162" s="59">
        <f t="shared" si="467"/>
        <v>0</v>
      </c>
      <c r="R162" s="347">
        <f t="shared" si="467"/>
        <v>4992774.8</v>
      </c>
      <c r="S162" s="66">
        <f t="shared" si="467"/>
        <v>1894353.22</v>
      </c>
      <c r="T162" s="48">
        <f t="shared" si="467"/>
        <v>1897557.55</v>
      </c>
      <c r="U162" s="59">
        <f t="shared" si="467"/>
        <v>2555775</v>
      </c>
      <c r="V162" s="352">
        <f>ROUND(SUM(V158:V161),2)</f>
        <v>6347685.7699999996</v>
      </c>
      <c r="W162" s="59">
        <f t="shared" ref="W162:AB162" si="468">ROUND(SUM(W158:W161),2)</f>
        <v>0</v>
      </c>
      <c r="X162" s="59">
        <f t="shared" si="468"/>
        <v>0</v>
      </c>
      <c r="Y162" s="347">
        <f t="shared" si="468"/>
        <v>6347685.7699999996</v>
      </c>
      <c r="Z162" s="66">
        <f t="shared" si="468"/>
        <v>0</v>
      </c>
      <c r="AA162" s="48">
        <f t="shared" si="468"/>
        <v>0</v>
      </c>
      <c r="AB162" s="59">
        <f t="shared" si="468"/>
        <v>0</v>
      </c>
      <c r="AC162" s="352">
        <f>ROUND(SUM(AC158:AC161),2)</f>
        <v>0</v>
      </c>
      <c r="AD162" s="59">
        <f t="shared" ref="AD162:AM162" si="469">ROUND(SUM(AD158:AD161),2)</f>
        <v>0</v>
      </c>
      <c r="AE162" s="59">
        <f t="shared" si="469"/>
        <v>0</v>
      </c>
      <c r="AF162" s="347">
        <f t="shared" si="469"/>
        <v>0</v>
      </c>
      <c r="AG162" s="59">
        <f t="shared" si="469"/>
        <v>16516497.439999999</v>
      </c>
      <c r="AH162" s="59">
        <f t="shared" si="469"/>
        <v>0</v>
      </c>
      <c r="AI162" s="59">
        <f t="shared" si="469"/>
        <v>0</v>
      </c>
      <c r="AJ162" s="347">
        <f t="shared" si="469"/>
        <v>16516497.439999999</v>
      </c>
      <c r="AK162" s="66">
        <f t="shared" si="469"/>
        <v>1649830.83</v>
      </c>
      <c r="AL162" s="48">
        <f t="shared" si="469"/>
        <v>1967261.34</v>
      </c>
      <c r="AM162" s="59">
        <f t="shared" si="469"/>
        <v>1477497.24</v>
      </c>
      <c r="AN162" s="352">
        <f>ROUND(SUM(AN158:AN161),2)</f>
        <v>5094589.41</v>
      </c>
      <c r="AO162" s="59">
        <f t="shared" ref="AO162:BH162" si="470">ROUND(SUM(AO158:AO161),2)</f>
        <v>0</v>
      </c>
      <c r="AP162" s="59">
        <f t="shared" si="470"/>
        <v>0</v>
      </c>
      <c r="AQ162" s="347">
        <f t="shared" si="470"/>
        <v>5094589.41</v>
      </c>
      <c r="AR162" s="66">
        <f t="shared" si="470"/>
        <v>1181938.3</v>
      </c>
      <c r="AS162" s="48">
        <f t="shared" si="470"/>
        <v>1491895.93</v>
      </c>
      <c r="AT162" s="59">
        <f t="shared" si="470"/>
        <v>1171622.4099999999</v>
      </c>
      <c r="AU162" s="352">
        <f>ROUND(SUM(AU158:AU161),2)</f>
        <v>3845456.64</v>
      </c>
      <c r="AV162" s="59">
        <f t="shared" ref="AV162:AX162" si="471">ROUND(SUM(AV158:AV161),2)</f>
        <v>0</v>
      </c>
      <c r="AW162" s="59">
        <f t="shared" si="471"/>
        <v>0</v>
      </c>
      <c r="AX162" s="67">
        <f t="shared" si="471"/>
        <v>3845456.64</v>
      </c>
      <c r="AY162" s="66">
        <f t="shared" si="470"/>
        <v>0</v>
      </c>
      <c r="AZ162" s="48">
        <f t="shared" si="470"/>
        <v>0</v>
      </c>
      <c r="BA162" s="59">
        <f t="shared" si="470"/>
        <v>0</v>
      </c>
      <c r="BB162" s="352">
        <f>ROUND(SUM(BB158:BB161),2)</f>
        <v>0</v>
      </c>
      <c r="BC162" s="59">
        <f t="shared" ref="BC162:BE162" si="472">ROUND(SUM(BC158:BC161),2)</f>
        <v>0</v>
      </c>
      <c r="BD162" s="59">
        <f t="shared" si="472"/>
        <v>0</v>
      </c>
      <c r="BE162" s="67">
        <f t="shared" si="472"/>
        <v>0</v>
      </c>
      <c r="BF162" s="66">
        <f t="shared" si="470"/>
        <v>0</v>
      </c>
      <c r="BG162" s="48">
        <f t="shared" si="470"/>
        <v>0</v>
      </c>
      <c r="BH162" s="59">
        <f t="shared" si="470"/>
        <v>0</v>
      </c>
      <c r="BI162" s="352">
        <f>ROUND(SUM(BI158:BI161),2)</f>
        <v>0</v>
      </c>
      <c r="BJ162" s="59">
        <f t="shared" ref="BJ162:BP162" si="473">ROUND(SUM(BJ158:BJ161),2)</f>
        <v>0</v>
      </c>
      <c r="BK162" s="59">
        <f t="shared" si="473"/>
        <v>0</v>
      </c>
      <c r="BL162" s="59">
        <f t="shared" si="473"/>
        <v>0</v>
      </c>
      <c r="BM162" s="360">
        <f t="shared" si="473"/>
        <v>8940046.0500000007</v>
      </c>
      <c r="BN162" s="59">
        <f t="shared" si="473"/>
        <v>0</v>
      </c>
      <c r="BO162" s="59">
        <f t="shared" si="473"/>
        <v>0</v>
      </c>
      <c r="BP162" s="67">
        <f t="shared" si="473"/>
        <v>8940046.0500000007</v>
      </c>
    </row>
    <row r="163" spans="1:71" s="2" customFormat="1" ht="21.75" thickBot="1">
      <c r="A163" s="400"/>
      <c r="B163" s="401" t="s">
        <v>699</v>
      </c>
      <c r="C163" s="401"/>
      <c r="D163" s="402"/>
      <c r="E163" s="68">
        <f t="shared" ref="E163:G163" si="474">+ROUND(E27+E39+E157+E162,2)</f>
        <v>33981776.399999999</v>
      </c>
      <c r="F163" s="49">
        <f t="shared" si="474"/>
        <v>50123670.490000002</v>
      </c>
      <c r="G163" s="60">
        <f t="shared" si="474"/>
        <v>50527177.399999999</v>
      </c>
      <c r="H163" s="352">
        <f>+ROUND(H27+H39+H157+H162,2)</f>
        <v>134632624.28999999</v>
      </c>
      <c r="I163" s="60">
        <f t="shared" ref="I163:N163" si="475">+ROUND(I27+I39+I157+I162,2)</f>
        <v>0</v>
      </c>
      <c r="J163" s="60">
        <f t="shared" si="475"/>
        <v>0</v>
      </c>
      <c r="K163" s="347">
        <f t="shared" si="475"/>
        <v>134632624.28999999</v>
      </c>
      <c r="L163" s="68">
        <f t="shared" si="475"/>
        <v>41884203.32</v>
      </c>
      <c r="M163" s="49">
        <f t="shared" si="475"/>
        <v>45829786.780000001</v>
      </c>
      <c r="N163" s="60">
        <f t="shared" si="475"/>
        <v>59729684.609999999</v>
      </c>
      <c r="O163" s="352">
        <f>+ROUND(O27+O39+O157+O162,2)</f>
        <v>147443674.71000001</v>
      </c>
      <c r="P163" s="60">
        <f t="shared" ref="P163:U163" si="476">+ROUND(P27+P39+P157+P162,2)</f>
        <v>0</v>
      </c>
      <c r="Q163" s="60">
        <f t="shared" si="476"/>
        <v>0</v>
      </c>
      <c r="R163" s="347">
        <f t="shared" si="476"/>
        <v>147443674.71000001</v>
      </c>
      <c r="S163" s="68">
        <f t="shared" si="476"/>
        <v>61662043.130000003</v>
      </c>
      <c r="T163" s="49">
        <f t="shared" si="476"/>
        <v>60604480.030000001</v>
      </c>
      <c r="U163" s="60">
        <f t="shared" si="476"/>
        <v>78280407.049999997</v>
      </c>
      <c r="V163" s="352">
        <f>+ROUND(V27+V39+V157+V162,2)</f>
        <v>200546930.21000001</v>
      </c>
      <c r="W163" s="60">
        <f t="shared" ref="W163:AB163" si="477">+ROUND(W27+W39+W157+W162,2)</f>
        <v>0</v>
      </c>
      <c r="X163" s="60">
        <f t="shared" si="477"/>
        <v>0</v>
      </c>
      <c r="Y163" s="347">
        <f t="shared" si="477"/>
        <v>200546930.21000001</v>
      </c>
      <c r="Z163" s="68">
        <f t="shared" si="477"/>
        <v>0</v>
      </c>
      <c r="AA163" s="49">
        <f t="shared" si="477"/>
        <v>0</v>
      </c>
      <c r="AB163" s="60">
        <f t="shared" si="477"/>
        <v>0</v>
      </c>
      <c r="AC163" s="352">
        <f>+ROUND(AC27+AC39+AC157+AC162,2)</f>
        <v>0</v>
      </c>
      <c r="AD163" s="60">
        <f t="shared" ref="AD163:AM163" si="478">+ROUND(AD27+AD39+AD157+AD162,2)</f>
        <v>0</v>
      </c>
      <c r="AE163" s="60">
        <f t="shared" si="478"/>
        <v>0</v>
      </c>
      <c r="AF163" s="347">
        <f t="shared" si="478"/>
        <v>0</v>
      </c>
      <c r="AG163" s="60">
        <f t="shared" si="478"/>
        <v>482623229.20999998</v>
      </c>
      <c r="AH163" s="60">
        <f t="shared" si="478"/>
        <v>0</v>
      </c>
      <c r="AI163" s="60">
        <f t="shared" si="478"/>
        <v>0</v>
      </c>
      <c r="AJ163" s="347">
        <f t="shared" si="478"/>
        <v>482623229.20999998</v>
      </c>
      <c r="AK163" s="68">
        <f t="shared" si="478"/>
        <v>53684132.840000004</v>
      </c>
      <c r="AL163" s="49">
        <f t="shared" si="478"/>
        <v>50475056.109999999</v>
      </c>
      <c r="AM163" s="60">
        <f t="shared" si="478"/>
        <v>50362642.859999999</v>
      </c>
      <c r="AN163" s="352">
        <f>+ROUND(AN27+AN39+AN157+AN162,2)</f>
        <v>154521831.81</v>
      </c>
      <c r="AO163" s="60">
        <f t="shared" ref="AO163:BH163" si="479">+ROUND(AO27+AO39+AO157+AO162,2)</f>
        <v>0</v>
      </c>
      <c r="AP163" s="60">
        <f t="shared" si="479"/>
        <v>0</v>
      </c>
      <c r="AQ163" s="347">
        <f t="shared" si="479"/>
        <v>154521831.81</v>
      </c>
      <c r="AR163" s="68">
        <f t="shared" si="479"/>
        <v>52832511.960000001</v>
      </c>
      <c r="AS163" s="49">
        <f t="shared" si="479"/>
        <v>30391416.25</v>
      </c>
      <c r="AT163" s="60">
        <f t="shared" si="479"/>
        <v>51586645.759999998</v>
      </c>
      <c r="AU163" s="352">
        <f>+ROUND(AU27+AU39+AU157+AU162,2)</f>
        <v>134810573.97</v>
      </c>
      <c r="AV163" s="60">
        <f t="shared" ref="AV163:AX163" si="480">+ROUND(AV27+AV39+AV157+AV162,2)</f>
        <v>0</v>
      </c>
      <c r="AW163" s="60">
        <f t="shared" si="480"/>
        <v>0</v>
      </c>
      <c r="AX163" s="69">
        <f t="shared" si="480"/>
        <v>134810573.97</v>
      </c>
      <c r="AY163" s="68">
        <f t="shared" si="479"/>
        <v>0</v>
      </c>
      <c r="AZ163" s="49">
        <f t="shared" si="479"/>
        <v>0</v>
      </c>
      <c r="BA163" s="60">
        <f t="shared" si="479"/>
        <v>0</v>
      </c>
      <c r="BB163" s="352">
        <f>+ROUND(BB27+BB39+BB157+BB162,2)</f>
        <v>0</v>
      </c>
      <c r="BC163" s="60">
        <f t="shared" ref="BC163:BE163" si="481">+ROUND(BC27+BC39+BC157+BC162,2)</f>
        <v>0</v>
      </c>
      <c r="BD163" s="60">
        <f t="shared" si="481"/>
        <v>0</v>
      </c>
      <c r="BE163" s="69">
        <f t="shared" si="481"/>
        <v>0</v>
      </c>
      <c r="BF163" s="68">
        <f t="shared" si="479"/>
        <v>0</v>
      </c>
      <c r="BG163" s="49">
        <f t="shared" si="479"/>
        <v>0</v>
      </c>
      <c r="BH163" s="60">
        <f t="shared" si="479"/>
        <v>0</v>
      </c>
      <c r="BI163" s="352">
        <f>+ROUND(BI27+BI39+BI157+BI162,2)</f>
        <v>0</v>
      </c>
      <c r="BJ163" s="60">
        <f t="shared" ref="BJ163:BP163" si="482">+ROUND(BJ27+BJ39+BJ157+BJ162,2)</f>
        <v>0</v>
      </c>
      <c r="BK163" s="60">
        <f t="shared" si="482"/>
        <v>0</v>
      </c>
      <c r="BL163" s="60">
        <f t="shared" si="482"/>
        <v>0</v>
      </c>
      <c r="BM163" s="362">
        <f t="shared" si="482"/>
        <v>289332405.77999997</v>
      </c>
      <c r="BN163" s="60">
        <f t="shared" si="482"/>
        <v>0</v>
      </c>
      <c r="BO163" s="60">
        <f t="shared" si="482"/>
        <v>0</v>
      </c>
      <c r="BP163" s="69">
        <f t="shared" si="482"/>
        <v>289332405.77999997</v>
      </c>
    </row>
    <row r="164" spans="1:71" s="2" customFormat="1">
      <c r="A164" s="403"/>
      <c r="B164" s="398" t="s">
        <v>700</v>
      </c>
      <c r="C164" s="398"/>
      <c r="D164" s="404"/>
      <c r="E164" s="73">
        <v>0</v>
      </c>
      <c r="F164" s="56">
        <v>0</v>
      </c>
      <c r="G164" s="72">
        <v>0</v>
      </c>
      <c r="H164" s="351">
        <f>ROUND(SUM(E164:G164),2)</f>
        <v>0</v>
      </c>
      <c r="I164" s="72">
        <v>0</v>
      </c>
      <c r="J164" s="72">
        <v>0</v>
      </c>
      <c r="K164" s="346">
        <f t="shared" ref="K164:K165" si="483">ROUND(H164+I164-J164,2)</f>
        <v>0</v>
      </c>
      <c r="L164" s="73">
        <v>0</v>
      </c>
      <c r="M164" s="56">
        <v>0</v>
      </c>
      <c r="N164" s="72">
        <v>0</v>
      </c>
      <c r="O164" s="351">
        <f>ROUND(SUM(L164:N164),2)</f>
        <v>0</v>
      </c>
      <c r="P164" s="72">
        <v>0</v>
      </c>
      <c r="Q164" s="72">
        <v>0</v>
      </c>
      <c r="R164" s="346">
        <f t="shared" ref="R164:R165" si="484">ROUND(O164+P164-Q164,2)</f>
        <v>0</v>
      </c>
      <c r="S164" s="73">
        <v>0</v>
      </c>
      <c r="T164" s="56">
        <v>0</v>
      </c>
      <c r="U164" s="72">
        <v>0</v>
      </c>
      <c r="V164" s="351">
        <f>ROUND(SUM(S164:U164),2)</f>
        <v>0</v>
      </c>
      <c r="W164" s="72">
        <v>0</v>
      </c>
      <c r="X164" s="72">
        <v>0</v>
      </c>
      <c r="Y164" s="346">
        <f t="shared" ref="Y164:Y165" si="485">ROUND(V164+W164-X164,2)</f>
        <v>0</v>
      </c>
      <c r="Z164" s="73">
        <v>0</v>
      </c>
      <c r="AA164" s="56">
        <v>0</v>
      </c>
      <c r="AB164" s="72">
        <v>0</v>
      </c>
      <c r="AC164" s="351">
        <f>ROUND(SUM(Z164:AB164),2)</f>
        <v>0</v>
      </c>
      <c r="AD164" s="72">
        <v>0</v>
      </c>
      <c r="AE164" s="72">
        <v>0</v>
      </c>
      <c r="AF164" s="346">
        <f t="shared" ref="AF164:AF165" si="486">ROUND(AC164+AD164-AE164,2)</f>
        <v>0</v>
      </c>
      <c r="AG164" s="72">
        <f t="shared" ref="AG164:AI165" si="487">ROUND(H164+O164+V164+AC164,2)</f>
        <v>0</v>
      </c>
      <c r="AH164" s="72">
        <f t="shared" si="487"/>
        <v>0</v>
      </c>
      <c r="AI164" s="72">
        <f t="shared" si="487"/>
        <v>0</v>
      </c>
      <c r="AJ164" s="346">
        <f t="shared" ref="AJ164:AJ165" si="488">ROUND(AG164+AH164-AI164,2)</f>
        <v>0</v>
      </c>
      <c r="AK164" s="73">
        <v>0</v>
      </c>
      <c r="AL164" s="56">
        <v>0</v>
      </c>
      <c r="AM164" s="72">
        <v>0</v>
      </c>
      <c r="AN164" s="351">
        <f>ROUND(SUM(AK164:AM164),2)</f>
        <v>0</v>
      </c>
      <c r="AO164" s="72">
        <v>0</v>
      </c>
      <c r="AP164" s="72">
        <v>0</v>
      </c>
      <c r="AQ164" s="346">
        <f t="shared" ref="AQ164:AQ165" si="489">ROUND(AN164+AO164-AP164,2)</f>
        <v>0</v>
      </c>
      <c r="AR164" s="73">
        <v>0</v>
      </c>
      <c r="AS164" s="56">
        <v>0</v>
      </c>
      <c r="AT164" s="72">
        <v>0</v>
      </c>
      <c r="AU164" s="351">
        <f>ROUND(SUM(AR164:AT164),2)</f>
        <v>0</v>
      </c>
      <c r="AV164" s="72">
        <v>0</v>
      </c>
      <c r="AW164" s="72">
        <v>0</v>
      </c>
      <c r="AX164" s="74">
        <f t="shared" ref="AX164:AX165" si="490">ROUND(AU164+AV164-AW164,2)</f>
        <v>0</v>
      </c>
      <c r="AY164" s="73">
        <v>0</v>
      </c>
      <c r="AZ164" s="56">
        <v>0</v>
      </c>
      <c r="BA164" s="72">
        <v>0</v>
      </c>
      <c r="BB164" s="351">
        <f>ROUND(SUM(AY164:BA164),2)</f>
        <v>0</v>
      </c>
      <c r="BC164" s="72">
        <v>0</v>
      </c>
      <c r="BD164" s="72">
        <v>0</v>
      </c>
      <c r="BE164" s="74">
        <f t="shared" ref="BE164:BE165" si="491">ROUND(BB164+BC164-BD164,2)</f>
        <v>0</v>
      </c>
      <c r="BF164" s="73">
        <v>0</v>
      </c>
      <c r="BG164" s="56">
        <v>0</v>
      </c>
      <c r="BH164" s="72">
        <v>0</v>
      </c>
      <c r="BI164" s="351">
        <f>ROUND(SUM(BF164:BH164),2)</f>
        <v>0</v>
      </c>
      <c r="BJ164" s="72">
        <v>0</v>
      </c>
      <c r="BK164" s="72">
        <v>0</v>
      </c>
      <c r="BL164" s="72">
        <f t="shared" ref="BL164:BL165" si="492">ROUND(BI164+BJ164-BK164,2)</f>
        <v>0</v>
      </c>
      <c r="BM164" s="357">
        <f t="shared" ref="BM164:BO165" si="493">ROUND(AN164+AU164+BB164+BI164,2)</f>
        <v>0</v>
      </c>
      <c r="BN164" s="72">
        <f t="shared" si="493"/>
        <v>0</v>
      </c>
      <c r="BO164" s="72">
        <f t="shared" si="493"/>
        <v>0</v>
      </c>
      <c r="BP164" s="74">
        <f t="shared" ref="BP164:BP165" si="494">ROUND(BM164+BN164-BO164,2)</f>
        <v>0</v>
      </c>
    </row>
    <row r="165" spans="1:71" s="30" customFormat="1" ht="42">
      <c r="A165" s="405"/>
      <c r="B165" s="406" t="s">
        <v>701</v>
      </c>
      <c r="C165" s="406"/>
      <c r="D165" s="407"/>
      <c r="E165" s="73">
        <v>0</v>
      </c>
      <c r="F165" s="56">
        <v>0</v>
      </c>
      <c r="G165" s="72">
        <v>0</v>
      </c>
      <c r="H165" s="351">
        <f>ROUND(SUM(E165:G165),2)</f>
        <v>0</v>
      </c>
      <c r="I165" s="72">
        <v>0</v>
      </c>
      <c r="J165" s="72">
        <v>0</v>
      </c>
      <c r="K165" s="346">
        <f t="shared" si="483"/>
        <v>0</v>
      </c>
      <c r="L165" s="73">
        <v>0</v>
      </c>
      <c r="M165" s="56">
        <v>0</v>
      </c>
      <c r="N165" s="72">
        <v>0</v>
      </c>
      <c r="O165" s="351">
        <f>ROUND(SUM(L165:N165),2)</f>
        <v>0</v>
      </c>
      <c r="P165" s="72">
        <v>0</v>
      </c>
      <c r="Q165" s="72">
        <v>0</v>
      </c>
      <c r="R165" s="346">
        <f t="shared" si="484"/>
        <v>0</v>
      </c>
      <c r="S165" s="73">
        <v>0</v>
      </c>
      <c r="T165" s="56">
        <v>0</v>
      </c>
      <c r="U165" s="72">
        <v>0</v>
      </c>
      <c r="V165" s="351">
        <f>ROUND(SUM(S165:U165),2)</f>
        <v>0</v>
      </c>
      <c r="W165" s="72">
        <v>0</v>
      </c>
      <c r="X165" s="72">
        <v>0</v>
      </c>
      <c r="Y165" s="346">
        <f t="shared" si="485"/>
        <v>0</v>
      </c>
      <c r="Z165" s="73">
        <v>0</v>
      </c>
      <c r="AA165" s="56">
        <v>0</v>
      </c>
      <c r="AB165" s="72">
        <v>0</v>
      </c>
      <c r="AC165" s="351">
        <f>ROUND(SUM(Z165:AB165),2)</f>
        <v>0</v>
      </c>
      <c r="AD165" s="72">
        <v>0</v>
      </c>
      <c r="AE165" s="72">
        <v>0</v>
      </c>
      <c r="AF165" s="346">
        <f t="shared" si="486"/>
        <v>0</v>
      </c>
      <c r="AG165" s="72">
        <f t="shared" si="487"/>
        <v>0</v>
      </c>
      <c r="AH165" s="72">
        <f t="shared" si="487"/>
        <v>0</v>
      </c>
      <c r="AI165" s="72">
        <f t="shared" si="487"/>
        <v>0</v>
      </c>
      <c r="AJ165" s="346">
        <f t="shared" si="488"/>
        <v>0</v>
      </c>
      <c r="AK165" s="73">
        <v>0</v>
      </c>
      <c r="AL165" s="56">
        <v>0</v>
      </c>
      <c r="AM165" s="72">
        <v>0</v>
      </c>
      <c r="AN165" s="351">
        <f>ROUND(SUM(AK165:AM165),2)</f>
        <v>0</v>
      </c>
      <c r="AO165" s="72">
        <v>0</v>
      </c>
      <c r="AP165" s="72">
        <v>0</v>
      </c>
      <c r="AQ165" s="346">
        <f t="shared" si="489"/>
        <v>0</v>
      </c>
      <c r="AR165" s="73">
        <v>0</v>
      </c>
      <c r="AS165" s="56">
        <v>0</v>
      </c>
      <c r="AT165" s="72">
        <v>0</v>
      </c>
      <c r="AU165" s="351">
        <f>ROUND(SUM(AR165:AT165),2)</f>
        <v>0</v>
      </c>
      <c r="AV165" s="72">
        <v>0</v>
      </c>
      <c r="AW165" s="72">
        <v>0</v>
      </c>
      <c r="AX165" s="74">
        <f t="shared" si="490"/>
        <v>0</v>
      </c>
      <c r="AY165" s="73">
        <v>0</v>
      </c>
      <c r="AZ165" s="56">
        <v>0</v>
      </c>
      <c r="BA165" s="72">
        <v>0</v>
      </c>
      <c r="BB165" s="351">
        <f>ROUND(SUM(AY165:BA165),2)</f>
        <v>0</v>
      </c>
      <c r="BC165" s="72">
        <v>0</v>
      </c>
      <c r="BD165" s="72">
        <v>0</v>
      </c>
      <c r="BE165" s="74">
        <f t="shared" si="491"/>
        <v>0</v>
      </c>
      <c r="BF165" s="73">
        <v>0</v>
      </c>
      <c r="BG165" s="56">
        <v>0</v>
      </c>
      <c r="BH165" s="72">
        <v>0</v>
      </c>
      <c r="BI165" s="351">
        <f>ROUND(SUM(BF165:BH165),2)</f>
        <v>0</v>
      </c>
      <c r="BJ165" s="72">
        <v>0</v>
      </c>
      <c r="BK165" s="72">
        <v>0</v>
      </c>
      <c r="BL165" s="72">
        <f t="shared" si="492"/>
        <v>0</v>
      </c>
      <c r="BM165" s="357">
        <f t="shared" si="493"/>
        <v>0</v>
      </c>
      <c r="BN165" s="72">
        <f t="shared" si="493"/>
        <v>0</v>
      </c>
      <c r="BO165" s="72">
        <f t="shared" si="493"/>
        <v>0</v>
      </c>
      <c r="BP165" s="74">
        <f t="shared" si="494"/>
        <v>0</v>
      </c>
    </row>
    <row r="166" spans="1:71" s="2" customFormat="1" ht="21.75" thickBot="1">
      <c r="A166" s="400"/>
      <c r="B166" s="401" t="s">
        <v>702</v>
      </c>
      <c r="C166" s="401"/>
      <c r="D166" s="402"/>
      <c r="E166" s="68">
        <f t="shared" ref="E166:G166" si="495">ROUND(SUM(E163:E165),2)</f>
        <v>33981776.399999999</v>
      </c>
      <c r="F166" s="49">
        <f t="shared" si="495"/>
        <v>50123670.490000002</v>
      </c>
      <c r="G166" s="60">
        <f t="shared" si="495"/>
        <v>50527177.399999999</v>
      </c>
      <c r="H166" s="352">
        <f>ROUND(SUM(H163:H165),2)</f>
        <v>134632624.28999999</v>
      </c>
      <c r="I166" s="60">
        <f t="shared" ref="I166:N166" si="496">ROUND(SUM(I163:I165),2)</f>
        <v>0</v>
      </c>
      <c r="J166" s="60">
        <f t="shared" si="496"/>
        <v>0</v>
      </c>
      <c r="K166" s="347">
        <f t="shared" si="496"/>
        <v>134632624.28999999</v>
      </c>
      <c r="L166" s="68">
        <f t="shared" si="496"/>
        <v>41884203.32</v>
      </c>
      <c r="M166" s="49">
        <f t="shared" si="496"/>
        <v>45829786.780000001</v>
      </c>
      <c r="N166" s="60">
        <f t="shared" si="496"/>
        <v>59729684.609999999</v>
      </c>
      <c r="O166" s="352">
        <f>ROUND(SUM(O163:O165),2)</f>
        <v>147443674.71000001</v>
      </c>
      <c r="P166" s="60">
        <f t="shared" ref="P166:U166" si="497">ROUND(SUM(P163:P165),2)</f>
        <v>0</v>
      </c>
      <c r="Q166" s="60">
        <f t="shared" si="497"/>
        <v>0</v>
      </c>
      <c r="R166" s="347">
        <f t="shared" si="497"/>
        <v>147443674.71000001</v>
      </c>
      <c r="S166" s="68">
        <f t="shared" si="497"/>
        <v>61662043.130000003</v>
      </c>
      <c r="T166" s="49">
        <f t="shared" si="497"/>
        <v>60604480.030000001</v>
      </c>
      <c r="U166" s="60">
        <f t="shared" si="497"/>
        <v>78280407.049999997</v>
      </c>
      <c r="V166" s="352">
        <f>ROUND(SUM(V163:V165),2)</f>
        <v>200546930.21000001</v>
      </c>
      <c r="W166" s="60">
        <f t="shared" ref="W166:AB166" si="498">ROUND(SUM(W163:W165),2)</f>
        <v>0</v>
      </c>
      <c r="X166" s="60">
        <f t="shared" si="498"/>
        <v>0</v>
      </c>
      <c r="Y166" s="347">
        <f t="shared" si="498"/>
        <v>200546930.21000001</v>
      </c>
      <c r="Z166" s="68">
        <f t="shared" si="498"/>
        <v>0</v>
      </c>
      <c r="AA166" s="49">
        <f t="shared" si="498"/>
        <v>0</v>
      </c>
      <c r="AB166" s="60">
        <f t="shared" si="498"/>
        <v>0</v>
      </c>
      <c r="AC166" s="352">
        <f>ROUND(SUM(AC163:AC165),2)</f>
        <v>0</v>
      </c>
      <c r="AD166" s="60">
        <f t="shared" ref="AD166:AM166" si="499">ROUND(SUM(AD163:AD165),2)</f>
        <v>0</v>
      </c>
      <c r="AE166" s="60">
        <f t="shared" si="499"/>
        <v>0</v>
      </c>
      <c r="AF166" s="347">
        <f t="shared" si="499"/>
        <v>0</v>
      </c>
      <c r="AG166" s="60">
        <f t="shared" si="499"/>
        <v>482623229.20999998</v>
      </c>
      <c r="AH166" s="60">
        <f t="shared" si="499"/>
        <v>0</v>
      </c>
      <c r="AI166" s="60">
        <f t="shared" si="499"/>
        <v>0</v>
      </c>
      <c r="AJ166" s="347">
        <f t="shared" si="499"/>
        <v>482623229.20999998</v>
      </c>
      <c r="AK166" s="68">
        <f t="shared" si="499"/>
        <v>53684132.840000004</v>
      </c>
      <c r="AL166" s="49">
        <f t="shared" si="499"/>
        <v>50475056.109999999</v>
      </c>
      <c r="AM166" s="60">
        <f t="shared" si="499"/>
        <v>50362642.859999999</v>
      </c>
      <c r="AN166" s="352">
        <f>ROUND(SUM(AN163:AN165),2)</f>
        <v>154521831.81</v>
      </c>
      <c r="AO166" s="60">
        <f t="shared" ref="AO166:BH166" si="500">ROUND(SUM(AO163:AO165),2)</f>
        <v>0</v>
      </c>
      <c r="AP166" s="60">
        <f t="shared" si="500"/>
        <v>0</v>
      </c>
      <c r="AQ166" s="347">
        <f t="shared" si="500"/>
        <v>154521831.81</v>
      </c>
      <c r="AR166" s="68">
        <f t="shared" si="500"/>
        <v>52832511.960000001</v>
      </c>
      <c r="AS166" s="49">
        <f t="shared" si="500"/>
        <v>30391416.25</v>
      </c>
      <c r="AT166" s="60">
        <f t="shared" si="500"/>
        <v>51586645.759999998</v>
      </c>
      <c r="AU166" s="352">
        <f>ROUND(SUM(AU163:AU165),2)</f>
        <v>134810573.97</v>
      </c>
      <c r="AV166" s="60">
        <f t="shared" ref="AV166:AX166" si="501">ROUND(SUM(AV163:AV165),2)</f>
        <v>0</v>
      </c>
      <c r="AW166" s="60">
        <f t="shared" si="501"/>
        <v>0</v>
      </c>
      <c r="AX166" s="69">
        <f t="shared" si="501"/>
        <v>134810573.97</v>
      </c>
      <c r="AY166" s="68">
        <f t="shared" si="500"/>
        <v>0</v>
      </c>
      <c r="AZ166" s="49">
        <f t="shared" si="500"/>
        <v>0</v>
      </c>
      <c r="BA166" s="60">
        <f t="shared" si="500"/>
        <v>0</v>
      </c>
      <c r="BB166" s="352">
        <f>ROUND(SUM(BB163:BB165),2)</f>
        <v>0</v>
      </c>
      <c r="BC166" s="60">
        <f t="shared" ref="BC166:BE166" si="502">ROUND(SUM(BC163:BC165),2)</f>
        <v>0</v>
      </c>
      <c r="BD166" s="60">
        <f t="shared" si="502"/>
        <v>0</v>
      </c>
      <c r="BE166" s="69">
        <f t="shared" si="502"/>
        <v>0</v>
      </c>
      <c r="BF166" s="68">
        <f t="shared" si="500"/>
        <v>0</v>
      </c>
      <c r="BG166" s="49">
        <f t="shared" si="500"/>
        <v>0</v>
      </c>
      <c r="BH166" s="60">
        <f t="shared" si="500"/>
        <v>0</v>
      </c>
      <c r="BI166" s="352">
        <f>ROUND(SUM(BI163:BI165),2)</f>
        <v>0</v>
      </c>
      <c r="BJ166" s="60">
        <f t="shared" ref="BJ166:BP166" si="503">ROUND(SUM(BJ163:BJ165),2)</f>
        <v>0</v>
      </c>
      <c r="BK166" s="60">
        <f t="shared" si="503"/>
        <v>0</v>
      </c>
      <c r="BL166" s="60">
        <f t="shared" si="503"/>
        <v>0</v>
      </c>
      <c r="BM166" s="362">
        <f t="shared" si="503"/>
        <v>289332405.77999997</v>
      </c>
      <c r="BN166" s="60">
        <f t="shared" si="503"/>
        <v>0</v>
      </c>
      <c r="BO166" s="60">
        <f t="shared" si="503"/>
        <v>0</v>
      </c>
      <c r="BP166" s="69">
        <f t="shared" si="503"/>
        <v>289332405.77999997</v>
      </c>
    </row>
    <row r="167" spans="1:71">
      <c r="A167" s="408" t="s">
        <v>703</v>
      </c>
      <c r="B167" s="389" t="s">
        <v>704</v>
      </c>
      <c r="C167" s="389"/>
      <c r="D167" s="377"/>
      <c r="E167" s="379">
        <f>[74]F!J31</f>
        <v>65182039.75</v>
      </c>
      <c r="F167" s="56">
        <v>50132574.170000002</v>
      </c>
      <c r="G167" s="72">
        <v>57001370.990000002</v>
      </c>
      <c r="H167" s="351">
        <f>E167</f>
        <v>65182039.75</v>
      </c>
      <c r="I167" s="72">
        <v>0</v>
      </c>
      <c r="J167" s="72">
        <v>0</v>
      </c>
      <c r="K167" s="346">
        <f t="shared" ref="K167:K168" si="504">ROUND(H167+I167-J167,2)</f>
        <v>65182039.75</v>
      </c>
      <c r="L167" s="73">
        <f>IF(L163&gt;0,-H168,0)</f>
        <v>66418656.670000002</v>
      </c>
      <c r="M167" s="56">
        <f t="shared" ref="M167:N167" si="505">-L168</f>
        <v>60550160.07</v>
      </c>
      <c r="N167" s="72">
        <f t="shared" si="505"/>
        <v>59656623.850000001</v>
      </c>
      <c r="O167" s="351">
        <f>-K168</f>
        <v>67517590.599999994</v>
      </c>
      <c r="P167" s="72">
        <v>0</v>
      </c>
      <c r="Q167" s="72">
        <v>0</v>
      </c>
      <c r="R167" s="346">
        <f t="shared" ref="R167:R168" si="506">ROUND(O167+P167-Q167,2)</f>
        <v>67517590.599999994</v>
      </c>
      <c r="S167" s="73">
        <f>IF(S163&gt;0,-O168,0)</f>
        <v>67919607.040000007</v>
      </c>
      <c r="T167" s="56">
        <f t="shared" ref="T167:U167" si="507">-S168</f>
        <v>71454956.38000001</v>
      </c>
      <c r="U167" s="72">
        <f t="shared" si="507"/>
        <v>74513185.010000005</v>
      </c>
      <c r="V167" s="351">
        <f>S167</f>
        <v>67919607.040000007</v>
      </c>
      <c r="W167" s="72">
        <v>0</v>
      </c>
      <c r="X167" s="72">
        <v>0</v>
      </c>
      <c r="Y167" s="346">
        <f t="shared" ref="Y167:Y168" si="508">ROUND(V167+W167-X167,2)</f>
        <v>67919607.040000007</v>
      </c>
      <c r="Z167" s="73">
        <f>IF(Z163&gt;0,-V168,0)</f>
        <v>0</v>
      </c>
      <c r="AA167" s="56">
        <f t="shared" ref="AA167:AB167" si="509">-Z168</f>
        <v>0</v>
      </c>
      <c r="AB167" s="72">
        <f t="shared" si="509"/>
        <v>0</v>
      </c>
      <c r="AC167" s="351">
        <f>Z167</f>
        <v>0</v>
      </c>
      <c r="AD167" s="72">
        <v>0</v>
      </c>
      <c r="AE167" s="72">
        <v>0</v>
      </c>
      <c r="AF167" s="346">
        <f t="shared" ref="AF167:AF168" si="510">ROUND(AC167+AD167-AE167,2)</f>
        <v>0</v>
      </c>
      <c r="AG167" s="72">
        <f>E167</f>
        <v>65182039.75</v>
      </c>
      <c r="AH167" s="72">
        <f t="shared" ref="AH167:AI168" si="511">ROUND(I167+P167+W167+AD167,2)</f>
        <v>0</v>
      </c>
      <c r="AI167" s="72">
        <f t="shared" si="511"/>
        <v>0</v>
      </c>
      <c r="AJ167" s="346">
        <f t="shared" ref="AJ167:AJ168" si="512">ROUND(AG167+AH167-AI167,2)</f>
        <v>65182039.75</v>
      </c>
      <c r="AK167" s="73">
        <v>67174518.409999996</v>
      </c>
      <c r="AL167" s="56">
        <f>-AK168</f>
        <v>67030100.890000001</v>
      </c>
      <c r="AM167" s="72">
        <f>-AL168</f>
        <v>57445866.490000002</v>
      </c>
      <c r="AN167" s="351">
        <f>AK167</f>
        <v>67174518.409999996</v>
      </c>
      <c r="AO167" s="72">
        <v>0</v>
      </c>
      <c r="AP167" s="72">
        <v>0</v>
      </c>
      <c r="AQ167" s="346">
        <f t="shared" ref="AQ167:AQ168" si="513">ROUND(AN167+AO167-AP167,2)</f>
        <v>67174518.409999996</v>
      </c>
      <c r="AR167" s="73">
        <f>-AN168</f>
        <v>55501919.560000002</v>
      </c>
      <c r="AS167" s="56">
        <f t="shared" ref="AS167:AT167" si="514">-AR168</f>
        <v>65772647.930000007</v>
      </c>
      <c r="AT167" s="72">
        <f t="shared" si="514"/>
        <v>52868287.440000005</v>
      </c>
      <c r="AU167" s="351">
        <f>AR167</f>
        <v>55501919.560000002</v>
      </c>
      <c r="AV167" s="72">
        <v>0</v>
      </c>
      <c r="AW167" s="72">
        <v>0</v>
      </c>
      <c r="AX167" s="74">
        <f t="shared" ref="AX167:AX168" si="515">ROUND(AU167+AV167-AW167,2)</f>
        <v>55501919.560000002</v>
      </c>
      <c r="AY167" s="73">
        <f>-AX168</f>
        <v>59128879.399999999</v>
      </c>
      <c r="AZ167" s="56">
        <f t="shared" ref="AZ167:BA167" si="516">-AY168</f>
        <v>0</v>
      </c>
      <c r="BA167" s="72">
        <f t="shared" si="516"/>
        <v>0</v>
      </c>
      <c r="BB167" s="351">
        <f>AY167</f>
        <v>59128879.399999999</v>
      </c>
      <c r="BC167" s="72">
        <v>0</v>
      </c>
      <c r="BD167" s="72">
        <v>0</v>
      </c>
      <c r="BE167" s="74">
        <f t="shared" ref="BE167:BE168" si="517">ROUND(BB167+BC167-BD167,2)</f>
        <v>59128879.399999999</v>
      </c>
      <c r="BF167" s="73">
        <f>-BE168</f>
        <v>0</v>
      </c>
      <c r="BG167" s="56">
        <f t="shared" ref="BG167:BH167" si="518">-BF168</f>
        <v>0</v>
      </c>
      <c r="BH167" s="72">
        <f t="shared" si="518"/>
        <v>0</v>
      </c>
      <c r="BI167" s="351">
        <f>BF167</f>
        <v>0</v>
      </c>
      <c r="BJ167" s="72">
        <v>0</v>
      </c>
      <c r="BK167" s="72">
        <v>0</v>
      </c>
      <c r="BL167" s="72">
        <f t="shared" ref="BL167:BL168" si="519">ROUND(BI167+BJ167-BK167,2)</f>
        <v>0</v>
      </c>
      <c r="BM167" s="357">
        <f>AK167</f>
        <v>67174518.409999996</v>
      </c>
      <c r="BN167" s="72">
        <f t="shared" ref="BN167:BO168" si="520">ROUND(AO167+AV167+BC167+BJ167,2)</f>
        <v>0</v>
      </c>
      <c r="BO167" s="72">
        <f t="shared" si="520"/>
        <v>0</v>
      </c>
      <c r="BP167" s="74">
        <f t="shared" ref="BP167:BP168" si="521">ROUND(BM167+BN167-BO167,2)</f>
        <v>67174518.409999996</v>
      </c>
    </row>
    <row r="168" spans="1:71">
      <c r="A168" s="408" t="s">
        <v>705</v>
      </c>
      <c r="B168" s="389" t="s">
        <v>706</v>
      </c>
      <c r="C168" s="389"/>
      <c r="D168" s="409"/>
      <c r="E168" s="73">
        <v>-50132574.170000002</v>
      </c>
      <c r="F168" s="56">
        <v>-57001370.990000002</v>
      </c>
      <c r="G168" s="72">
        <v>-66418656.670000002</v>
      </c>
      <c r="H168" s="351">
        <f>G168</f>
        <v>-66418656.670000002</v>
      </c>
      <c r="I168" s="72">
        <v>-1098933.93</v>
      </c>
      <c r="J168" s="72">
        <v>0</v>
      </c>
      <c r="K168" s="346">
        <f t="shared" si="504"/>
        <v>-67517590.599999994</v>
      </c>
      <c r="L168" s="73">
        <v>-60550160.07</v>
      </c>
      <c r="M168" s="56">
        <v>-59656623.850000001</v>
      </c>
      <c r="N168" s="72">
        <v>-67919607.040000007</v>
      </c>
      <c r="O168" s="351">
        <f>N168</f>
        <v>-67919607.040000007</v>
      </c>
      <c r="P168" s="72">
        <v>-2827673.29</v>
      </c>
      <c r="Q168" s="72">
        <v>0</v>
      </c>
      <c r="R168" s="346">
        <f t="shared" si="506"/>
        <v>-70747280.329999998</v>
      </c>
      <c r="S168" s="73">
        <v>-71454956.38000001</v>
      </c>
      <c r="T168" s="56">
        <v>-74513185.010000005</v>
      </c>
      <c r="U168" s="72">
        <v>-74761292.040000007</v>
      </c>
      <c r="V168" s="351">
        <f>U168</f>
        <v>-74761292.040000007</v>
      </c>
      <c r="W168" s="72">
        <v>0</v>
      </c>
      <c r="X168" s="72">
        <v>0</v>
      </c>
      <c r="Y168" s="346">
        <f t="shared" si="508"/>
        <v>-74761292.040000007</v>
      </c>
      <c r="Z168" s="73"/>
      <c r="AA168" s="56"/>
      <c r="AB168" s="72"/>
      <c r="AC168" s="351">
        <f>AB168</f>
        <v>0</v>
      </c>
      <c r="AD168" s="72">
        <v>0</v>
      </c>
      <c r="AE168" s="72">
        <v>0</v>
      </c>
      <c r="AF168" s="346">
        <f t="shared" si="510"/>
        <v>0</v>
      </c>
      <c r="AG168" s="72">
        <f>IF(AC168&lt;0,AC168,IF(V168&lt;0,V168,IF(O168&lt;0,O168,IF(H168&lt;0,H168,0))))</f>
        <v>-74761292.040000007</v>
      </c>
      <c r="AH168" s="72">
        <f t="shared" si="511"/>
        <v>-3926607.22</v>
      </c>
      <c r="AI168" s="72">
        <f t="shared" si="511"/>
        <v>0</v>
      </c>
      <c r="AJ168" s="346">
        <f t="shared" si="512"/>
        <v>-78687899.260000005</v>
      </c>
      <c r="AK168" s="73">
        <v>-67030100.890000001</v>
      </c>
      <c r="AL168" s="56">
        <v>-57445866.490000002</v>
      </c>
      <c r="AM168" s="72">
        <v>-55501919.560000002</v>
      </c>
      <c r="AN168" s="351">
        <f>AM168</f>
        <v>-55501919.560000002</v>
      </c>
      <c r="AO168" s="72">
        <v>0</v>
      </c>
      <c r="AP168" s="72">
        <v>0</v>
      </c>
      <c r="AQ168" s="346">
        <f t="shared" si="513"/>
        <v>-55501919.560000002</v>
      </c>
      <c r="AR168" s="73">
        <v>-65772647.930000007</v>
      </c>
      <c r="AS168" s="56">
        <v>-52868287.440000005</v>
      </c>
      <c r="AT168" s="72">
        <v>-59128879.399999999</v>
      </c>
      <c r="AU168" s="351">
        <f>AT168</f>
        <v>-59128879.399999999</v>
      </c>
      <c r="AV168" s="72">
        <v>0</v>
      </c>
      <c r="AW168" s="72">
        <v>0</v>
      </c>
      <c r="AX168" s="74">
        <f t="shared" si="515"/>
        <v>-59128879.399999999</v>
      </c>
      <c r="AY168" s="73">
        <v>0</v>
      </c>
      <c r="AZ168" s="56">
        <v>0</v>
      </c>
      <c r="BA168" s="72">
        <v>0</v>
      </c>
      <c r="BB168" s="351">
        <f>BA168</f>
        <v>0</v>
      </c>
      <c r="BC168" s="72">
        <v>0</v>
      </c>
      <c r="BD168" s="72">
        <v>0</v>
      </c>
      <c r="BE168" s="74">
        <f t="shared" si="517"/>
        <v>0</v>
      </c>
      <c r="BF168" s="73">
        <v>0</v>
      </c>
      <c r="BG168" s="56">
        <v>0</v>
      </c>
      <c r="BH168" s="72">
        <v>0</v>
      </c>
      <c r="BI168" s="351">
        <f>BH168</f>
        <v>0</v>
      </c>
      <c r="BJ168" s="72">
        <v>0</v>
      </c>
      <c r="BK168" s="72">
        <v>0</v>
      </c>
      <c r="BL168" s="72">
        <f t="shared" si="519"/>
        <v>0</v>
      </c>
      <c r="BM168" s="357">
        <f>IF(BI168&lt;0,BI168,IF(BB168&lt;0,BB168,IF(AU168&lt;0,AU168,IF(AN168&lt;0,AN168,0))))</f>
        <v>-59128879.399999999</v>
      </c>
      <c r="BN168" s="72">
        <f t="shared" si="520"/>
        <v>0</v>
      </c>
      <c r="BO168" s="72">
        <f t="shared" si="520"/>
        <v>0</v>
      </c>
      <c r="BP168" s="74">
        <f t="shared" si="521"/>
        <v>-59128879.399999999</v>
      </c>
    </row>
    <row r="169" spans="1:71" s="2" customFormat="1" ht="21.75" thickBot="1">
      <c r="A169" s="400"/>
      <c r="B169" s="401" t="s">
        <v>707</v>
      </c>
      <c r="C169" s="401"/>
      <c r="D169" s="402"/>
      <c r="E169" s="68">
        <f t="shared" ref="E169:G169" si="522">ROUND(SUM(E167:E168),2)</f>
        <v>15049465.58</v>
      </c>
      <c r="F169" s="49">
        <f t="shared" si="522"/>
        <v>-6868796.8200000003</v>
      </c>
      <c r="G169" s="60">
        <f t="shared" si="522"/>
        <v>-9417285.6799999997</v>
      </c>
      <c r="H169" s="352">
        <f>ROUND(SUM(H167:H168),2)</f>
        <v>-1236616.92</v>
      </c>
      <c r="I169" s="60">
        <f t="shared" ref="I169:N169" si="523">ROUND(SUM(I167:I168),2)</f>
        <v>-1098933.93</v>
      </c>
      <c r="J169" s="60">
        <f t="shared" si="523"/>
        <v>0</v>
      </c>
      <c r="K169" s="347">
        <f t="shared" si="523"/>
        <v>-2335550.85</v>
      </c>
      <c r="L169" s="68">
        <f t="shared" si="523"/>
        <v>5868496.5999999996</v>
      </c>
      <c r="M169" s="49">
        <f t="shared" si="523"/>
        <v>893536.22</v>
      </c>
      <c r="N169" s="60">
        <f t="shared" si="523"/>
        <v>-8262983.1900000004</v>
      </c>
      <c r="O169" s="352">
        <f>ROUND(SUM(O167:O168),2)</f>
        <v>-402016.44</v>
      </c>
      <c r="P169" s="60">
        <f t="shared" ref="P169:U169" si="524">ROUND(SUM(P167:P168),2)</f>
        <v>-2827673.29</v>
      </c>
      <c r="Q169" s="60">
        <f t="shared" si="524"/>
        <v>0</v>
      </c>
      <c r="R169" s="347">
        <f t="shared" si="524"/>
        <v>-3229689.73</v>
      </c>
      <c r="S169" s="68">
        <f t="shared" si="524"/>
        <v>-3535349.34</v>
      </c>
      <c r="T169" s="49">
        <f t="shared" si="524"/>
        <v>-3058228.63</v>
      </c>
      <c r="U169" s="60">
        <f t="shared" si="524"/>
        <v>-248107.03</v>
      </c>
      <c r="V169" s="352">
        <f>ROUND(SUM(V167:V168),2)</f>
        <v>-6841685</v>
      </c>
      <c r="W169" s="60">
        <f t="shared" ref="W169:AB169" si="525">ROUND(SUM(W167:W168),2)</f>
        <v>0</v>
      </c>
      <c r="X169" s="60">
        <f t="shared" si="525"/>
        <v>0</v>
      </c>
      <c r="Y169" s="347">
        <f t="shared" si="525"/>
        <v>-6841685</v>
      </c>
      <c r="Z169" s="68">
        <f t="shared" si="525"/>
        <v>0</v>
      </c>
      <c r="AA169" s="49">
        <f t="shared" si="525"/>
        <v>0</v>
      </c>
      <c r="AB169" s="60">
        <f t="shared" si="525"/>
        <v>0</v>
      </c>
      <c r="AC169" s="352">
        <f>ROUND(SUM(AC167:AC168),2)</f>
        <v>0</v>
      </c>
      <c r="AD169" s="60">
        <f t="shared" ref="AD169:AM169" si="526">ROUND(SUM(AD167:AD168),2)</f>
        <v>0</v>
      </c>
      <c r="AE169" s="60">
        <f t="shared" si="526"/>
        <v>0</v>
      </c>
      <c r="AF169" s="347">
        <f t="shared" si="526"/>
        <v>0</v>
      </c>
      <c r="AG169" s="60">
        <f t="shared" si="526"/>
        <v>-9579252.2899999991</v>
      </c>
      <c r="AH169" s="60">
        <f t="shared" si="526"/>
        <v>-3926607.22</v>
      </c>
      <c r="AI169" s="60">
        <f t="shared" si="526"/>
        <v>0</v>
      </c>
      <c r="AJ169" s="347">
        <f t="shared" si="526"/>
        <v>-13505859.51</v>
      </c>
      <c r="AK169" s="68">
        <f t="shared" si="526"/>
        <v>144417.51999999999</v>
      </c>
      <c r="AL169" s="49">
        <f t="shared" si="526"/>
        <v>9584234.4000000004</v>
      </c>
      <c r="AM169" s="60">
        <f t="shared" si="526"/>
        <v>1943946.93</v>
      </c>
      <c r="AN169" s="352">
        <f>ROUND(SUM(AN167:AN168),2)</f>
        <v>11672598.85</v>
      </c>
      <c r="AO169" s="60">
        <f t="shared" ref="AO169:AT169" si="527">ROUND(SUM(AO167:AO168),2)</f>
        <v>0</v>
      </c>
      <c r="AP169" s="60">
        <f t="shared" si="527"/>
        <v>0</v>
      </c>
      <c r="AQ169" s="347">
        <f t="shared" si="527"/>
        <v>11672598.85</v>
      </c>
      <c r="AR169" s="68">
        <f t="shared" si="527"/>
        <v>-10270728.369999999</v>
      </c>
      <c r="AS169" s="49">
        <f t="shared" si="527"/>
        <v>12904360.49</v>
      </c>
      <c r="AT169" s="60">
        <f t="shared" si="527"/>
        <v>-6260591.96</v>
      </c>
      <c r="AU169" s="352">
        <f>ROUND(SUM(AU167:AU168),2)</f>
        <v>-3626959.84</v>
      </c>
      <c r="AV169" s="60">
        <f t="shared" ref="AV169:BA169" si="528">ROUND(SUM(AV167:AV168),2)</f>
        <v>0</v>
      </c>
      <c r="AW169" s="60">
        <f t="shared" si="528"/>
        <v>0</v>
      </c>
      <c r="AX169" s="69">
        <f t="shared" si="528"/>
        <v>-3626959.84</v>
      </c>
      <c r="AY169" s="68">
        <f t="shared" si="528"/>
        <v>59128879.399999999</v>
      </c>
      <c r="AZ169" s="49">
        <f t="shared" si="528"/>
        <v>0</v>
      </c>
      <c r="BA169" s="60">
        <f t="shared" si="528"/>
        <v>0</v>
      </c>
      <c r="BB169" s="352">
        <f>ROUND(SUM(BB167:BB168),2)</f>
        <v>59128879.399999999</v>
      </c>
      <c r="BC169" s="60">
        <f t="shared" ref="BC169:BH169" si="529">ROUND(SUM(BC167:BC168),2)</f>
        <v>0</v>
      </c>
      <c r="BD169" s="60">
        <f t="shared" si="529"/>
        <v>0</v>
      </c>
      <c r="BE169" s="69">
        <f t="shared" si="529"/>
        <v>59128879.399999999</v>
      </c>
      <c r="BF169" s="68">
        <f t="shared" si="529"/>
        <v>0</v>
      </c>
      <c r="BG169" s="49">
        <f t="shared" si="529"/>
        <v>0</v>
      </c>
      <c r="BH169" s="60">
        <f t="shared" si="529"/>
        <v>0</v>
      </c>
      <c r="BI169" s="352">
        <f>ROUND(SUM(BI167:BI168),2)</f>
        <v>0</v>
      </c>
      <c r="BJ169" s="60">
        <f t="shared" ref="BJ169:BP169" si="530">ROUND(SUM(BJ167:BJ168),2)</f>
        <v>0</v>
      </c>
      <c r="BK169" s="60">
        <f t="shared" si="530"/>
        <v>0</v>
      </c>
      <c r="BL169" s="60">
        <f t="shared" si="530"/>
        <v>0</v>
      </c>
      <c r="BM169" s="362">
        <f t="shared" si="530"/>
        <v>8045639.0099999998</v>
      </c>
      <c r="BN169" s="60">
        <f t="shared" si="530"/>
        <v>0</v>
      </c>
      <c r="BO169" s="60">
        <f t="shared" si="530"/>
        <v>0</v>
      </c>
      <c r="BP169" s="69">
        <f t="shared" si="530"/>
        <v>8045639.0099999998</v>
      </c>
    </row>
    <row r="170" spans="1:71" s="2" customFormat="1" ht="22.5" customHeight="1" thickBot="1">
      <c r="A170" s="400"/>
      <c r="B170" s="401" t="s">
        <v>708</v>
      </c>
      <c r="C170" s="401"/>
      <c r="D170" s="402"/>
      <c r="E170" s="68">
        <f t="shared" ref="E170:G170" si="531">+ROUND(E166+E169,20)</f>
        <v>49031241.979999997</v>
      </c>
      <c r="F170" s="49">
        <f t="shared" si="531"/>
        <v>43254873.670000002</v>
      </c>
      <c r="G170" s="60">
        <f t="shared" si="531"/>
        <v>41109891.719999999</v>
      </c>
      <c r="H170" s="352">
        <f>+ROUND(H166+H169,20)</f>
        <v>133396007.37</v>
      </c>
      <c r="I170" s="60">
        <f t="shared" ref="I170:N170" si="532">+ROUND(I166+I169,20)</f>
        <v>-1098933.93</v>
      </c>
      <c r="J170" s="60">
        <f t="shared" si="532"/>
        <v>0</v>
      </c>
      <c r="K170" s="347">
        <f t="shared" si="532"/>
        <v>132297073.44</v>
      </c>
      <c r="L170" s="68">
        <f t="shared" si="532"/>
        <v>47752699.920000002</v>
      </c>
      <c r="M170" s="49">
        <f t="shared" si="532"/>
        <v>46723323</v>
      </c>
      <c r="N170" s="60">
        <f t="shared" si="532"/>
        <v>51466701.420000002</v>
      </c>
      <c r="O170" s="352">
        <f>+ROUND(O166+O169,20)</f>
        <v>147041658.27000001</v>
      </c>
      <c r="P170" s="60">
        <f t="shared" ref="P170:U170" si="533">+ROUND(P166+P169,20)</f>
        <v>-2827673.29</v>
      </c>
      <c r="Q170" s="60">
        <f t="shared" si="533"/>
        <v>0</v>
      </c>
      <c r="R170" s="347">
        <f t="shared" si="533"/>
        <v>144213984.97999999</v>
      </c>
      <c r="S170" s="68">
        <f t="shared" si="533"/>
        <v>58126693.789999999</v>
      </c>
      <c r="T170" s="49">
        <f t="shared" si="533"/>
        <v>57546251.399999999</v>
      </c>
      <c r="U170" s="60">
        <f t="shared" si="533"/>
        <v>78032300.019999996</v>
      </c>
      <c r="V170" s="352">
        <f>+ROUND(V166+V169,20)</f>
        <v>193705245.21000001</v>
      </c>
      <c r="W170" s="60">
        <f t="shared" ref="W170:AB170" si="534">+ROUND(W166+W169,20)</f>
        <v>0</v>
      </c>
      <c r="X170" s="60">
        <f t="shared" si="534"/>
        <v>0</v>
      </c>
      <c r="Y170" s="347">
        <f t="shared" si="534"/>
        <v>193705245.21000001</v>
      </c>
      <c r="Z170" s="68">
        <f t="shared" si="534"/>
        <v>0</v>
      </c>
      <c r="AA170" s="49">
        <f t="shared" si="534"/>
        <v>0</v>
      </c>
      <c r="AB170" s="60">
        <f t="shared" si="534"/>
        <v>0</v>
      </c>
      <c r="AC170" s="352">
        <f>+ROUND(AC166+AC169,20)</f>
        <v>0</v>
      </c>
      <c r="AD170" s="60">
        <f t="shared" ref="AD170:AM170" si="535">+ROUND(AD166+AD169,20)</f>
        <v>0</v>
      </c>
      <c r="AE170" s="60">
        <f t="shared" si="535"/>
        <v>0</v>
      </c>
      <c r="AF170" s="347">
        <f t="shared" si="535"/>
        <v>0</v>
      </c>
      <c r="AG170" s="60">
        <f t="shared" si="535"/>
        <v>473043976.92000002</v>
      </c>
      <c r="AH170" s="60">
        <f t="shared" si="535"/>
        <v>-3926607.22</v>
      </c>
      <c r="AI170" s="60">
        <f t="shared" si="535"/>
        <v>0</v>
      </c>
      <c r="AJ170" s="347">
        <f t="shared" si="535"/>
        <v>469117369.69999999</v>
      </c>
      <c r="AK170" s="68">
        <f t="shared" si="535"/>
        <v>53828550.359999999</v>
      </c>
      <c r="AL170" s="49">
        <f t="shared" si="535"/>
        <v>60059290.509999998</v>
      </c>
      <c r="AM170" s="60">
        <f t="shared" si="535"/>
        <v>52306589.789999999</v>
      </c>
      <c r="AN170" s="352">
        <f>+ROUND(AN166+AN169,20)</f>
        <v>166194430.66</v>
      </c>
      <c r="AO170" s="60">
        <f t="shared" ref="AO170:AT170" si="536">+ROUND(AO166+AO169,20)</f>
        <v>0</v>
      </c>
      <c r="AP170" s="60">
        <f t="shared" si="536"/>
        <v>0</v>
      </c>
      <c r="AQ170" s="347">
        <f t="shared" si="536"/>
        <v>166194430.66</v>
      </c>
      <c r="AR170" s="68">
        <f t="shared" si="536"/>
        <v>42561783.590000004</v>
      </c>
      <c r="AS170" s="49">
        <f t="shared" si="536"/>
        <v>43295776.740000002</v>
      </c>
      <c r="AT170" s="60">
        <f t="shared" si="536"/>
        <v>45326053.799999997</v>
      </c>
      <c r="AU170" s="352">
        <f>+ROUND(AU166+AU169,20)</f>
        <v>131183614.13</v>
      </c>
      <c r="AV170" s="60">
        <f t="shared" ref="AV170:BA170" si="537">+ROUND(AV166+AV169,20)</f>
        <v>0</v>
      </c>
      <c r="AW170" s="60">
        <f t="shared" si="537"/>
        <v>0</v>
      </c>
      <c r="AX170" s="69">
        <f t="shared" si="537"/>
        <v>131183614.13</v>
      </c>
      <c r="AY170" s="68">
        <f t="shared" si="537"/>
        <v>59128879.399999999</v>
      </c>
      <c r="AZ170" s="49">
        <f t="shared" si="537"/>
        <v>0</v>
      </c>
      <c r="BA170" s="60">
        <f t="shared" si="537"/>
        <v>0</v>
      </c>
      <c r="BB170" s="352">
        <f>+ROUND(BB166+BB169,20)</f>
        <v>59128879.399999999</v>
      </c>
      <c r="BC170" s="60">
        <f t="shared" ref="BC170:BH170" si="538">+ROUND(BC166+BC169,20)</f>
        <v>0</v>
      </c>
      <c r="BD170" s="60">
        <f t="shared" si="538"/>
        <v>0</v>
      </c>
      <c r="BE170" s="69">
        <f t="shared" si="538"/>
        <v>59128879.399999999</v>
      </c>
      <c r="BF170" s="68">
        <f t="shared" si="538"/>
        <v>0</v>
      </c>
      <c r="BG170" s="49">
        <f t="shared" si="538"/>
        <v>0</v>
      </c>
      <c r="BH170" s="60">
        <f t="shared" si="538"/>
        <v>0</v>
      </c>
      <c r="BI170" s="352">
        <f>+ROUND(BI166+BI169,20)</f>
        <v>0</v>
      </c>
      <c r="BJ170" s="60">
        <f t="shared" ref="BJ170:BP170" si="539">+ROUND(BJ166+BJ169,20)</f>
        <v>0</v>
      </c>
      <c r="BK170" s="60">
        <f t="shared" si="539"/>
        <v>0</v>
      </c>
      <c r="BL170" s="60">
        <f t="shared" si="539"/>
        <v>0</v>
      </c>
      <c r="BM170" s="362">
        <f t="shared" si="539"/>
        <v>297378044.79000002</v>
      </c>
      <c r="BN170" s="60">
        <f t="shared" si="539"/>
        <v>0</v>
      </c>
      <c r="BO170" s="60">
        <f t="shared" si="539"/>
        <v>0</v>
      </c>
      <c r="BP170" s="69">
        <f t="shared" si="539"/>
        <v>297378044.79000002</v>
      </c>
    </row>
    <row r="171" spans="1:71" s="412" customFormat="1">
      <c r="A171" s="410" t="s">
        <v>703</v>
      </c>
      <c r="B171" s="411" t="s">
        <v>709</v>
      </c>
      <c r="C171" s="411"/>
      <c r="D171" s="380"/>
      <c r="E171" s="381">
        <f>[74]F!J16</f>
        <v>67075770.310000002</v>
      </c>
      <c r="F171" s="380">
        <v>67362379.510000005</v>
      </c>
      <c r="G171" s="382">
        <v>63727505.299999997</v>
      </c>
      <c r="H171" s="383">
        <f>E171</f>
        <v>67075770.310000002</v>
      </c>
      <c r="I171" s="382">
        <v>0</v>
      </c>
      <c r="J171" s="382">
        <v>0</v>
      </c>
      <c r="K171" s="384">
        <f t="shared" ref="K171:K179" si="540">ROUND(H171+I171-J171,2)</f>
        <v>67075770.310000002</v>
      </c>
      <c r="L171" s="381">
        <f>IF(L163&gt;0,-H172,0)</f>
        <v>67745580.549999997</v>
      </c>
      <c r="M171" s="380">
        <f t="shared" ref="M171:N171" si="541">-L172</f>
        <v>64772529.549999997</v>
      </c>
      <c r="N171" s="382">
        <f t="shared" si="541"/>
        <v>78688698.5</v>
      </c>
      <c r="O171" s="383">
        <f>-K172</f>
        <v>66646646.619999997</v>
      </c>
      <c r="P171" s="382">
        <v>0</v>
      </c>
      <c r="Q171" s="382">
        <v>0</v>
      </c>
      <c r="R171" s="384">
        <f t="shared" ref="R171:R179" si="542">ROUND(O171+P171-Q171,2)</f>
        <v>66646646.619999997</v>
      </c>
      <c r="S171" s="381">
        <f>IF(S163&gt;0,-O172,0)</f>
        <v>82345281.680000007</v>
      </c>
      <c r="T171" s="380">
        <f t="shared" ref="T171:U171" si="543">-S172</f>
        <v>67611204.310000002</v>
      </c>
      <c r="U171" s="382">
        <f t="shared" si="543"/>
        <v>63129074.75</v>
      </c>
      <c r="V171" s="383">
        <f>S171</f>
        <v>82345281.680000007</v>
      </c>
      <c r="W171" s="382">
        <v>0</v>
      </c>
      <c r="X171" s="382">
        <v>0</v>
      </c>
      <c r="Y171" s="384">
        <f t="shared" ref="Y171:Y179" si="544">ROUND(V171+W171-X171,2)</f>
        <v>82345281.680000007</v>
      </c>
      <c r="Z171" s="381">
        <f>IF(Z163&gt;0,-V172,0)</f>
        <v>0</v>
      </c>
      <c r="AA171" s="380">
        <f t="shared" ref="AA171:AB171" si="545">-Z172</f>
        <v>0</v>
      </c>
      <c r="AB171" s="382">
        <f t="shared" si="545"/>
        <v>0</v>
      </c>
      <c r="AC171" s="383">
        <f>Z171</f>
        <v>0</v>
      </c>
      <c r="AD171" s="382">
        <v>0</v>
      </c>
      <c r="AE171" s="382">
        <v>0</v>
      </c>
      <c r="AF171" s="384">
        <f t="shared" ref="AF171:AF179" si="546">ROUND(AC171+AD171-AE171,2)</f>
        <v>0</v>
      </c>
      <c r="AG171" s="382">
        <f>E171</f>
        <v>67075770.310000002</v>
      </c>
      <c r="AH171" s="382">
        <f t="shared" ref="AH171:AI172" si="547">ROUND(I171+P171+W171+AD171,2)</f>
        <v>0</v>
      </c>
      <c r="AI171" s="382">
        <f t="shared" si="547"/>
        <v>0</v>
      </c>
      <c r="AJ171" s="384">
        <f t="shared" ref="AJ171:AJ179" si="548">ROUND(AG171+AH171-AI171,2)</f>
        <v>67075770.310000002</v>
      </c>
      <c r="AK171" s="381">
        <v>65598879.43</v>
      </c>
      <c r="AL171" s="380">
        <f>-AK172</f>
        <v>76271568.980000004</v>
      </c>
      <c r="AM171" s="380">
        <f>-AL172</f>
        <v>83207388.920000002</v>
      </c>
      <c r="AN171" s="383">
        <f>AK171</f>
        <v>65598879.43</v>
      </c>
      <c r="AO171" s="382">
        <v>0</v>
      </c>
      <c r="AP171" s="382">
        <v>0</v>
      </c>
      <c r="AQ171" s="384">
        <f t="shared" ref="AQ171:AQ179" si="549">ROUND(AN171+AO171-AP171,2)</f>
        <v>65598879.43</v>
      </c>
      <c r="AR171" s="381">
        <f>-AN172</f>
        <v>80231468.719999999</v>
      </c>
      <c r="AS171" s="380">
        <f t="shared" ref="AS171:AT171" si="550">-AR172</f>
        <v>64873659.630000003</v>
      </c>
      <c r="AT171" s="382">
        <f t="shared" si="550"/>
        <v>58639484.82</v>
      </c>
      <c r="AU171" s="383">
        <f>AR171</f>
        <v>80231468.719999999</v>
      </c>
      <c r="AV171" s="382">
        <v>0</v>
      </c>
      <c r="AW171" s="382">
        <v>0</v>
      </c>
      <c r="AX171" s="385">
        <f t="shared" ref="AX171:AX179" si="551">ROUND(AU171+AV171-AW171,2)</f>
        <v>80231468.719999999</v>
      </c>
      <c r="AY171" s="381">
        <f>-AX172</f>
        <v>51876446.979999997</v>
      </c>
      <c r="AZ171" s="380">
        <f t="shared" ref="AZ171:BA171" si="552">-AY172</f>
        <v>0</v>
      </c>
      <c r="BA171" s="382">
        <f t="shared" si="552"/>
        <v>0</v>
      </c>
      <c r="BB171" s="383">
        <f>AY171</f>
        <v>51876446.979999997</v>
      </c>
      <c r="BC171" s="382">
        <v>0</v>
      </c>
      <c r="BD171" s="382">
        <v>0</v>
      </c>
      <c r="BE171" s="385">
        <f t="shared" ref="BE171:BE179" si="553">ROUND(BB171+BC171-BD171,2)</f>
        <v>51876446.979999997</v>
      </c>
      <c r="BF171" s="381">
        <f>-BE172</f>
        <v>0</v>
      </c>
      <c r="BG171" s="380">
        <f t="shared" ref="BG171:BH171" si="554">-BF172</f>
        <v>0</v>
      </c>
      <c r="BH171" s="382">
        <f t="shared" si="554"/>
        <v>0</v>
      </c>
      <c r="BI171" s="383">
        <f>BF171</f>
        <v>0</v>
      </c>
      <c r="BJ171" s="382">
        <v>0</v>
      </c>
      <c r="BK171" s="382">
        <v>0</v>
      </c>
      <c r="BL171" s="382">
        <f t="shared" ref="BL171:BL179" si="555">ROUND(BI171+BJ171-BK171,2)</f>
        <v>0</v>
      </c>
      <c r="BM171" s="386">
        <f>AK171</f>
        <v>65598879.43</v>
      </c>
      <c r="BN171" s="382">
        <f t="shared" ref="BN171:BO179" si="556">ROUND(AO171+AV171+BC171+BJ171,2)</f>
        <v>0</v>
      </c>
      <c r="BO171" s="382">
        <f t="shared" si="556"/>
        <v>0</v>
      </c>
      <c r="BP171" s="385">
        <f t="shared" ref="BP171:BP179" si="557">ROUND(BM171+BN171-BO171,2)</f>
        <v>65598879.43</v>
      </c>
    </row>
    <row r="172" spans="1:71" s="412" customFormat="1">
      <c r="A172" s="410" t="s">
        <v>705</v>
      </c>
      <c r="B172" s="411" t="s">
        <v>710</v>
      </c>
      <c r="C172" s="365"/>
      <c r="D172" s="380"/>
      <c r="E172" s="381">
        <v>-67362379.510000005</v>
      </c>
      <c r="F172" s="380">
        <v>-63727505.299999997</v>
      </c>
      <c r="G172" s="382">
        <v>-67745580.549999997</v>
      </c>
      <c r="H172" s="383">
        <f>G172</f>
        <v>-67745580.549999997</v>
      </c>
      <c r="I172" s="382">
        <v>0</v>
      </c>
      <c r="J172" s="382">
        <v>-1098933.93</v>
      </c>
      <c r="K172" s="384">
        <f t="shared" si="540"/>
        <v>-66646646.619999997</v>
      </c>
      <c r="L172" s="381">
        <v>-64772529.549999997</v>
      </c>
      <c r="M172" s="380">
        <v>-78688698.5</v>
      </c>
      <c r="N172" s="382">
        <v>-82345281.680000007</v>
      </c>
      <c r="O172" s="383">
        <f>N172</f>
        <v>-82345281.680000007</v>
      </c>
      <c r="P172" s="382">
        <v>0</v>
      </c>
      <c r="Q172" s="382">
        <v>-2827673.29</v>
      </c>
      <c r="R172" s="384">
        <f t="shared" si="542"/>
        <v>-79517608.390000001</v>
      </c>
      <c r="S172" s="381">
        <v>-67611204.310000002</v>
      </c>
      <c r="T172" s="380">
        <v>-63129074.75</v>
      </c>
      <c r="U172" s="382">
        <v>-58754663.109999999</v>
      </c>
      <c r="V172" s="383">
        <f>U172</f>
        <v>-58754663.109999999</v>
      </c>
      <c r="W172" s="382">
        <v>0</v>
      </c>
      <c r="X172" s="382">
        <v>0</v>
      </c>
      <c r="Y172" s="384">
        <f t="shared" si="544"/>
        <v>-58754663.109999999</v>
      </c>
      <c r="Z172" s="381"/>
      <c r="AA172" s="380"/>
      <c r="AB172" s="382"/>
      <c r="AC172" s="383">
        <f>AB172</f>
        <v>0</v>
      </c>
      <c r="AD172" s="382">
        <v>0</v>
      </c>
      <c r="AE172" s="382">
        <v>0</v>
      </c>
      <c r="AF172" s="384">
        <f t="shared" si="546"/>
        <v>0</v>
      </c>
      <c r="AG172" s="382">
        <f>IF(AC172&lt;0,AC172,IF(V172&lt;0,V172,IF(O172&lt;0,O172,IF(H172&lt;0,H172,0))))</f>
        <v>-58754663.109999999</v>
      </c>
      <c r="AH172" s="382">
        <f t="shared" si="547"/>
        <v>0</v>
      </c>
      <c r="AI172" s="382">
        <f t="shared" si="547"/>
        <v>-3926607.22</v>
      </c>
      <c r="AJ172" s="384">
        <f t="shared" si="548"/>
        <v>-54828055.890000001</v>
      </c>
      <c r="AK172" s="381">
        <v>-76271568.980000004</v>
      </c>
      <c r="AL172" s="380">
        <v>-83207388.920000002</v>
      </c>
      <c r="AM172" s="382">
        <v>-80231468.719999999</v>
      </c>
      <c r="AN172" s="383">
        <f>AM172</f>
        <v>-80231468.719999999</v>
      </c>
      <c r="AO172" s="382">
        <v>0</v>
      </c>
      <c r="AP172" s="382">
        <v>0</v>
      </c>
      <c r="AQ172" s="384">
        <f t="shared" si="549"/>
        <v>-80231468.719999999</v>
      </c>
      <c r="AR172" s="381">
        <v>-64873659.630000003</v>
      </c>
      <c r="AS172" s="380">
        <v>-58639484.82</v>
      </c>
      <c r="AT172" s="382">
        <v>-51876446.979999997</v>
      </c>
      <c r="AU172" s="383">
        <f>AT172</f>
        <v>-51876446.979999997</v>
      </c>
      <c r="AV172" s="382">
        <v>0</v>
      </c>
      <c r="AW172" s="382">
        <v>0</v>
      </c>
      <c r="AX172" s="385">
        <f t="shared" si="551"/>
        <v>-51876446.979999997</v>
      </c>
      <c r="AY172" s="381">
        <v>0</v>
      </c>
      <c r="AZ172" s="380">
        <v>0</v>
      </c>
      <c r="BA172" s="382">
        <v>0</v>
      </c>
      <c r="BB172" s="383">
        <f>BA172</f>
        <v>0</v>
      </c>
      <c r="BC172" s="382">
        <v>0</v>
      </c>
      <c r="BD172" s="382">
        <v>0</v>
      </c>
      <c r="BE172" s="385">
        <f t="shared" si="553"/>
        <v>0</v>
      </c>
      <c r="BF172" s="381">
        <v>0</v>
      </c>
      <c r="BG172" s="380">
        <v>0</v>
      </c>
      <c r="BH172" s="382">
        <v>0</v>
      </c>
      <c r="BI172" s="383">
        <f>BH172</f>
        <v>0</v>
      </c>
      <c r="BJ172" s="382">
        <v>0</v>
      </c>
      <c r="BK172" s="382">
        <v>0</v>
      </c>
      <c r="BL172" s="382">
        <f t="shared" si="555"/>
        <v>0</v>
      </c>
      <c r="BM172" s="386">
        <f>IF(BI172&lt;0,BI172,IF(BB172&lt;0,BB172,IF(AU172&lt;0,AU172,IF(AN172&lt;0,AN172,0))))</f>
        <v>-51876446.979999997</v>
      </c>
      <c r="BN172" s="382">
        <f t="shared" si="556"/>
        <v>0</v>
      </c>
      <c r="BO172" s="382">
        <f t="shared" si="556"/>
        <v>0</v>
      </c>
      <c r="BP172" s="385">
        <f t="shared" si="557"/>
        <v>-51876446.979999997</v>
      </c>
    </row>
    <row r="173" spans="1:71" s="412" customFormat="1">
      <c r="A173" s="410" t="s">
        <v>1865</v>
      </c>
      <c r="B173" s="415" t="s">
        <v>789</v>
      </c>
      <c r="C173" s="415" t="s">
        <v>789</v>
      </c>
      <c r="D173" s="380"/>
      <c r="E173" s="381">
        <v>0</v>
      </c>
      <c r="F173" s="380">
        <v>-49184.14</v>
      </c>
      <c r="G173" s="382">
        <v>0</v>
      </c>
      <c r="H173" s="383">
        <f>ROUND(SUM(E173:G173),2)</f>
        <v>-49184.14</v>
      </c>
      <c r="I173" s="382">
        <v>0</v>
      </c>
      <c r="J173" s="382">
        <v>0</v>
      </c>
      <c r="K173" s="384">
        <f>ROUND(H173+I173-J173,2)</f>
        <v>-49184.14</v>
      </c>
      <c r="L173" s="381">
        <v>-59992.1</v>
      </c>
      <c r="M173" s="380">
        <f>-22162.61</f>
        <v>-22162.61</v>
      </c>
      <c r="N173" s="382">
        <f>-94060</f>
        <v>-94060</v>
      </c>
      <c r="O173" s="383">
        <f>ROUND(SUM(L173:N173),2)</f>
        <v>-176214.71</v>
      </c>
      <c r="P173" s="382">
        <v>0</v>
      </c>
      <c r="Q173" s="382">
        <v>0</v>
      </c>
      <c r="R173" s="384">
        <f>ROUND(O173+P173-Q173,2)</f>
        <v>-176214.71</v>
      </c>
      <c r="S173" s="381">
        <f>-96751.77</f>
        <v>-96751.77</v>
      </c>
      <c r="T173" s="380">
        <f>-100375.34</f>
        <v>-100375.34</v>
      </c>
      <c r="U173" s="382">
        <v>33593.32</v>
      </c>
      <c r="V173" s="383">
        <f>ROUND(SUM(S173:U173),2)</f>
        <v>-163533.79</v>
      </c>
      <c r="W173" s="382">
        <v>0</v>
      </c>
      <c r="X173" s="382">
        <v>0</v>
      </c>
      <c r="Y173" s="384">
        <f>ROUND(V173+W173-X173,2)</f>
        <v>-163533.79</v>
      </c>
      <c r="Z173" s="381">
        <v>0</v>
      </c>
      <c r="AA173" s="380">
        <v>0</v>
      </c>
      <c r="AB173" s="382">
        <v>0</v>
      </c>
      <c r="AC173" s="383">
        <f>ROUND(SUM(Z173:AB173),2)</f>
        <v>0</v>
      </c>
      <c r="AD173" s="382">
        <v>0</v>
      </c>
      <c r="AE173" s="382">
        <v>0</v>
      </c>
      <c r="AF173" s="384">
        <f>ROUND(AC173+AD173-AE173,2)</f>
        <v>0</v>
      </c>
      <c r="AG173" s="382">
        <f>ROUND(H173+O173+V173+AC173,2)</f>
        <v>-388932.64</v>
      </c>
      <c r="AH173" s="382">
        <f>ROUND(I173+P173+W173+AD173,2)</f>
        <v>0</v>
      </c>
      <c r="AI173" s="382">
        <f>ROUND(J173+Q173+X173+AE173,2)</f>
        <v>0</v>
      </c>
      <c r="AJ173" s="384">
        <f>ROUND(AG173+AH173-AI173,2)</f>
        <v>-388932.64</v>
      </c>
      <c r="AK173" s="381">
        <f>-38555.25-222056.79</f>
        <v>-260612.04</v>
      </c>
      <c r="AL173" s="380">
        <v>-72418.539999999994</v>
      </c>
      <c r="AM173" s="382">
        <f>-40241.57-78030.31</f>
        <v>-118271.88</v>
      </c>
      <c r="AN173" s="383">
        <f>ROUND(SUM(AK173:AM173),2)</f>
        <v>-451302.46</v>
      </c>
      <c r="AO173" s="382">
        <v>0</v>
      </c>
      <c r="AP173" s="382">
        <v>0</v>
      </c>
      <c r="AQ173" s="384">
        <f>ROUND(AN173+AO173-AP173,2)</f>
        <v>-451302.46</v>
      </c>
      <c r="AR173" s="381">
        <v>0</v>
      </c>
      <c r="AS173" s="380">
        <v>-77258.59</v>
      </c>
      <c r="AT173" s="382">
        <v>40491.85</v>
      </c>
      <c r="AU173" s="383">
        <f>ROUND(SUM(AR173:AT173),2)</f>
        <v>-36766.74</v>
      </c>
      <c r="AV173" s="382">
        <v>0</v>
      </c>
      <c r="AW173" s="382">
        <v>0</v>
      </c>
      <c r="AX173" s="385">
        <f>ROUND(AU173+AV173-AW173,2)</f>
        <v>-36766.74</v>
      </c>
      <c r="AY173" s="381">
        <v>0</v>
      </c>
      <c r="AZ173" s="380">
        <v>0</v>
      </c>
      <c r="BA173" s="382">
        <v>0</v>
      </c>
      <c r="BB173" s="383">
        <f>ROUND(SUM(AY173:BA173),2)</f>
        <v>0</v>
      </c>
      <c r="BC173" s="382">
        <v>0</v>
      </c>
      <c r="BD173" s="382">
        <v>0</v>
      </c>
      <c r="BE173" s="385">
        <f>ROUND(BB173+BC173-BD173,2)</f>
        <v>0</v>
      </c>
      <c r="BF173" s="381">
        <v>0</v>
      </c>
      <c r="BG173" s="380">
        <v>0</v>
      </c>
      <c r="BH173" s="382">
        <v>0</v>
      </c>
      <c r="BI173" s="383">
        <f>ROUND(SUM(BF173:BH173),2)</f>
        <v>0</v>
      </c>
      <c r="BJ173" s="382">
        <v>0</v>
      </c>
      <c r="BK173" s="382">
        <v>0</v>
      </c>
      <c r="BL173" s="382">
        <f>ROUND(BI173+BJ173-BK173,2)</f>
        <v>0</v>
      </c>
      <c r="BM173" s="386">
        <f>ROUND(AN173+AU173+BB173+BI173,2)</f>
        <v>-488069.2</v>
      </c>
      <c r="BN173" s="382">
        <f>ROUND(AO173+AV173+BC173+BJ173,2)</f>
        <v>0</v>
      </c>
      <c r="BO173" s="382">
        <f>ROUND(AP173+AW173+BD173+BK173,2)</f>
        <v>0</v>
      </c>
      <c r="BP173" s="382">
        <f>ROUND(BM173+BN173-BO173,2)</f>
        <v>-488069.2</v>
      </c>
      <c r="BQ173" s="430"/>
      <c r="BR173" s="431"/>
      <c r="BS173" s="432"/>
    </row>
    <row r="174" spans="1:71" s="412" customFormat="1">
      <c r="A174" s="413" t="s">
        <v>1867</v>
      </c>
      <c r="B174" s="415"/>
      <c r="C174" s="415"/>
      <c r="D174" s="380"/>
      <c r="E174" s="381"/>
      <c r="F174" s="380"/>
      <c r="G174" s="382"/>
      <c r="H174" s="383"/>
      <c r="I174" s="382"/>
      <c r="J174" s="382"/>
      <c r="K174" s="384"/>
      <c r="L174" s="381"/>
      <c r="M174" s="380"/>
      <c r="N174" s="382"/>
      <c r="O174" s="383"/>
      <c r="P174" s="382"/>
      <c r="Q174" s="382"/>
      <c r="R174" s="384"/>
      <c r="S174" s="381">
        <v>-29903.42</v>
      </c>
      <c r="T174" s="380"/>
      <c r="U174" s="382"/>
      <c r="V174" s="383">
        <f>ROUND(SUM(S174:U174),2)</f>
        <v>-29903.42</v>
      </c>
      <c r="W174" s="382"/>
      <c r="X174" s="382"/>
      <c r="Y174" s="384">
        <f t="shared" ref="Y174" si="558">ROUND(V174+W174-X174,2)</f>
        <v>-29903.42</v>
      </c>
      <c r="Z174" s="381"/>
      <c r="AA174" s="380"/>
      <c r="AB174" s="382"/>
      <c r="AC174" s="383">
        <f>ROUND(SUM(Z174:AB174),2)</f>
        <v>0</v>
      </c>
      <c r="AD174" s="382"/>
      <c r="AE174" s="382"/>
      <c r="AF174" s="384">
        <f t="shared" ref="AF174" si="559">ROUND(AC174+AD174-AE174,2)</f>
        <v>0</v>
      </c>
      <c r="AG174" s="382">
        <f t="shared" ref="AG174" si="560">ROUND(H174+O174+V174+AC174,2)</f>
        <v>-29903.42</v>
      </c>
      <c r="AH174" s="382">
        <f t="shared" ref="AH174" si="561">ROUND(I174+P174+W174+AD174,2)</f>
        <v>0</v>
      </c>
      <c r="AI174" s="382">
        <f t="shared" ref="AI174" si="562">ROUND(J174+Q174+X174+AE174,2)</f>
        <v>0</v>
      </c>
      <c r="AJ174" s="384">
        <f t="shared" ref="AJ174" si="563">ROUND(AG174+AH174-AI174,2)</f>
        <v>-29903.42</v>
      </c>
      <c r="AK174" s="381"/>
      <c r="AL174" s="380"/>
      <c r="AM174" s="382"/>
      <c r="AN174" s="383"/>
      <c r="AO174" s="382"/>
      <c r="AP174" s="382"/>
      <c r="AQ174" s="384"/>
      <c r="AR174" s="381"/>
      <c r="AS174" s="380"/>
      <c r="AT174" s="382"/>
      <c r="AU174" s="383"/>
      <c r="AV174" s="382"/>
      <c r="AW174" s="382"/>
      <c r="AX174" s="385"/>
      <c r="AY174" s="381"/>
      <c r="AZ174" s="380"/>
      <c r="BA174" s="382"/>
      <c r="BB174" s="383"/>
      <c r="BC174" s="382"/>
      <c r="BD174" s="382"/>
      <c r="BE174" s="385"/>
      <c r="BF174" s="381"/>
      <c r="BG174" s="380"/>
      <c r="BH174" s="382"/>
      <c r="BI174" s="383"/>
      <c r="BJ174" s="382"/>
      <c r="BK174" s="382"/>
      <c r="BL174" s="382"/>
      <c r="BM174" s="386"/>
      <c r="BN174" s="382"/>
      <c r="BO174" s="382"/>
      <c r="BP174" s="382"/>
      <c r="BQ174" s="430"/>
      <c r="BR174" s="431"/>
      <c r="BS174" s="432"/>
    </row>
    <row r="175" spans="1:71" s="412" customFormat="1">
      <c r="A175" s="413" t="s">
        <v>790</v>
      </c>
      <c r="B175" s="414" t="s">
        <v>44</v>
      </c>
      <c r="C175" s="415" t="s">
        <v>791</v>
      </c>
      <c r="D175" s="380">
        <f>[74]F!J39</f>
        <v>-1831516.38</v>
      </c>
      <c r="E175" s="381">
        <v>0</v>
      </c>
      <c r="F175" s="380">
        <v>0</v>
      </c>
      <c r="G175" s="382">
        <f>-241872.55+4345.64</f>
        <v>-237526.90999999997</v>
      </c>
      <c r="H175" s="383">
        <f t="shared" ref="H175:H179" si="564">ROUND(SUM(E175:G175),2)</f>
        <v>-237526.91</v>
      </c>
      <c r="I175" s="382">
        <v>0</v>
      </c>
      <c r="J175" s="382">
        <v>0</v>
      </c>
      <c r="K175" s="384">
        <f t="shared" si="540"/>
        <v>-237526.91</v>
      </c>
      <c r="L175" s="381">
        <v>-3240.77</v>
      </c>
      <c r="M175" s="380">
        <v>0</v>
      </c>
      <c r="N175" s="382">
        <v>-117139.74</v>
      </c>
      <c r="O175" s="383">
        <f t="shared" ref="O175:O179" si="565">ROUND(SUM(L175:N175),2)</f>
        <v>-120380.51</v>
      </c>
      <c r="P175" s="382">
        <v>0</v>
      </c>
      <c r="Q175" s="382">
        <v>0</v>
      </c>
      <c r="R175" s="384">
        <f t="shared" si="542"/>
        <v>-120380.51</v>
      </c>
      <c r="S175" s="381">
        <v>0</v>
      </c>
      <c r="T175" s="380">
        <v>0</v>
      </c>
      <c r="U175" s="382">
        <v>35224.21</v>
      </c>
      <c r="V175" s="383">
        <f t="shared" ref="V175:V179" si="566">ROUND(SUM(S175:U175),2)</f>
        <v>35224.21</v>
      </c>
      <c r="W175" s="382">
        <v>0</v>
      </c>
      <c r="X175" s="382">
        <v>0</v>
      </c>
      <c r="Y175" s="384">
        <f t="shared" si="544"/>
        <v>35224.21</v>
      </c>
      <c r="Z175" s="381">
        <v>0</v>
      </c>
      <c r="AA175" s="380">
        <v>0</v>
      </c>
      <c r="AB175" s="382">
        <v>0</v>
      </c>
      <c r="AC175" s="383">
        <f>ROUND(SUM(Z175:AB175),2)</f>
        <v>0</v>
      </c>
      <c r="AD175" s="382">
        <v>0</v>
      </c>
      <c r="AE175" s="382">
        <v>0</v>
      </c>
      <c r="AF175" s="384">
        <f t="shared" si="546"/>
        <v>0</v>
      </c>
      <c r="AG175" s="382">
        <f t="shared" ref="AG175:AI177" si="567">ROUND(H175+O175+V175+AC175,2)</f>
        <v>-322683.21000000002</v>
      </c>
      <c r="AH175" s="382">
        <f t="shared" si="567"/>
        <v>0</v>
      </c>
      <c r="AI175" s="382">
        <f t="shared" si="567"/>
        <v>0</v>
      </c>
      <c r="AJ175" s="384">
        <f t="shared" si="548"/>
        <v>-322683.21000000002</v>
      </c>
      <c r="AK175" s="381">
        <v>0</v>
      </c>
      <c r="AL175" s="380">
        <v>0</v>
      </c>
      <c r="AM175" s="382">
        <v>2115673.73</v>
      </c>
      <c r="AN175" s="383">
        <f>ROUND(SUM(AK175:AM175),2)</f>
        <v>2115673.73</v>
      </c>
      <c r="AO175" s="382">
        <v>225.72</v>
      </c>
      <c r="AP175" s="382">
        <v>0</v>
      </c>
      <c r="AQ175" s="384">
        <f>ROUND(AN175+AO175-AP175,2)</f>
        <v>2115899.4500000002</v>
      </c>
      <c r="AR175" s="381">
        <v>225.72</v>
      </c>
      <c r="AS175" s="380">
        <v>0</v>
      </c>
      <c r="AT175" s="382">
        <v>-3892676.24</v>
      </c>
      <c r="AU175" s="383">
        <f>ROUND(SUM(AR175:AT175),2)</f>
        <v>-3892450.52</v>
      </c>
      <c r="AV175" s="382">
        <v>0</v>
      </c>
      <c r="AW175" s="382">
        <v>0</v>
      </c>
      <c r="AX175" s="385">
        <f>ROUND(AU175+AV175-AW175,2)</f>
        <v>-3892450.52</v>
      </c>
      <c r="AY175" s="381">
        <v>0</v>
      </c>
      <c r="AZ175" s="380">
        <v>0</v>
      </c>
      <c r="BA175" s="382">
        <v>0</v>
      </c>
      <c r="BB175" s="383">
        <f>ROUND(SUM(AY175:BA175),2)</f>
        <v>0</v>
      </c>
      <c r="BC175" s="382">
        <v>0</v>
      </c>
      <c r="BD175" s="382">
        <v>0</v>
      </c>
      <c r="BE175" s="385">
        <f>ROUND(BB175+BC175-BD175,2)</f>
        <v>0</v>
      </c>
      <c r="BF175" s="381">
        <v>0</v>
      </c>
      <c r="BG175" s="380">
        <v>0</v>
      </c>
      <c r="BH175" s="382">
        <v>0</v>
      </c>
      <c r="BI175" s="383">
        <f>ROUND(SUM(BF175:BH175),2)</f>
        <v>0</v>
      </c>
      <c r="BJ175" s="382">
        <v>0</v>
      </c>
      <c r="BK175" s="382">
        <v>0</v>
      </c>
      <c r="BL175" s="382">
        <f>ROUND(BI175+BJ175-BK175,2)</f>
        <v>0</v>
      </c>
      <c r="BM175" s="386">
        <f t="shared" ref="BM175:BO179" si="568">ROUND(AN175+AU175+BB175+BI175,2)</f>
        <v>-1776776.79</v>
      </c>
      <c r="BN175" s="382">
        <f t="shared" si="568"/>
        <v>225.72</v>
      </c>
      <c r="BO175" s="382">
        <f t="shared" si="568"/>
        <v>0</v>
      </c>
      <c r="BP175" s="382">
        <f>ROUND(BM175+BN175-BO175,2)</f>
        <v>-1776551.07</v>
      </c>
      <c r="BQ175" s="427" t="e">
        <f>+D175-AG175-AG173-#REF!</f>
        <v>#REF!</v>
      </c>
      <c r="BR175" s="428"/>
      <c r="BS175" s="429"/>
    </row>
    <row r="176" spans="1:71" s="412" customFormat="1">
      <c r="A176" s="413" t="s">
        <v>1862</v>
      </c>
      <c r="B176" s="415" t="s">
        <v>802</v>
      </c>
      <c r="C176" s="415"/>
      <c r="D176" s="380">
        <f>[74]F!J40</f>
        <v>-511221.61</v>
      </c>
      <c r="E176" s="381">
        <v>0</v>
      </c>
      <c r="F176" s="380">
        <v>0</v>
      </c>
      <c r="G176" s="382">
        <v>0</v>
      </c>
      <c r="H176" s="383">
        <f t="shared" si="564"/>
        <v>0</v>
      </c>
      <c r="I176" s="382">
        <v>0</v>
      </c>
      <c r="J176" s="382">
        <v>0</v>
      </c>
      <c r="K176" s="384">
        <f t="shared" si="540"/>
        <v>0</v>
      </c>
      <c r="L176" s="381">
        <v>0</v>
      </c>
      <c r="M176" s="380">
        <v>0</v>
      </c>
      <c r="N176" s="382">
        <v>0</v>
      </c>
      <c r="O176" s="383">
        <f t="shared" si="565"/>
        <v>0</v>
      </c>
      <c r="P176" s="382">
        <v>0</v>
      </c>
      <c r="Q176" s="382">
        <v>0</v>
      </c>
      <c r="R176" s="384">
        <f t="shared" si="542"/>
        <v>0</v>
      </c>
      <c r="S176" s="381">
        <f>-34388.63+741198.15</f>
        <v>706809.52</v>
      </c>
      <c r="T176" s="380">
        <v>0</v>
      </c>
      <c r="U176" s="382">
        <v>-12850.6</v>
      </c>
      <c r="V176" s="383">
        <f t="shared" si="566"/>
        <v>693958.92</v>
      </c>
      <c r="W176" s="382">
        <v>0</v>
      </c>
      <c r="X176" s="382">
        <v>0</v>
      </c>
      <c r="Y176" s="384">
        <f t="shared" si="544"/>
        <v>693958.92</v>
      </c>
      <c r="Z176" s="381"/>
      <c r="AA176" s="380"/>
      <c r="AB176" s="382"/>
      <c r="AC176" s="383">
        <f>ROUND(SUM(Z176:AB176),2)</f>
        <v>0</v>
      </c>
      <c r="AD176" s="382"/>
      <c r="AE176" s="382"/>
      <c r="AF176" s="384">
        <f t="shared" si="546"/>
        <v>0</v>
      </c>
      <c r="AG176" s="382">
        <f t="shared" si="567"/>
        <v>693958.92</v>
      </c>
      <c r="AH176" s="382">
        <f t="shared" si="567"/>
        <v>0</v>
      </c>
      <c r="AI176" s="382">
        <f t="shared" si="567"/>
        <v>0</v>
      </c>
      <c r="AJ176" s="384">
        <f t="shared" si="548"/>
        <v>693958.92</v>
      </c>
      <c r="AK176" s="381">
        <v>0</v>
      </c>
      <c r="AL176" s="380">
        <v>0</v>
      </c>
      <c r="AM176" s="382">
        <v>0</v>
      </c>
      <c r="AN176" s="383">
        <f>ROUND(SUM(AK176:AM176),2)</f>
        <v>0</v>
      </c>
      <c r="AO176" s="382">
        <v>0</v>
      </c>
      <c r="AP176" s="382">
        <v>0</v>
      </c>
      <c r="AQ176" s="384">
        <f>ROUND(AN176+AO176-AP176,2)</f>
        <v>0</v>
      </c>
      <c r="AR176" s="381"/>
      <c r="AS176" s="380"/>
      <c r="AT176" s="382"/>
      <c r="AU176" s="383">
        <f>ROUND(SUM(AR176:AT176),2)</f>
        <v>0</v>
      </c>
      <c r="AV176" s="382">
        <v>0</v>
      </c>
      <c r="AW176" s="382">
        <v>0</v>
      </c>
      <c r="AX176" s="385">
        <f>ROUND(AU176+AV176-AW176,2)</f>
        <v>0</v>
      </c>
      <c r="AY176" s="381"/>
      <c r="AZ176" s="380"/>
      <c r="BA176" s="382"/>
      <c r="BB176" s="383">
        <f>ROUND(SUM(AY176:BA176),2)</f>
        <v>0</v>
      </c>
      <c r="BC176" s="382"/>
      <c r="BD176" s="382"/>
      <c r="BE176" s="385"/>
      <c r="BF176" s="381"/>
      <c r="BG176" s="380"/>
      <c r="BH176" s="382"/>
      <c r="BI176" s="383">
        <f>ROUND(SUM(BF176:BH176),2)</f>
        <v>0</v>
      </c>
      <c r="BJ176" s="382"/>
      <c r="BK176" s="382"/>
      <c r="BL176" s="382"/>
      <c r="BM176" s="386">
        <f t="shared" si="568"/>
        <v>0</v>
      </c>
      <c r="BN176" s="382">
        <f t="shared" si="568"/>
        <v>0</v>
      </c>
      <c r="BO176" s="382">
        <f t="shared" si="568"/>
        <v>0</v>
      </c>
      <c r="BP176" s="382">
        <f>ROUND(BM176+BN176-BO176,2)</f>
        <v>0</v>
      </c>
      <c r="BQ176" s="430" t="e">
        <f>D176-AG176-#REF!-AG174</f>
        <v>#REF!</v>
      </c>
      <c r="BR176" s="431"/>
      <c r="BS176" s="432"/>
    </row>
    <row r="177" spans="1:71" s="412" customFormat="1">
      <c r="A177" s="413" t="s">
        <v>845</v>
      </c>
      <c r="B177" s="414" t="s">
        <v>62</v>
      </c>
      <c r="C177" s="415" t="s">
        <v>846</v>
      </c>
      <c r="D177" s="380">
        <f>[74]F!J42</f>
        <v>-6179485.21</v>
      </c>
      <c r="E177" s="381">
        <v>0</v>
      </c>
      <c r="F177" s="380">
        <v>-2149.11</v>
      </c>
      <c r="G177" s="382">
        <v>0</v>
      </c>
      <c r="H177" s="383">
        <f t="shared" si="564"/>
        <v>-2149.11</v>
      </c>
      <c r="I177" s="382">
        <v>0</v>
      </c>
      <c r="J177" s="382">
        <v>0</v>
      </c>
      <c r="K177" s="384">
        <f t="shared" si="540"/>
        <v>-2149.11</v>
      </c>
      <c r="L177" s="381">
        <v>0</v>
      </c>
      <c r="M177" s="380">
        <v>0</v>
      </c>
      <c r="N177" s="382">
        <v>0</v>
      </c>
      <c r="O177" s="383">
        <f t="shared" si="565"/>
        <v>0</v>
      </c>
      <c r="P177" s="382">
        <v>0</v>
      </c>
      <c r="Q177" s="382">
        <v>0</v>
      </c>
      <c r="R177" s="384">
        <f t="shared" si="542"/>
        <v>0</v>
      </c>
      <c r="S177" s="381">
        <v>-2225</v>
      </c>
      <c r="T177" s="380">
        <v>-138.69999999999999</v>
      </c>
      <c r="U177" s="382">
        <v>0</v>
      </c>
      <c r="V177" s="383">
        <f t="shared" si="566"/>
        <v>-2363.6999999999998</v>
      </c>
      <c r="W177" s="382">
        <v>0</v>
      </c>
      <c r="X177" s="382">
        <v>0</v>
      </c>
      <c r="Y177" s="384">
        <f t="shared" si="544"/>
        <v>-2363.6999999999998</v>
      </c>
      <c r="Z177" s="381">
        <v>0</v>
      </c>
      <c r="AA177" s="380">
        <v>0</v>
      </c>
      <c r="AB177" s="382">
        <v>0</v>
      </c>
      <c r="AC177" s="383">
        <f t="shared" ref="AC177" si="569">ROUND(SUM(Z177:AB177),2)</f>
        <v>0</v>
      </c>
      <c r="AD177" s="382">
        <v>0</v>
      </c>
      <c r="AE177" s="382">
        <v>0</v>
      </c>
      <c r="AF177" s="384">
        <f t="shared" si="546"/>
        <v>0</v>
      </c>
      <c r="AG177" s="382">
        <f t="shared" si="567"/>
        <v>-4512.8100000000004</v>
      </c>
      <c r="AH177" s="382">
        <f t="shared" si="567"/>
        <v>0</v>
      </c>
      <c r="AI177" s="382">
        <f t="shared" si="567"/>
        <v>0</v>
      </c>
      <c r="AJ177" s="384">
        <f t="shared" si="548"/>
        <v>-4512.8100000000004</v>
      </c>
      <c r="AK177" s="381">
        <v>0</v>
      </c>
      <c r="AL177" s="380">
        <v>0</v>
      </c>
      <c r="AM177" s="382">
        <v>0</v>
      </c>
      <c r="AN177" s="383">
        <f t="shared" ref="AN177:AN179" si="570">ROUND(SUM(AK177:AM177),2)</f>
        <v>0</v>
      </c>
      <c r="AO177" s="382">
        <v>0</v>
      </c>
      <c r="AP177" s="382">
        <v>0</v>
      </c>
      <c r="AQ177" s="384">
        <f t="shared" si="549"/>
        <v>0</v>
      </c>
      <c r="AR177" s="381">
        <v>-140</v>
      </c>
      <c r="AS177" s="380">
        <v>-642.46</v>
      </c>
      <c r="AT177" s="382">
        <v>0</v>
      </c>
      <c r="AU177" s="383">
        <f t="shared" ref="AU177:AU179" si="571">ROUND(SUM(AR177:AT177),2)</f>
        <v>-782.46</v>
      </c>
      <c r="AV177" s="382">
        <v>0</v>
      </c>
      <c r="AW177" s="382">
        <v>0</v>
      </c>
      <c r="AX177" s="385">
        <f t="shared" si="551"/>
        <v>-782.46</v>
      </c>
      <c r="AY177" s="381">
        <v>0</v>
      </c>
      <c r="AZ177" s="380">
        <v>0</v>
      </c>
      <c r="BA177" s="382">
        <v>0</v>
      </c>
      <c r="BB177" s="383">
        <f t="shared" ref="BB177:BB179" si="572">ROUND(SUM(AY177:BA177),2)</f>
        <v>0</v>
      </c>
      <c r="BC177" s="382">
        <v>0</v>
      </c>
      <c r="BD177" s="382">
        <v>0</v>
      </c>
      <c r="BE177" s="385">
        <f t="shared" si="553"/>
        <v>0</v>
      </c>
      <c r="BF177" s="381">
        <v>0</v>
      </c>
      <c r="BG177" s="380">
        <v>0</v>
      </c>
      <c r="BH177" s="382">
        <v>0</v>
      </c>
      <c r="BI177" s="383">
        <f t="shared" ref="BI177:BI179" si="573">ROUND(SUM(BF177:BH177),2)</f>
        <v>0</v>
      </c>
      <c r="BJ177" s="382">
        <v>0</v>
      </c>
      <c r="BK177" s="382">
        <v>0</v>
      </c>
      <c r="BL177" s="382">
        <f t="shared" si="555"/>
        <v>0</v>
      </c>
      <c r="BM177" s="386">
        <f t="shared" si="568"/>
        <v>-782.46</v>
      </c>
      <c r="BN177" s="382">
        <f t="shared" si="556"/>
        <v>0</v>
      </c>
      <c r="BO177" s="382">
        <f t="shared" si="556"/>
        <v>0</v>
      </c>
      <c r="BP177" s="382">
        <f t="shared" si="557"/>
        <v>-782.46</v>
      </c>
      <c r="BQ177" s="430" t="e">
        <f>D177-AG177-#REF!</f>
        <v>#REF!</v>
      </c>
      <c r="BR177" s="433" t="s">
        <v>1866</v>
      </c>
      <c r="BS177" s="432">
        <f>AJ175+AJ176+AJ177+AJ178</f>
        <v>359734.02</v>
      </c>
    </row>
    <row r="178" spans="1:71" s="412" customFormat="1">
      <c r="A178" s="410" t="s">
        <v>787</v>
      </c>
      <c r="B178" s="415" t="s">
        <v>87</v>
      </c>
      <c r="C178" s="415" t="s">
        <v>788</v>
      </c>
      <c r="D178" s="380">
        <f>[74]L!J28</f>
        <v>-10946161.01</v>
      </c>
      <c r="E178" s="381">
        <v>0</v>
      </c>
      <c r="F178" s="380">
        <v>-1405.78</v>
      </c>
      <c r="G178" s="382">
        <v>0</v>
      </c>
      <c r="H178" s="383">
        <f t="shared" si="564"/>
        <v>-1405.78</v>
      </c>
      <c r="I178" s="382">
        <v>0</v>
      </c>
      <c r="J178" s="382">
        <v>0</v>
      </c>
      <c r="K178" s="384">
        <f t="shared" si="540"/>
        <v>-1405.78</v>
      </c>
      <c r="L178" s="381">
        <v>0</v>
      </c>
      <c r="M178" s="380">
        <v>0</v>
      </c>
      <c r="N178" s="382">
        <v>0</v>
      </c>
      <c r="O178" s="383">
        <f t="shared" si="565"/>
        <v>0</v>
      </c>
      <c r="P178" s="382">
        <v>0</v>
      </c>
      <c r="Q178" s="382">
        <v>0</v>
      </c>
      <c r="R178" s="384">
        <f t="shared" si="542"/>
        <v>0</v>
      </c>
      <c r="S178" s="381">
        <v>0</v>
      </c>
      <c r="T178" s="380">
        <v>-4217.32</v>
      </c>
      <c r="U178" s="382">
        <v>-1405.78</v>
      </c>
      <c r="V178" s="383">
        <f t="shared" si="566"/>
        <v>-5623.1</v>
      </c>
      <c r="W178" s="382">
        <v>0</v>
      </c>
      <c r="X178" s="382">
        <v>0</v>
      </c>
      <c r="Y178" s="384">
        <f t="shared" si="544"/>
        <v>-5623.1</v>
      </c>
      <c r="Z178" s="381">
        <v>0</v>
      </c>
      <c r="AA178" s="380">
        <v>0</v>
      </c>
      <c r="AB178" s="382">
        <v>0</v>
      </c>
      <c r="AC178" s="383">
        <f>ROUND(SUM(Z178:AB178),2)</f>
        <v>0</v>
      </c>
      <c r="AD178" s="382">
        <v>0</v>
      </c>
      <c r="AE178" s="382">
        <v>0</v>
      </c>
      <c r="AF178" s="384">
        <f t="shared" si="546"/>
        <v>0</v>
      </c>
      <c r="AG178" s="382">
        <f>ROUND(H178+O178+V178+AC178,2)</f>
        <v>-7028.88</v>
      </c>
      <c r="AH178" s="382">
        <f>ROUND(I178+P178+W178+AD178,2)</f>
        <v>0</v>
      </c>
      <c r="AI178" s="382">
        <f>ROUND(J178+Q178+X178+AE178,2)</f>
        <v>0</v>
      </c>
      <c r="AJ178" s="384">
        <f t="shared" si="548"/>
        <v>-7028.88</v>
      </c>
      <c r="AK178" s="381">
        <v>-45048.27</v>
      </c>
      <c r="AL178" s="380">
        <v>0</v>
      </c>
      <c r="AM178" s="382">
        <v>0</v>
      </c>
      <c r="AN178" s="383">
        <f>ROUND(SUM(AK178:AM178),2)</f>
        <v>-45048.27</v>
      </c>
      <c r="AO178" s="382">
        <v>0</v>
      </c>
      <c r="AP178" s="382">
        <v>0</v>
      </c>
      <c r="AQ178" s="384">
        <f>ROUND(AN178+AO178-AP178,2)</f>
        <v>-45048.27</v>
      </c>
      <c r="AR178" s="381">
        <v>0</v>
      </c>
      <c r="AS178" s="380">
        <v>0</v>
      </c>
      <c r="AT178" s="382">
        <v>0</v>
      </c>
      <c r="AU178" s="383">
        <f>ROUND(SUM(AR178:AT178),2)</f>
        <v>0</v>
      </c>
      <c r="AV178" s="382">
        <v>0</v>
      </c>
      <c r="AW178" s="382">
        <v>0</v>
      </c>
      <c r="AX178" s="385">
        <f>ROUND(AU178+AV178-AW178,2)</f>
        <v>0</v>
      </c>
      <c r="AY178" s="381">
        <v>0</v>
      </c>
      <c r="AZ178" s="380">
        <v>0</v>
      </c>
      <c r="BA178" s="382">
        <v>0</v>
      </c>
      <c r="BB178" s="383">
        <f>ROUND(SUM(AY178:BA178),2)</f>
        <v>0</v>
      </c>
      <c r="BC178" s="382">
        <v>0</v>
      </c>
      <c r="BD178" s="382">
        <v>0</v>
      </c>
      <c r="BE178" s="385">
        <f>ROUND(BB178+BC178-BD178,2)</f>
        <v>0</v>
      </c>
      <c r="BF178" s="381">
        <v>0</v>
      </c>
      <c r="BG178" s="380">
        <v>0</v>
      </c>
      <c r="BH178" s="382">
        <v>0</v>
      </c>
      <c r="BI178" s="383">
        <f>ROUND(SUM(BF178:BH178),2)</f>
        <v>0</v>
      </c>
      <c r="BJ178" s="382">
        <v>0</v>
      </c>
      <c r="BK178" s="382">
        <v>0</v>
      </c>
      <c r="BL178" s="382">
        <f>ROUND(BI178+BJ178-BK178,2)</f>
        <v>0</v>
      </c>
      <c r="BM178" s="386">
        <f>ROUND(AN178+AU178+BB178+BI178,2)</f>
        <v>-45048.27</v>
      </c>
      <c r="BN178" s="382">
        <f>ROUND(AO178+AV178+BC178+BJ178,2)</f>
        <v>0</v>
      </c>
      <c r="BO178" s="382">
        <f>ROUND(AP178+AW178+BD178+BK178,2)</f>
        <v>0</v>
      </c>
      <c r="BP178" s="382">
        <f>ROUND(BM178+BN178-BO178,2)</f>
        <v>-45048.27</v>
      </c>
      <c r="BQ178" s="430" t="e">
        <f>D178-AG178-#REF!</f>
        <v>#REF!</v>
      </c>
      <c r="BR178" s="433" t="s">
        <v>398</v>
      </c>
      <c r="BS178" s="432" t="e">
        <f>#REF!</f>
        <v>#REF!</v>
      </c>
    </row>
    <row r="179" spans="1:71" s="412" customFormat="1">
      <c r="A179" s="416" t="s">
        <v>711</v>
      </c>
      <c r="B179" s="411" t="s">
        <v>712</v>
      </c>
      <c r="C179" s="411" t="s">
        <v>712</v>
      </c>
      <c r="D179" s="380"/>
      <c r="E179" s="381">
        <v>0</v>
      </c>
      <c r="F179" s="380">
        <v>0</v>
      </c>
      <c r="G179" s="382">
        <v>0</v>
      </c>
      <c r="H179" s="383">
        <f t="shared" si="564"/>
        <v>0</v>
      </c>
      <c r="I179" s="382">
        <v>0</v>
      </c>
      <c r="J179" s="382">
        <v>3240.77</v>
      </c>
      <c r="K179" s="384">
        <f t="shared" si="540"/>
        <v>-3240.77</v>
      </c>
      <c r="L179" s="381">
        <v>0</v>
      </c>
      <c r="M179" s="380">
        <v>0</v>
      </c>
      <c r="N179" s="382">
        <v>0</v>
      </c>
      <c r="O179" s="383">
        <f t="shared" si="565"/>
        <v>0</v>
      </c>
      <c r="P179" s="382">
        <v>0</v>
      </c>
      <c r="Q179" s="382">
        <v>34388.629999999997</v>
      </c>
      <c r="R179" s="384">
        <f t="shared" si="542"/>
        <v>-34388.629999999997</v>
      </c>
      <c r="S179" s="381">
        <v>0</v>
      </c>
      <c r="T179" s="380">
        <v>0</v>
      </c>
      <c r="U179" s="382">
        <v>0</v>
      </c>
      <c r="V179" s="383">
        <f t="shared" si="566"/>
        <v>0</v>
      </c>
      <c r="W179" s="382">
        <v>0</v>
      </c>
      <c r="X179" s="382">
        <v>0</v>
      </c>
      <c r="Y179" s="384">
        <f t="shared" si="544"/>
        <v>0</v>
      </c>
      <c r="Z179" s="381">
        <v>0</v>
      </c>
      <c r="AA179" s="380">
        <v>0</v>
      </c>
      <c r="AB179" s="382">
        <v>0</v>
      </c>
      <c r="AC179" s="383">
        <f t="shared" ref="AC179" si="574">ROUND(SUM(Z179:AB179),2)</f>
        <v>0</v>
      </c>
      <c r="AD179" s="382">
        <v>0</v>
      </c>
      <c r="AE179" s="382">
        <v>0</v>
      </c>
      <c r="AF179" s="384">
        <f t="shared" si="546"/>
        <v>0</v>
      </c>
      <c r="AG179" s="382">
        <f>ROUND(H179+O179+V179+AC179,2)-H179-O179</f>
        <v>0</v>
      </c>
      <c r="AH179" s="382">
        <f>ROUND(I179+P179+W179+AD179,2)-I179</f>
        <v>0</v>
      </c>
      <c r="AI179" s="382">
        <f>ROUND(J179+Q179+X179+AE179,2)-J179-Q179</f>
        <v>0</v>
      </c>
      <c r="AJ179" s="384">
        <f t="shared" si="548"/>
        <v>0</v>
      </c>
      <c r="AK179" s="381">
        <v>0</v>
      </c>
      <c r="AL179" s="380">
        <v>0</v>
      </c>
      <c r="AM179" s="382">
        <v>0</v>
      </c>
      <c r="AN179" s="383">
        <f t="shared" si="570"/>
        <v>0</v>
      </c>
      <c r="AO179" s="382"/>
      <c r="AP179" s="382">
        <v>0</v>
      </c>
      <c r="AQ179" s="384">
        <f t="shared" si="549"/>
        <v>0</v>
      </c>
      <c r="AR179" s="381">
        <v>0</v>
      </c>
      <c r="AS179" s="380">
        <v>0</v>
      </c>
      <c r="AT179" s="382">
        <v>0</v>
      </c>
      <c r="AU179" s="383">
        <f t="shared" si="571"/>
        <v>0</v>
      </c>
      <c r="AV179" s="382">
        <v>0</v>
      </c>
      <c r="AW179" s="382">
        <v>0</v>
      </c>
      <c r="AX179" s="385">
        <f t="shared" si="551"/>
        <v>0</v>
      </c>
      <c r="AY179" s="381">
        <v>0</v>
      </c>
      <c r="AZ179" s="380">
        <v>0</v>
      </c>
      <c r="BA179" s="382">
        <v>0</v>
      </c>
      <c r="BB179" s="383">
        <f t="shared" si="572"/>
        <v>0</v>
      </c>
      <c r="BC179" s="382">
        <v>0</v>
      </c>
      <c r="BD179" s="382">
        <v>0</v>
      </c>
      <c r="BE179" s="385">
        <f t="shared" si="553"/>
        <v>0</v>
      </c>
      <c r="BF179" s="381">
        <v>0</v>
      </c>
      <c r="BG179" s="380">
        <v>0</v>
      </c>
      <c r="BH179" s="382">
        <v>0</v>
      </c>
      <c r="BI179" s="383">
        <f t="shared" si="573"/>
        <v>0</v>
      </c>
      <c r="BJ179" s="382">
        <v>0</v>
      </c>
      <c r="BK179" s="382">
        <v>0</v>
      </c>
      <c r="BL179" s="382">
        <f t="shared" si="555"/>
        <v>0</v>
      </c>
      <c r="BM179" s="386">
        <f t="shared" si="568"/>
        <v>0</v>
      </c>
      <c r="BN179" s="382">
        <f t="shared" si="556"/>
        <v>0</v>
      </c>
      <c r="BO179" s="382">
        <f t="shared" si="556"/>
        <v>0</v>
      </c>
      <c r="BP179" s="382">
        <f t="shared" si="557"/>
        <v>0</v>
      </c>
      <c r="BQ179" s="430">
        <f>D179-AG179</f>
        <v>0</v>
      </c>
      <c r="BR179" s="433" t="s">
        <v>412</v>
      </c>
      <c r="BS179" s="432" t="e">
        <f>ROUND(BS177-BS178,2)</f>
        <v>#REF!</v>
      </c>
    </row>
    <row r="180" spans="1:71" s="2" customFormat="1" ht="21.75" thickBot="1">
      <c r="A180" s="400"/>
      <c r="B180" s="401" t="s">
        <v>713</v>
      </c>
      <c r="C180" s="401"/>
      <c r="D180" s="402"/>
      <c r="E180" s="68">
        <f t="shared" ref="E180:AJ180" si="575">ROUND(SUM(E171:E179),2)</f>
        <v>-286609.2</v>
      </c>
      <c r="F180" s="49">
        <f t="shared" si="575"/>
        <v>3582135.18</v>
      </c>
      <c r="G180" s="60">
        <f t="shared" si="575"/>
        <v>-4255602.16</v>
      </c>
      <c r="H180" s="352">
        <f t="shared" si="575"/>
        <v>-960076.18</v>
      </c>
      <c r="I180" s="60">
        <f t="shared" si="575"/>
        <v>0</v>
      </c>
      <c r="J180" s="60">
        <f t="shared" si="575"/>
        <v>-1095693.1599999999</v>
      </c>
      <c r="K180" s="347">
        <f t="shared" si="575"/>
        <v>135616.98000000001</v>
      </c>
      <c r="L180" s="68">
        <f t="shared" si="575"/>
        <v>2909818.13</v>
      </c>
      <c r="M180" s="49">
        <f t="shared" si="575"/>
        <v>-13938331.560000001</v>
      </c>
      <c r="N180" s="60">
        <f t="shared" si="575"/>
        <v>-3867782.92</v>
      </c>
      <c r="O180" s="352">
        <f t="shared" si="575"/>
        <v>-15995230.279999999</v>
      </c>
      <c r="P180" s="60">
        <f t="shared" si="575"/>
        <v>0</v>
      </c>
      <c r="Q180" s="60">
        <f t="shared" si="575"/>
        <v>-2793284.66</v>
      </c>
      <c r="R180" s="347">
        <f t="shared" si="575"/>
        <v>-13201945.619999999</v>
      </c>
      <c r="S180" s="68">
        <f t="shared" si="575"/>
        <v>15312006.699999999</v>
      </c>
      <c r="T180" s="49">
        <f t="shared" si="575"/>
        <v>4377398.2</v>
      </c>
      <c r="U180" s="60">
        <f t="shared" si="575"/>
        <v>4428972.79</v>
      </c>
      <c r="V180" s="352">
        <f t="shared" si="575"/>
        <v>24118377.690000001</v>
      </c>
      <c r="W180" s="60">
        <f t="shared" si="575"/>
        <v>0</v>
      </c>
      <c r="X180" s="60">
        <f t="shared" si="575"/>
        <v>0</v>
      </c>
      <c r="Y180" s="347">
        <f t="shared" si="575"/>
        <v>24118377.690000001</v>
      </c>
      <c r="Z180" s="68">
        <f t="shared" si="575"/>
        <v>0</v>
      </c>
      <c r="AA180" s="49">
        <f t="shared" si="575"/>
        <v>0</v>
      </c>
      <c r="AB180" s="60">
        <f t="shared" si="575"/>
        <v>0</v>
      </c>
      <c r="AC180" s="352">
        <f t="shared" si="575"/>
        <v>0</v>
      </c>
      <c r="AD180" s="60">
        <f t="shared" si="575"/>
        <v>0</v>
      </c>
      <c r="AE180" s="60">
        <f t="shared" si="575"/>
        <v>0</v>
      </c>
      <c r="AF180" s="347">
        <f t="shared" si="575"/>
        <v>0</v>
      </c>
      <c r="AG180" s="60">
        <f t="shared" si="575"/>
        <v>8262005.1600000001</v>
      </c>
      <c r="AH180" s="60">
        <f t="shared" si="575"/>
        <v>0</v>
      </c>
      <c r="AI180" s="60">
        <f t="shared" si="575"/>
        <v>-3926607.22</v>
      </c>
      <c r="AJ180" s="347">
        <f t="shared" si="575"/>
        <v>12188612.380000001</v>
      </c>
      <c r="AK180" s="68">
        <f t="shared" ref="AK180:BP180" si="576">ROUND(SUM(AK171:AK179),2)</f>
        <v>-10978349.859999999</v>
      </c>
      <c r="AL180" s="49">
        <f t="shared" si="576"/>
        <v>-7008238.4800000004</v>
      </c>
      <c r="AM180" s="60">
        <f t="shared" si="576"/>
        <v>4973322.05</v>
      </c>
      <c r="AN180" s="352">
        <f t="shared" si="576"/>
        <v>-13013266.289999999</v>
      </c>
      <c r="AO180" s="60">
        <f t="shared" si="576"/>
        <v>225.72</v>
      </c>
      <c r="AP180" s="60">
        <f t="shared" si="576"/>
        <v>0</v>
      </c>
      <c r="AQ180" s="347">
        <f t="shared" si="576"/>
        <v>-13013040.57</v>
      </c>
      <c r="AR180" s="68">
        <f t="shared" si="576"/>
        <v>15357894.810000001</v>
      </c>
      <c r="AS180" s="49">
        <f t="shared" si="576"/>
        <v>6156273.7599999998</v>
      </c>
      <c r="AT180" s="60">
        <f t="shared" si="576"/>
        <v>2910853.45</v>
      </c>
      <c r="AU180" s="352">
        <f t="shared" si="576"/>
        <v>24425022.02</v>
      </c>
      <c r="AV180" s="60">
        <f t="shared" si="576"/>
        <v>0</v>
      </c>
      <c r="AW180" s="60">
        <f t="shared" si="576"/>
        <v>0</v>
      </c>
      <c r="AX180" s="69">
        <f t="shared" si="576"/>
        <v>24425022.02</v>
      </c>
      <c r="AY180" s="68">
        <f t="shared" si="576"/>
        <v>51876446.979999997</v>
      </c>
      <c r="AZ180" s="49">
        <f t="shared" si="576"/>
        <v>0</v>
      </c>
      <c r="BA180" s="60">
        <f t="shared" si="576"/>
        <v>0</v>
      </c>
      <c r="BB180" s="352">
        <f t="shared" si="576"/>
        <v>51876446.979999997</v>
      </c>
      <c r="BC180" s="60">
        <f t="shared" si="576"/>
        <v>0</v>
      </c>
      <c r="BD180" s="60">
        <f t="shared" si="576"/>
        <v>0</v>
      </c>
      <c r="BE180" s="69">
        <f t="shared" si="576"/>
        <v>51876446.979999997</v>
      </c>
      <c r="BF180" s="68">
        <f t="shared" si="576"/>
        <v>0</v>
      </c>
      <c r="BG180" s="49">
        <f t="shared" si="576"/>
        <v>0</v>
      </c>
      <c r="BH180" s="60">
        <f t="shared" si="576"/>
        <v>0</v>
      </c>
      <c r="BI180" s="352">
        <f t="shared" si="576"/>
        <v>0</v>
      </c>
      <c r="BJ180" s="60">
        <f t="shared" si="576"/>
        <v>0</v>
      </c>
      <c r="BK180" s="60">
        <f t="shared" si="576"/>
        <v>0</v>
      </c>
      <c r="BL180" s="60">
        <f t="shared" si="576"/>
        <v>0</v>
      </c>
      <c r="BM180" s="362">
        <f t="shared" si="576"/>
        <v>11411755.73</v>
      </c>
      <c r="BN180" s="60">
        <f t="shared" si="576"/>
        <v>225.72</v>
      </c>
      <c r="BO180" s="60">
        <f t="shared" si="576"/>
        <v>0</v>
      </c>
      <c r="BP180" s="60">
        <f t="shared" si="576"/>
        <v>11411981.449999999</v>
      </c>
      <c r="BQ180" s="434"/>
      <c r="BR180" s="435"/>
      <c r="BS180" s="436"/>
    </row>
    <row r="181" spans="1:71">
      <c r="A181" s="179" t="s">
        <v>130</v>
      </c>
      <c r="B181" s="389" t="s">
        <v>714</v>
      </c>
      <c r="C181" s="439"/>
      <c r="D181" s="417"/>
      <c r="E181" s="73">
        <v>0</v>
      </c>
      <c r="F181" s="56">
        <v>0</v>
      </c>
      <c r="G181" s="72">
        <v>0</v>
      </c>
      <c r="H181" s="351">
        <f t="shared" ref="H181:H202" si="577">ROUND(SUM(E181:G181),2)</f>
        <v>0</v>
      </c>
      <c r="I181" s="72">
        <v>0</v>
      </c>
      <c r="J181" s="72">
        <v>0</v>
      </c>
      <c r="K181" s="346">
        <f t="shared" ref="K181:K202" si="578">ROUND(H181+I181-J181,2)</f>
        <v>0</v>
      </c>
      <c r="L181" s="73">
        <v>0</v>
      </c>
      <c r="M181" s="56">
        <v>0</v>
      </c>
      <c r="N181" s="72">
        <v>0</v>
      </c>
      <c r="O181" s="351">
        <f t="shared" ref="O181:O202" si="579">ROUND(SUM(L181:N181),2)</f>
        <v>0</v>
      </c>
      <c r="P181" s="72">
        <v>0</v>
      </c>
      <c r="Q181" s="72">
        <v>0</v>
      </c>
      <c r="R181" s="346">
        <f t="shared" ref="R181:R202" si="580">ROUND(O181+P181-Q181,2)</f>
        <v>0</v>
      </c>
      <c r="S181" s="73">
        <v>0</v>
      </c>
      <c r="T181" s="56">
        <v>0</v>
      </c>
      <c r="U181" s="72">
        <v>0</v>
      </c>
      <c r="V181" s="351">
        <f t="shared" ref="V181:V202" si="581">ROUND(SUM(S181:U181),2)</f>
        <v>0</v>
      </c>
      <c r="W181" s="72">
        <v>0</v>
      </c>
      <c r="X181" s="72">
        <v>0</v>
      </c>
      <c r="Y181" s="346">
        <f t="shared" ref="Y181:Y202" si="582">ROUND(V181+W181-X181,2)</f>
        <v>0</v>
      </c>
      <c r="Z181" s="73">
        <v>0</v>
      </c>
      <c r="AA181" s="56">
        <v>0</v>
      </c>
      <c r="AB181" s="72">
        <v>0</v>
      </c>
      <c r="AC181" s="351">
        <f t="shared" ref="AC181:AC202" si="583">ROUND(SUM(Z181:AB181),2)</f>
        <v>0</v>
      </c>
      <c r="AD181" s="72">
        <v>0</v>
      </c>
      <c r="AE181" s="72">
        <v>0</v>
      </c>
      <c r="AF181" s="346">
        <f t="shared" ref="AF181:AF202" si="584">ROUND(AC181+AD181-AE181,2)</f>
        <v>0</v>
      </c>
      <c r="AG181" s="72">
        <f t="shared" ref="AG181:AI202" si="585">ROUND(H181+O181+V181+AC181,2)</f>
        <v>0</v>
      </c>
      <c r="AH181" s="72">
        <f t="shared" si="585"/>
        <v>0</v>
      </c>
      <c r="AI181" s="72">
        <f t="shared" si="585"/>
        <v>0</v>
      </c>
      <c r="AJ181" s="346">
        <f t="shared" ref="AJ181:AJ202" si="586">ROUND(AG181+AH181-AI181,2)</f>
        <v>0</v>
      </c>
      <c r="AK181" s="73">
        <v>0</v>
      </c>
      <c r="AL181" s="56">
        <v>0</v>
      </c>
      <c r="AM181" s="72">
        <v>0</v>
      </c>
      <c r="AN181" s="351">
        <f t="shared" ref="AN181:AN202" si="587">ROUND(SUM(AK181:AM181),2)</f>
        <v>0</v>
      </c>
      <c r="AO181" s="72">
        <v>0</v>
      </c>
      <c r="AP181" s="72">
        <v>0</v>
      </c>
      <c r="AQ181" s="346">
        <f t="shared" ref="AQ181:AQ202" si="588">ROUND(AN181+AO181-AP181,2)</f>
        <v>0</v>
      </c>
      <c r="AR181" s="73">
        <v>0</v>
      </c>
      <c r="AS181" s="56">
        <v>0</v>
      </c>
      <c r="AT181" s="72">
        <v>0</v>
      </c>
      <c r="AU181" s="351">
        <f t="shared" ref="AU181:AU202" si="589">ROUND(SUM(AR181:AT181),2)</f>
        <v>0</v>
      </c>
      <c r="AV181" s="72">
        <v>0</v>
      </c>
      <c r="AW181" s="72">
        <v>0</v>
      </c>
      <c r="AX181" s="74">
        <f t="shared" ref="AX181:AX202" si="590">ROUND(AU181+AV181-AW181,2)</f>
        <v>0</v>
      </c>
      <c r="AY181" s="73">
        <v>0</v>
      </c>
      <c r="AZ181" s="56">
        <v>0</v>
      </c>
      <c r="BA181" s="72">
        <v>0</v>
      </c>
      <c r="BB181" s="351">
        <f t="shared" ref="BB181:BB202" si="591">ROUND(SUM(AY181:BA181),2)</f>
        <v>0</v>
      </c>
      <c r="BC181" s="72">
        <v>0</v>
      </c>
      <c r="BD181" s="72">
        <v>0</v>
      </c>
      <c r="BE181" s="74">
        <f t="shared" ref="BE181:BE202" si="592">ROUND(BB181+BC181-BD181,2)</f>
        <v>0</v>
      </c>
      <c r="BF181" s="73">
        <v>0</v>
      </c>
      <c r="BG181" s="56">
        <v>0</v>
      </c>
      <c r="BH181" s="72">
        <v>0</v>
      </c>
      <c r="BI181" s="351">
        <f t="shared" ref="BI181:BI202" si="593">ROUND(SUM(BF181:BH181),2)</f>
        <v>0</v>
      </c>
      <c r="BJ181" s="72">
        <v>0</v>
      </c>
      <c r="BK181" s="72">
        <v>0</v>
      </c>
      <c r="BL181" s="72">
        <f t="shared" ref="BL181:BL202" si="594">ROUND(BI181+BJ181-BK181,2)</f>
        <v>0</v>
      </c>
      <c r="BM181" s="357">
        <f t="shared" ref="BM181:BO204" si="595">ROUND(AN181+AU181+BB181+BI181,2)</f>
        <v>0</v>
      </c>
      <c r="BN181" s="72">
        <f t="shared" si="595"/>
        <v>0</v>
      </c>
      <c r="BO181" s="72">
        <f t="shared" si="595"/>
        <v>0</v>
      </c>
      <c r="BP181" s="74">
        <f t="shared" ref="BP181:BP202" si="596">ROUND(BM181+BN181-BO181,2)</f>
        <v>0</v>
      </c>
      <c r="BR181" s="412"/>
      <c r="BS181" s="412"/>
    </row>
    <row r="182" spans="1:71">
      <c r="A182" s="179" t="s">
        <v>715</v>
      </c>
      <c r="B182" s="389" t="s">
        <v>716</v>
      </c>
      <c r="C182" s="389"/>
      <c r="D182" s="417"/>
      <c r="E182" s="73">
        <v>0</v>
      </c>
      <c r="F182" s="56">
        <v>0</v>
      </c>
      <c r="G182" s="72">
        <v>0</v>
      </c>
      <c r="H182" s="351">
        <f t="shared" si="577"/>
        <v>0</v>
      </c>
      <c r="I182" s="72">
        <v>0</v>
      </c>
      <c r="J182" s="72">
        <v>0</v>
      </c>
      <c r="K182" s="346">
        <f t="shared" si="578"/>
        <v>0</v>
      </c>
      <c r="L182" s="73">
        <v>0</v>
      </c>
      <c r="M182" s="56">
        <v>0</v>
      </c>
      <c r="N182" s="72">
        <v>0</v>
      </c>
      <c r="O182" s="351">
        <f t="shared" si="579"/>
        <v>0</v>
      </c>
      <c r="P182" s="72">
        <v>0</v>
      </c>
      <c r="Q182" s="72">
        <v>0</v>
      </c>
      <c r="R182" s="346">
        <f t="shared" si="580"/>
        <v>0</v>
      </c>
      <c r="S182" s="73">
        <v>0</v>
      </c>
      <c r="T182" s="56">
        <v>0</v>
      </c>
      <c r="U182" s="72">
        <v>0</v>
      </c>
      <c r="V182" s="351">
        <f t="shared" si="581"/>
        <v>0</v>
      </c>
      <c r="W182" s="72">
        <v>0</v>
      </c>
      <c r="X182" s="72">
        <v>0</v>
      </c>
      <c r="Y182" s="346">
        <f t="shared" si="582"/>
        <v>0</v>
      </c>
      <c r="Z182" s="73">
        <v>0</v>
      </c>
      <c r="AA182" s="56">
        <v>0</v>
      </c>
      <c r="AB182" s="72">
        <v>0</v>
      </c>
      <c r="AC182" s="351">
        <f t="shared" si="583"/>
        <v>0</v>
      </c>
      <c r="AD182" s="72">
        <v>0</v>
      </c>
      <c r="AE182" s="72">
        <v>0</v>
      </c>
      <c r="AF182" s="346">
        <f t="shared" si="584"/>
        <v>0</v>
      </c>
      <c r="AG182" s="72">
        <f t="shared" si="585"/>
        <v>0</v>
      </c>
      <c r="AH182" s="72">
        <f t="shared" si="585"/>
        <v>0</v>
      </c>
      <c r="AI182" s="72">
        <f t="shared" si="585"/>
        <v>0</v>
      </c>
      <c r="AJ182" s="346">
        <f t="shared" si="586"/>
        <v>0</v>
      </c>
      <c r="AK182" s="73">
        <v>0</v>
      </c>
      <c r="AL182" s="56">
        <v>0</v>
      </c>
      <c r="AM182" s="72">
        <v>0</v>
      </c>
      <c r="AN182" s="351">
        <f t="shared" si="587"/>
        <v>0</v>
      </c>
      <c r="AO182" s="72">
        <v>0</v>
      </c>
      <c r="AP182" s="72">
        <v>0</v>
      </c>
      <c r="AQ182" s="346">
        <f t="shared" si="588"/>
        <v>0</v>
      </c>
      <c r="AR182" s="73">
        <v>0</v>
      </c>
      <c r="AS182" s="56">
        <v>0</v>
      </c>
      <c r="AT182" s="72">
        <v>0</v>
      </c>
      <c r="AU182" s="351">
        <f t="shared" si="589"/>
        <v>0</v>
      </c>
      <c r="AV182" s="72">
        <v>0</v>
      </c>
      <c r="AW182" s="72">
        <v>0</v>
      </c>
      <c r="AX182" s="74">
        <f t="shared" si="590"/>
        <v>0</v>
      </c>
      <c r="AY182" s="73">
        <v>0</v>
      </c>
      <c r="AZ182" s="56">
        <v>0</v>
      </c>
      <c r="BA182" s="72">
        <v>0</v>
      </c>
      <c r="BB182" s="351">
        <f t="shared" si="591"/>
        <v>0</v>
      </c>
      <c r="BC182" s="72">
        <v>0</v>
      </c>
      <c r="BD182" s="72">
        <v>0</v>
      </c>
      <c r="BE182" s="74">
        <f t="shared" si="592"/>
        <v>0</v>
      </c>
      <c r="BF182" s="73">
        <v>0</v>
      </c>
      <c r="BG182" s="56">
        <v>0</v>
      </c>
      <c r="BH182" s="72">
        <v>0</v>
      </c>
      <c r="BI182" s="351">
        <f t="shared" si="593"/>
        <v>0</v>
      </c>
      <c r="BJ182" s="72">
        <v>0</v>
      </c>
      <c r="BK182" s="72">
        <v>0</v>
      </c>
      <c r="BL182" s="72">
        <f t="shared" si="594"/>
        <v>0</v>
      </c>
      <c r="BM182" s="357">
        <f t="shared" si="595"/>
        <v>0</v>
      </c>
      <c r="BN182" s="72">
        <f t="shared" si="595"/>
        <v>0</v>
      </c>
      <c r="BO182" s="72">
        <f t="shared" si="595"/>
        <v>0</v>
      </c>
      <c r="BP182" s="74">
        <f t="shared" si="596"/>
        <v>0</v>
      </c>
    </row>
    <row r="183" spans="1:71">
      <c r="A183" s="179" t="s">
        <v>717</v>
      </c>
      <c r="B183" s="389" t="s">
        <v>718</v>
      </c>
      <c r="C183" s="389"/>
      <c r="D183" s="417"/>
      <c r="E183" s="73">
        <v>0</v>
      </c>
      <c r="F183" s="56">
        <v>0</v>
      </c>
      <c r="G183" s="72">
        <v>0</v>
      </c>
      <c r="H183" s="351">
        <f t="shared" si="577"/>
        <v>0</v>
      </c>
      <c r="I183" s="72">
        <v>0</v>
      </c>
      <c r="J183" s="72">
        <v>0</v>
      </c>
      <c r="K183" s="346">
        <f t="shared" si="578"/>
        <v>0</v>
      </c>
      <c r="L183" s="73">
        <v>0</v>
      </c>
      <c r="M183" s="56">
        <v>0</v>
      </c>
      <c r="N183" s="72">
        <v>0</v>
      </c>
      <c r="O183" s="351">
        <f t="shared" si="579"/>
        <v>0</v>
      </c>
      <c r="P183" s="72">
        <v>0</v>
      </c>
      <c r="Q183" s="72">
        <v>0</v>
      </c>
      <c r="R183" s="346">
        <f t="shared" si="580"/>
        <v>0</v>
      </c>
      <c r="S183" s="73">
        <v>0</v>
      </c>
      <c r="T183" s="56">
        <v>0</v>
      </c>
      <c r="U183" s="72">
        <v>0</v>
      </c>
      <c r="V183" s="351">
        <f t="shared" si="581"/>
        <v>0</v>
      </c>
      <c r="W183" s="72">
        <v>0</v>
      </c>
      <c r="X183" s="72">
        <v>0</v>
      </c>
      <c r="Y183" s="346">
        <f t="shared" si="582"/>
        <v>0</v>
      </c>
      <c r="Z183" s="73">
        <v>0</v>
      </c>
      <c r="AA183" s="56">
        <v>0</v>
      </c>
      <c r="AB183" s="72">
        <v>0</v>
      </c>
      <c r="AC183" s="351">
        <f t="shared" si="583"/>
        <v>0</v>
      </c>
      <c r="AD183" s="72">
        <v>0</v>
      </c>
      <c r="AE183" s="72">
        <v>0</v>
      </c>
      <c r="AF183" s="346">
        <f t="shared" si="584"/>
        <v>0</v>
      </c>
      <c r="AG183" s="72">
        <f t="shared" si="585"/>
        <v>0</v>
      </c>
      <c r="AH183" s="72">
        <f t="shared" si="585"/>
        <v>0</v>
      </c>
      <c r="AI183" s="72">
        <f t="shared" si="585"/>
        <v>0</v>
      </c>
      <c r="AJ183" s="346">
        <f t="shared" si="586"/>
        <v>0</v>
      </c>
      <c r="AK183" s="73">
        <v>0</v>
      </c>
      <c r="AL183" s="56">
        <v>0</v>
      </c>
      <c r="AM183" s="72">
        <v>0</v>
      </c>
      <c r="AN183" s="351">
        <f t="shared" si="587"/>
        <v>0</v>
      </c>
      <c r="AO183" s="72">
        <v>0</v>
      </c>
      <c r="AP183" s="72">
        <v>0</v>
      </c>
      <c r="AQ183" s="346">
        <f t="shared" si="588"/>
        <v>0</v>
      </c>
      <c r="AR183" s="73">
        <v>0</v>
      </c>
      <c r="AS183" s="56">
        <v>0</v>
      </c>
      <c r="AT183" s="72">
        <v>0</v>
      </c>
      <c r="AU183" s="351">
        <f t="shared" si="589"/>
        <v>0</v>
      </c>
      <c r="AV183" s="72">
        <v>0</v>
      </c>
      <c r="AW183" s="72">
        <v>0</v>
      </c>
      <c r="AX183" s="74">
        <f t="shared" si="590"/>
        <v>0</v>
      </c>
      <c r="AY183" s="73">
        <v>0</v>
      </c>
      <c r="AZ183" s="56">
        <v>0</v>
      </c>
      <c r="BA183" s="72">
        <v>0</v>
      </c>
      <c r="BB183" s="351">
        <f t="shared" si="591"/>
        <v>0</v>
      </c>
      <c r="BC183" s="72">
        <v>0</v>
      </c>
      <c r="BD183" s="72">
        <v>0</v>
      </c>
      <c r="BE183" s="74">
        <f t="shared" si="592"/>
        <v>0</v>
      </c>
      <c r="BF183" s="73">
        <v>0</v>
      </c>
      <c r="BG183" s="56">
        <v>0</v>
      </c>
      <c r="BH183" s="72">
        <v>0</v>
      </c>
      <c r="BI183" s="351">
        <f t="shared" si="593"/>
        <v>0</v>
      </c>
      <c r="BJ183" s="72">
        <v>0</v>
      </c>
      <c r="BK183" s="72">
        <v>0</v>
      </c>
      <c r="BL183" s="72">
        <f t="shared" si="594"/>
        <v>0</v>
      </c>
      <c r="BM183" s="357">
        <f t="shared" si="595"/>
        <v>0</v>
      </c>
      <c r="BN183" s="72">
        <f t="shared" si="595"/>
        <v>0</v>
      </c>
      <c r="BO183" s="72">
        <f t="shared" si="595"/>
        <v>0</v>
      </c>
      <c r="BP183" s="74">
        <f t="shared" si="596"/>
        <v>0</v>
      </c>
    </row>
    <row r="184" spans="1:71">
      <c r="A184" s="179" t="s">
        <v>717</v>
      </c>
      <c r="B184" s="418" t="s">
        <v>1397</v>
      </c>
      <c r="C184" s="418"/>
      <c r="D184" s="419"/>
      <c r="E184" s="73">
        <v>0</v>
      </c>
      <c r="F184" s="56">
        <v>0</v>
      </c>
      <c r="G184" s="72">
        <v>0</v>
      </c>
      <c r="H184" s="351">
        <f t="shared" si="577"/>
        <v>0</v>
      </c>
      <c r="I184" s="72">
        <v>0</v>
      </c>
      <c r="J184" s="72">
        <v>0</v>
      </c>
      <c r="K184" s="346">
        <f t="shared" si="578"/>
        <v>0</v>
      </c>
      <c r="L184" s="73">
        <v>0</v>
      </c>
      <c r="M184" s="56">
        <v>0</v>
      </c>
      <c r="N184" s="72">
        <v>0</v>
      </c>
      <c r="O184" s="351">
        <f t="shared" si="579"/>
        <v>0</v>
      </c>
      <c r="P184" s="72">
        <v>0</v>
      </c>
      <c r="Q184" s="72">
        <v>0</v>
      </c>
      <c r="R184" s="346">
        <f t="shared" si="580"/>
        <v>0</v>
      </c>
      <c r="S184" s="73">
        <v>0</v>
      </c>
      <c r="T184" s="56">
        <v>0</v>
      </c>
      <c r="U184" s="72">
        <v>0</v>
      </c>
      <c r="V184" s="351">
        <f t="shared" si="581"/>
        <v>0</v>
      </c>
      <c r="W184" s="72">
        <v>0</v>
      </c>
      <c r="X184" s="72">
        <v>0</v>
      </c>
      <c r="Y184" s="346">
        <f t="shared" si="582"/>
        <v>0</v>
      </c>
      <c r="Z184" s="73">
        <v>0</v>
      </c>
      <c r="AA184" s="56">
        <v>0</v>
      </c>
      <c r="AB184" s="72">
        <v>0</v>
      </c>
      <c r="AC184" s="351">
        <f t="shared" si="583"/>
        <v>0</v>
      </c>
      <c r="AD184" s="72">
        <v>0</v>
      </c>
      <c r="AE184" s="72">
        <v>0</v>
      </c>
      <c r="AF184" s="346">
        <f t="shared" si="584"/>
        <v>0</v>
      </c>
      <c r="AG184" s="72">
        <f t="shared" si="585"/>
        <v>0</v>
      </c>
      <c r="AH184" s="72">
        <f t="shared" si="585"/>
        <v>0</v>
      </c>
      <c r="AI184" s="72">
        <f t="shared" si="585"/>
        <v>0</v>
      </c>
      <c r="AJ184" s="346">
        <f t="shared" si="586"/>
        <v>0</v>
      </c>
      <c r="AK184" s="73">
        <v>0</v>
      </c>
      <c r="AL184" s="56">
        <v>0</v>
      </c>
      <c r="AM184" s="72">
        <v>0</v>
      </c>
      <c r="AN184" s="351">
        <f t="shared" si="587"/>
        <v>0</v>
      </c>
      <c r="AO184" s="72">
        <v>0</v>
      </c>
      <c r="AP184" s="72">
        <v>0</v>
      </c>
      <c r="AQ184" s="346">
        <f t="shared" si="588"/>
        <v>0</v>
      </c>
      <c r="AR184" s="73">
        <v>0</v>
      </c>
      <c r="AS184" s="56">
        <v>0</v>
      </c>
      <c r="AT184" s="72">
        <v>0</v>
      </c>
      <c r="AU184" s="351">
        <f t="shared" si="589"/>
        <v>0</v>
      </c>
      <c r="AV184" s="72">
        <v>0</v>
      </c>
      <c r="AW184" s="72">
        <v>0</v>
      </c>
      <c r="AX184" s="74">
        <f t="shared" si="590"/>
        <v>0</v>
      </c>
      <c r="AY184" s="73">
        <v>0</v>
      </c>
      <c r="AZ184" s="56">
        <v>0</v>
      </c>
      <c r="BA184" s="72">
        <v>0</v>
      </c>
      <c r="BB184" s="351">
        <f t="shared" si="591"/>
        <v>0</v>
      </c>
      <c r="BC184" s="72">
        <v>0</v>
      </c>
      <c r="BD184" s="72">
        <v>0</v>
      </c>
      <c r="BE184" s="74">
        <f t="shared" si="592"/>
        <v>0</v>
      </c>
      <c r="BF184" s="73">
        <v>0</v>
      </c>
      <c r="BG184" s="56">
        <v>0</v>
      </c>
      <c r="BH184" s="72">
        <v>0</v>
      </c>
      <c r="BI184" s="351">
        <f t="shared" si="593"/>
        <v>0</v>
      </c>
      <c r="BJ184" s="72">
        <v>0</v>
      </c>
      <c r="BK184" s="72">
        <v>0</v>
      </c>
      <c r="BL184" s="72">
        <f t="shared" si="594"/>
        <v>0</v>
      </c>
      <c r="BM184" s="357">
        <f t="shared" si="595"/>
        <v>0</v>
      </c>
      <c r="BN184" s="72">
        <f t="shared" si="595"/>
        <v>0</v>
      </c>
      <c r="BO184" s="72">
        <f t="shared" si="595"/>
        <v>0</v>
      </c>
      <c r="BP184" s="74">
        <f t="shared" si="596"/>
        <v>0</v>
      </c>
    </row>
    <row r="185" spans="1:71">
      <c r="A185" s="179"/>
      <c r="B185" s="389" t="s">
        <v>1024</v>
      </c>
      <c r="C185" s="389"/>
      <c r="D185" s="417"/>
      <c r="E185" s="73">
        <v>-136695.43</v>
      </c>
      <c r="F185" s="56">
        <v>-95590.46</v>
      </c>
      <c r="G185" s="72">
        <v>-44923.89</v>
      </c>
      <c r="H185" s="351">
        <f t="shared" si="577"/>
        <v>-277209.78000000003</v>
      </c>
      <c r="I185" s="72">
        <v>0</v>
      </c>
      <c r="J185" s="72">
        <v>0</v>
      </c>
      <c r="K185" s="346">
        <f t="shared" si="578"/>
        <v>-277209.78000000003</v>
      </c>
      <c r="L185" s="73">
        <v>-62422.83</v>
      </c>
      <c r="M185" s="56">
        <v>-122124.34</v>
      </c>
      <c r="N185" s="72">
        <v>-127512.53</v>
      </c>
      <c r="O185" s="351">
        <f t="shared" si="579"/>
        <v>-312059.7</v>
      </c>
      <c r="P185" s="72">
        <v>0</v>
      </c>
      <c r="Q185" s="72">
        <v>0</v>
      </c>
      <c r="R185" s="346">
        <f t="shared" si="580"/>
        <v>-312059.7</v>
      </c>
      <c r="S185" s="73">
        <v>-133925.6</v>
      </c>
      <c r="T185" s="56">
        <v>-77973.56</v>
      </c>
      <c r="U185" s="72">
        <v>-160757.4</v>
      </c>
      <c r="V185" s="351">
        <f t="shared" si="581"/>
        <v>-372656.56</v>
      </c>
      <c r="W185" s="72">
        <v>0</v>
      </c>
      <c r="X185" s="72">
        <v>0</v>
      </c>
      <c r="Y185" s="346">
        <f t="shared" si="582"/>
        <v>-372656.56</v>
      </c>
      <c r="Z185" s="73">
        <v>0</v>
      </c>
      <c r="AA185" s="56">
        <v>0</v>
      </c>
      <c r="AB185" s="72">
        <v>0</v>
      </c>
      <c r="AC185" s="351">
        <f t="shared" si="583"/>
        <v>0</v>
      </c>
      <c r="AD185" s="72">
        <v>0</v>
      </c>
      <c r="AE185" s="72">
        <v>0</v>
      </c>
      <c r="AF185" s="346">
        <f t="shared" si="584"/>
        <v>0</v>
      </c>
      <c r="AG185" s="72">
        <f t="shared" si="585"/>
        <v>-961926.04</v>
      </c>
      <c r="AH185" s="72">
        <f t="shared" si="585"/>
        <v>0</v>
      </c>
      <c r="AI185" s="72">
        <f t="shared" si="585"/>
        <v>0</v>
      </c>
      <c r="AJ185" s="346">
        <f t="shared" si="586"/>
        <v>-961926.04</v>
      </c>
      <c r="AK185" s="73">
        <v>-55241.03</v>
      </c>
      <c r="AL185" s="56">
        <v>-302302.82</v>
      </c>
      <c r="AM185" s="72">
        <v>-48340.42</v>
      </c>
      <c r="AN185" s="351">
        <f t="shared" si="587"/>
        <v>-405884.27</v>
      </c>
      <c r="AO185" s="72">
        <v>0</v>
      </c>
      <c r="AP185" s="72">
        <v>0</v>
      </c>
      <c r="AQ185" s="346">
        <f t="shared" si="588"/>
        <v>-405884.27</v>
      </c>
      <c r="AR185" s="73">
        <v>-24100.47</v>
      </c>
      <c r="AS185" s="56">
        <v>-335722.91</v>
      </c>
      <c r="AT185" s="72">
        <v>-243303.38</v>
      </c>
      <c r="AU185" s="351">
        <f t="shared" si="589"/>
        <v>-603126.76</v>
      </c>
      <c r="AV185" s="72">
        <v>0</v>
      </c>
      <c r="AW185" s="72">
        <v>0</v>
      </c>
      <c r="AX185" s="74">
        <f t="shared" si="590"/>
        <v>-603126.76</v>
      </c>
      <c r="AY185" s="73">
        <v>0</v>
      </c>
      <c r="AZ185" s="56">
        <v>0</v>
      </c>
      <c r="BA185" s="72">
        <v>0</v>
      </c>
      <c r="BB185" s="351">
        <f t="shared" si="591"/>
        <v>0</v>
      </c>
      <c r="BC185" s="72">
        <v>0</v>
      </c>
      <c r="BD185" s="72">
        <v>0</v>
      </c>
      <c r="BE185" s="74">
        <f t="shared" si="592"/>
        <v>0</v>
      </c>
      <c r="BF185" s="73">
        <v>0</v>
      </c>
      <c r="BG185" s="56">
        <v>0</v>
      </c>
      <c r="BH185" s="72">
        <v>0</v>
      </c>
      <c r="BI185" s="351">
        <f t="shared" si="593"/>
        <v>0</v>
      </c>
      <c r="BJ185" s="72">
        <v>0</v>
      </c>
      <c r="BK185" s="72">
        <v>0</v>
      </c>
      <c r="BL185" s="72">
        <f t="shared" si="594"/>
        <v>0</v>
      </c>
      <c r="BM185" s="357">
        <f t="shared" si="595"/>
        <v>-1009011.03</v>
      </c>
      <c r="BN185" s="72">
        <f t="shared" si="595"/>
        <v>0</v>
      </c>
      <c r="BO185" s="72">
        <f t="shared" si="595"/>
        <v>0</v>
      </c>
      <c r="BP185" s="74">
        <f t="shared" si="596"/>
        <v>-1009011.03</v>
      </c>
    </row>
    <row r="186" spans="1:71">
      <c r="A186" s="179"/>
      <c r="B186" s="389" t="s">
        <v>803</v>
      </c>
      <c r="C186" s="389"/>
      <c r="D186" s="417"/>
      <c r="E186" s="73">
        <v>0</v>
      </c>
      <c r="F186" s="56">
        <v>0</v>
      </c>
      <c r="G186" s="72">
        <v>0</v>
      </c>
      <c r="H186" s="351">
        <f t="shared" si="577"/>
        <v>0</v>
      </c>
      <c r="I186" s="72">
        <v>0</v>
      </c>
      <c r="J186" s="72">
        <v>0</v>
      </c>
      <c r="K186" s="346">
        <f t="shared" si="578"/>
        <v>0</v>
      </c>
      <c r="L186" s="73">
        <v>-2018</v>
      </c>
      <c r="M186" s="56">
        <v>0</v>
      </c>
      <c r="N186" s="438">
        <v>-6506.85</v>
      </c>
      <c r="O186" s="351">
        <f t="shared" si="579"/>
        <v>-8524.85</v>
      </c>
      <c r="P186" s="72">
        <v>0</v>
      </c>
      <c r="Q186" s="72">
        <v>0</v>
      </c>
      <c r="R186" s="346">
        <f t="shared" si="580"/>
        <v>-8524.85</v>
      </c>
      <c r="S186" s="73">
        <v>0</v>
      </c>
      <c r="T186" s="56">
        <v>0</v>
      </c>
      <c r="U186" s="72">
        <v>0</v>
      </c>
      <c r="V186" s="351">
        <f t="shared" si="581"/>
        <v>0</v>
      </c>
      <c r="W186" s="72">
        <v>0</v>
      </c>
      <c r="X186" s="72">
        <v>0</v>
      </c>
      <c r="Y186" s="346">
        <f t="shared" si="582"/>
        <v>0</v>
      </c>
      <c r="Z186" s="73">
        <v>0</v>
      </c>
      <c r="AA186" s="56">
        <v>0</v>
      </c>
      <c r="AB186" s="72">
        <v>0</v>
      </c>
      <c r="AC186" s="351">
        <f t="shared" si="583"/>
        <v>0</v>
      </c>
      <c r="AD186" s="72">
        <v>0</v>
      </c>
      <c r="AE186" s="72">
        <v>0</v>
      </c>
      <c r="AF186" s="346">
        <f t="shared" si="584"/>
        <v>0</v>
      </c>
      <c r="AG186" s="72">
        <f t="shared" si="585"/>
        <v>-8524.85</v>
      </c>
      <c r="AH186" s="72">
        <f t="shared" si="585"/>
        <v>0</v>
      </c>
      <c r="AI186" s="72">
        <f t="shared" si="585"/>
        <v>0</v>
      </c>
      <c r="AJ186" s="346">
        <f t="shared" si="586"/>
        <v>-8524.85</v>
      </c>
      <c r="AK186" s="73">
        <v>0</v>
      </c>
      <c r="AL186" s="56">
        <v>0</v>
      </c>
      <c r="AM186" s="72">
        <v>0</v>
      </c>
      <c r="AN186" s="351">
        <f t="shared" si="587"/>
        <v>0</v>
      </c>
      <c r="AO186" s="72">
        <v>0</v>
      </c>
      <c r="AP186" s="72">
        <v>0</v>
      </c>
      <c r="AQ186" s="346">
        <f t="shared" si="588"/>
        <v>0</v>
      </c>
      <c r="AR186" s="73">
        <v>1636.85</v>
      </c>
      <c r="AS186" s="56">
        <v>0</v>
      </c>
      <c r="AT186" s="72">
        <v>0</v>
      </c>
      <c r="AU186" s="351">
        <f t="shared" si="589"/>
        <v>1636.85</v>
      </c>
      <c r="AV186" s="72">
        <v>0</v>
      </c>
      <c r="AW186" s="72">
        <v>0</v>
      </c>
      <c r="AX186" s="74">
        <f t="shared" si="590"/>
        <v>1636.85</v>
      </c>
      <c r="AY186" s="73">
        <v>0</v>
      </c>
      <c r="AZ186" s="56">
        <v>0</v>
      </c>
      <c r="BA186" s="72">
        <v>0</v>
      </c>
      <c r="BB186" s="351">
        <f t="shared" si="591"/>
        <v>0</v>
      </c>
      <c r="BC186" s="72">
        <v>0</v>
      </c>
      <c r="BD186" s="72">
        <v>0</v>
      </c>
      <c r="BE186" s="74">
        <f t="shared" si="592"/>
        <v>0</v>
      </c>
      <c r="BF186" s="73">
        <v>0</v>
      </c>
      <c r="BG186" s="56">
        <v>0</v>
      </c>
      <c r="BH186" s="72">
        <v>0</v>
      </c>
      <c r="BI186" s="351">
        <f t="shared" si="593"/>
        <v>0</v>
      </c>
      <c r="BJ186" s="72">
        <v>0</v>
      </c>
      <c r="BK186" s="72">
        <v>0</v>
      </c>
      <c r="BL186" s="72">
        <f t="shared" si="594"/>
        <v>0</v>
      </c>
      <c r="BM186" s="357">
        <f t="shared" si="595"/>
        <v>1636.85</v>
      </c>
      <c r="BN186" s="72">
        <f t="shared" si="595"/>
        <v>0</v>
      </c>
      <c r="BO186" s="72">
        <f t="shared" si="595"/>
        <v>0</v>
      </c>
      <c r="BP186" s="74">
        <f t="shared" si="596"/>
        <v>1636.85</v>
      </c>
    </row>
    <row r="187" spans="1:71">
      <c r="A187" s="179"/>
      <c r="B187" s="389" t="s">
        <v>719</v>
      </c>
      <c r="C187" s="389"/>
      <c r="D187" s="417"/>
      <c r="E187" s="73">
        <v>0</v>
      </c>
      <c r="F187" s="56">
        <v>0</v>
      </c>
      <c r="G187" s="72">
        <v>0</v>
      </c>
      <c r="H187" s="351">
        <f t="shared" si="577"/>
        <v>0</v>
      </c>
      <c r="I187" s="72">
        <v>0</v>
      </c>
      <c r="J187" s="72">
        <v>0</v>
      </c>
      <c r="K187" s="346">
        <f t="shared" si="578"/>
        <v>0</v>
      </c>
      <c r="L187" s="73">
        <v>0</v>
      </c>
      <c r="M187" s="56">
        <v>0</v>
      </c>
      <c r="N187" s="72">
        <v>41332.5</v>
      </c>
      <c r="O187" s="351">
        <f t="shared" si="579"/>
        <v>41332.5</v>
      </c>
      <c r="P187" s="72">
        <v>0</v>
      </c>
      <c r="Q187" s="72">
        <v>0</v>
      </c>
      <c r="R187" s="346">
        <f t="shared" si="580"/>
        <v>41332.5</v>
      </c>
      <c r="S187" s="73">
        <v>0</v>
      </c>
      <c r="T187" s="56">
        <v>0</v>
      </c>
      <c r="U187" s="72">
        <v>0</v>
      </c>
      <c r="V187" s="351">
        <f t="shared" si="581"/>
        <v>0</v>
      </c>
      <c r="W187" s="72">
        <v>0</v>
      </c>
      <c r="X187" s="72">
        <v>0</v>
      </c>
      <c r="Y187" s="346">
        <f t="shared" si="582"/>
        <v>0</v>
      </c>
      <c r="Z187" s="73">
        <v>0</v>
      </c>
      <c r="AA187" s="56">
        <v>0</v>
      </c>
      <c r="AB187" s="72">
        <v>0</v>
      </c>
      <c r="AC187" s="351">
        <f t="shared" si="583"/>
        <v>0</v>
      </c>
      <c r="AD187" s="72">
        <v>0</v>
      </c>
      <c r="AE187" s="72">
        <v>0</v>
      </c>
      <c r="AF187" s="346">
        <f t="shared" si="584"/>
        <v>0</v>
      </c>
      <c r="AG187" s="72">
        <f t="shared" si="585"/>
        <v>41332.5</v>
      </c>
      <c r="AH187" s="72">
        <f t="shared" si="585"/>
        <v>0</v>
      </c>
      <c r="AI187" s="72">
        <f t="shared" si="585"/>
        <v>0</v>
      </c>
      <c r="AJ187" s="346">
        <f t="shared" si="586"/>
        <v>41332.5</v>
      </c>
      <c r="AK187" s="73">
        <v>0</v>
      </c>
      <c r="AL187" s="56">
        <v>672219.5</v>
      </c>
      <c r="AM187" s="72">
        <v>163087.04000000001</v>
      </c>
      <c r="AN187" s="351">
        <f t="shared" si="587"/>
        <v>835306.54</v>
      </c>
      <c r="AO187" s="72">
        <v>0</v>
      </c>
      <c r="AP187" s="72">
        <v>0</v>
      </c>
      <c r="AQ187" s="346">
        <f t="shared" si="588"/>
        <v>835306.54</v>
      </c>
      <c r="AR187" s="73"/>
      <c r="AS187" s="56"/>
      <c r="AT187" s="72">
        <v>33958.29</v>
      </c>
      <c r="AU187" s="351">
        <f t="shared" si="589"/>
        <v>33958.29</v>
      </c>
      <c r="AV187" s="72">
        <v>0</v>
      </c>
      <c r="AW187" s="72">
        <v>0</v>
      </c>
      <c r="AX187" s="74">
        <f t="shared" si="590"/>
        <v>33958.29</v>
      </c>
      <c r="AY187" s="73">
        <v>0</v>
      </c>
      <c r="AZ187" s="56">
        <v>0</v>
      </c>
      <c r="BA187" s="72">
        <v>0</v>
      </c>
      <c r="BB187" s="351">
        <f t="shared" si="591"/>
        <v>0</v>
      </c>
      <c r="BC187" s="72">
        <v>0</v>
      </c>
      <c r="BD187" s="72">
        <v>0</v>
      </c>
      <c r="BE187" s="74">
        <f t="shared" si="592"/>
        <v>0</v>
      </c>
      <c r="BF187" s="73">
        <v>0</v>
      </c>
      <c r="BG187" s="56">
        <v>0</v>
      </c>
      <c r="BH187" s="72">
        <v>0</v>
      </c>
      <c r="BI187" s="351">
        <f t="shared" si="593"/>
        <v>0</v>
      </c>
      <c r="BJ187" s="72">
        <v>0</v>
      </c>
      <c r="BK187" s="72">
        <v>0</v>
      </c>
      <c r="BL187" s="72">
        <f t="shared" si="594"/>
        <v>0</v>
      </c>
      <c r="BM187" s="357">
        <f t="shared" si="595"/>
        <v>869264.83</v>
      </c>
      <c r="BN187" s="72">
        <f t="shared" si="595"/>
        <v>0</v>
      </c>
      <c r="BO187" s="72">
        <f t="shared" si="595"/>
        <v>0</v>
      </c>
      <c r="BP187" s="74">
        <f t="shared" si="596"/>
        <v>869264.83</v>
      </c>
    </row>
    <row r="188" spans="1:71">
      <c r="A188" s="179"/>
      <c r="B188" s="389" t="s">
        <v>849</v>
      </c>
      <c r="C188" s="389"/>
      <c r="D188" s="417"/>
      <c r="E188" s="73">
        <v>0</v>
      </c>
      <c r="F188" s="56">
        <v>0</v>
      </c>
      <c r="G188" s="72">
        <v>0</v>
      </c>
      <c r="H188" s="351">
        <f t="shared" si="577"/>
        <v>0</v>
      </c>
      <c r="I188" s="72">
        <v>0</v>
      </c>
      <c r="J188" s="72">
        <v>0</v>
      </c>
      <c r="K188" s="346">
        <f t="shared" si="578"/>
        <v>0</v>
      </c>
      <c r="L188" s="73">
        <v>0</v>
      </c>
      <c r="M188" s="56">
        <v>0</v>
      </c>
      <c r="N188" s="72">
        <v>0</v>
      </c>
      <c r="O188" s="351">
        <f t="shared" si="579"/>
        <v>0</v>
      </c>
      <c r="P188" s="72">
        <v>0</v>
      </c>
      <c r="Q188" s="72">
        <v>0</v>
      </c>
      <c r="R188" s="346">
        <f t="shared" si="580"/>
        <v>0</v>
      </c>
      <c r="S188" s="73">
        <v>0</v>
      </c>
      <c r="T188" s="56">
        <v>0</v>
      </c>
      <c r="U188" s="72">
        <v>0</v>
      </c>
      <c r="V188" s="351">
        <f t="shared" si="581"/>
        <v>0</v>
      </c>
      <c r="W188" s="72">
        <v>0</v>
      </c>
      <c r="X188" s="72">
        <v>0</v>
      </c>
      <c r="Y188" s="346">
        <f t="shared" si="582"/>
        <v>0</v>
      </c>
      <c r="Z188" s="73">
        <v>0</v>
      </c>
      <c r="AA188" s="56">
        <v>0</v>
      </c>
      <c r="AB188" s="72">
        <v>0</v>
      </c>
      <c r="AC188" s="351">
        <f t="shared" si="583"/>
        <v>0</v>
      </c>
      <c r="AD188" s="72">
        <v>0</v>
      </c>
      <c r="AE188" s="72">
        <v>0</v>
      </c>
      <c r="AF188" s="346">
        <f t="shared" si="584"/>
        <v>0</v>
      </c>
      <c r="AG188" s="72">
        <f t="shared" si="585"/>
        <v>0</v>
      </c>
      <c r="AH188" s="72">
        <f t="shared" si="585"/>
        <v>0</v>
      </c>
      <c r="AI188" s="72">
        <f t="shared" si="585"/>
        <v>0</v>
      </c>
      <c r="AJ188" s="346">
        <f t="shared" si="586"/>
        <v>0</v>
      </c>
      <c r="AK188" s="73">
        <v>0</v>
      </c>
      <c r="AL188" s="56">
        <v>-2200</v>
      </c>
      <c r="AM188" s="72">
        <v>0</v>
      </c>
      <c r="AN188" s="351">
        <f t="shared" si="587"/>
        <v>-2200</v>
      </c>
      <c r="AO188" s="72">
        <v>0</v>
      </c>
      <c r="AP188" s="72">
        <v>0</v>
      </c>
      <c r="AQ188" s="346">
        <f t="shared" si="588"/>
        <v>-2200</v>
      </c>
      <c r="AR188" s="73">
        <v>0</v>
      </c>
      <c r="AS188" s="56">
        <v>0</v>
      </c>
      <c r="AT188" s="72">
        <v>0</v>
      </c>
      <c r="AU188" s="351">
        <f t="shared" si="589"/>
        <v>0</v>
      </c>
      <c r="AV188" s="72">
        <v>0</v>
      </c>
      <c r="AW188" s="72">
        <v>0</v>
      </c>
      <c r="AX188" s="74">
        <f t="shared" si="590"/>
        <v>0</v>
      </c>
      <c r="AY188" s="73">
        <v>0</v>
      </c>
      <c r="AZ188" s="56">
        <v>0</v>
      </c>
      <c r="BA188" s="72">
        <v>0</v>
      </c>
      <c r="BB188" s="351">
        <f t="shared" si="591"/>
        <v>0</v>
      </c>
      <c r="BC188" s="72">
        <v>0</v>
      </c>
      <c r="BD188" s="72">
        <v>0</v>
      </c>
      <c r="BE188" s="74">
        <f t="shared" si="592"/>
        <v>0</v>
      </c>
      <c r="BF188" s="73">
        <v>0</v>
      </c>
      <c r="BG188" s="56">
        <v>0</v>
      </c>
      <c r="BH188" s="72">
        <v>0</v>
      </c>
      <c r="BI188" s="351">
        <f t="shared" si="593"/>
        <v>0</v>
      </c>
      <c r="BJ188" s="72">
        <v>0</v>
      </c>
      <c r="BK188" s="72">
        <v>0</v>
      </c>
      <c r="BL188" s="72">
        <f t="shared" si="594"/>
        <v>0</v>
      </c>
      <c r="BM188" s="357">
        <f t="shared" si="595"/>
        <v>-2200</v>
      </c>
      <c r="BN188" s="72">
        <f t="shared" si="595"/>
        <v>0</v>
      </c>
      <c r="BO188" s="72">
        <f t="shared" si="595"/>
        <v>0</v>
      </c>
      <c r="BP188" s="74">
        <f t="shared" si="596"/>
        <v>-2200</v>
      </c>
    </row>
    <row r="189" spans="1:71">
      <c r="A189" s="179"/>
      <c r="B189" s="389" t="s">
        <v>740</v>
      </c>
      <c r="C189" s="389"/>
      <c r="D189" s="417"/>
      <c r="E189" s="73">
        <v>0</v>
      </c>
      <c r="F189" s="56">
        <v>0</v>
      </c>
      <c r="G189" s="72">
        <v>0</v>
      </c>
      <c r="H189" s="351">
        <f t="shared" si="577"/>
        <v>0</v>
      </c>
      <c r="I189" s="72">
        <v>0</v>
      </c>
      <c r="J189" s="72">
        <v>0</v>
      </c>
      <c r="K189" s="346">
        <f t="shared" si="578"/>
        <v>0</v>
      </c>
      <c r="L189" s="73">
        <v>0</v>
      </c>
      <c r="M189" s="441">
        <v>214.8</v>
      </c>
      <c r="N189" s="72">
        <v>0</v>
      </c>
      <c r="O189" s="351">
        <f t="shared" si="579"/>
        <v>214.8</v>
      </c>
      <c r="P189" s="72">
        <v>0</v>
      </c>
      <c r="Q189" s="72">
        <v>0</v>
      </c>
      <c r="R189" s="346">
        <f t="shared" si="580"/>
        <v>214.8</v>
      </c>
      <c r="S189" s="73">
        <v>0</v>
      </c>
      <c r="T189" s="56">
        <v>0</v>
      </c>
      <c r="U189" s="72">
        <v>0</v>
      </c>
      <c r="V189" s="351">
        <f t="shared" si="581"/>
        <v>0</v>
      </c>
      <c r="W189" s="72">
        <v>0</v>
      </c>
      <c r="X189" s="72">
        <v>0</v>
      </c>
      <c r="Y189" s="346">
        <f t="shared" si="582"/>
        <v>0</v>
      </c>
      <c r="Z189" s="73">
        <v>0</v>
      </c>
      <c r="AA189" s="56">
        <v>0</v>
      </c>
      <c r="AB189" s="72">
        <v>0</v>
      </c>
      <c r="AC189" s="351">
        <f t="shared" si="583"/>
        <v>0</v>
      </c>
      <c r="AD189" s="72">
        <v>0</v>
      </c>
      <c r="AE189" s="72">
        <v>0</v>
      </c>
      <c r="AF189" s="346">
        <f t="shared" si="584"/>
        <v>0</v>
      </c>
      <c r="AG189" s="72">
        <f t="shared" si="585"/>
        <v>214.8</v>
      </c>
      <c r="AH189" s="72">
        <f t="shared" si="585"/>
        <v>0</v>
      </c>
      <c r="AI189" s="72">
        <f t="shared" si="585"/>
        <v>0</v>
      </c>
      <c r="AJ189" s="346">
        <f t="shared" si="586"/>
        <v>214.8</v>
      </c>
      <c r="AK189" s="73">
        <v>0</v>
      </c>
      <c r="AL189" s="56">
        <v>0</v>
      </c>
      <c r="AM189" s="72">
        <v>0</v>
      </c>
      <c r="AN189" s="351">
        <f t="shared" si="587"/>
        <v>0</v>
      </c>
      <c r="AO189" s="72">
        <v>0</v>
      </c>
      <c r="AP189" s="72">
        <v>0</v>
      </c>
      <c r="AQ189" s="346">
        <f t="shared" si="588"/>
        <v>0</v>
      </c>
      <c r="AR189" s="73">
        <v>0</v>
      </c>
      <c r="AS189" s="56">
        <v>0</v>
      </c>
      <c r="AT189" s="72">
        <v>0</v>
      </c>
      <c r="AU189" s="351">
        <f t="shared" si="589"/>
        <v>0</v>
      </c>
      <c r="AV189" s="72">
        <v>0</v>
      </c>
      <c r="AW189" s="72">
        <v>0</v>
      </c>
      <c r="AX189" s="74">
        <f t="shared" si="590"/>
        <v>0</v>
      </c>
      <c r="AY189" s="73">
        <v>0</v>
      </c>
      <c r="AZ189" s="56">
        <v>0</v>
      </c>
      <c r="BA189" s="72">
        <v>0</v>
      </c>
      <c r="BB189" s="351">
        <f t="shared" si="591"/>
        <v>0</v>
      </c>
      <c r="BC189" s="72">
        <v>0</v>
      </c>
      <c r="BD189" s="72">
        <v>0</v>
      </c>
      <c r="BE189" s="74">
        <f t="shared" si="592"/>
        <v>0</v>
      </c>
      <c r="BF189" s="73">
        <v>0</v>
      </c>
      <c r="BG189" s="56">
        <v>0</v>
      </c>
      <c r="BH189" s="72">
        <v>0</v>
      </c>
      <c r="BI189" s="351">
        <f t="shared" si="593"/>
        <v>0</v>
      </c>
      <c r="BJ189" s="72">
        <v>0</v>
      </c>
      <c r="BK189" s="72">
        <v>0</v>
      </c>
      <c r="BL189" s="72">
        <f t="shared" si="594"/>
        <v>0</v>
      </c>
      <c r="BM189" s="357">
        <f t="shared" si="595"/>
        <v>0</v>
      </c>
      <c r="BN189" s="72">
        <f t="shared" si="595"/>
        <v>0</v>
      </c>
      <c r="BO189" s="72">
        <f t="shared" si="595"/>
        <v>0</v>
      </c>
      <c r="BP189" s="74">
        <f t="shared" si="596"/>
        <v>0</v>
      </c>
    </row>
    <row r="190" spans="1:71">
      <c r="A190" s="179"/>
      <c r="B190" s="389" t="s">
        <v>720</v>
      </c>
      <c r="C190" s="389"/>
      <c r="D190" s="417"/>
      <c r="E190" s="73">
        <v>0</v>
      </c>
      <c r="F190" s="56">
        <v>-2100</v>
      </c>
      <c r="G190" s="72">
        <v>151794.66</v>
      </c>
      <c r="H190" s="351">
        <f t="shared" si="577"/>
        <v>149694.66</v>
      </c>
      <c r="I190" s="72">
        <v>0</v>
      </c>
      <c r="J190" s="72">
        <v>0</v>
      </c>
      <c r="K190" s="346">
        <f t="shared" si="578"/>
        <v>149694.66</v>
      </c>
      <c r="L190" s="73">
        <v>-89108.36</v>
      </c>
      <c r="M190" s="56">
        <v>0</v>
      </c>
      <c r="N190" s="72">
        <v>0</v>
      </c>
      <c r="O190" s="351">
        <f t="shared" si="579"/>
        <v>-89108.36</v>
      </c>
      <c r="P190" s="72">
        <v>0</v>
      </c>
      <c r="Q190" s="72">
        <v>0</v>
      </c>
      <c r="R190" s="346">
        <f t="shared" si="580"/>
        <v>-89108.36</v>
      </c>
      <c r="S190" s="73">
        <v>0</v>
      </c>
      <c r="T190" s="56">
        <v>0</v>
      </c>
      <c r="U190" s="72">
        <v>-67950</v>
      </c>
      <c r="V190" s="351">
        <f t="shared" si="581"/>
        <v>-67950</v>
      </c>
      <c r="W190" s="72">
        <v>0</v>
      </c>
      <c r="X190" s="72">
        <v>0</v>
      </c>
      <c r="Y190" s="346">
        <f t="shared" si="582"/>
        <v>-67950</v>
      </c>
      <c r="Z190" s="73">
        <v>0</v>
      </c>
      <c r="AA190" s="56">
        <v>0</v>
      </c>
      <c r="AB190" s="72">
        <v>0</v>
      </c>
      <c r="AC190" s="351">
        <f t="shared" si="583"/>
        <v>0</v>
      </c>
      <c r="AD190" s="72">
        <v>0</v>
      </c>
      <c r="AE190" s="72">
        <v>0</v>
      </c>
      <c r="AF190" s="346">
        <f t="shared" si="584"/>
        <v>0</v>
      </c>
      <c r="AG190" s="72">
        <f t="shared" si="585"/>
        <v>-7363.7</v>
      </c>
      <c r="AH190" s="72">
        <f t="shared" si="585"/>
        <v>0</v>
      </c>
      <c r="AI190" s="72">
        <f t="shared" si="585"/>
        <v>0</v>
      </c>
      <c r="AJ190" s="346">
        <f t="shared" si="586"/>
        <v>-7363.7</v>
      </c>
      <c r="AK190" s="73">
        <v>0</v>
      </c>
      <c r="AL190" s="56">
        <v>-25709.5</v>
      </c>
      <c r="AM190" s="72">
        <v>0</v>
      </c>
      <c r="AN190" s="351">
        <f t="shared" si="587"/>
        <v>-25709.5</v>
      </c>
      <c r="AO190" s="72">
        <v>0</v>
      </c>
      <c r="AP190" s="72">
        <v>0</v>
      </c>
      <c r="AQ190" s="346">
        <f t="shared" si="588"/>
        <v>-25709.5</v>
      </c>
      <c r="AR190" s="73">
        <v>0</v>
      </c>
      <c r="AS190" s="56">
        <v>0</v>
      </c>
      <c r="AT190" s="72">
        <v>0</v>
      </c>
      <c r="AU190" s="351">
        <f t="shared" si="589"/>
        <v>0</v>
      </c>
      <c r="AV190" s="72">
        <v>0</v>
      </c>
      <c r="AW190" s="72">
        <v>0</v>
      </c>
      <c r="AX190" s="74">
        <f t="shared" si="590"/>
        <v>0</v>
      </c>
      <c r="AY190" s="73">
        <v>0</v>
      </c>
      <c r="AZ190" s="56">
        <v>0</v>
      </c>
      <c r="BA190" s="72">
        <v>0</v>
      </c>
      <c r="BB190" s="351">
        <f t="shared" si="591"/>
        <v>0</v>
      </c>
      <c r="BC190" s="72">
        <v>0</v>
      </c>
      <c r="BD190" s="72">
        <v>0</v>
      </c>
      <c r="BE190" s="74">
        <f t="shared" si="592"/>
        <v>0</v>
      </c>
      <c r="BF190" s="73">
        <v>0</v>
      </c>
      <c r="BG190" s="56">
        <v>0</v>
      </c>
      <c r="BH190" s="72">
        <v>0</v>
      </c>
      <c r="BI190" s="351">
        <f t="shared" si="593"/>
        <v>0</v>
      </c>
      <c r="BJ190" s="72">
        <v>0</v>
      </c>
      <c r="BK190" s="72">
        <v>0</v>
      </c>
      <c r="BL190" s="72">
        <f t="shared" si="594"/>
        <v>0</v>
      </c>
      <c r="BM190" s="357">
        <f t="shared" si="595"/>
        <v>-25709.5</v>
      </c>
      <c r="BN190" s="72">
        <f t="shared" si="595"/>
        <v>0</v>
      </c>
      <c r="BO190" s="72">
        <f t="shared" si="595"/>
        <v>0</v>
      </c>
      <c r="BP190" s="74">
        <f t="shared" si="596"/>
        <v>-25709.5</v>
      </c>
    </row>
    <row r="191" spans="1:71">
      <c r="A191" s="179"/>
      <c r="B191" s="389" t="s">
        <v>721</v>
      </c>
      <c r="C191" s="389"/>
      <c r="D191" s="417"/>
      <c r="E191" s="73">
        <v>0</v>
      </c>
      <c r="F191" s="56">
        <v>0</v>
      </c>
      <c r="G191" s="72">
        <v>0</v>
      </c>
      <c r="H191" s="351">
        <f t="shared" si="577"/>
        <v>0</v>
      </c>
      <c r="I191" s="72">
        <v>0</v>
      </c>
      <c r="J191" s="72">
        <v>0</v>
      </c>
      <c r="K191" s="346">
        <f t="shared" si="578"/>
        <v>0</v>
      </c>
      <c r="L191" s="73">
        <v>0</v>
      </c>
      <c r="M191" s="56">
        <v>0</v>
      </c>
      <c r="N191" s="72">
        <v>0</v>
      </c>
      <c r="O191" s="351">
        <f t="shared" si="579"/>
        <v>0</v>
      </c>
      <c r="P191" s="72">
        <v>0</v>
      </c>
      <c r="Q191" s="72">
        <v>0</v>
      </c>
      <c r="R191" s="346">
        <f t="shared" si="580"/>
        <v>0</v>
      </c>
      <c r="S191" s="73">
        <v>0</v>
      </c>
      <c r="T191" s="56">
        <v>0</v>
      </c>
      <c r="U191" s="72">
        <v>0</v>
      </c>
      <c r="V191" s="351">
        <f t="shared" si="581"/>
        <v>0</v>
      </c>
      <c r="W191" s="72">
        <v>0</v>
      </c>
      <c r="X191" s="72">
        <v>0</v>
      </c>
      <c r="Y191" s="346">
        <f t="shared" si="582"/>
        <v>0</v>
      </c>
      <c r="Z191" s="73">
        <v>0</v>
      </c>
      <c r="AA191" s="56">
        <v>0</v>
      </c>
      <c r="AB191" s="72">
        <v>0</v>
      </c>
      <c r="AC191" s="351">
        <f t="shared" si="583"/>
        <v>0</v>
      </c>
      <c r="AD191" s="72">
        <v>0</v>
      </c>
      <c r="AE191" s="72">
        <v>0</v>
      </c>
      <c r="AF191" s="346">
        <f t="shared" si="584"/>
        <v>0</v>
      </c>
      <c r="AG191" s="72">
        <f t="shared" si="585"/>
        <v>0</v>
      </c>
      <c r="AH191" s="72">
        <f t="shared" si="585"/>
        <v>0</v>
      </c>
      <c r="AI191" s="72">
        <f t="shared" si="585"/>
        <v>0</v>
      </c>
      <c r="AJ191" s="346">
        <f t="shared" si="586"/>
        <v>0</v>
      </c>
      <c r="AK191" s="73">
        <v>0</v>
      </c>
      <c r="AL191" s="56">
        <v>0</v>
      </c>
      <c r="AM191" s="72">
        <v>0</v>
      </c>
      <c r="AN191" s="351">
        <f t="shared" si="587"/>
        <v>0</v>
      </c>
      <c r="AO191" s="72">
        <v>0</v>
      </c>
      <c r="AP191" s="72">
        <v>0</v>
      </c>
      <c r="AQ191" s="346">
        <f t="shared" si="588"/>
        <v>0</v>
      </c>
      <c r="AR191" s="73">
        <v>0</v>
      </c>
      <c r="AS191" s="56">
        <v>0</v>
      </c>
      <c r="AT191" s="72">
        <v>0</v>
      </c>
      <c r="AU191" s="351">
        <f t="shared" si="589"/>
        <v>0</v>
      </c>
      <c r="AV191" s="72">
        <v>0</v>
      </c>
      <c r="AW191" s="72">
        <v>0</v>
      </c>
      <c r="AX191" s="74">
        <f t="shared" si="590"/>
        <v>0</v>
      </c>
      <c r="AY191" s="73">
        <v>0</v>
      </c>
      <c r="AZ191" s="56">
        <v>0</v>
      </c>
      <c r="BA191" s="72">
        <v>0</v>
      </c>
      <c r="BB191" s="351">
        <f t="shared" si="591"/>
        <v>0</v>
      </c>
      <c r="BC191" s="72">
        <v>0</v>
      </c>
      <c r="BD191" s="72">
        <v>0</v>
      </c>
      <c r="BE191" s="74">
        <f t="shared" si="592"/>
        <v>0</v>
      </c>
      <c r="BF191" s="73">
        <v>0</v>
      </c>
      <c r="BG191" s="56">
        <v>0</v>
      </c>
      <c r="BH191" s="72">
        <v>0</v>
      </c>
      <c r="BI191" s="351">
        <f t="shared" si="593"/>
        <v>0</v>
      </c>
      <c r="BJ191" s="72">
        <v>0</v>
      </c>
      <c r="BK191" s="72">
        <v>0</v>
      </c>
      <c r="BL191" s="72">
        <f t="shared" si="594"/>
        <v>0</v>
      </c>
      <c r="BM191" s="357">
        <f t="shared" si="595"/>
        <v>0</v>
      </c>
      <c r="BN191" s="72">
        <f t="shared" si="595"/>
        <v>0</v>
      </c>
      <c r="BO191" s="72">
        <f t="shared" si="595"/>
        <v>0</v>
      </c>
      <c r="BP191" s="74">
        <f t="shared" si="596"/>
        <v>0</v>
      </c>
    </row>
    <row r="192" spans="1:71">
      <c r="A192" s="179"/>
      <c r="B192" s="418" t="s">
        <v>722</v>
      </c>
      <c r="C192" s="418"/>
      <c r="D192" s="419"/>
      <c r="E192" s="73">
        <v>0</v>
      </c>
      <c r="F192" s="56">
        <v>0</v>
      </c>
      <c r="G192" s="72">
        <v>0</v>
      </c>
      <c r="H192" s="351">
        <f t="shared" si="577"/>
        <v>0</v>
      </c>
      <c r="I192" s="72">
        <v>0</v>
      </c>
      <c r="J192" s="72">
        <v>0</v>
      </c>
      <c r="K192" s="346">
        <f t="shared" si="578"/>
        <v>0</v>
      </c>
      <c r="L192" s="73">
        <v>0</v>
      </c>
      <c r="M192" s="56">
        <v>0</v>
      </c>
      <c r="N192" s="72">
        <v>0</v>
      </c>
      <c r="O192" s="351">
        <f t="shared" si="579"/>
        <v>0</v>
      </c>
      <c r="P192" s="72">
        <v>0</v>
      </c>
      <c r="Q192" s="72">
        <v>0</v>
      </c>
      <c r="R192" s="346">
        <f t="shared" si="580"/>
        <v>0</v>
      </c>
      <c r="S192" s="73">
        <v>0</v>
      </c>
      <c r="T192" s="56">
        <v>0</v>
      </c>
      <c r="U192" s="72">
        <v>0</v>
      </c>
      <c r="V192" s="351">
        <f t="shared" si="581"/>
        <v>0</v>
      </c>
      <c r="W192" s="72">
        <v>0</v>
      </c>
      <c r="X192" s="72">
        <v>0</v>
      </c>
      <c r="Y192" s="346">
        <f t="shared" si="582"/>
        <v>0</v>
      </c>
      <c r="Z192" s="73">
        <v>0</v>
      </c>
      <c r="AA192" s="56">
        <v>0</v>
      </c>
      <c r="AB192" s="72">
        <v>0</v>
      </c>
      <c r="AC192" s="351">
        <f t="shared" si="583"/>
        <v>0</v>
      </c>
      <c r="AD192" s="72">
        <v>0</v>
      </c>
      <c r="AE192" s="72">
        <v>0</v>
      </c>
      <c r="AF192" s="346">
        <f t="shared" si="584"/>
        <v>0</v>
      </c>
      <c r="AG192" s="72">
        <f t="shared" si="585"/>
        <v>0</v>
      </c>
      <c r="AH192" s="72">
        <f t="shared" si="585"/>
        <v>0</v>
      </c>
      <c r="AI192" s="72">
        <f t="shared" si="585"/>
        <v>0</v>
      </c>
      <c r="AJ192" s="346">
        <f t="shared" si="586"/>
        <v>0</v>
      </c>
      <c r="AK192" s="73">
        <v>0</v>
      </c>
      <c r="AL192" s="56">
        <v>0</v>
      </c>
      <c r="AM192" s="72">
        <v>0</v>
      </c>
      <c r="AN192" s="351">
        <f t="shared" si="587"/>
        <v>0</v>
      </c>
      <c r="AO192" s="72">
        <v>0</v>
      </c>
      <c r="AP192" s="72">
        <v>0</v>
      </c>
      <c r="AQ192" s="346">
        <f t="shared" si="588"/>
        <v>0</v>
      </c>
      <c r="AR192" s="73">
        <v>0</v>
      </c>
      <c r="AS192" s="56">
        <v>0</v>
      </c>
      <c r="AT192" s="72">
        <v>0</v>
      </c>
      <c r="AU192" s="351">
        <f t="shared" si="589"/>
        <v>0</v>
      </c>
      <c r="AV192" s="72">
        <v>0</v>
      </c>
      <c r="AW192" s="72">
        <v>0</v>
      </c>
      <c r="AX192" s="74">
        <f t="shared" si="590"/>
        <v>0</v>
      </c>
      <c r="AY192" s="73">
        <v>0</v>
      </c>
      <c r="AZ192" s="56">
        <v>0</v>
      </c>
      <c r="BA192" s="72">
        <v>0</v>
      </c>
      <c r="BB192" s="351">
        <f t="shared" si="591"/>
        <v>0</v>
      </c>
      <c r="BC192" s="72">
        <v>0</v>
      </c>
      <c r="BD192" s="72">
        <v>0</v>
      </c>
      <c r="BE192" s="74">
        <f t="shared" si="592"/>
        <v>0</v>
      </c>
      <c r="BF192" s="73">
        <v>0</v>
      </c>
      <c r="BG192" s="56">
        <v>0</v>
      </c>
      <c r="BH192" s="72">
        <v>0</v>
      </c>
      <c r="BI192" s="351">
        <f t="shared" si="593"/>
        <v>0</v>
      </c>
      <c r="BJ192" s="72">
        <v>0</v>
      </c>
      <c r="BK192" s="72">
        <v>0</v>
      </c>
      <c r="BL192" s="72">
        <f t="shared" si="594"/>
        <v>0</v>
      </c>
      <c r="BM192" s="357">
        <f t="shared" si="595"/>
        <v>0</v>
      </c>
      <c r="BN192" s="72">
        <f t="shared" si="595"/>
        <v>0</v>
      </c>
      <c r="BO192" s="72">
        <f t="shared" si="595"/>
        <v>0</v>
      </c>
      <c r="BP192" s="74">
        <f t="shared" si="596"/>
        <v>0</v>
      </c>
    </row>
    <row r="193" spans="1:69">
      <c r="A193" s="179"/>
      <c r="B193" s="389" t="s">
        <v>723</v>
      </c>
      <c r="C193" s="389"/>
      <c r="D193" s="417"/>
      <c r="E193" s="73">
        <v>0</v>
      </c>
      <c r="F193" s="56">
        <v>0</v>
      </c>
      <c r="G193" s="72">
        <v>0</v>
      </c>
      <c r="H193" s="351">
        <f t="shared" si="577"/>
        <v>0</v>
      </c>
      <c r="I193" s="72">
        <v>0</v>
      </c>
      <c r="J193" s="72">
        <v>0</v>
      </c>
      <c r="K193" s="346">
        <f t="shared" si="578"/>
        <v>0</v>
      </c>
      <c r="L193" s="73">
        <v>0</v>
      </c>
      <c r="M193" s="56">
        <v>0</v>
      </c>
      <c r="N193" s="72">
        <v>0</v>
      </c>
      <c r="O193" s="351">
        <f t="shared" si="579"/>
        <v>0</v>
      </c>
      <c r="P193" s="72">
        <v>0</v>
      </c>
      <c r="Q193" s="72">
        <v>0</v>
      </c>
      <c r="R193" s="346">
        <f t="shared" si="580"/>
        <v>0</v>
      </c>
      <c r="S193" s="73">
        <v>0</v>
      </c>
      <c r="T193" s="56">
        <v>0</v>
      </c>
      <c r="U193" s="72">
        <v>0</v>
      </c>
      <c r="V193" s="351">
        <f t="shared" si="581"/>
        <v>0</v>
      </c>
      <c r="W193" s="72">
        <v>0</v>
      </c>
      <c r="X193" s="72">
        <v>0</v>
      </c>
      <c r="Y193" s="346">
        <f t="shared" si="582"/>
        <v>0</v>
      </c>
      <c r="Z193" s="73">
        <v>0</v>
      </c>
      <c r="AA193" s="56">
        <v>0</v>
      </c>
      <c r="AB193" s="72">
        <v>0</v>
      </c>
      <c r="AC193" s="351">
        <f t="shared" si="583"/>
        <v>0</v>
      </c>
      <c r="AD193" s="72">
        <v>0</v>
      </c>
      <c r="AE193" s="72">
        <v>0</v>
      </c>
      <c r="AF193" s="346">
        <f t="shared" si="584"/>
        <v>0</v>
      </c>
      <c r="AG193" s="72">
        <f t="shared" si="585"/>
        <v>0</v>
      </c>
      <c r="AH193" s="72">
        <f t="shared" si="585"/>
        <v>0</v>
      </c>
      <c r="AI193" s="72">
        <f t="shared" si="585"/>
        <v>0</v>
      </c>
      <c r="AJ193" s="346">
        <f t="shared" si="586"/>
        <v>0</v>
      </c>
      <c r="AK193" s="73">
        <v>0</v>
      </c>
      <c r="AL193" s="56">
        <v>0</v>
      </c>
      <c r="AM193" s="72">
        <v>0</v>
      </c>
      <c r="AN193" s="351">
        <f t="shared" si="587"/>
        <v>0</v>
      </c>
      <c r="AO193" s="72">
        <v>0</v>
      </c>
      <c r="AP193" s="72">
        <v>0</v>
      </c>
      <c r="AQ193" s="346">
        <f t="shared" si="588"/>
        <v>0</v>
      </c>
      <c r="AR193" s="73">
        <v>0</v>
      </c>
      <c r="AS193" s="56">
        <v>0</v>
      </c>
      <c r="AT193" s="72">
        <v>102102.16999999998</v>
      </c>
      <c r="AU193" s="351">
        <f t="shared" si="589"/>
        <v>102102.17</v>
      </c>
      <c r="AV193" s="72">
        <v>0</v>
      </c>
      <c r="AW193" s="72">
        <v>0</v>
      </c>
      <c r="AX193" s="74">
        <f t="shared" si="590"/>
        <v>102102.17</v>
      </c>
      <c r="AY193" s="73">
        <v>0</v>
      </c>
      <c r="AZ193" s="56">
        <v>0</v>
      </c>
      <c r="BA193" s="72">
        <v>0</v>
      </c>
      <c r="BB193" s="351">
        <f t="shared" si="591"/>
        <v>0</v>
      </c>
      <c r="BC193" s="72">
        <v>0</v>
      </c>
      <c r="BD193" s="72">
        <v>0</v>
      </c>
      <c r="BE193" s="74">
        <f t="shared" si="592"/>
        <v>0</v>
      </c>
      <c r="BF193" s="73">
        <v>0</v>
      </c>
      <c r="BG193" s="56">
        <v>0</v>
      </c>
      <c r="BH193" s="72">
        <v>0</v>
      </c>
      <c r="BI193" s="351">
        <f t="shared" si="593"/>
        <v>0</v>
      </c>
      <c r="BJ193" s="72">
        <v>0</v>
      </c>
      <c r="BK193" s="72">
        <v>0</v>
      </c>
      <c r="BL193" s="72">
        <f t="shared" si="594"/>
        <v>0</v>
      </c>
      <c r="BM193" s="357">
        <f t="shared" si="595"/>
        <v>102102.17</v>
      </c>
      <c r="BN193" s="72">
        <f t="shared" si="595"/>
        <v>0</v>
      </c>
      <c r="BO193" s="72">
        <f t="shared" si="595"/>
        <v>0</v>
      </c>
      <c r="BP193" s="74">
        <f t="shared" si="596"/>
        <v>102102.17</v>
      </c>
    </row>
    <row r="194" spans="1:69">
      <c r="A194" s="179"/>
      <c r="B194" s="418" t="s">
        <v>724</v>
      </c>
      <c r="C194" s="418"/>
      <c r="D194" s="419"/>
      <c r="E194" s="73">
        <v>0</v>
      </c>
      <c r="F194" s="56">
        <v>0</v>
      </c>
      <c r="G194" s="72">
        <v>0</v>
      </c>
      <c r="H194" s="351">
        <f t="shared" si="577"/>
        <v>0</v>
      </c>
      <c r="I194" s="72">
        <v>0</v>
      </c>
      <c r="J194" s="72">
        <v>0</v>
      </c>
      <c r="K194" s="346">
        <f t="shared" si="578"/>
        <v>0</v>
      </c>
      <c r="L194" s="73">
        <v>0</v>
      </c>
      <c r="M194" s="56">
        <v>0</v>
      </c>
      <c r="N194" s="72">
        <v>0</v>
      </c>
      <c r="O194" s="351">
        <f t="shared" si="579"/>
        <v>0</v>
      </c>
      <c r="P194" s="72">
        <v>0</v>
      </c>
      <c r="Q194" s="72">
        <v>0</v>
      </c>
      <c r="R194" s="346">
        <f t="shared" si="580"/>
        <v>0</v>
      </c>
      <c r="S194" s="73">
        <v>0</v>
      </c>
      <c r="T194" s="56">
        <v>0</v>
      </c>
      <c r="U194" s="72">
        <v>0</v>
      </c>
      <c r="V194" s="351">
        <f t="shared" si="581"/>
        <v>0</v>
      </c>
      <c r="W194" s="72">
        <v>0</v>
      </c>
      <c r="X194" s="72">
        <v>0</v>
      </c>
      <c r="Y194" s="346">
        <f t="shared" si="582"/>
        <v>0</v>
      </c>
      <c r="Z194" s="73">
        <v>0</v>
      </c>
      <c r="AA194" s="56">
        <v>0</v>
      </c>
      <c r="AB194" s="72">
        <v>0</v>
      </c>
      <c r="AC194" s="351">
        <f t="shared" si="583"/>
        <v>0</v>
      </c>
      <c r="AD194" s="72">
        <v>0</v>
      </c>
      <c r="AE194" s="72">
        <v>0</v>
      </c>
      <c r="AF194" s="346">
        <f t="shared" si="584"/>
        <v>0</v>
      </c>
      <c r="AG194" s="72">
        <f t="shared" si="585"/>
        <v>0</v>
      </c>
      <c r="AH194" s="72">
        <f t="shared" si="585"/>
        <v>0</v>
      </c>
      <c r="AI194" s="72">
        <f t="shared" si="585"/>
        <v>0</v>
      </c>
      <c r="AJ194" s="346">
        <f t="shared" si="586"/>
        <v>0</v>
      </c>
      <c r="AK194" s="73">
        <v>0</v>
      </c>
      <c r="AL194" s="56">
        <v>0</v>
      </c>
      <c r="AM194" s="72">
        <v>0</v>
      </c>
      <c r="AN194" s="351">
        <f t="shared" si="587"/>
        <v>0</v>
      </c>
      <c r="AO194" s="72">
        <v>0</v>
      </c>
      <c r="AP194" s="72">
        <v>0</v>
      </c>
      <c r="AQ194" s="346">
        <f t="shared" si="588"/>
        <v>0</v>
      </c>
      <c r="AR194" s="73">
        <v>0</v>
      </c>
      <c r="AS194" s="56">
        <v>0</v>
      </c>
      <c r="AT194" s="72">
        <v>0</v>
      </c>
      <c r="AU194" s="351">
        <f t="shared" si="589"/>
        <v>0</v>
      </c>
      <c r="AV194" s="72">
        <v>0</v>
      </c>
      <c r="AW194" s="72">
        <v>0</v>
      </c>
      <c r="AX194" s="74">
        <f t="shared" si="590"/>
        <v>0</v>
      </c>
      <c r="AY194" s="73">
        <v>0</v>
      </c>
      <c r="AZ194" s="56">
        <v>0</v>
      </c>
      <c r="BA194" s="72">
        <v>0</v>
      </c>
      <c r="BB194" s="351">
        <f t="shared" si="591"/>
        <v>0</v>
      </c>
      <c r="BC194" s="72">
        <v>0</v>
      </c>
      <c r="BD194" s="72">
        <v>0</v>
      </c>
      <c r="BE194" s="74">
        <f t="shared" si="592"/>
        <v>0</v>
      </c>
      <c r="BF194" s="73">
        <v>0</v>
      </c>
      <c r="BG194" s="56">
        <v>0</v>
      </c>
      <c r="BH194" s="72">
        <v>0</v>
      </c>
      <c r="BI194" s="351">
        <f t="shared" si="593"/>
        <v>0</v>
      </c>
      <c r="BJ194" s="72">
        <v>0</v>
      </c>
      <c r="BK194" s="72">
        <v>0</v>
      </c>
      <c r="BL194" s="72">
        <f t="shared" si="594"/>
        <v>0</v>
      </c>
      <c r="BM194" s="357">
        <f t="shared" si="595"/>
        <v>0</v>
      </c>
      <c r="BN194" s="72">
        <f t="shared" si="595"/>
        <v>0</v>
      </c>
      <c r="BO194" s="72">
        <f t="shared" si="595"/>
        <v>0</v>
      </c>
      <c r="BP194" s="74">
        <f t="shared" si="596"/>
        <v>0</v>
      </c>
    </row>
    <row r="195" spans="1:69">
      <c r="A195" s="179"/>
      <c r="B195" s="389" t="s">
        <v>832</v>
      </c>
      <c r="C195" s="389"/>
      <c r="D195" s="417"/>
      <c r="E195" s="73">
        <v>0</v>
      </c>
      <c r="F195" s="56">
        <v>0</v>
      </c>
      <c r="G195" s="72">
        <v>0</v>
      </c>
      <c r="H195" s="351">
        <f t="shared" si="577"/>
        <v>0</v>
      </c>
      <c r="I195" s="72">
        <v>0</v>
      </c>
      <c r="J195" s="72">
        <v>0</v>
      </c>
      <c r="K195" s="346">
        <f t="shared" si="578"/>
        <v>0</v>
      </c>
      <c r="L195" s="73">
        <v>0</v>
      </c>
      <c r="M195" s="56">
        <v>0</v>
      </c>
      <c r="N195" s="72">
        <v>0</v>
      </c>
      <c r="O195" s="351">
        <f t="shared" si="579"/>
        <v>0</v>
      </c>
      <c r="P195" s="72">
        <v>0</v>
      </c>
      <c r="Q195" s="72">
        <v>0</v>
      </c>
      <c r="R195" s="346">
        <f t="shared" si="580"/>
        <v>0</v>
      </c>
      <c r="S195" s="73">
        <v>0</v>
      </c>
      <c r="T195" s="56">
        <v>0</v>
      </c>
      <c r="U195" s="72">
        <v>0</v>
      </c>
      <c r="V195" s="351">
        <f t="shared" si="581"/>
        <v>0</v>
      </c>
      <c r="W195" s="72">
        <v>0</v>
      </c>
      <c r="X195" s="72">
        <v>0</v>
      </c>
      <c r="Y195" s="346">
        <f t="shared" si="582"/>
        <v>0</v>
      </c>
      <c r="Z195" s="73">
        <v>0</v>
      </c>
      <c r="AA195" s="56">
        <v>0</v>
      </c>
      <c r="AB195" s="72">
        <v>0</v>
      </c>
      <c r="AC195" s="351">
        <f t="shared" si="583"/>
        <v>0</v>
      </c>
      <c r="AD195" s="72">
        <v>0</v>
      </c>
      <c r="AE195" s="72">
        <v>0</v>
      </c>
      <c r="AF195" s="346">
        <f t="shared" si="584"/>
        <v>0</v>
      </c>
      <c r="AG195" s="72">
        <f t="shared" si="585"/>
        <v>0</v>
      </c>
      <c r="AH195" s="72">
        <f t="shared" si="585"/>
        <v>0</v>
      </c>
      <c r="AI195" s="72">
        <f t="shared" si="585"/>
        <v>0</v>
      </c>
      <c r="AJ195" s="346">
        <f t="shared" si="586"/>
        <v>0</v>
      </c>
      <c r="AK195" s="73">
        <v>0</v>
      </c>
      <c r="AL195" s="56">
        <v>0</v>
      </c>
      <c r="AM195" s="72">
        <v>0</v>
      </c>
      <c r="AN195" s="351">
        <f t="shared" si="587"/>
        <v>0</v>
      </c>
      <c r="AO195" s="72">
        <v>0</v>
      </c>
      <c r="AP195" s="72">
        <v>0</v>
      </c>
      <c r="AQ195" s="346">
        <f t="shared" si="588"/>
        <v>0</v>
      </c>
      <c r="AR195" s="73">
        <v>0</v>
      </c>
      <c r="AS195" s="56">
        <v>0</v>
      </c>
      <c r="AT195" s="72">
        <v>0</v>
      </c>
      <c r="AU195" s="351">
        <f t="shared" si="589"/>
        <v>0</v>
      </c>
      <c r="AV195" s="72">
        <v>0</v>
      </c>
      <c r="AW195" s="72">
        <v>0</v>
      </c>
      <c r="AX195" s="74">
        <f t="shared" si="590"/>
        <v>0</v>
      </c>
      <c r="AY195" s="73">
        <v>0</v>
      </c>
      <c r="AZ195" s="56">
        <v>0</v>
      </c>
      <c r="BA195" s="72">
        <v>0</v>
      </c>
      <c r="BB195" s="351">
        <f t="shared" si="591"/>
        <v>0</v>
      </c>
      <c r="BC195" s="72">
        <v>0</v>
      </c>
      <c r="BD195" s="72">
        <v>0</v>
      </c>
      <c r="BE195" s="74">
        <f t="shared" si="592"/>
        <v>0</v>
      </c>
      <c r="BF195" s="73">
        <v>0</v>
      </c>
      <c r="BG195" s="56">
        <v>0</v>
      </c>
      <c r="BH195" s="72">
        <v>0</v>
      </c>
      <c r="BI195" s="351">
        <f t="shared" si="593"/>
        <v>0</v>
      </c>
      <c r="BJ195" s="72">
        <v>0</v>
      </c>
      <c r="BK195" s="72">
        <v>0</v>
      </c>
      <c r="BL195" s="72">
        <f t="shared" si="594"/>
        <v>0</v>
      </c>
      <c r="BM195" s="357">
        <f t="shared" si="595"/>
        <v>0</v>
      </c>
      <c r="BN195" s="72">
        <f t="shared" si="595"/>
        <v>0</v>
      </c>
      <c r="BO195" s="72">
        <f t="shared" si="595"/>
        <v>0</v>
      </c>
      <c r="BP195" s="74">
        <f t="shared" si="596"/>
        <v>0</v>
      </c>
    </row>
    <row r="196" spans="1:69">
      <c r="A196" s="179"/>
      <c r="B196" s="389" t="s">
        <v>725</v>
      </c>
      <c r="C196" s="389"/>
      <c r="D196" s="417"/>
      <c r="E196" s="73">
        <v>0</v>
      </c>
      <c r="F196" s="56">
        <v>0</v>
      </c>
      <c r="G196" s="72">
        <v>0</v>
      </c>
      <c r="H196" s="351">
        <f t="shared" si="577"/>
        <v>0</v>
      </c>
      <c r="I196" s="72">
        <v>62686.3</v>
      </c>
      <c r="J196" s="72">
        <v>151794.66</v>
      </c>
      <c r="K196" s="346">
        <f t="shared" si="578"/>
        <v>-89108.36</v>
      </c>
      <c r="L196" s="73">
        <v>0</v>
      </c>
      <c r="M196" s="56">
        <v>0</v>
      </c>
      <c r="N196" s="72">
        <v>0</v>
      </c>
      <c r="O196" s="351">
        <f t="shared" si="579"/>
        <v>0</v>
      </c>
      <c r="P196" s="72">
        <v>0</v>
      </c>
      <c r="Q196" s="72">
        <v>0</v>
      </c>
      <c r="R196" s="346">
        <f t="shared" si="580"/>
        <v>0</v>
      </c>
      <c r="S196" s="73">
        <v>0</v>
      </c>
      <c r="T196" s="56">
        <v>0</v>
      </c>
      <c r="U196" s="72">
        <v>0</v>
      </c>
      <c r="V196" s="351">
        <f t="shared" si="581"/>
        <v>0</v>
      </c>
      <c r="W196" s="72">
        <v>0</v>
      </c>
      <c r="X196" s="72">
        <v>0</v>
      </c>
      <c r="Y196" s="346">
        <f t="shared" si="582"/>
        <v>0</v>
      </c>
      <c r="Z196" s="73">
        <v>0</v>
      </c>
      <c r="AA196" s="56">
        <v>0</v>
      </c>
      <c r="AB196" s="72">
        <v>0</v>
      </c>
      <c r="AC196" s="351">
        <f t="shared" si="583"/>
        <v>0</v>
      </c>
      <c r="AD196" s="72">
        <v>0</v>
      </c>
      <c r="AE196" s="72">
        <v>0</v>
      </c>
      <c r="AF196" s="346">
        <f t="shared" si="584"/>
        <v>0</v>
      </c>
      <c r="AG196" s="72">
        <f t="shared" si="585"/>
        <v>0</v>
      </c>
      <c r="AH196" s="72">
        <f>ROUND(I196+P196+W196+AD196,2)-I196-P196</f>
        <v>0</v>
      </c>
      <c r="AI196" s="72">
        <f>ROUND(J196+Q196+X196+AE196,2)-J196-Q196</f>
        <v>0</v>
      </c>
      <c r="AJ196" s="346">
        <f t="shared" si="586"/>
        <v>0</v>
      </c>
      <c r="AK196" s="73">
        <v>0</v>
      </c>
      <c r="AL196" s="56">
        <v>0</v>
      </c>
      <c r="AM196" s="72">
        <v>0</v>
      </c>
      <c r="AN196" s="351">
        <f t="shared" si="587"/>
        <v>0</v>
      </c>
      <c r="AO196" s="72">
        <v>0</v>
      </c>
      <c r="AP196" s="72">
        <v>0</v>
      </c>
      <c r="AQ196" s="346">
        <f t="shared" si="588"/>
        <v>0</v>
      </c>
      <c r="AR196" s="73">
        <v>0</v>
      </c>
      <c r="AS196" s="56">
        <v>0</v>
      </c>
      <c r="AT196" s="72">
        <v>0</v>
      </c>
      <c r="AU196" s="351">
        <f t="shared" si="589"/>
        <v>0</v>
      </c>
      <c r="AV196" s="72">
        <v>0</v>
      </c>
      <c r="AW196" s="72">
        <v>0</v>
      </c>
      <c r="AX196" s="74">
        <f t="shared" si="590"/>
        <v>0</v>
      </c>
      <c r="AY196" s="73">
        <v>0</v>
      </c>
      <c r="AZ196" s="56">
        <v>0</v>
      </c>
      <c r="BA196" s="72">
        <v>0</v>
      </c>
      <c r="BB196" s="351">
        <f t="shared" si="591"/>
        <v>0</v>
      </c>
      <c r="BC196" s="72">
        <v>0</v>
      </c>
      <c r="BD196" s="72">
        <v>0</v>
      </c>
      <c r="BE196" s="74">
        <f t="shared" si="592"/>
        <v>0</v>
      </c>
      <c r="BF196" s="73">
        <v>0</v>
      </c>
      <c r="BG196" s="56">
        <v>0</v>
      </c>
      <c r="BH196" s="72">
        <v>0</v>
      </c>
      <c r="BI196" s="351">
        <f t="shared" si="593"/>
        <v>0</v>
      </c>
      <c r="BJ196" s="72">
        <v>0</v>
      </c>
      <c r="BK196" s="72">
        <v>0</v>
      </c>
      <c r="BL196" s="72">
        <f t="shared" si="594"/>
        <v>0</v>
      </c>
      <c r="BM196" s="357">
        <f t="shared" si="595"/>
        <v>0</v>
      </c>
      <c r="BN196" s="72">
        <f t="shared" si="595"/>
        <v>0</v>
      </c>
      <c r="BO196" s="72">
        <f t="shared" si="595"/>
        <v>0</v>
      </c>
      <c r="BP196" s="74">
        <f t="shared" si="596"/>
        <v>0</v>
      </c>
    </row>
    <row r="197" spans="1:69">
      <c r="A197" s="179"/>
      <c r="B197" s="389" t="s">
        <v>730</v>
      </c>
      <c r="C197" s="389"/>
      <c r="D197" s="417"/>
      <c r="E197" s="73">
        <v>0</v>
      </c>
      <c r="F197" s="56">
        <v>0</v>
      </c>
      <c r="G197" s="72">
        <v>0</v>
      </c>
      <c r="H197" s="351">
        <f t="shared" si="577"/>
        <v>0</v>
      </c>
      <c r="I197" s="72">
        <v>0</v>
      </c>
      <c r="J197" s="72">
        <v>0</v>
      </c>
      <c r="K197" s="346">
        <f t="shared" si="578"/>
        <v>0</v>
      </c>
      <c r="L197" s="73">
        <v>0</v>
      </c>
      <c r="M197" s="56">
        <v>0</v>
      </c>
      <c r="N197" s="72">
        <v>0</v>
      </c>
      <c r="O197" s="351">
        <f t="shared" si="579"/>
        <v>0</v>
      </c>
      <c r="P197" s="72">
        <v>0</v>
      </c>
      <c r="Q197" s="72">
        <v>0</v>
      </c>
      <c r="R197" s="346">
        <f t="shared" si="580"/>
        <v>0</v>
      </c>
      <c r="S197" s="73">
        <v>0</v>
      </c>
      <c r="T197" s="56">
        <v>0</v>
      </c>
      <c r="U197" s="72">
        <v>0</v>
      </c>
      <c r="V197" s="351">
        <f t="shared" si="581"/>
        <v>0</v>
      </c>
      <c r="W197" s="72">
        <v>0</v>
      </c>
      <c r="X197" s="72">
        <v>0</v>
      </c>
      <c r="Y197" s="346">
        <f t="shared" si="582"/>
        <v>0</v>
      </c>
      <c r="Z197" s="73">
        <v>0</v>
      </c>
      <c r="AA197" s="56">
        <v>0</v>
      </c>
      <c r="AB197" s="72">
        <v>0</v>
      </c>
      <c r="AC197" s="351">
        <f t="shared" si="583"/>
        <v>0</v>
      </c>
      <c r="AD197" s="72">
        <v>0</v>
      </c>
      <c r="AE197" s="72">
        <v>0</v>
      </c>
      <c r="AF197" s="346">
        <f t="shared" si="584"/>
        <v>0</v>
      </c>
      <c r="AG197" s="72">
        <f t="shared" si="585"/>
        <v>0</v>
      </c>
      <c r="AH197" s="72">
        <f t="shared" si="585"/>
        <v>0</v>
      </c>
      <c r="AI197" s="72">
        <f t="shared" si="585"/>
        <v>0</v>
      </c>
      <c r="AJ197" s="346">
        <f t="shared" si="586"/>
        <v>0</v>
      </c>
      <c r="AK197" s="73">
        <v>0</v>
      </c>
      <c r="AL197" s="56">
        <v>0</v>
      </c>
      <c r="AM197" s="72">
        <v>0</v>
      </c>
      <c r="AN197" s="351">
        <f t="shared" si="587"/>
        <v>0</v>
      </c>
      <c r="AO197" s="72">
        <v>0</v>
      </c>
      <c r="AP197" s="72">
        <v>0</v>
      </c>
      <c r="AQ197" s="346">
        <f t="shared" si="588"/>
        <v>0</v>
      </c>
      <c r="AR197" s="73">
        <v>0</v>
      </c>
      <c r="AS197" s="56">
        <v>0</v>
      </c>
      <c r="AT197" s="72">
        <v>0</v>
      </c>
      <c r="AU197" s="351">
        <f t="shared" si="589"/>
        <v>0</v>
      </c>
      <c r="AV197" s="72">
        <v>0</v>
      </c>
      <c r="AW197" s="72">
        <v>0</v>
      </c>
      <c r="AX197" s="74">
        <f t="shared" si="590"/>
        <v>0</v>
      </c>
      <c r="AY197" s="73">
        <v>0</v>
      </c>
      <c r="AZ197" s="56">
        <v>0</v>
      </c>
      <c r="BA197" s="72">
        <v>0</v>
      </c>
      <c r="BB197" s="351">
        <f t="shared" si="591"/>
        <v>0</v>
      </c>
      <c r="BC197" s="72">
        <v>0</v>
      </c>
      <c r="BD197" s="72">
        <v>0</v>
      </c>
      <c r="BE197" s="74">
        <f t="shared" si="592"/>
        <v>0</v>
      </c>
      <c r="BF197" s="73">
        <v>0</v>
      </c>
      <c r="BG197" s="56">
        <v>0</v>
      </c>
      <c r="BH197" s="72">
        <v>0</v>
      </c>
      <c r="BI197" s="351">
        <f t="shared" si="593"/>
        <v>0</v>
      </c>
      <c r="BJ197" s="72">
        <v>0</v>
      </c>
      <c r="BK197" s="72">
        <v>0</v>
      </c>
      <c r="BL197" s="72">
        <f t="shared" si="594"/>
        <v>0</v>
      </c>
      <c r="BM197" s="357">
        <f t="shared" si="595"/>
        <v>0</v>
      </c>
      <c r="BN197" s="72">
        <f t="shared" si="595"/>
        <v>0</v>
      </c>
      <c r="BO197" s="72">
        <f t="shared" si="595"/>
        <v>0</v>
      </c>
      <c r="BP197" s="74">
        <f t="shared" si="596"/>
        <v>0</v>
      </c>
    </row>
    <row r="198" spans="1:69">
      <c r="A198" s="179"/>
      <c r="B198" s="389" t="s">
        <v>728</v>
      </c>
      <c r="C198" s="389"/>
      <c r="D198" s="417"/>
      <c r="E198" s="73">
        <v>0</v>
      </c>
      <c r="F198" s="56">
        <v>0</v>
      </c>
      <c r="G198" s="72">
        <v>0</v>
      </c>
      <c r="H198" s="351">
        <f t="shared" si="577"/>
        <v>0</v>
      </c>
      <c r="I198" s="72">
        <v>0</v>
      </c>
      <c r="J198" s="72">
        <v>0</v>
      </c>
      <c r="K198" s="346">
        <f t="shared" si="578"/>
        <v>0</v>
      </c>
      <c r="L198" s="73">
        <v>0</v>
      </c>
      <c r="M198" s="56">
        <v>0</v>
      </c>
      <c r="N198" s="72">
        <v>0</v>
      </c>
      <c r="O198" s="351">
        <f t="shared" si="579"/>
        <v>0</v>
      </c>
      <c r="P198" s="72">
        <v>0</v>
      </c>
      <c r="Q198" s="72">
        <v>0</v>
      </c>
      <c r="R198" s="346">
        <f t="shared" si="580"/>
        <v>0</v>
      </c>
      <c r="S198" s="73">
        <v>0</v>
      </c>
      <c r="T198" s="56">
        <v>0</v>
      </c>
      <c r="U198" s="72">
        <v>0</v>
      </c>
      <c r="V198" s="351">
        <f t="shared" si="581"/>
        <v>0</v>
      </c>
      <c r="W198" s="72">
        <v>0</v>
      </c>
      <c r="X198" s="72">
        <v>0</v>
      </c>
      <c r="Y198" s="346">
        <f t="shared" si="582"/>
        <v>0</v>
      </c>
      <c r="Z198" s="73">
        <v>0</v>
      </c>
      <c r="AA198" s="56">
        <v>0</v>
      </c>
      <c r="AB198" s="72">
        <v>0</v>
      </c>
      <c r="AC198" s="351">
        <f t="shared" si="583"/>
        <v>0</v>
      </c>
      <c r="AD198" s="72">
        <v>0</v>
      </c>
      <c r="AE198" s="72">
        <v>0</v>
      </c>
      <c r="AF198" s="346">
        <f t="shared" si="584"/>
        <v>0</v>
      </c>
      <c r="AG198" s="72">
        <f t="shared" si="585"/>
        <v>0</v>
      </c>
      <c r="AH198" s="72">
        <f t="shared" si="585"/>
        <v>0</v>
      </c>
      <c r="AI198" s="72">
        <f t="shared" si="585"/>
        <v>0</v>
      </c>
      <c r="AJ198" s="346">
        <f t="shared" si="586"/>
        <v>0</v>
      </c>
      <c r="AK198" s="73">
        <v>0</v>
      </c>
      <c r="AL198" s="56">
        <v>0</v>
      </c>
      <c r="AM198" s="72">
        <v>0</v>
      </c>
      <c r="AN198" s="351">
        <f t="shared" si="587"/>
        <v>0</v>
      </c>
      <c r="AO198" s="72">
        <v>10843.31</v>
      </c>
      <c r="AP198" s="72">
        <v>0</v>
      </c>
      <c r="AQ198" s="346">
        <f t="shared" si="588"/>
        <v>10843.31</v>
      </c>
      <c r="AR198" s="73">
        <v>0</v>
      </c>
      <c r="AS198" s="56">
        <v>0</v>
      </c>
      <c r="AT198" s="72">
        <v>0</v>
      </c>
      <c r="AU198" s="351">
        <f t="shared" si="589"/>
        <v>0</v>
      </c>
      <c r="AV198" s="72">
        <v>0</v>
      </c>
      <c r="AW198" s="72">
        <v>0</v>
      </c>
      <c r="AX198" s="74">
        <f t="shared" si="590"/>
        <v>0</v>
      </c>
      <c r="AY198" s="73">
        <v>0</v>
      </c>
      <c r="AZ198" s="56">
        <v>0</v>
      </c>
      <c r="BA198" s="72">
        <v>0</v>
      </c>
      <c r="BB198" s="351">
        <f t="shared" si="591"/>
        <v>0</v>
      </c>
      <c r="BC198" s="72">
        <v>0</v>
      </c>
      <c r="BD198" s="72">
        <v>0</v>
      </c>
      <c r="BE198" s="74">
        <f t="shared" si="592"/>
        <v>0</v>
      </c>
      <c r="BF198" s="73">
        <v>0</v>
      </c>
      <c r="BG198" s="56">
        <v>0</v>
      </c>
      <c r="BH198" s="72">
        <v>0</v>
      </c>
      <c r="BI198" s="351">
        <f t="shared" si="593"/>
        <v>0</v>
      </c>
      <c r="BJ198" s="72">
        <v>0</v>
      </c>
      <c r="BK198" s="72">
        <v>0</v>
      </c>
      <c r="BL198" s="72">
        <f t="shared" si="594"/>
        <v>0</v>
      </c>
      <c r="BM198" s="357">
        <f t="shared" si="595"/>
        <v>0</v>
      </c>
      <c r="BN198" s="72">
        <f t="shared" si="595"/>
        <v>10843.31</v>
      </c>
      <c r="BO198" s="72">
        <f t="shared" si="595"/>
        <v>0</v>
      </c>
      <c r="BP198" s="74">
        <f t="shared" si="596"/>
        <v>10843.31</v>
      </c>
    </row>
    <row r="199" spans="1:69">
      <c r="A199" s="179"/>
      <c r="B199" s="389" t="s">
        <v>729</v>
      </c>
      <c r="C199" s="389"/>
      <c r="D199" s="417"/>
      <c r="E199" s="73">
        <v>0</v>
      </c>
      <c r="F199" s="56">
        <v>0</v>
      </c>
      <c r="G199" s="72">
        <v>0</v>
      </c>
      <c r="H199" s="351">
        <f t="shared" si="577"/>
        <v>0</v>
      </c>
      <c r="I199" s="72">
        <v>0</v>
      </c>
      <c r="J199" s="72">
        <v>0</v>
      </c>
      <c r="K199" s="346">
        <f t="shared" si="578"/>
        <v>0</v>
      </c>
      <c r="L199" s="73">
        <v>0</v>
      </c>
      <c r="M199" s="56">
        <v>0</v>
      </c>
      <c r="N199" s="72">
        <v>0</v>
      </c>
      <c r="O199" s="351">
        <f t="shared" si="579"/>
        <v>0</v>
      </c>
      <c r="P199" s="72">
        <v>0</v>
      </c>
      <c r="Q199" s="72">
        <v>0</v>
      </c>
      <c r="R199" s="346">
        <f t="shared" si="580"/>
        <v>0</v>
      </c>
      <c r="S199" s="73">
        <v>0</v>
      </c>
      <c r="T199" s="56">
        <v>0</v>
      </c>
      <c r="U199" s="72">
        <v>0</v>
      </c>
      <c r="V199" s="351">
        <f t="shared" si="581"/>
        <v>0</v>
      </c>
      <c r="W199" s="72">
        <v>0</v>
      </c>
      <c r="X199" s="72">
        <v>0</v>
      </c>
      <c r="Y199" s="346">
        <f t="shared" si="582"/>
        <v>0</v>
      </c>
      <c r="Z199" s="73">
        <v>0</v>
      </c>
      <c r="AA199" s="56">
        <v>0</v>
      </c>
      <c r="AB199" s="72">
        <v>0</v>
      </c>
      <c r="AC199" s="351">
        <f t="shared" si="583"/>
        <v>0</v>
      </c>
      <c r="AD199" s="72">
        <v>0</v>
      </c>
      <c r="AE199" s="72">
        <v>0</v>
      </c>
      <c r="AF199" s="346">
        <f t="shared" si="584"/>
        <v>0</v>
      </c>
      <c r="AG199" s="72">
        <f t="shared" si="585"/>
        <v>0</v>
      </c>
      <c r="AH199" s="72">
        <f t="shared" si="585"/>
        <v>0</v>
      </c>
      <c r="AI199" s="72">
        <f t="shared" si="585"/>
        <v>0</v>
      </c>
      <c r="AJ199" s="346">
        <f t="shared" si="586"/>
        <v>0</v>
      </c>
      <c r="AK199" s="73">
        <v>0</v>
      </c>
      <c r="AL199" s="56">
        <v>0</v>
      </c>
      <c r="AM199" s="72">
        <v>0</v>
      </c>
      <c r="AN199" s="351">
        <f t="shared" si="587"/>
        <v>0</v>
      </c>
      <c r="AO199" s="72">
        <v>0</v>
      </c>
      <c r="AP199" s="72">
        <v>0</v>
      </c>
      <c r="AQ199" s="346">
        <f t="shared" si="588"/>
        <v>0</v>
      </c>
      <c r="AR199" s="73">
        <v>0</v>
      </c>
      <c r="AS199" s="56">
        <v>0</v>
      </c>
      <c r="AT199" s="72">
        <v>0</v>
      </c>
      <c r="AU199" s="351">
        <f t="shared" si="589"/>
        <v>0</v>
      </c>
      <c r="AV199" s="72">
        <v>0</v>
      </c>
      <c r="AW199" s="72">
        <v>0</v>
      </c>
      <c r="AX199" s="74">
        <f t="shared" si="590"/>
        <v>0</v>
      </c>
      <c r="AY199" s="73">
        <v>0</v>
      </c>
      <c r="AZ199" s="56">
        <v>0</v>
      </c>
      <c r="BA199" s="72">
        <v>0</v>
      </c>
      <c r="BB199" s="351">
        <f t="shared" si="591"/>
        <v>0</v>
      </c>
      <c r="BC199" s="72">
        <v>0</v>
      </c>
      <c r="BD199" s="72">
        <v>0</v>
      </c>
      <c r="BE199" s="74">
        <f t="shared" si="592"/>
        <v>0</v>
      </c>
      <c r="BF199" s="73">
        <v>0</v>
      </c>
      <c r="BG199" s="56">
        <v>0</v>
      </c>
      <c r="BH199" s="72">
        <v>0</v>
      </c>
      <c r="BI199" s="351">
        <f t="shared" si="593"/>
        <v>0</v>
      </c>
      <c r="BJ199" s="72">
        <v>0</v>
      </c>
      <c r="BK199" s="72">
        <v>0</v>
      </c>
      <c r="BL199" s="72">
        <f t="shared" si="594"/>
        <v>0</v>
      </c>
      <c r="BM199" s="357">
        <f t="shared" si="595"/>
        <v>0</v>
      </c>
      <c r="BN199" s="72">
        <f t="shared" si="595"/>
        <v>0</v>
      </c>
      <c r="BO199" s="72">
        <f t="shared" si="595"/>
        <v>0</v>
      </c>
      <c r="BP199" s="74">
        <f t="shared" si="596"/>
        <v>0</v>
      </c>
    </row>
    <row r="200" spans="1:69">
      <c r="A200" s="179"/>
      <c r="B200" s="389" t="s">
        <v>726</v>
      </c>
      <c r="C200" s="389"/>
      <c r="D200" s="417"/>
      <c r="E200" s="73">
        <v>0</v>
      </c>
      <c r="F200" s="56">
        <v>0</v>
      </c>
      <c r="G200" s="72">
        <v>0</v>
      </c>
      <c r="H200" s="351">
        <f t="shared" si="577"/>
        <v>0</v>
      </c>
      <c r="I200" s="72">
        <v>0</v>
      </c>
      <c r="J200" s="72">
        <v>0</v>
      </c>
      <c r="K200" s="346">
        <f t="shared" si="578"/>
        <v>0</v>
      </c>
      <c r="L200" s="73">
        <v>0</v>
      </c>
      <c r="M200" s="56">
        <v>0</v>
      </c>
      <c r="N200" s="72">
        <v>0</v>
      </c>
      <c r="O200" s="351">
        <f t="shared" si="579"/>
        <v>0</v>
      </c>
      <c r="P200" s="72">
        <v>0</v>
      </c>
      <c r="Q200" s="72">
        <v>0</v>
      </c>
      <c r="R200" s="346">
        <f t="shared" si="580"/>
        <v>0</v>
      </c>
      <c r="S200" s="73">
        <v>0</v>
      </c>
      <c r="T200" s="56">
        <v>0</v>
      </c>
      <c r="U200" s="72">
        <v>0</v>
      </c>
      <c r="V200" s="351">
        <f t="shared" si="581"/>
        <v>0</v>
      </c>
      <c r="W200" s="72">
        <v>0</v>
      </c>
      <c r="X200" s="72">
        <v>0</v>
      </c>
      <c r="Y200" s="346">
        <f t="shared" si="582"/>
        <v>0</v>
      </c>
      <c r="Z200" s="73">
        <v>0</v>
      </c>
      <c r="AA200" s="56">
        <v>0</v>
      </c>
      <c r="AB200" s="72">
        <v>0</v>
      </c>
      <c r="AC200" s="351">
        <f t="shared" si="583"/>
        <v>0</v>
      </c>
      <c r="AD200" s="72">
        <v>0</v>
      </c>
      <c r="AE200" s="72">
        <v>0</v>
      </c>
      <c r="AF200" s="346">
        <f t="shared" si="584"/>
        <v>0</v>
      </c>
      <c r="AG200" s="72">
        <f t="shared" si="585"/>
        <v>0</v>
      </c>
      <c r="AH200" s="72">
        <f t="shared" si="585"/>
        <v>0</v>
      </c>
      <c r="AI200" s="72">
        <f t="shared" si="585"/>
        <v>0</v>
      </c>
      <c r="AJ200" s="346">
        <f t="shared" si="586"/>
        <v>0</v>
      </c>
      <c r="AK200" s="73">
        <v>0</v>
      </c>
      <c r="AL200" s="56">
        <v>0</v>
      </c>
      <c r="AM200" s="72">
        <v>0</v>
      </c>
      <c r="AN200" s="351">
        <f t="shared" si="587"/>
        <v>0</v>
      </c>
      <c r="AO200" s="72">
        <v>0</v>
      </c>
      <c r="AP200" s="72">
        <v>10843.31</v>
      </c>
      <c r="AQ200" s="346">
        <f t="shared" si="588"/>
        <v>-10843.31</v>
      </c>
      <c r="AR200" s="73">
        <v>0</v>
      </c>
      <c r="AS200" s="56">
        <v>0</v>
      </c>
      <c r="AT200" s="72">
        <v>0</v>
      </c>
      <c r="AU200" s="351">
        <f t="shared" si="589"/>
        <v>0</v>
      </c>
      <c r="AV200" s="72">
        <v>0</v>
      </c>
      <c r="AW200" s="72">
        <v>0</v>
      </c>
      <c r="AX200" s="74">
        <f t="shared" si="590"/>
        <v>0</v>
      </c>
      <c r="AY200" s="73">
        <v>0</v>
      </c>
      <c r="AZ200" s="56">
        <v>0</v>
      </c>
      <c r="BA200" s="72">
        <v>0</v>
      </c>
      <c r="BB200" s="351">
        <f t="shared" si="591"/>
        <v>0</v>
      </c>
      <c r="BC200" s="72">
        <v>0</v>
      </c>
      <c r="BD200" s="72">
        <v>0</v>
      </c>
      <c r="BE200" s="74">
        <f t="shared" si="592"/>
        <v>0</v>
      </c>
      <c r="BF200" s="73">
        <v>0</v>
      </c>
      <c r="BG200" s="56">
        <v>0</v>
      </c>
      <c r="BH200" s="72">
        <v>0</v>
      </c>
      <c r="BI200" s="351">
        <f t="shared" si="593"/>
        <v>0</v>
      </c>
      <c r="BJ200" s="72">
        <v>0</v>
      </c>
      <c r="BK200" s="72">
        <v>0</v>
      </c>
      <c r="BL200" s="72">
        <f t="shared" si="594"/>
        <v>0</v>
      </c>
      <c r="BM200" s="357">
        <f t="shared" si="595"/>
        <v>0</v>
      </c>
      <c r="BN200" s="72">
        <f t="shared" si="595"/>
        <v>0</v>
      </c>
      <c r="BO200" s="72">
        <f t="shared" si="595"/>
        <v>10843.31</v>
      </c>
      <c r="BP200" s="74">
        <f t="shared" si="596"/>
        <v>-10843.31</v>
      </c>
    </row>
    <row r="201" spans="1:69">
      <c r="A201" s="179"/>
      <c r="B201" s="389" t="s">
        <v>127</v>
      </c>
      <c r="C201" s="389"/>
      <c r="D201" s="417"/>
      <c r="E201" s="73">
        <v>0</v>
      </c>
      <c r="F201" s="56">
        <v>0</v>
      </c>
      <c r="G201" s="72">
        <v>0</v>
      </c>
      <c r="H201" s="351">
        <f t="shared" si="577"/>
        <v>0</v>
      </c>
      <c r="I201" s="72">
        <v>0</v>
      </c>
      <c r="J201" s="72">
        <v>0</v>
      </c>
      <c r="K201" s="346">
        <f t="shared" si="578"/>
        <v>0</v>
      </c>
      <c r="L201" s="73">
        <v>0</v>
      </c>
      <c r="M201" s="56">
        <v>0</v>
      </c>
      <c r="N201" s="72">
        <v>0</v>
      </c>
      <c r="O201" s="351">
        <f t="shared" si="579"/>
        <v>0</v>
      </c>
      <c r="P201" s="72">
        <v>0</v>
      </c>
      <c r="Q201" s="72">
        <v>0</v>
      </c>
      <c r="R201" s="346">
        <f t="shared" si="580"/>
        <v>0</v>
      </c>
      <c r="S201" s="73">
        <v>0</v>
      </c>
      <c r="T201" s="56">
        <v>0</v>
      </c>
      <c r="U201" s="72">
        <v>0</v>
      </c>
      <c r="V201" s="351">
        <f t="shared" si="581"/>
        <v>0</v>
      </c>
      <c r="W201" s="72">
        <v>0</v>
      </c>
      <c r="X201" s="72">
        <v>0</v>
      </c>
      <c r="Y201" s="346">
        <f t="shared" si="582"/>
        <v>0</v>
      </c>
      <c r="Z201" s="73">
        <v>0</v>
      </c>
      <c r="AA201" s="56">
        <v>0</v>
      </c>
      <c r="AB201" s="72">
        <v>0</v>
      </c>
      <c r="AC201" s="351">
        <f t="shared" si="583"/>
        <v>0</v>
      </c>
      <c r="AD201" s="72">
        <v>0</v>
      </c>
      <c r="AE201" s="72">
        <v>0</v>
      </c>
      <c r="AF201" s="346">
        <f t="shared" si="584"/>
        <v>0</v>
      </c>
      <c r="AG201" s="72">
        <f t="shared" si="585"/>
        <v>0</v>
      </c>
      <c r="AH201" s="72">
        <f t="shared" si="585"/>
        <v>0</v>
      </c>
      <c r="AI201" s="72">
        <f t="shared" si="585"/>
        <v>0</v>
      </c>
      <c r="AJ201" s="346">
        <f t="shared" si="586"/>
        <v>0</v>
      </c>
      <c r="AK201" s="73">
        <v>0</v>
      </c>
      <c r="AL201" s="56">
        <v>0</v>
      </c>
      <c r="AM201" s="72">
        <v>0</v>
      </c>
      <c r="AN201" s="351">
        <f t="shared" si="587"/>
        <v>0</v>
      </c>
      <c r="AO201" s="72">
        <v>0</v>
      </c>
      <c r="AP201" s="72">
        <v>0</v>
      </c>
      <c r="AQ201" s="346">
        <f t="shared" si="588"/>
        <v>0</v>
      </c>
      <c r="AR201" s="73">
        <v>0</v>
      </c>
      <c r="AS201" s="56">
        <v>0</v>
      </c>
      <c r="AT201" s="72">
        <v>0</v>
      </c>
      <c r="AU201" s="351">
        <f t="shared" si="589"/>
        <v>0</v>
      </c>
      <c r="AV201" s="72">
        <v>0</v>
      </c>
      <c r="AW201" s="72">
        <v>0</v>
      </c>
      <c r="AX201" s="74">
        <f t="shared" si="590"/>
        <v>0</v>
      </c>
      <c r="AY201" s="73">
        <v>0</v>
      </c>
      <c r="AZ201" s="56">
        <v>0</v>
      </c>
      <c r="BA201" s="72">
        <v>0</v>
      </c>
      <c r="BB201" s="351">
        <f t="shared" si="591"/>
        <v>0</v>
      </c>
      <c r="BC201" s="72">
        <v>0</v>
      </c>
      <c r="BD201" s="72">
        <v>0</v>
      </c>
      <c r="BE201" s="74">
        <f t="shared" si="592"/>
        <v>0</v>
      </c>
      <c r="BF201" s="73">
        <v>0</v>
      </c>
      <c r="BG201" s="56">
        <v>0</v>
      </c>
      <c r="BH201" s="72">
        <v>0</v>
      </c>
      <c r="BI201" s="351">
        <f t="shared" si="593"/>
        <v>0</v>
      </c>
      <c r="BJ201" s="72">
        <v>0</v>
      </c>
      <c r="BK201" s="72">
        <v>0</v>
      </c>
      <c r="BL201" s="72">
        <f t="shared" si="594"/>
        <v>0</v>
      </c>
      <c r="BM201" s="357">
        <f t="shared" si="595"/>
        <v>0</v>
      </c>
      <c r="BN201" s="72">
        <f t="shared" si="595"/>
        <v>0</v>
      </c>
      <c r="BO201" s="72">
        <f t="shared" si="595"/>
        <v>0</v>
      </c>
      <c r="BP201" s="74">
        <f t="shared" si="596"/>
        <v>0</v>
      </c>
    </row>
    <row r="202" spans="1:69">
      <c r="A202" s="180"/>
      <c r="B202" s="420" t="s">
        <v>727</v>
      </c>
      <c r="C202" s="420"/>
      <c r="D202" s="421"/>
      <c r="E202" s="181">
        <v>0</v>
      </c>
      <c r="F202" s="79">
        <v>0</v>
      </c>
      <c r="G202" s="88">
        <v>0</v>
      </c>
      <c r="H202" s="354">
        <f t="shared" si="577"/>
        <v>0</v>
      </c>
      <c r="I202" s="88">
        <v>0</v>
      </c>
      <c r="J202" s="88">
        <v>0</v>
      </c>
      <c r="K202" s="349">
        <f t="shared" si="578"/>
        <v>0</v>
      </c>
      <c r="L202" s="181">
        <v>0</v>
      </c>
      <c r="M202" s="79">
        <v>0</v>
      </c>
      <c r="N202" s="88">
        <v>0</v>
      </c>
      <c r="O202" s="354">
        <f t="shared" si="579"/>
        <v>0</v>
      </c>
      <c r="P202" s="88">
        <v>0</v>
      </c>
      <c r="Q202" s="88">
        <v>0</v>
      </c>
      <c r="R202" s="349">
        <f t="shared" si="580"/>
        <v>0</v>
      </c>
      <c r="S202" s="181">
        <v>0</v>
      </c>
      <c r="T202" s="79">
        <v>0</v>
      </c>
      <c r="U202" s="88">
        <v>0</v>
      </c>
      <c r="V202" s="354">
        <f t="shared" si="581"/>
        <v>0</v>
      </c>
      <c r="W202" s="88">
        <v>0</v>
      </c>
      <c r="X202" s="88">
        <v>0</v>
      </c>
      <c r="Y202" s="349">
        <f t="shared" si="582"/>
        <v>0</v>
      </c>
      <c r="Z202" s="181">
        <v>0</v>
      </c>
      <c r="AA202" s="79">
        <v>0</v>
      </c>
      <c r="AB202" s="88">
        <v>0</v>
      </c>
      <c r="AC202" s="354">
        <f t="shared" si="583"/>
        <v>0</v>
      </c>
      <c r="AD202" s="88">
        <v>0</v>
      </c>
      <c r="AE202" s="88">
        <v>0</v>
      </c>
      <c r="AF202" s="349">
        <f t="shared" si="584"/>
        <v>0</v>
      </c>
      <c r="AG202" s="88">
        <f t="shared" si="585"/>
        <v>0</v>
      </c>
      <c r="AH202" s="88">
        <f t="shared" si="585"/>
        <v>0</v>
      </c>
      <c r="AI202" s="88">
        <f t="shared" si="585"/>
        <v>0</v>
      </c>
      <c r="AJ202" s="349">
        <f t="shared" si="586"/>
        <v>0</v>
      </c>
      <c r="AK202" s="181">
        <v>0</v>
      </c>
      <c r="AL202" s="79">
        <v>0</v>
      </c>
      <c r="AM202" s="88">
        <v>0</v>
      </c>
      <c r="AN202" s="354">
        <f t="shared" si="587"/>
        <v>0</v>
      </c>
      <c r="AO202" s="88">
        <v>0</v>
      </c>
      <c r="AP202" s="88">
        <v>0</v>
      </c>
      <c r="AQ202" s="349">
        <f t="shared" si="588"/>
        <v>0</v>
      </c>
      <c r="AR202" s="181">
        <v>0</v>
      </c>
      <c r="AS202" s="79">
        <v>0</v>
      </c>
      <c r="AT202" s="88">
        <v>0</v>
      </c>
      <c r="AU202" s="354">
        <f t="shared" si="589"/>
        <v>0</v>
      </c>
      <c r="AV202" s="88">
        <v>0</v>
      </c>
      <c r="AW202" s="88">
        <v>0</v>
      </c>
      <c r="AX202" s="343">
        <f t="shared" si="590"/>
        <v>0</v>
      </c>
      <c r="AY202" s="181">
        <v>0</v>
      </c>
      <c r="AZ202" s="79">
        <v>0</v>
      </c>
      <c r="BA202" s="88">
        <v>0</v>
      </c>
      <c r="BB202" s="354">
        <f t="shared" si="591"/>
        <v>0</v>
      </c>
      <c r="BC202" s="88">
        <v>0</v>
      </c>
      <c r="BD202" s="88">
        <v>0</v>
      </c>
      <c r="BE202" s="343">
        <f t="shared" si="592"/>
        <v>0</v>
      </c>
      <c r="BF202" s="181">
        <v>0</v>
      </c>
      <c r="BG202" s="79">
        <v>0</v>
      </c>
      <c r="BH202" s="88">
        <v>0</v>
      </c>
      <c r="BI202" s="354">
        <f t="shared" si="593"/>
        <v>0</v>
      </c>
      <c r="BJ202" s="88">
        <v>0</v>
      </c>
      <c r="BK202" s="88">
        <v>0</v>
      </c>
      <c r="BL202" s="88">
        <f t="shared" si="594"/>
        <v>0</v>
      </c>
      <c r="BM202" s="363">
        <f t="shared" si="595"/>
        <v>0</v>
      </c>
      <c r="BN202" s="88">
        <f t="shared" si="595"/>
        <v>0</v>
      </c>
      <c r="BO202" s="88">
        <f t="shared" si="595"/>
        <v>0</v>
      </c>
      <c r="BP202" s="343">
        <f t="shared" si="596"/>
        <v>0</v>
      </c>
    </row>
    <row r="203" spans="1:69" s="31" customFormat="1" ht="21.75" thickBot="1">
      <c r="A203" s="422"/>
      <c r="B203" s="422" t="s">
        <v>400</v>
      </c>
      <c r="C203" s="422"/>
      <c r="D203" s="423"/>
      <c r="E203" s="70">
        <f t="shared" ref="E203:AJ203" si="597">ROUND(SUM(E170:E202)-E180,2)</f>
        <v>48607937.350000001</v>
      </c>
      <c r="F203" s="50">
        <f t="shared" si="597"/>
        <v>46739318.390000001</v>
      </c>
      <c r="G203" s="61">
        <f t="shared" si="597"/>
        <v>36961160.329999998</v>
      </c>
      <c r="H203" s="355">
        <f t="shared" si="597"/>
        <v>132308416.06999999</v>
      </c>
      <c r="I203" s="61">
        <f t="shared" si="597"/>
        <v>-1036247.63</v>
      </c>
      <c r="J203" s="61">
        <f t="shared" si="597"/>
        <v>-943898.5</v>
      </c>
      <c r="K203" s="350">
        <f t="shared" si="597"/>
        <v>132216066.94</v>
      </c>
      <c r="L203" s="70">
        <f t="shared" si="597"/>
        <v>50508968.859999999</v>
      </c>
      <c r="M203" s="50">
        <f t="shared" si="597"/>
        <v>32663081.899999999</v>
      </c>
      <c r="N203" s="61">
        <f t="shared" si="597"/>
        <v>47506231.619999997</v>
      </c>
      <c r="O203" s="355">
        <f t="shared" si="597"/>
        <v>130678282.38</v>
      </c>
      <c r="P203" s="61">
        <f t="shared" si="597"/>
        <v>-2827673.29</v>
      </c>
      <c r="Q203" s="61">
        <f t="shared" si="597"/>
        <v>-2793284.66</v>
      </c>
      <c r="R203" s="350">
        <f t="shared" si="597"/>
        <v>130643893.75</v>
      </c>
      <c r="S203" s="70">
        <f t="shared" si="597"/>
        <v>73304774.890000001</v>
      </c>
      <c r="T203" s="50">
        <f t="shared" si="597"/>
        <v>61845676.039999999</v>
      </c>
      <c r="U203" s="61">
        <f t="shared" si="597"/>
        <v>82232565.409999996</v>
      </c>
      <c r="V203" s="355">
        <f t="shared" si="597"/>
        <v>217383016.34</v>
      </c>
      <c r="W203" s="61">
        <f t="shared" si="597"/>
        <v>0</v>
      </c>
      <c r="X203" s="61">
        <f t="shared" si="597"/>
        <v>0</v>
      </c>
      <c r="Y203" s="350">
        <f t="shared" si="597"/>
        <v>217383016.34</v>
      </c>
      <c r="Z203" s="70">
        <f t="shared" si="597"/>
        <v>0</v>
      </c>
      <c r="AA203" s="50">
        <f t="shared" si="597"/>
        <v>0</v>
      </c>
      <c r="AB203" s="61">
        <f t="shared" si="597"/>
        <v>0</v>
      </c>
      <c r="AC203" s="355">
        <f t="shared" si="597"/>
        <v>0</v>
      </c>
      <c r="AD203" s="61">
        <f t="shared" si="597"/>
        <v>0</v>
      </c>
      <c r="AE203" s="61">
        <f t="shared" si="597"/>
        <v>0</v>
      </c>
      <c r="AF203" s="350">
        <f t="shared" si="597"/>
        <v>0</v>
      </c>
      <c r="AG203" s="61">
        <f t="shared" si="597"/>
        <v>480369714.79000002</v>
      </c>
      <c r="AH203" s="61">
        <f t="shared" si="597"/>
        <v>-3926607.22</v>
      </c>
      <c r="AI203" s="61">
        <f t="shared" si="597"/>
        <v>-3926607.22</v>
      </c>
      <c r="AJ203" s="350">
        <f t="shared" si="597"/>
        <v>480369714.79000002</v>
      </c>
      <c r="AK203" s="70">
        <f t="shared" ref="AK203:BP203" si="598">ROUND(SUM(AK170:AK202)-AK180,2)</f>
        <v>42794959.469999999</v>
      </c>
      <c r="AL203" s="50">
        <f t="shared" si="598"/>
        <v>53393059.210000001</v>
      </c>
      <c r="AM203" s="61">
        <f t="shared" si="598"/>
        <v>57394658.460000001</v>
      </c>
      <c r="AN203" s="355">
        <f t="shared" si="598"/>
        <v>153582677.13999999</v>
      </c>
      <c r="AO203" s="61">
        <f t="shared" si="598"/>
        <v>11069.03</v>
      </c>
      <c r="AP203" s="61">
        <f t="shared" si="598"/>
        <v>10843.31</v>
      </c>
      <c r="AQ203" s="350">
        <f t="shared" si="598"/>
        <v>153582902.86000001</v>
      </c>
      <c r="AR203" s="70">
        <f t="shared" si="598"/>
        <v>57897214.780000001</v>
      </c>
      <c r="AS203" s="50">
        <f t="shared" si="598"/>
        <v>49116327.590000004</v>
      </c>
      <c r="AT203" s="61">
        <f t="shared" si="598"/>
        <v>48129664.329999998</v>
      </c>
      <c r="AU203" s="355">
        <f t="shared" si="598"/>
        <v>155143206.69999999</v>
      </c>
      <c r="AV203" s="61">
        <f t="shared" si="598"/>
        <v>0</v>
      </c>
      <c r="AW203" s="61">
        <f t="shared" si="598"/>
        <v>0</v>
      </c>
      <c r="AX203" s="71">
        <f t="shared" si="598"/>
        <v>155143206.69999999</v>
      </c>
      <c r="AY203" s="70">
        <f t="shared" si="598"/>
        <v>111005326.38</v>
      </c>
      <c r="AZ203" s="50">
        <f t="shared" si="598"/>
        <v>0</v>
      </c>
      <c r="BA203" s="61">
        <f t="shared" si="598"/>
        <v>0</v>
      </c>
      <c r="BB203" s="355">
        <f t="shared" si="598"/>
        <v>111005326.38</v>
      </c>
      <c r="BC203" s="61">
        <f t="shared" si="598"/>
        <v>0</v>
      </c>
      <c r="BD203" s="61">
        <f t="shared" si="598"/>
        <v>0</v>
      </c>
      <c r="BE203" s="71">
        <f t="shared" si="598"/>
        <v>111005326.38</v>
      </c>
      <c r="BF203" s="70">
        <f t="shared" si="598"/>
        <v>0</v>
      </c>
      <c r="BG203" s="50">
        <f t="shared" si="598"/>
        <v>0</v>
      </c>
      <c r="BH203" s="61">
        <f t="shared" si="598"/>
        <v>0</v>
      </c>
      <c r="BI203" s="355">
        <f t="shared" si="598"/>
        <v>0</v>
      </c>
      <c r="BJ203" s="61">
        <f t="shared" si="598"/>
        <v>0</v>
      </c>
      <c r="BK203" s="61">
        <f t="shared" si="598"/>
        <v>0</v>
      </c>
      <c r="BL203" s="61">
        <f t="shared" si="598"/>
        <v>0</v>
      </c>
      <c r="BM203" s="364">
        <f t="shared" si="598"/>
        <v>308725883.83999997</v>
      </c>
      <c r="BN203" s="61">
        <f t="shared" si="598"/>
        <v>11069.03</v>
      </c>
      <c r="BO203" s="61">
        <f t="shared" si="598"/>
        <v>10843.31</v>
      </c>
      <c r="BP203" s="71">
        <f t="shared" si="598"/>
        <v>308726109.56</v>
      </c>
    </row>
    <row r="204" spans="1:69">
      <c r="A204" s="424"/>
      <c r="B204" s="425" t="s">
        <v>122</v>
      </c>
      <c r="C204" s="37"/>
      <c r="D204" s="37"/>
      <c r="E204" s="37"/>
      <c r="F204" s="37"/>
      <c r="G204" s="75" t="s">
        <v>398</v>
      </c>
      <c r="H204" s="344">
        <v>132308416.06999999</v>
      </c>
      <c r="I204" s="376"/>
      <c r="J204" s="75" t="s">
        <v>399</v>
      </c>
      <c r="K204" s="344">
        <v>132216066.94</v>
      </c>
      <c r="L204" s="75"/>
      <c r="M204" s="75"/>
      <c r="N204" s="75" t="s">
        <v>398</v>
      </c>
      <c r="O204" s="344">
        <v>130726149.18000001</v>
      </c>
      <c r="P204" s="75"/>
      <c r="Q204" s="75" t="s">
        <v>399</v>
      </c>
      <c r="R204" s="344">
        <v>130784109.68000001</v>
      </c>
      <c r="S204" s="75"/>
      <c r="T204" s="75"/>
      <c r="U204" s="75" t="s">
        <v>398</v>
      </c>
      <c r="V204" s="344">
        <v>217352195.44999999</v>
      </c>
      <c r="W204" s="75"/>
      <c r="X204" s="75" t="s">
        <v>399</v>
      </c>
      <c r="Y204" s="344" t="e">
        <f>#REF!</f>
        <v>#REF!</v>
      </c>
      <c r="Z204" s="75"/>
      <c r="AA204" s="75"/>
      <c r="AB204" s="75" t="s">
        <v>398</v>
      </c>
      <c r="AC204" s="344"/>
      <c r="AD204" s="75"/>
      <c r="AE204" s="75" t="s">
        <v>399</v>
      </c>
      <c r="AF204" s="344"/>
      <c r="AG204" s="426" t="e">
        <f>#REF!</f>
        <v>#REF!</v>
      </c>
      <c r="AH204" s="1" t="e">
        <f>ROUND([75]X1!D26-AG204,2)</f>
        <v>#REF!</v>
      </c>
      <c r="AJ204" s="426" t="e">
        <f>#REF!</f>
        <v>#REF!</v>
      </c>
      <c r="AK204" s="75"/>
      <c r="AL204" s="75"/>
      <c r="AM204" s="75" t="s">
        <v>398</v>
      </c>
      <c r="AN204" s="344">
        <v>153582677.13999999</v>
      </c>
      <c r="AO204" s="75"/>
      <c r="AP204" s="75" t="s">
        <v>399</v>
      </c>
      <c r="AQ204" s="344">
        <v>153582902.86000001</v>
      </c>
      <c r="AR204" s="75"/>
      <c r="AS204" s="75"/>
      <c r="AT204" s="75" t="s">
        <v>398</v>
      </c>
      <c r="AU204" s="344">
        <v>155076385.33999997</v>
      </c>
      <c r="AV204" s="75"/>
      <c r="AW204" s="75" t="s">
        <v>399</v>
      </c>
      <c r="AX204" s="344"/>
      <c r="AY204" s="75"/>
      <c r="AZ204" s="75"/>
      <c r="BA204" s="75" t="s">
        <v>398</v>
      </c>
      <c r="BB204" s="344">
        <f>[74]X1!AN26</f>
        <v>0</v>
      </c>
      <c r="BC204" s="75"/>
      <c r="BD204" s="75" t="s">
        <v>399</v>
      </c>
      <c r="BE204" s="344"/>
      <c r="BF204" s="75"/>
      <c r="BG204" s="75"/>
      <c r="BH204" s="75" t="s">
        <v>398</v>
      </c>
      <c r="BI204" s="344">
        <f>[74]X1!AU26</f>
        <v>0</v>
      </c>
      <c r="BJ204" s="75"/>
      <c r="BK204" s="75" t="s">
        <v>399</v>
      </c>
      <c r="BL204" s="344"/>
      <c r="BM204" s="344">
        <f t="shared" si="595"/>
        <v>308659062.48000002</v>
      </c>
      <c r="BP204" s="344">
        <f t="shared" ref="BP204" si="599">ROUND(AQ204+AX204+BE204+BL204,2)</f>
        <v>153582902.86000001</v>
      </c>
      <c r="BQ204" s="1" t="e">
        <f>ROUND([75]X1!I26-AJ204,2)</f>
        <v>#REF!</v>
      </c>
    </row>
    <row r="205" spans="1:69" ht="21.75" thickBot="1">
      <c r="A205" s="82"/>
      <c r="B205" s="425" t="s">
        <v>427</v>
      </c>
      <c r="C205" s="37"/>
      <c r="D205" s="37"/>
      <c r="E205" s="37"/>
      <c r="F205" s="37"/>
      <c r="G205" s="75" t="s">
        <v>412</v>
      </c>
      <c r="H205" s="345">
        <f>ROUND(H203-H204,2)</f>
        <v>0</v>
      </c>
      <c r="I205" s="376"/>
      <c r="J205" s="75" t="s">
        <v>412</v>
      </c>
      <c r="K205" s="345">
        <f>ROUND(K203-K204,2)</f>
        <v>0</v>
      </c>
      <c r="L205" s="37"/>
      <c r="M205" s="37"/>
      <c r="N205" s="37"/>
      <c r="O205" s="345">
        <f>ROUND(O203-O204,2)</f>
        <v>-47866.8</v>
      </c>
      <c r="P205" s="37"/>
      <c r="Q205" s="37"/>
      <c r="R205" s="345">
        <f>ROUND(R203-R204,2)</f>
        <v>-140215.93</v>
      </c>
      <c r="S205" s="37"/>
      <c r="T205" s="37"/>
      <c r="U205" s="37"/>
      <c r="V205" s="345">
        <f>ROUND(V203-V204,2)</f>
        <v>30820.89</v>
      </c>
      <c r="W205" s="37"/>
      <c r="X205" s="37"/>
      <c r="Y205" s="345" t="e">
        <f>ROUND(Y203-Y204,2)</f>
        <v>#REF!</v>
      </c>
      <c r="Z205" s="37"/>
      <c r="AA205" s="37"/>
      <c r="AB205" s="37"/>
      <c r="AC205" s="345">
        <f>ROUND(AC203-AC204,2)</f>
        <v>0</v>
      </c>
      <c r="AD205" s="37"/>
      <c r="AE205" s="37"/>
      <c r="AF205" s="345">
        <f>ROUND(AF203-AF204,2)</f>
        <v>0</v>
      </c>
      <c r="AG205" s="345" t="e">
        <f>ROUND(AG203-AG204,2)</f>
        <v>#REF!</v>
      </c>
      <c r="AJ205" s="345" t="e">
        <f>ROUND(AJ203-AJ204,2)</f>
        <v>#REF!</v>
      </c>
      <c r="AK205" s="37"/>
      <c r="AL205" s="37"/>
      <c r="AM205" s="75" t="s">
        <v>412</v>
      </c>
      <c r="AN205" s="345">
        <f>ROUND(AN203-AN204,2)</f>
        <v>0</v>
      </c>
      <c r="AO205" s="37"/>
      <c r="AP205" s="75" t="s">
        <v>412</v>
      </c>
      <c r="AQ205" s="345">
        <f>ROUND(AQ203-AQ204,2)</f>
        <v>0</v>
      </c>
      <c r="AR205" s="37"/>
      <c r="AS205" s="37"/>
      <c r="AT205" s="37"/>
      <c r="AU205" s="345">
        <f>ROUND(AU203-AU204,2)</f>
        <v>66821.36</v>
      </c>
      <c r="AV205" s="37"/>
      <c r="AW205" s="37"/>
      <c r="AX205" s="345">
        <f>ROUND(AX203-AX204,2)</f>
        <v>155143206.69999999</v>
      </c>
      <c r="AY205" s="37"/>
      <c r="AZ205" s="37"/>
      <c r="BA205" s="37"/>
      <c r="BB205" s="345">
        <f>ROUND(BB203-BB204,2)</f>
        <v>111005326.38</v>
      </c>
      <c r="BC205" s="37"/>
      <c r="BD205" s="37"/>
      <c r="BE205" s="345">
        <f>ROUND(BE203-BE204,2)</f>
        <v>111005326.38</v>
      </c>
      <c r="BF205" s="37"/>
      <c r="BG205" s="37"/>
      <c r="BH205" s="37"/>
      <c r="BI205" s="345">
        <f>ROUND(BI203-BI204,2)</f>
        <v>0</v>
      </c>
      <c r="BJ205" s="37"/>
      <c r="BK205" s="37"/>
      <c r="BL205" s="345">
        <f>ROUND(BL203-BL204,2)</f>
        <v>0</v>
      </c>
      <c r="BM205" s="345">
        <f>ROUND(BM203-BM204,2)</f>
        <v>66821.36</v>
      </c>
      <c r="BP205" s="345">
        <f>ROUND(BP203-BP204,2)</f>
        <v>155143206.69999999</v>
      </c>
    </row>
    <row r="206" spans="1:69">
      <c r="H206" s="38">
        <v>131290528.83</v>
      </c>
      <c r="J206" s="38">
        <f>ROUND(I203-J203,2)</f>
        <v>-92349.13</v>
      </c>
      <c r="AG206" s="1" t="e">
        <f>ROUND(H204+O204+V204-AG204,2)</f>
        <v>#REF!</v>
      </c>
      <c r="AJ206" s="1" t="e">
        <f>ROUND(K204+R204+Y204-AJ204,2)</f>
        <v>#REF!</v>
      </c>
    </row>
    <row r="210" spans="33:33">
      <c r="AG210" s="117" t="e">
        <f>SUBTOTAL(9,AG11:AG208)</f>
        <v>#REF!</v>
      </c>
    </row>
  </sheetData>
  <autoFilter ref="A11:BS206" xr:uid="{E140A140-7EC7-495F-8AB8-A4BB613F3B68}"/>
  <mergeCells count="12">
    <mergeCell ref="BF10:BL10"/>
    <mergeCell ref="BM10:BP10"/>
    <mergeCell ref="E9:AJ9"/>
    <mergeCell ref="AK9:BP9"/>
    <mergeCell ref="E10:K10"/>
    <mergeCell ref="L10:R10"/>
    <mergeCell ref="S10:Y10"/>
    <mergeCell ref="Z10:AF10"/>
    <mergeCell ref="AG10:AJ10"/>
    <mergeCell ref="AK10:AQ10"/>
    <mergeCell ref="AR10:AX10"/>
    <mergeCell ref="AY10:BE10"/>
  </mergeCells>
  <pageMargins left="0.59055118110236227" right="0" top="0.59055118110236227" bottom="0.19685039370078741" header="0.19685039370078741" footer="0.19685039370078741"/>
  <pageSetup paperSize="5" scale="23" orientation="landscape" r:id="rId1"/>
  <headerFooter>
    <oddHeader>&amp;R&amp;"Comic Sans MS,Bold"&amp;14&amp;UX1-1&amp;U
&amp;P/&amp;N</oddHead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399C8-7407-478E-AA36-806539AE40FA}">
  <dimension ref="A1:BS206"/>
  <sheetViews>
    <sheetView view="pageBreakPreview" topLeftCell="A9" zoomScaleNormal="100" zoomScaleSheetLayoutView="100" workbookViewId="0">
      <pane xSplit="3" ySplit="3" topLeftCell="AG170" activePane="bottomRight" state="frozen"/>
      <selection activeCell="N173" sqref="N173"/>
      <selection pane="topRight" activeCell="N173" sqref="N173"/>
      <selection pane="bottomLeft" activeCell="N173" sqref="N173"/>
      <selection pane="bottomRight" activeCell="N173" sqref="N173"/>
    </sheetView>
  </sheetViews>
  <sheetFormatPr defaultColWidth="8.7109375" defaultRowHeight="21"/>
  <cols>
    <col min="1" max="1" width="10.5703125" style="440" customWidth="1"/>
    <col min="2" max="2" width="39.28515625" style="440" customWidth="1"/>
    <col min="3" max="3" width="56.7109375" style="38" customWidth="1"/>
    <col min="4" max="4" width="12.7109375" style="38" customWidth="1"/>
    <col min="5" max="25" width="13.7109375" style="38" customWidth="1"/>
    <col min="26" max="32" width="13.7109375" style="38" hidden="1" customWidth="1"/>
    <col min="33" max="33" width="14.140625" style="1" customWidth="1"/>
    <col min="34" max="34" width="13.7109375" style="1" bestFit="1" customWidth="1"/>
    <col min="35" max="35" width="11.7109375" style="1" bestFit="1" customWidth="1"/>
    <col min="36" max="36" width="13.7109375" style="1" bestFit="1" customWidth="1"/>
    <col min="37" max="64" width="13.7109375" style="38" hidden="1" customWidth="1"/>
    <col min="65" max="65" width="14.140625" style="1" hidden="1" customWidth="1"/>
    <col min="66" max="67" width="10" style="1" hidden="1" customWidth="1"/>
    <col min="68" max="68" width="13.7109375" style="1" hidden="1" customWidth="1"/>
    <col min="69" max="69" width="13.7109375" style="1" bestFit="1" customWidth="1"/>
    <col min="70" max="70" width="12.7109375" style="1" bestFit="1" customWidth="1"/>
    <col min="71" max="71" width="12.140625" style="1" bestFit="1" customWidth="1"/>
    <col min="72" max="16384" width="8.7109375" style="1"/>
  </cols>
  <sheetData>
    <row r="1" spans="1:68">
      <c r="A1" s="82"/>
      <c r="C1" s="37"/>
      <c r="D1" s="37"/>
    </row>
    <row r="2" spans="1:68">
      <c r="A2" s="82"/>
      <c r="C2" s="37"/>
      <c r="D2" s="37"/>
    </row>
    <row r="3" spans="1:68">
      <c r="A3" s="82"/>
      <c r="C3" s="37"/>
      <c r="D3" s="37"/>
    </row>
    <row r="4" spans="1:68">
      <c r="A4" s="177" t="str">
        <f>[74]PLN3!A4</f>
        <v>COMPANY : บริษัท เอเซียไฟเบอร์ จำกัด (มหาชน)</v>
      </c>
      <c r="C4" s="37"/>
      <c r="D4" s="37"/>
    </row>
    <row r="5" spans="1:68">
      <c r="A5" s="177" t="s">
        <v>440</v>
      </c>
      <c r="C5" s="37"/>
      <c r="D5" s="37"/>
    </row>
    <row r="6" spans="1:68">
      <c r="A6" s="177" t="str">
        <f>[74]PLN3!A6</f>
        <v>PERIOD      : สำหรับงวด 9 เดือน สิ้นสุดวันที่ 31 มีนาคม 2564</v>
      </c>
      <c r="C6" s="37"/>
      <c r="D6" s="37"/>
    </row>
    <row r="7" spans="1:68" ht="21.75" thickBot="1">
      <c r="A7" s="178"/>
      <c r="B7" s="387"/>
      <c r="C7" s="39"/>
      <c r="D7" s="39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</row>
    <row r="8" spans="1:68" s="32" customFormat="1" ht="21.75" thickBot="1">
      <c r="A8" s="25"/>
      <c r="B8" s="25">
        <v>2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</row>
    <row r="9" spans="1:68" s="31" customFormat="1" ht="21.75" thickBot="1">
      <c r="A9" s="388"/>
      <c r="B9" s="388"/>
      <c r="C9" s="42"/>
      <c r="D9" s="366" t="s">
        <v>1863</v>
      </c>
      <c r="E9" s="737">
        <f>'[74]TB64-63'!I149</f>
        <v>2564</v>
      </c>
      <c r="F9" s="738"/>
      <c r="G9" s="738"/>
      <c r="H9" s="738"/>
      <c r="I9" s="738"/>
      <c r="J9" s="738"/>
      <c r="K9" s="738"/>
      <c r="L9" s="738"/>
      <c r="M9" s="738"/>
      <c r="N9" s="738"/>
      <c r="O9" s="738"/>
      <c r="P9" s="738"/>
      <c r="Q9" s="738"/>
      <c r="R9" s="738"/>
      <c r="S9" s="738"/>
      <c r="T9" s="738"/>
      <c r="U9" s="738"/>
      <c r="V9" s="738"/>
      <c r="W9" s="738"/>
      <c r="X9" s="738"/>
      <c r="Y9" s="738"/>
      <c r="Z9" s="738"/>
      <c r="AA9" s="738"/>
      <c r="AB9" s="738"/>
      <c r="AC9" s="738"/>
      <c r="AD9" s="738"/>
      <c r="AE9" s="738"/>
      <c r="AF9" s="738"/>
      <c r="AG9" s="738"/>
      <c r="AH9" s="738"/>
      <c r="AI9" s="738"/>
      <c r="AJ9" s="739"/>
      <c r="AK9" s="737">
        <f>'[74]TB64-63'!M149</f>
        <v>2563</v>
      </c>
      <c r="AL9" s="738"/>
      <c r="AM9" s="738"/>
      <c r="AN9" s="738"/>
      <c r="AO9" s="738"/>
      <c r="AP9" s="738"/>
      <c r="AQ9" s="738"/>
      <c r="AR9" s="738"/>
      <c r="AS9" s="738"/>
      <c r="AT9" s="738"/>
      <c r="AU9" s="738"/>
      <c r="AV9" s="738"/>
      <c r="AW9" s="738"/>
      <c r="AX9" s="738"/>
      <c r="AY9" s="738"/>
      <c r="AZ9" s="738"/>
      <c r="BA9" s="738"/>
      <c r="BB9" s="738"/>
      <c r="BC9" s="738"/>
      <c r="BD9" s="738"/>
      <c r="BE9" s="738"/>
      <c r="BF9" s="738"/>
      <c r="BG9" s="738"/>
      <c r="BH9" s="738"/>
      <c r="BI9" s="738"/>
      <c r="BJ9" s="738"/>
      <c r="BK9" s="738"/>
      <c r="BL9" s="738"/>
      <c r="BM9" s="738"/>
      <c r="BN9" s="738"/>
      <c r="BO9" s="738"/>
      <c r="BP9" s="739"/>
    </row>
    <row r="10" spans="1:68" s="31" customFormat="1">
      <c r="A10" s="388" t="s">
        <v>395</v>
      </c>
      <c r="B10" s="388" t="s">
        <v>396</v>
      </c>
      <c r="C10" s="42" t="s">
        <v>397</v>
      </c>
      <c r="D10" s="367" t="s">
        <v>1864</v>
      </c>
      <c r="E10" s="732" t="str">
        <f>"Q1'"&amp;E9</f>
        <v>Q1'2564</v>
      </c>
      <c r="F10" s="733"/>
      <c r="G10" s="733"/>
      <c r="H10" s="733"/>
      <c r="I10" s="733"/>
      <c r="J10" s="733"/>
      <c r="K10" s="740"/>
      <c r="L10" s="732" t="str">
        <f>"Q2'"&amp;E9</f>
        <v>Q2'2564</v>
      </c>
      <c r="M10" s="733"/>
      <c r="N10" s="733"/>
      <c r="O10" s="733"/>
      <c r="P10" s="733"/>
      <c r="Q10" s="733"/>
      <c r="R10" s="740"/>
      <c r="S10" s="732" t="str">
        <f>"Q3'"&amp;E9</f>
        <v>Q3'2564</v>
      </c>
      <c r="T10" s="733"/>
      <c r="U10" s="733"/>
      <c r="V10" s="733"/>
      <c r="W10" s="733"/>
      <c r="X10" s="733"/>
      <c r="Y10" s="740"/>
      <c r="Z10" s="732" t="str">
        <f>"Q4'"&amp;E9</f>
        <v>Q4'2564</v>
      </c>
      <c r="AA10" s="733"/>
      <c r="AB10" s="733"/>
      <c r="AC10" s="733"/>
      <c r="AD10" s="733"/>
      <c r="AE10" s="733"/>
      <c r="AF10" s="733"/>
      <c r="AG10" s="741" t="str">
        <f>"Y'"&amp;E9</f>
        <v>Y'2564</v>
      </c>
      <c r="AH10" s="742"/>
      <c r="AI10" s="742"/>
      <c r="AJ10" s="743"/>
      <c r="AK10" s="732" t="str">
        <f>"Q1'"&amp;AK9</f>
        <v>Q1'2563</v>
      </c>
      <c r="AL10" s="733"/>
      <c r="AM10" s="733"/>
      <c r="AN10" s="733"/>
      <c r="AO10" s="733"/>
      <c r="AP10" s="733"/>
      <c r="AQ10" s="740"/>
      <c r="AR10" s="732" t="str">
        <f>"Q2'"&amp;AK9</f>
        <v>Q2'2563</v>
      </c>
      <c r="AS10" s="733"/>
      <c r="AT10" s="733"/>
      <c r="AU10" s="733"/>
      <c r="AV10" s="733"/>
      <c r="AW10" s="733"/>
      <c r="AX10" s="740"/>
      <c r="AY10" s="732" t="str">
        <f>"Q3'"&amp;AK9</f>
        <v>Q3'2563</v>
      </c>
      <c r="AZ10" s="733"/>
      <c r="BA10" s="733"/>
      <c r="BB10" s="733"/>
      <c r="BC10" s="733"/>
      <c r="BD10" s="733"/>
      <c r="BE10" s="740"/>
      <c r="BF10" s="732" t="str">
        <f>"Q4'"&amp;AK9</f>
        <v>Q4'2563</v>
      </c>
      <c r="BG10" s="733"/>
      <c r="BH10" s="733"/>
      <c r="BI10" s="733"/>
      <c r="BJ10" s="733"/>
      <c r="BK10" s="733"/>
      <c r="BL10" s="733"/>
      <c r="BM10" s="734" t="str">
        <f>"Y'"&amp;AK9</f>
        <v>Y'2563</v>
      </c>
      <c r="BN10" s="735"/>
      <c r="BO10" s="735"/>
      <c r="BP10" s="736"/>
    </row>
    <row r="11" spans="1:68" s="33" customFormat="1" ht="21.75" thickBot="1">
      <c r="A11" s="337"/>
      <c r="B11" s="337"/>
      <c r="C11" s="338"/>
      <c r="D11" s="368"/>
      <c r="E11" s="340" t="str">
        <f>"07/"&amp;E9-1</f>
        <v>07/2563</v>
      </c>
      <c r="F11" s="338" t="str">
        <f>"08/"&amp;E9-1</f>
        <v>08/2563</v>
      </c>
      <c r="G11" s="338" t="str">
        <f>"09/"&amp;E9-1</f>
        <v>09/2563</v>
      </c>
      <c r="H11" s="339" t="str">
        <f>"3M'"&amp;E9</f>
        <v>3M'2564</v>
      </c>
      <c r="I11" s="339" t="s">
        <v>1860</v>
      </c>
      <c r="J11" s="339" t="s">
        <v>1861</v>
      </c>
      <c r="K11" s="341" t="str">
        <f>"หลังปรับ "&amp;E10</f>
        <v>หลังปรับ Q1'2564</v>
      </c>
      <c r="L11" s="340" t="str">
        <f>"10/"&amp;E9-1</f>
        <v>10/2563</v>
      </c>
      <c r="M11" s="338" t="str">
        <f>"11/"&amp;E9-1</f>
        <v>11/2563</v>
      </c>
      <c r="N11" s="338" t="str">
        <f>"12/"&amp;E9-1</f>
        <v>12/2563</v>
      </c>
      <c r="O11" s="339" t="str">
        <f>"3M'"&amp;E9</f>
        <v>3M'2564</v>
      </c>
      <c r="P11" s="339" t="s">
        <v>1860</v>
      </c>
      <c r="Q11" s="339" t="s">
        <v>1861</v>
      </c>
      <c r="R11" s="341" t="str">
        <f>"หลังปรับ "&amp;L10</f>
        <v>หลังปรับ Q2'2564</v>
      </c>
      <c r="S11" s="340" t="str">
        <f>"01/"&amp;E9</f>
        <v>01/2564</v>
      </c>
      <c r="T11" s="338" t="str">
        <f>"02/"&amp;E9</f>
        <v>02/2564</v>
      </c>
      <c r="U11" s="338" t="str">
        <f>"03/"&amp;E9</f>
        <v>03/2564</v>
      </c>
      <c r="V11" s="339" t="str">
        <f>"3M'"&amp;L9</f>
        <v>3M'</v>
      </c>
      <c r="W11" s="339" t="s">
        <v>1860</v>
      </c>
      <c r="X11" s="339" t="s">
        <v>1861</v>
      </c>
      <c r="Y11" s="341" t="str">
        <f>"หลังปรับ "&amp;S10</f>
        <v>หลังปรับ Q3'2564</v>
      </c>
      <c r="Z11" s="340" t="str">
        <f>"04/"&amp;E9</f>
        <v>04/2564</v>
      </c>
      <c r="AA11" s="338" t="str">
        <f>"05/"&amp;E9</f>
        <v>05/2564</v>
      </c>
      <c r="AB11" s="338" t="str">
        <f>"06/"&amp;E9</f>
        <v>06/2564</v>
      </c>
      <c r="AC11" s="339" t="str">
        <f>"3M'"&amp;S9</f>
        <v>3M'</v>
      </c>
      <c r="AD11" s="339" t="s">
        <v>1860</v>
      </c>
      <c r="AE11" s="339" t="s">
        <v>1861</v>
      </c>
      <c r="AF11" s="339" t="str">
        <f>"หลังปรับ "&amp;Z10</f>
        <v>หลังปรับ Q4'2564</v>
      </c>
      <c r="AG11" s="356" t="str">
        <f>"Y'"&amp;E9</f>
        <v>Y'2564</v>
      </c>
      <c r="AH11" s="339" t="s">
        <v>1860</v>
      </c>
      <c r="AI11" s="339" t="s">
        <v>1860</v>
      </c>
      <c r="AJ11" s="341" t="str">
        <f>"หลังปรับ "&amp;AG10</f>
        <v>หลังปรับ Y'2564</v>
      </c>
      <c r="AK11" s="340" t="str">
        <f>"07/"&amp;AK9-1</f>
        <v>07/2562</v>
      </c>
      <c r="AL11" s="338" t="str">
        <f>"08/"&amp;AK9-1</f>
        <v>08/2562</v>
      </c>
      <c r="AM11" s="338" t="str">
        <f>"09/"&amp;AK9-1</f>
        <v>09/2562</v>
      </c>
      <c r="AN11" s="339" t="str">
        <f>"3M'"&amp;AK9</f>
        <v>3M'2563</v>
      </c>
      <c r="AO11" s="339" t="s">
        <v>1860</v>
      </c>
      <c r="AP11" s="339" t="s">
        <v>1861</v>
      </c>
      <c r="AQ11" s="341" t="str">
        <f>"หลังปรับ "&amp;AK10</f>
        <v>หลังปรับ Q1'2563</v>
      </c>
      <c r="AR11" s="340" t="str">
        <f>"10/"&amp;AK9-1</f>
        <v>10/2562</v>
      </c>
      <c r="AS11" s="338" t="str">
        <f>"11/"&amp;AK9-1</f>
        <v>11/2562</v>
      </c>
      <c r="AT11" s="338" t="str">
        <f>"12/"&amp;AK9-1</f>
        <v>12/2562</v>
      </c>
      <c r="AU11" s="339" t="str">
        <f>"3M'"&amp;AK9</f>
        <v>3M'2563</v>
      </c>
      <c r="AV11" s="339" t="s">
        <v>1860</v>
      </c>
      <c r="AW11" s="339" t="s">
        <v>1861</v>
      </c>
      <c r="AX11" s="341" t="str">
        <f>"หลังปรับ "&amp;AR10</f>
        <v>หลังปรับ Q2'2563</v>
      </c>
      <c r="AY11" s="340" t="str">
        <f>"01/"&amp;AK9</f>
        <v>01/2563</v>
      </c>
      <c r="AZ11" s="338" t="str">
        <f>"02/"&amp;AK9</f>
        <v>02/2563</v>
      </c>
      <c r="BA11" s="338" t="str">
        <f>"03/"&amp;AK9</f>
        <v>03/2563</v>
      </c>
      <c r="BB11" s="339" t="str">
        <f>"3M'"&amp;AR9</f>
        <v>3M'</v>
      </c>
      <c r="BC11" s="339" t="s">
        <v>1860</v>
      </c>
      <c r="BD11" s="339" t="s">
        <v>1861</v>
      </c>
      <c r="BE11" s="341" t="str">
        <f>"หลังปรับ "&amp;AY10</f>
        <v>หลังปรับ Q3'2563</v>
      </c>
      <c r="BF11" s="340" t="str">
        <f>"04/"&amp;AK9</f>
        <v>04/2563</v>
      </c>
      <c r="BG11" s="338" t="str">
        <f>"05/"&amp;AK9</f>
        <v>05/2563</v>
      </c>
      <c r="BH11" s="338" t="str">
        <f>"06/"&amp;AK9</f>
        <v>06/2563</v>
      </c>
      <c r="BI11" s="339" t="str">
        <f>"3M'"&amp;AY9</f>
        <v>3M'</v>
      </c>
      <c r="BJ11" s="339" t="s">
        <v>1860</v>
      </c>
      <c r="BK11" s="339" t="s">
        <v>1861</v>
      </c>
      <c r="BL11" s="339" t="str">
        <f>"หลังปรับ "&amp;BF10</f>
        <v>หลังปรับ Q4'2563</v>
      </c>
      <c r="BM11" s="356" t="str">
        <f>"Y'"&amp;AK9</f>
        <v>Y'2563</v>
      </c>
      <c r="BN11" s="339" t="s">
        <v>1860</v>
      </c>
      <c r="BO11" s="339" t="s">
        <v>1860</v>
      </c>
      <c r="BP11" s="341" t="str">
        <f>"หลังปรับ "&amp;BM10</f>
        <v>หลังปรับ Y'2563</v>
      </c>
    </row>
    <row r="12" spans="1:68">
      <c r="A12" s="179" t="s">
        <v>801</v>
      </c>
      <c r="B12" s="389" t="s">
        <v>441</v>
      </c>
      <c r="C12" s="55" t="s">
        <v>813</v>
      </c>
      <c r="D12" s="369"/>
      <c r="E12" s="73">
        <v>0</v>
      </c>
      <c r="F12" s="56">
        <v>0</v>
      </c>
      <c r="G12" s="72">
        <v>0</v>
      </c>
      <c r="H12" s="351">
        <f t="shared" ref="H12" si="0">ROUND(SUM(E12:G12),2)</f>
        <v>0</v>
      </c>
      <c r="I12" s="72">
        <v>0</v>
      </c>
      <c r="J12" s="72">
        <v>0</v>
      </c>
      <c r="K12" s="346">
        <f>ROUND(H12+I12-J12,2)</f>
        <v>0</v>
      </c>
      <c r="L12" s="73">
        <v>0</v>
      </c>
      <c r="M12" s="56">
        <v>0</v>
      </c>
      <c r="N12" s="72">
        <v>0</v>
      </c>
      <c r="O12" s="351">
        <f t="shared" ref="O12:O18" si="1">ROUND(SUM(L12:N12),2)</f>
        <v>0</v>
      </c>
      <c r="P12" s="72">
        <v>0</v>
      </c>
      <c r="Q12" s="72">
        <v>0</v>
      </c>
      <c r="R12" s="346">
        <f>ROUND(O12+P12-Q12,2)</f>
        <v>0</v>
      </c>
      <c r="S12" s="73">
        <v>0</v>
      </c>
      <c r="T12" s="56">
        <v>0</v>
      </c>
      <c r="U12" s="72">
        <v>0</v>
      </c>
      <c r="V12" s="351">
        <f t="shared" ref="V12:V18" si="2">ROUND(SUM(S12:U12),2)</f>
        <v>0</v>
      </c>
      <c r="W12" s="72">
        <v>0</v>
      </c>
      <c r="X12" s="72">
        <v>0</v>
      </c>
      <c r="Y12" s="346">
        <f>ROUND(V12+W12-X12,2)</f>
        <v>0</v>
      </c>
      <c r="Z12" s="73">
        <v>0</v>
      </c>
      <c r="AA12" s="56">
        <v>0</v>
      </c>
      <c r="AB12" s="72">
        <v>0</v>
      </c>
      <c r="AC12" s="351">
        <f t="shared" ref="AC12:AC18" si="3">ROUND(SUM(Z12:AB12),2)</f>
        <v>0</v>
      </c>
      <c r="AD12" s="72">
        <v>0</v>
      </c>
      <c r="AE12" s="72">
        <v>0</v>
      </c>
      <c r="AF12" s="346">
        <f>ROUND(AC12+AD12-AE12,2)</f>
        <v>0</v>
      </c>
      <c r="AG12" s="72">
        <f>ROUND(H12+O12+V12+AC12,2)</f>
        <v>0</v>
      </c>
      <c r="AH12" s="72">
        <f t="shared" ref="AH12:AI18" si="4">ROUND(I12+P12+W12+AD12,2)</f>
        <v>0</v>
      </c>
      <c r="AI12" s="72">
        <f t="shared" si="4"/>
        <v>0</v>
      </c>
      <c r="AJ12" s="346">
        <f>ROUND(AG12+AH12-AI12,2)</f>
        <v>0</v>
      </c>
      <c r="AK12" s="73">
        <v>0</v>
      </c>
      <c r="AL12" s="56">
        <v>0</v>
      </c>
      <c r="AM12" s="72">
        <v>0</v>
      </c>
      <c r="AN12" s="351">
        <f t="shared" ref="AN12:AN18" si="5">ROUND(SUM(AK12:AM12),2)</f>
        <v>0</v>
      </c>
      <c r="AO12" s="72">
        <v>0</v>
      </c>
      <c r="AP12" s="72">
        <v>0</v>
      </c>
      <c r="AQ12" s="346">
        <f>ROUND(AN12+AO12-AP12,2)</f>
        <v>0</v>
      </c>
      <c r="AR12" s="73">
        <v>0</v>
      </c>
      <c r="AS12" s="56">
        <v>0</v>
      </c>
      <c r="AT12" s="72">
        <v>0</v>
      </c>
      <c r="AU12" s="351">
        <f t="shared" ref="AU12:AU18" si="6">ROUND(SUM(AR12:AT12),2)</f>
        <v>0</v>
      </c>
      <c r="AV12" s="72">
        <v>0</v>
      </c>
      <c r="AW12" s="72">
        <v>0</v>
      </c>
      <c r="AX12" s="74">
        <f>ROUND(AU12+AV12-AW12,2)</f>
        <v>0</v>
      </c>
      <c r="AY12" s="73">
        <v>0</v>
      </c>
      <c r="AZ12" s="56">
        <v>0</v>
      </c>
      <c r="BA12" s="72">
        <v>0</v>
      </c>
      <c r="BB12" s="351">
        <f t="shared" ref="BB12:BB18" si="7">ROUND(SUM(AY12:BA12),2)</f>
        <v>0</v>
      </c>
      <c r="BC12" s="72">
        <v>0</v>
      </c>
      <c r="BD12" s="72">
        <v>0</v>
      </c>
      <c r="BE12" s="74">
        <f>ROUND(BB12+BC12-BD12,2)</f>
        <v>0</v>
      </c>
      <c r="BF12" s="73">
        <v>0</v>
      </c>
      <c r="BG12" s="56">
        <v>0</v>
      </c>
      <c r="BH12" s="72">
        <v>0</v>
      </c>
      <c r="BI12" s="351">
        <f t="shared" ref="BI12:BI18" si="8">ROUND(SUM(BF12:BH12),2)</f>
        <v>0</v>
      </c>
      <c r="BJ12" s="72">
        <v>0</v>
      </c>
      <c r="BK12" s="72">
        <v>0</v>
      </c>
      <c r="BL12" s="72">
        <f>ROUND(BI12+BJ12-BK12,2)</f>
        <v>0</v>
      </c>
      <c r="BM12" s="357">
        <f>ROUND(AN12+AU12+BB12+BI12,2)</f>
        <v>0</v>
      </c>
      <c r="BN12" s="72">
        <f t="shared" ref="BN12:BO18" si="9">ROUND(AO12+AV12+BC12+BJ12,2)</f>
        <v>0</v>
      </c>
      <c r="BO12" s="72">
        <f t="shared" si="9"/>
        <v>0</v>
      </c>
      <c r="BP12" s="74">
        <f>ROUND(BM12+BN12-BO12,2)</f>
        <v>0</v>
      </c>
    </row>
    <row r="13" spans="1:68">
      <c r="A13" s="179" t="s">
        <v>796</v>
      </c>
      <c r="B13" s="389" t="s">
        <v>442</v>
      </c>
      <c r="C13" s="55" t="s">
        <v>814</v>
      </c>
      <c r="D13" s="369"/>
      <c r="E13" s="73">
        <v>11762471.91</v>
      </c>
      <c r="F13" s="56">
        <v>27825018.98</v>
      </c>
      <c r="G13" s="72">
        <v>26714203.949999999</v>
      </c>
      <c r="H13" s="351">
        <f t="shared" ref="H13:H18" si="10">ROUND(SUM(E13:G13),2)</f>
        <v>66301694.840000004</v>
      </c>
      <c r="I13" s="72">
        <v>0</v>
      </c>
      <c r="J13" s="72">
        <v>0</v>
      </c>
      <c r="K13" s="346">
        <f t="shared" ref="K13:K18" si="11">ROUND(H13+I13-J13,2)</f>
        <v>66301694.840000004</v>
      </c>
      <c r="L13" s="73">
        <v>18496186.989999998</v>
      </c>
      <c r="M13" s="56">
        <v>21732898.120000001</v>
      </c>
      <c r="N13" s="72">
        <v>29706566.370000001</v>
      </c>
      <c r="O13" s="351">
        <f t="shared" si="1"/>
        <v>69935651.480000004</v>
      </c>
      <c r="P13" s="72">
        <v>0</v>
      </c>
      <c r="Q13" s="72">
        <v>0</v>
      </c>
      <c r="R13" s="346">
        <f t="shared" ref="R13:R18" si="12">ROUND(O13+P13-Q13,2)</f>
        <v>69935651.480000004</v>
      </c>
      <c r="S13" s="73">
        <v>32148068.84</v>
      </c>
      <c r="T13" s="56">
        <v>35816618.850000001</v>
      </c>
      <c r="U13" s="72">
        <v>45638590.130000003</v>
      </c>
      <c r="V13" s="351">
        <f t="shared" si="2"/>
        <v>113603277.81999999</v>
      </c>
      <c r="W13" s="72">
        <v>0</v>
      </c>
      <c r="X13" s="72">
        <v>0</v>
      </c>
      <c r="Y13" s="346">
        <f t="shared" ref="Y13:Y18" si="13">ROUND(V13+W13-X13,2)</f>
        <v>113603277.81999999</v>
      </c>
      <c r="Z13" s="73">
        <v>0</v>
      </c>
      <c r="AA13" s="56">
        <v>0</v>
      </c>
      <c r="AB13" s="72">
        <v>0</v>
      </c>
      <c r="AC13" s="351">
        <f t="shared" si="3"/>
        <v>0</v>
      </c>
      <c r="AD13" s="72">
        <v>0</v>
      </c>
      <c r="AE13" s="72">
        <v>0</v>
      </c>
      <c r="AF13" s="346">
        <f t="shared" ref="AF13:AF18" si="14">ROUND(AC13+AD13-AE13,2)</f>
        <v>0</v>
      </c>
      <c r="AG13" s="438">
        <f t="shared" ref="AG13:AG18" si="15">ROUND(H13+O13+V13+AC13,2)</f>
        <v>249840624.13999999</v>
      </c>
      <c r="AH13" s="72">
        <f t="shared" si="4"/>
        <v>0</v>
      </c>
      <c r="AI13" s="72">
        <f t="shared" si="4"/>
        <v>0</v>
      </c>
      <c r="AJ13" s="346">
        <f t="shared" ref="AJ13:AJ18" si="16">ROUND(AG13+AH13-AI13,2)</f>
        <v>249840624.13999999</v>
      </c>
      <c r="AK13" s="73">
        <v>27454574.120000001</v>
      </c>
      <c r="AL13" s="56">
        <v>23523560.300000001</v>
      </c>
      <c r="AM13" s="72">
        <v>24713210.190000001</v>
      </c>
      <c r="AN13" s="351">
        <f t="shared" si="5"/>
        <v>75691344.609999999</v>
      </c>
      <c r="AO13" s="72">
        <v>0</v>
      </c>
      <c r="AP13" s="72">
        <v>0</v>
      </c>
      <c r="AQ13" s="346">
        <f t="shared" ref="AQ13:AQ18" si="17">ROUND(AN13+AO13-AP13,2)</f>
        <v>75691344.609999999</v>
      </c>
      <c r="AR13" s="73">
        <v>29079040.91</v>
      </c>
      <c r="AS13" s="56">
        <v>6678218.0999999996</v>
      </c>
      <c r="AT13" s="72">
        <v>22444212.850000001</v>
      </c>
      <c r="AU13" s="351">
        <f t="shared" si="6"/>
        <v>58201471.859999999</v>
      </c>
      <c r="AV13" s="72">
        <v>0</v>
      </c>
      <c r="AW13" s="72">
        <v>0</v>
      </c>
      <c r="AX13" s="74">
        <f t="shared" ref="AX13:AX18" si="18">ROUND(AU13+AV13-AW13,2)</f>
        <v>58201471.859999999</v>
      </c>
      <c r="AY13" s="73">
        <v>0</v>
      </c>
      <c r="AZ13" s="56">
        <v>0</v>
      </c>
      <c r="BA13" s="72">
        <v>0</v>
      </c>
      <c r="BB13" s="351">
        <f t="shared" si="7"/>
        <v>0</v>
      </c>
      <c r="BC13" s="72">
        <v>0</v>
      </c>
      <c r="BD13" s="72">
        <v>0</v>
      </c>
      <c r="BE13" s="74">
        <f t="shared" ref="BE13:BE18" si="19">ROUND(BB13+BC13-BD13,2)</f>
        <v>0</v>
      </c>
      <c r="BF13" s="73">
        <v>0</v>
      </c>
      <c r="BG13" s="56">
        <v>0</v>
      </c>
      <c r="BH13" s="72">
        <v>0</v>
      </c>
      <c r="BI13" s="351">
        <f t="shared" si="8"/>
        <v>0</v>
      </c>
      <c r="BJ13" s="72">
        <v>0</v>
      </c>
      <c r="BK13" s="72">
        <v>0</v>
      </c>
      <c r="BL13" s="72">
        <f t="shared" ref="BL13:BL18" si="20">ROUND(BI13+BJ13-BK13,2)</f>
        <v>0</v>
      </c>
      <c r="BM13" s="357">
        <f t="shared" ref="BM13:BM18" si="21">ROUND(AN13+AU13+BB13+BI13,2)</f>
        <v>133892816.47</v>
      </c>
      <c r="BN13" s="72">
        <f t="shared" si="9"/>
        <v>0</v>
      </c>
      <c r="BO13" s="72">
        <f t="shared" si="9"/>
        <v>0</v>
      </c>
      <c r="BP13" s="74">
        <f t="shared" ref="BP13:BP18" si="22">ROUND(BM13+BN13-BO13,2)</f>
        <v>133892816.47</v>
      </c>
    </row>
    <row r="14" spans="1:68">
      <c r="A14" s="179" t="s">
        <v>797</v>
      </c>
      <c r="B14" s="389" t="s">
        <v>443</v>
      </c>
      <c r="C14" s="55" t="s">
        <v>814</v>
      </c>
      <c r="D14" s="369"/>
      <c r="E14" s="73">
        <v>1259173.28</v>
      </c>
      <c r="F14" s="56">
        <v>551677.06999999995</v>
      </c>
      <c r="G14" s="72">
        <v>1265769.01</v>
      </c>
      <c r="H14" s="351">
        <f t="shared" si="10"/>
        <v>3076619.36</v>
      </c>
      <c r="I14" s="72">
        <v>0</v>
      </c>
      <c r="J14" s="72">
        <v>0</v>
      </c>
      <c r="K14" s="346">
        <f t="shared" si="11"/>
        <v>3076619.36</v>
      </c>
      <c r="L14" s="73">
        <v>1219387.96</v>
      </c>
      <c r="M14" s="56">
        <v>1541434.28</v>
      </c>
      <c r="N14" s="72">
        <v>1071813.75</v>
      </c>
      <c r="O14" s="351">
        <f t="shared" si="1"/>
        <v>3832635.99</v>
      </c>
      <c r="P14" s="72">
        <v>0</v>
      </c>
      <c r="Q14" s="72">
        <v>0</v>
      </c>
      <c r="R14" s="346">
        <f t="shared" si="12"/>
        <v>3832635.99</v>
      </c>
      <c r="S14" s="73">
        <v>1394559.97</v>
      </c>
      <c r="T14" s="56">
        <v>1052595.6200000001</v>
      </c>
      <c r="U14" s="72">
        <v>998386.94</v>
      </c>
      <c r="V14" s="351">
        <f t="shared" si="2"/>
        <v>3445542.53</v>
      </c>
      <c r="W14" s="72">
        <v>0</v>
      </c>
      <c r="X14" s="72">
        <v>0</v>
      </c>
      <c r="Y14" s="346">
        <f t="shared" si="13"/>
        <v>3445542.53</v>
      </c>
      <c r="Z14" s="73">
        <v>0</v>
      </c>
      <c r="AA14" s="56">
        <v>0</v>
      </c>
      <c r="AB14" s="72">
        <v>0</v>
      </c>
      <c r="AC14" s="351">
        <f t="shared" si="3"/>
        <v>0</v>
      </c>
      <c r="AD14" s="72">
        <v>0</v>
      </c>
      <c r="AE14" s="72">
        <v>0</v>
      </c>
      <c r="AF14" s="346">
        <f t="shared" si="14"/>
        <v>0</v>
      </c>
      <c r="AG14" s="438">
        <f t="shared" si="15"/>
        <v>10354797.880000001</v>
      </c>
      <c r="AH14" s="72">
        <f t="shared" si="4"/>
        <v>0</v>
      </c>
      <c r="AI14" s="72">
        <f t="shared" si="4"/>
        <v>0</v>
      </c>
      <c r="AJ14" s="346">
        <f t="shared" si="16"/>
        <v>10354797.880000001</v>
      </c>
      <c r="AK14" s="73">
        <v>739029.06</v>
      </c>
      <c r="AL14" s="56">
        <v>1030614.46</v>
      </c>
      <c r="AM14" s="72">
        <v>975302.35</v>
      </c>
      <c r="AN14" s="351">
        <f t="shared" si="5"/>
        <v>2744945.87</v>
      </c>
      <c r="AO14" s="72">
        <v>0</v>
      </c>
      <c r="AP14" s="72">
        <v>0</v>
      </c>
      <c r="AQ14" s="346">
        <f t="shared" si="17"/>
        <v>2744945.87</v>
      </c>
      <c r="AR14" s="73">
        <v>1002733.68</v>
      </c>
      <c r="AS14" s="56">
        <v>719879.16</v>
      </c>
      <c r="AT14" s="72">
        <v>1449145.55</v>
      </c>
      <c r="AU14" s="351">
        <f t="shared" si="6"/>
        <v>3171758.39</v>
      </c>
      <c r="AV14" s="72">
        <v>0</v>
      </c>
      <c r="AW14" s="72">
        <v>0</v>
      </c>
      <c r="AX14" s="74">
        <f t="shared" si="18"/>
        <v>3171758.39</v>
      </c>
      <c r="AY14" s="73">
        <v>0</v>
      </c>
      <c r="AZ14" s="56">
        <v>0</v>
      </c>
      <c r="BA14" s="72">
        <v>0</v>
      </c>
      <c r="BB14" s="351">
        <f t="shared" si="7"/>
        <v>0</v>
      </c>
      <c r="BC14" s="72">
        <v>0</v>
      </c>
      <c r="BD14" s="72">
        <v>0</v>
      </c>
      <c r="BE14" s="74">
        <f t="shared" si="19"/>
        <v>0</v>
      </c>
      <c r="BF14" s="73">
        <v>0</v>
      </c>
      <c r="BG14" s="56">
        <v>0</v>
      </c>
      <c r="BH14" s="72">
        <v>0</v>
      </c>
      <c r="BI14" s="351">
        <f t="shared" si="8"/>
        <v>0</v>
      </c>
      <c r="BJ14" s="72">
        <v>0</v>
      </c>
      <c r="BK14" s="72">
        <v>0</v>
      </c>
      <c r="BL14" s="72">
        <f t="shared" si="20"/>
        <v>0</v>
      </c>
      <c r="BM14" s="357">
        <f t="shared" si="21"/>
        <v>5916704.2599999998</v>
      </c>
      <c r="BN14" s="72">
        <f t="shared" si="9"/>
        <v>0</v>
      </c>
      <c r="BO14" s="72">
        <f t="shared" si="9"/>
        <v>0</v>
      </c>
      <c r="BP14" s="74">
        <f t="shared" si="22"/>
        <v>5916704.2599999998</v>
      </c>
    </row>
    <row r="15" spans="1:68">
      <c r="A15" s="179" t="s">
        <v>1399</v>
      </c>
      <c r="B15" s="389" t="s">
        <v>1398</v>
      </c>
      <c r="C15" s="55"/>
      <c r="D15" s="369"/>
      <c r="E15" s="73">
        <v>0</v>
      </c>
      <c r="F15" s="56">
        <v>0</v>
      </c>
      <c r="G15" s="72">
        <v>0</v>
      </c>
      <c r="H15" s="351">
        <f t="shared" si="10"/>
        <v>0</v>
      </c>
      <c r="I15" s="72">
        <v>0</v>
      </c>
      <c r="J15" s="72">
        <v>0</v>
      </c>
      <c r="K15" s="346">
        <f t="shared" si="11"/>
        <v>0</v>
      </c>
      <c r="L15" s="73">
        <v>0</v>
      </c>
      <c r="M15" s="56">
        <v>0</v>
      </c>
      <c r="N15" s="72">
        <v>149190.9</v>
      </c>
      <c r="O15" s="351">
        <f t="shared" si="1"/>
        <v>149190.9</v>
      </c>
      <c r="P15" s="72">
        <v>0</v>
      </c>
      <c r="Q15" s="72">
        <v>0</v>
      </c>
      <c r="R15" s="346">
        <f t="shared" si="12"/>
        <v>149190.9</v>
      </c>
      <c r="S15" s="73">
        <v>2237863.5</v>
      </c>
      <c r="T15" s="56">
        <v>0</v>
      </c>
      <c r="U15" s="72">
        <v>0</v>
      </c>
      <c r="V15" s="351">
        <f t="shared" si="2"/>
        <v>2237863.5</v>
      </c>
      <c r="W15" s="72">
        <v>0</v>
      </c>
      <c r="X15" s="72">
        <v>0</v>
      </c>
      <c r="Y15" s="346">
        <f t="shared" si="13"/>
        <v>2237863.5</v>
      </c>
      <c r="Z15" s="73">
        <v>0</v>
      </c>
      <c r="AA15" s="56">
        <v>0</v>
      </c>
      <c r="AB15" s="72">
        <v>0</v>
      </c>
      <c r="AC15" s="351">
        <f t="shared" si="3"/>
        <v>0</v>
      </c>
      <c r="AD15" s="72">
        <v>0</v>
      </c>
      <c r="AE15" s="72">
        <v>0</v>
      </c>
      <c r="AF15" s="346">
        <f t="shared" si="14"/>
        <v>0</v>
      </c>
      <c r="AG15" s="72">
        <f t="shared" si="15"/>
        <v>2387054.4</v>
      </c>
      <c r="AH15" s="72">
        <f t="shared" si="4"/>
        <v>0</v>
      </c>
      <c r="AI15" s="72">
        <f t="shared" si="4"/>
        <v>0</v>
      </c>
      <c r="AJ15" s="346">
        <f t="shared" si="16"/>
        <v>2387054.4</v>
      </c>
      <c r="AK15" s="73">
        <v>0</v>
      </c>
      <c r="AL15" s="56">
        <v>0</v>
      </c>
      <c r="AM15" s="72">
        <v>0</v>
      </c>
      <c r="AN15" s="351">
        <f t="shared" si="5"/>
        <v>0</v>
      </c>
      <c r="AO15" s="72">
        <v>0</v>
      </c>
      <c r="AP15" s="72">
        <v>0</v>
      </c>
      <c r="AQ15" s="346">
        <f t="shared" si="17"/>
        <v>0</v>
      </c>
      <c r="AR15" s="73">
        <v>0</v>
      </c>
      <c r="AS15" s="56">
        <v>0</v>
      </c>
      <c r="AT15" s="72">
        <v>0</v>
      </c>
      <c r="AU15" s="351">
        <f t="shared" si="6"/>
        <v>0</v>
      </c>
      <c r="AV15" s="72">
        <v>0</v>
      </c>
      <c r="AW15" s="72">
        <v>0</v>
      </c>
      <c r="AX15" s="74">
        <f t="shared" si="18"/>
        <v>0</v>
      </c>
      <c r="AY15" s="73">
        <v>0</v>
      </c>
      <c r="AZ15" s="56">
        <v>0</v>
      </c>
      <c r="BA15" s="72">
        <v>0</v>
      </c>
      <c r="BB15" s="351">
        <f t="shared" si="7"/>
        <v>0</v>
      </c>
      <c r="BC15" s="72">
        <v>0</v>
      </c>
      <c r="BD15" s="72">
        <v>0</v>
      </c>
      <c r="BE15" s="74">
        <f t="shared" si="19"/>
        <v>0</v>
      </c>
      <c r="BF15" s="73">
        <v>0</v>
      </c>
      <c r="BG15" s="56">
        <v>0</v>
      </c>
      <c r="BH15" s="72">
        <v>0</v>
      </c>
      <c r="BI15" s="351">
        <f t="shared" si="8"/>
        <v>0</v>
      </c>
      <c r="BJ15" s="72">
        <v>0</v>
      </c>
      <c r="BK15" s="72">
        <v>0</v>
      </c>
      <c r="BL15" s="72">
        <f t="shared" si="20"/>
        <v>0</v>
      </c>
      <c r="BM15" s="357">
        <f t="shared" si="21"/>
        <v>0</v>
      </c>
      <c r="BN15" s="72">
        <f t="shared" si="9"/>
        <v>0</v>
      </c>
      <c r="BO15" s="72">
        <f t="shared" si="9"/>
        <v>0</v>
      </c>
      <c r="BP15" s="74">
        <f t="shared" si="22"/>
        <v>0</v>
      </c>
    </row>
    <row r="16" spans="1:68">
      <c r="A16" s="179" t="s">
        <v>798</v>
      </c>
      <c r="B16" s="389" t="s">
        <v>444</v>
      </c>
      <c r="C16" s="55" t="s">
        <v>758</v>
      </c>
      <c r="D16" s="369"/>
      <c r="E16" s="73">
        <v>101538.19</v>
      </c>
      <c r="F16" s="56">
        <v>227847.64</v>
      </c>
      <c r="G16" s="72">
        <v>90318.5</v>
      </c>
      <c r="H16" s="351">
        <f t="shared" si="10"/>
        <v>419704.33</v>
      </c>
      <c r="I16" s="72">
        <v>0</v>
      </c>
      <c r="J16" s="72">
        <v>0</v>
      </c>
      <c r="K16" s="346">
        <f t="shared" si="11"/>
        <v>419704.33</v>
      </c>
      <c r="L16" s="73">
        <v>1682566.61</v>
      </c>
      <c r="M16" s="56">
        <v>0</v>
      </c>
      <c r="N16" s="72">
        <v>767180.88</v>
      </c>
      <c r="O16" s="351">
        <f t="shared" si="1"/>
        <v>2449747.4900000002</v>
      </c>
      <c r="P16" s="72">
        <v>0</v>
      </c>
      <c r="Q16" s="72">
        <v>0</v>
      </c>
      <c r="R16" s="346">
        <f t="shared" si="12"/>
        <v>2449747.4900000002</v>
      </c>
      <c r="S16" s="73">
        <v>2128117.9500000002</v>
      </c>
      <c r="T16" s="56">
        <v>43024.66</v>
      </c>
      <c r="U16" s="72">
        <v>1634695.44</v>
      </c>
      <c r="V16" s="351">
        <f t="shared" si="2"/>
        <v>3805838.05</v>
      </c>
      <c r="W16" s="72">
        <v>0</v>
      </c>
      <c r="X16" s="72">
        <v>0</v>
      </c>
      <c r="Y16" s="346">
        <f t="shared" si="13"/>
        <v>3805838.05</v>
      </c>
      <c r="Z16" s="73">
        <v>0</v>
      </c>
      <c r="AA16" s="56">
        <v>0</v>
      </c>
      <c r="AB16" s="72">
        <v>0</v>
      </c>
      <c r="AC16" s="351">
        <f t="shared" si="3"/>
        <v>0</v>
      </c>
      <c r="AD16" s="72">
        <v>0</v>
      </c>
      <c r="AE16" s="72">
        <v>0</v>
      </c>
      <c r="AF16" s="346">
        <f t="shared" si="14"/>
        <v>0</v>
      </c>
      <c r="AG16" s="437">
        <f t="shared" si="15"/>
        <v>6675289.8700000001</v>
      </c>
      <c r="AH16" s="72">
        <f t="shared" si="4"/>
        <v>0</v>
      </c>
      <c r="AI16" s="72">
        <f t="shared" si="4"/>
        <v>0</v>
      </c>
      <c r="AJ16" s="346">
        <f t="shared" si="16"/>
        <v>6675289.8700000001</v>
      </c>
      <c r="AK16" s="73">
        <v>0</v>
      </c>
      <c r="AL16" s="56">
        <v>0</v>
      </c>
      <c r="AM16" s="72">
        <v>0</v>
      </c>
      <c r="AN16" s="351">
        <f t="shared" si="5"/>
        <v>0</v>
      </c>
      <c r="AO16" s="72">
        <v>0</v>
      </c>
      <c r="AP16" s="72">
        <v>0</v>
      </c>
      <c r="AQ16" s="346">
        <f t="shared" si="17"/>
        <v>0</v>
      </c>
      <c r="AR16" s="73">
        <v>0</v>
      </c>
      <c r="AS16" s="56">
        <v>0</v>
      </c>
      <c r="AT16" s="72">
        <v>0</v>
      </c>
      <c r="AU16" s="351">
        <f t="shared" si="6"/>
        <v>0</v>
      </c>
      <c r="AV16" s="72">
        <v>0</v>
      </c>
      <c r="AW16" s="72">
        <v>0</v>
      </c>
      <c r="AX16" s="74">
        <f t="shared" si="18"/>
        <v>0</v>
      </c>
      <c r="AY16" s="73">
        <v>0</v>
      </c>
      <c r="AZ16" s="56">
        <v>0</v>
      </c>
      <c r="BA16" s="72">
        <v>0</v>
      </c>
      <c r="BB16" s="351">
        <f t="shared" si="7"/>
        <v>0</v>
      </c>
      <c r="BC16" s="72">
        <v>0</v>
      </c>
      <c r="BD16" s="72">
        <v>0</v>
      </c>
      <c r="BE16" s="74">
        <f t="shared" si="19"/>
        <v>0</v>
      </c>
      <c r="BF16" s="73">
        <v>0</v>
      </c>
      <c r="BG16" s="56">
        <v>0</v>
      </c>
      <c r="BH16" s="72">
        <v>0</v>
      </c>
      <c r="BI16" s="351">
        <f t="shared" si="8"/>
        <v>0</v>
      </c>
      <c r="BJ16" s="72">
        <v>0</v>
      </c>
      <c r="BK16" s="72">
        <v>0</v>
      </c>
      <c r="BL16" s="72">
        <f t="shared" si="20"/>
        <v>0</v>
      </c>
      <c r="BM16" s="357">
        <f t="shared" si="21"/>
        <v>0</v>
      </c>
      <c r="BN16" s="72">
        <f t="shared" si="9"/>
        <v>0</v>
      </c>
      <c r="BO16" s="72">
        <f t="shared" si="9"/>
        <v>0</v>
      </c>
      <c r="BP16" s="74">
        <f t="shared" si="22"/>
        <v>0</v>
      </c>
    </row>
    <row r="17" spans="1:68" ht="19.149999999999999" customHeight="1">
      <c r="A17" s="179" t="s">
        <v>799</v>
      </c>
      <c r="B17" s="389" t="s">
        <v>445</v>
      </c>
      <c r="C17" s="55" t="s">
        <v>757</v>
      </c>
      <c r="D17" s="369"/>
      <c r="E17" s="73">
        <v>0</v>
      </c>
      <c r="F17" s="56">
        <v>0</v>
      </c>
      <c r="G17" s="72">
        <v>0</v>
      </c>
      <c r="H17" s="351">
        <f t="shared" si="10"/>
        <v>0</v>
      </c>
      <c r="I17" s="72">
        <v>0</v>
      </c>
      <c r="J17" s="72">
        <v>0</v>
      </c>
      <c r="K17" s="346">
        <f t="shared" si="11"/>
        <v>0</v>
      </c>
      <c r="L17" s="73">
        <v>0</v>
      </c>
      <c r="M17" s="56">
        <v>0</v>
      </c>
      <c r="N17" s="72">
        <v>0</v>
      </c>
      <c r="O17" s="351">
        <f t="shared" si="1"/>
        <v>0</v>
      </c>
      <c r="P17" s="72">
        <v>0</v>
      </c>
      <c r="Q17" s="72">
        <v>0</v>
      </c>
      <c r="R17" s="346">
        <f t="shared" si="12"/>
        <v>0</v>
      </c>
      <c r="S17" s="73">
        <v>0</v>
      </c>
      <c r="T17" s="56">
        <v>0</v>
      </c>
      <c r="U17" s="72">
        <v>0</v>
      </c>
      <c r="V17" s="351">
        <f t="shared" si="2"/>
        <v>0</v>
      </c>
      <c r="W17" s="72">
        <v>0</v>
      </c>
      <c r="X17" s="72">
        <v>0</v>
      </c>
      <c r="Y17" s="346">
        <f t="shared" si="13"/>
        <v>0</v>
      </c>
      <c r="Z17" s="73">
        <v>0</v>
      </c>
      <c r="AA17" s="56">
        <v>0</v>
      </c>
      <c r="AB17" s="72">
        <v>0</v>
      </c>
      <c r="AC17" s="351">
        <f t="shared" si="3"/>
        <v>0</v>
      </c>
      <c r="AD17" s="72">
        <v>0</v>
      </c>
      <c r="AE17" s="72">
        <v>0</v>
      </c>
      <c r="AF17" s="346">
        <f t="shared" si="14"/>
        <v>0</v>
      </c>
      <c r="AG17" s="72">
        <f t="shared" si="15"/>
        <v>0</v>
      </c>
      <c r="AH17" s="72">
        <f t="shared" si="4"/>
        <v>0</v>
      </c>
      <c r="AI17" s="72">
        <f t="shared" si="4"/>
        <v>0</v>
      </c>
      <c r="AJ17" s="346">
        <f t="shared" si="16"/>
        <v>0</v>
      </c>
      <c r="AK17" s="73">
        <v>0</v>
      </c>
      <c r="AL17" s="56">
        <v>0</v>
      </c>
      <c r="AM17" s="72">
        <v>0</v>
      </c>
      <c r="AN17" s="351">
        <f t="shared" si="5"/>
        <v>0</v>
      </c>
      <c r="AO17" s="72">
        <v>0</v>
      </c>
      <c r="AP17" s="72">
        <v>0</v>
      </c>
      <c r="AQ17" s="346">
        <f t="shared" si="17"/>
        <v>0</v>
      </c>
      <c r="AR17" s="73">
        <v>0</v>
      </c>
      <c r="AS17" s="56">
        <v>0</v>
      </c>
      <c r="AT17" s="72">
        <v>0</v>
      </c>
      <c r="AU17" s="351">
        <f t="shared" si="6"/>
        <v>0</v>
      </c>
      <c r="AV17" s="72">
        <v>0</v>
      </c>
      <c r="AW17" s="72">
        <v>0</v>
      </c>
      <c r="AX17" s="74">
        <f t="shared" si="18"/>
        <v>0</v>
      </c>
      <c r="AY17" s="73">
        <v>0</v>
      </c>
      <c r="AZ17" s="56">
        <v>0</v>
      </c>
      <c r="BA17" s="72">
        <v>0</v>
      </c>
      <c r="BB17" s="351">
        <f t="shared" si="7"/>
        <v>0</v>
      </c>
      <c r="BC17" s="72">
        <v>0</v>
      </c>
      <c r="BD17" s="72">
        <v>0</v>
      </c>
      <c r="BE17" s="74">
        <f t="shared" si="19"/>
        <v>0</v>
      </c>
      <c r="BF17" s="73">
        <v>0</v>
      </c>
      <c r="BG17" s="56">
        <v>0</v>
      </c>
      <c r="BH17" s="72">
        <v>0</v>
      </c>
      <c r="BI17" s="351">
        <f t="shared" si="8"/>
        <v>0</v>
      </c>
      <c r="BJ17" s="72">
        <v>0</v>
      </c>
      <c r="BK17" s="72">
        <v>0</v>
      </c>
      <c r="BL17" s="72">
        <f t="shared" si="20"/>
        <v>0</v>
      </c>
      <c r="BM17" s="357">
        <f t="shared" si="21"/>
        <v>0</v>
      </c>
      <c r="BN17" s="72">
        <f t="shared" si="9"/>
        <v>0</v>
      </c>
      <c r="BO17" s="72">
        <f t="shared" si="9"/>
        <v>0</v>
      </c>
      <c r="BP17" s="74">
        <f t="shared" si="22"/>
        <v>0</v>
      </c>
    </row>
    <row r="18" spans="1:68">
      <c r="A18" s="390" t="s">
        <v>800</v>
      </c>
      <c r="B18" s="391" t="s">
        <v>446</v>
      </c>
      <c r="C18" s="83" t="s">
        <v>815</v>
      </c>
      <c r="D18" s="370"/>
      <c r="E18" s="73">
        <v>1974159.61</v>
      </c>
      <c r="F18" s="56">
        <v>2200440.69</v>
      </c>
      <c r="G18" s="72">
        <v>2117033.25</v>
      </c>
      <c r="H18" s="351">
        <f t="shared" si="10"/>
        <v>6291633.5499999998</v>
      </c>
      <c r="I18" s="72">
        <v>0</v>
      </c>
      <c r="J18" s="72">
        <v>0</v>
      </c>
      <c r="K18" s="346">
        <f t="shared" si="11"/>
        <v>6291633.5499999998</v>
      </c>
      <c r="L18" s="73">
        <v>1288030.94</v>
      </c>
      <c r="M18" s="56">
        <v>2180695.33</v>
      </c>
      <c r="N18" s="72">
        <v>2334056.7799999998</v>
      </c>
      <c r="O18" s="351">
        <f t="shared" si="1"/>
        <v>5802783.0499999998</v>
      </c>
      <c r="P18" s="72">
        <v>0</v>
      </c>
      <c r="Q18" s="72">
        <v>0</v>
      </c>
      <c r="R18" s="346">
        <f t="shared" si="12"/>
        <v>5802783.0499999998</v>
      </c>
      <c r="S18" s="73">
        <v>1756564.48</v>
      </c>
      <c r="T18" s="56">
        <v>1806148.63</v>
      </c>
      <c r="U18" s="72">
        <v>4144200.22</v>
      </c>
      <c r="V18" s="351">
        <f t="shared" si="2"/>
        <v>7706913.3300000001</v>
      </c>
      <c r="W18" s="72">
        <v>0</v>
      </c>
      <c r="X18" s="72">
        <v>0</v>
      </c>
      <c r="Y18" s="346">
        <f t="shared" si="13"/>
        <v>7706913.3300000001</v>
      </c>
      <c r="Z18" s="73">
        <v>0</v>
      </c>
      <c r="AA18" s="56">
        <v>0</v>
      </c>
      <c r="AB18" s="72">
        <v>0</v>
      </c>
      <c r="AC18" s="351">
        <f t="shared" si="3"/>
        <v>0</v>
      </c>
      <c r="AD18" s="72">
        <v>0</v>
      </c>
      <c r="AE18" s="72">
        <v>0</v>
      </c>
      <c r="AF18" s="346">
        <f t="shared" si="14"/>
        <v>0</v>
      </c>
      <c r="AG18" s="437">
        <f t="shared" si="15"/>
        <v>19801329.93</v>
      </c>
      <c r="AH18" s="72">
        <f t="shared" si="4"/>
        <v>0</v>
      </c>
      <c r="AI18" s="72">
        <f t="shared" si="4"/>
        <v>0</v>
      </c>
      <c r="AJ18" s="346">
        <f t="shared" si="16"/>
        <v>19801329.93</v>
      </c>
      <c r="AK18" s="73">
        <v>3522399.88</v>
      </c>
      <c r="AL18" s="56">
        <v>3403261.39</v>
      </c>
      <c r="AM18" s="72">
        <v>2570284.9</v>
      </c>
      <c r="AN18" s="351">
        <f t="shared" si="5"/>
        <v>9495946.1699999999</v>
      </c>
      <c r="AO18" s="72">
        <v>0</v>
      </c>
      <c r="AP18" s="72">
        <v>0</v>
      </c>
      <c r="AQ18" s="346">
        <f t="shared" si="17"/>
        <v>9495946.1699999999</v>
      </c>
      <c r="AR18" s="73">
        <v>2228253.75</v>
      </c>
      <c r="AS18" s="56">
        <v>2486117.0099999998</v>
      </c>
      <c r="AT18" s="72">
        <v>1154887.3899999999</v>
      </c>
      <c r="AU18" s="351">
        <f t="shared" si="6"/>
        <v>5869258.1500000004</v>
      </c>
      <c r="AV18" s="72">
        <v>0</v>
      </c>
      <c r="AW18" s="72">
        <v>0</v>
      </c>
      <c r="AX18" s="74">
        <f t="shared" si="18"/>
        <v>5869258.1500000004</v>
      </c>
      <c r="AY18" s="73">
        <v>0</v>
      </c>
      <c r="AZ18" s="56">
        <v>0</v>
      </c>
      <c r="BA18" s="72">
        <v>0</v>
      </c>
      <c r="BB18" s="351">
        <f t="shared" si="7"/>
        <v>0</v>
      </c>
      <c r="BC18" s="72">
        <v>0</v>
      </c>
      <c r="BD18" s="72">
        <v>0</v>
      </c>
      <c r="BE18" s="74">
        <f t="shared" si="19"/>
        <v>0</v>
      </c>
      <c r="BF18" s="73">
        <v>0</v>
      </c>
      <c r="BG18" s="56">
        <v>0</v>
      </c>
      <c r="BH18" s="72">
        <v>0</v>
      </c>
      <c r="BI18" s="351">
        <f t="shared" si="8"/>
        <v>0</v>
      </c>
      <c r="BJ18" s="72">
        <v>0</v>
      </c>
      <c r="BK18" s="72">
        <v>0</v>
      </c>
      <c r="BL18" s="72">
        <f t="shared" si="20"/>
        <v>0</v>
      </c>
      <c r="BM18" s="357">
        <f t="shared" si="21"/>
        <v>15365204.32</v>
      </c>
      <c r="BN18" s="72">
        <f t="shared" si="9"/>
        <v>0</v>
      </c>
      <c r="BO18" s="72">
        <f t="shared" si="9"/>
        <v>0</v>
      </c>
      <c r="BP18" s="74">
        <f t="shared" si="22"/>
        <v>15365204.32</v>
      </c>
    </row>
    <row r="19" spans="1:68" s="2" customFormat="1" ht="21.75" thickBot="1">
      <c r="A19" s="392"/>
      <c r="B19" s="393" t="s">
        <v>1400</v>
      </c>
      <c r="C19" s="45"/>
      <c r="D19" s="371"/>
      <c r="E19" s="64">
        <f t="shared" ref="E19:G19" si="23">ROUND(SUM(E12:E18),2)</f>
        <v>15097342.99</v>
      </c>
      <c r="F19" s="46">
        <f t="shared" si="23"/>
        <v>30804984.379999999</v>
      </c>
      <c r="G19" s="58">
        <f t="shared" si="23"/>
        <v>30187324.710000001</v>
      </c>
      <c r="H19" s="352">
        <f>ROUND(SUM(H12:H18),2)</f>
        <v>76089652.079999998</v>
      </c>
      <c r="I19" s="58">
        <f t="shared" ref="I19:N19" si="24">ROUND(SUM(I12:I18),2)</f>
        <v>0</v>
      </c>
      <c r="J19" s="58">
        <f t="shared" si="24"/>
        <v>0</v>
      </c>
      <c r="K19" s="347">
        <f t="shared" si="24"/>
        <v>76089652.079999998</v>
      </c>
      <c r="L19" s="64">
        <f t="shared" si="24"/>
        <v>22686172.5</v>
      </c>
      <c r="M19" s="46">
        <f t="shared" si="24"/>
        <v>25455027.73</v>
      </c>
      <c r="N19" s="58">
        <f t="shared" si="24"/>
        <v>34028808.68</v>
      </c>
      <c r="O19" s="352">
        <f>ROUND(SUM(O12:O18),2)</f>
        <v>82170008.909999996</v>
      </c>
      <c r="P19" s="58">
        <f t="shared" ref="P19:R19" si="25">ROUND(SUM(P12:P18),2)</f>
        <v>0</v>
      </c>
      <c r="Q19" s="58">
        <f t="shared" si="25"/>
        <v>0</v>
      </c>
      <c r="R19" s="347">
        <f t="shared" si="25"/>
        <v>82170008.909999996</v>
      </c>
      <c r="S19" s="64">
        <f>ROUND(SUM(S12:S18),2)</f>
        <v>39665174.740000002</v>
      </c>
      <c r="T19" s="46">
        <f>ROUND(SUM(T12:T18),2)</f>
        <v>38718387.759999998</v>
      </c>
      <c r="U19" s="58">
        <f>ROUND(SUM(U12:U18),2)</f>
        <v>52415872.729999997</v>
      </c>
      <c r="V19" s="352">
        <f>ROUND(SUM(V12:V18),2)</f>
        <v>130799435.23</v>
      </c>
      <c r="W19" s="58">
        <f t="shared" ref="W19:Y19" si="26">ROUND(SUM(W12:W18),2)</f>
        <v>0</v>
      </c>
      <c r="X19" s="58">
        <f t="shared" si="26"/>
        <v>0</v>
      </c>
      <c r="Y19" s="347">
        <f t="shared" si="26"/>
        <v>130799435.23</v>
      </c>
      <c r="Z19" s="64">
        <f>ROUND(SUM(Z12:Z18),2)</f>
        <v>0</v>
      </c>
      <c r="AA19" s="46">
        <f>ROUND(SUM(AA12:AA18),2)</f>
        <v>0</v>
      </c>
      <c r="AB19" s="58">
        <f>ROUND(SUM(AB12:AB18),2)</f>
        <v>0</v>
      </c>
      <c r="AC19" s="352">
        <f>ROUND(SUM(AC12:AC18),2)</f>
        <v>0</v>
      </c>
      <c r="AD19" s="58">
        <f t="shared" ref="AD19:AM19" si="27">ROUND(SUM(AD12:AD18),2)</f>
        <v>0</v>
      </c>
      <c r="AE19" s="58">
        <f t="shared" si="27"/>
        <v>0</v>
      </c>
      <c r="AF19" s="347">
        <f t="shared" si="27"/>
        <v>0</v>
      </c>
      <c r="AG19" s="58">
        <f t="shared" si="27"/>
        <v>289059096.22000003</v>
      </c>
      <c r="AH19" s="58">
        <f t="shared" si="27"/>
        <v>0</v>
      </c>
      <c r="AI19" s="58">
        <f t="shared" si="27"/>
        <v>0</v>
      </c>
      <c r="AJ19" s="347">
        <f t="shared" si="27"/>
        <v>289059096.22000003</v>
      </c>
      <c r="AK19" s="64">
        <f t="shared" si="27"/>
        <v>31716003.059999999</v>
      </c>
      <c r="AL19" s="46">
        <f t="shared" si="27"/>
        <v>27957436.149999999</v>
      </c>
      <c r="AM19" s="58">
        <f t="shared" si="27"/>
        <v>28258797.440000001</v>
      </c>
      <c r="AN19" s="352">
        <f>ROUND(SUM(AN12:AN18),2)</f>
        <v>87932236.650000006</v>
      </c>
      <c r="AO19" s="58">
        <f t="shared" ref="AO19:AT19" si="28">ROUND(SUM(AO12:AO18),2)</f>
        <v>0</v>
      </c>
      <c r="AP19" s="58">
        <f t="shared" si="28"/>
        <v>0</v>
      </c>
      <c r="AQ19" s="347">
        <f t="shared" si="28"/>
        <v>87932236.650000006</v>
      </c>
      <c r="AR19" s="64">
        <f t="shared" si="28"/>
        <v>32310028.34</v>
      </c>
      <c r="AS19" s="46">
        <f t="shared" si="28"/>
        <v>9884214.2699999996</v>
      </c>
      <c r="AT19" s="58">
        <f t="shared" si="28"/>
        <v>25048245.789999999</v>
      </c>
      <c r="AU19" s="352">
        <f>ROUND(SUM(AU12:AU18),2)</f>
        <v>67242488.400000006</v>
      </c>
      <c r="AV19" s="58">
        <f t="shared" ref="AV19:AX19" si="29">ROUND(SUM(AV12:AV18),2)</f>
        <v>0</v>
      </c>
      <c r="AW19" s="58">
        <f t="shared" si="29"/>
        <v>0</v>
      </c>
      <c r="AX19" s="65">
        <f t="shared" si="29"/>
        <v>67242488.400000006</v>
      </c>
      <c r="AY19" s="64">
        <f>ROUND(SUM(AY12:AY18),2)</f>
        <v>0</v>
      </c>
      <c r="AZ19" s="46">
        <f>ROUND(SUM(AZ12:AZ18),2)</f>
        <v>0</v>
      </c>
      <c r="BA19" s="58">
        <f>ROUND(SUM(BA12:BA18),2)</f>
        <v>0</v>
      </c>
      <c r="BB19" s="352">
        <f>ROUND(SUM(BB12:BB18),2)</f>
        <v>0</v>
      </c>
      <c r="BC19" s="58">
        <f t="shared" ref="BC19:BE19" si="30">ROUND(SUM(BC12:BC18),2)</f>
        <v>0</v>
      </c>
      <c r="BD19" s="58">
        <f t="shared" si="30"/>
        <v>0</v>
      </c>
      <c r="BE19" s="65">
        <f t="shared" si="30"/>
        <v>0</v>
      </c>
      <c r="BF19" s="64">
        <f>ROUND(SUM(BF12:BF18),2)</f>
        <v>0</v>
      </c>
      <c r="BG19" s="46">
        <f>ROUND(SUM(BG12:BG18),2)</f>
        <v>0</v>
      </c>
      <c r="BH19" s="58">
        <f>ROUND(SUM(BH12:BH18),2)</f>
        <v>0</v>
      </c>
      <c r="BI19" s="352">
        <f>ROUND(SUM(BI12:BI18),2)</f>
        <v>0</v>
      </c>
      <c r="BJ19" s="58">
        <f t="shared" ref="BJ19:BP19" si="31">ROUND(SUM(BJ12:BJ18),2)</f>
        <v>0</v>
      </c>
      <c r="BK19" s="58">
        <f t="shared" si="31"/>
        <v>0</v>
      </c>
      <c r="BL19" s="58">
        <f t="shared" si="31"/>
        <v>0</v>
      </c>
      <c r="BM19" s="358">
        <f t="shared" si="31"/>
        <v>155174725.05000001</v>
      </c>
      <c r="BN19" s="58">
        <f t="shared" si="31"/>
        <v>0</v>
      </c>
      <c r="BO19" s="58">
        <f t="shared" si="31"/>
        <v>0</v>
      </c>
      <c r="BP19" s="65">
        <f t="shared" si="31"/>
        <v>155174725.05000001</v>
      </c>
    </row>
    <row r="20" spans="1:68">
      <c r="A20" s="394"/>
      <c r="B20" s="395" t="s">
        <v>447</v>
      </c>
      <c r="C20" s="84"/>
      <c r="D20" s="372"/>
      <c r="E20" s="87"/>
      <c r="F20" s="85"/>
      <c r="G20" s="86"/>
      <c r="H20" s="353"/>
      <c r="I20" s="86"/>
      <c r="J20" s="86"/>
      <c r="K20" s="348"/>
      <c r="L20" s="87"/>
      <c r="M20" s="85"/>
      <c r="N20" s="86"/>
      <c r="O20" s="353"/>
      <c r="P20" s="86"/>
      <c r="Q20" s="86"/>
      <c r="R20" s="348"/>
      <c r="S20" s="87"/>
      <c r="T20" s="85"/>
      <c r="U20" s="86"/>
      <c r="V20" s="353"/>
      <c r="W20" s="86"/>
      <c r="X20" s="86"/>
      <c r="Y20" s="348"/>
      <c r="Z20" s="87"/>
      <c r="AA20" s="85"/>
      <c r="AB20" s="86"/>
      <c r="AC20" s="353"/>
      <c r="AD20" s="86"/>
      <c r="AE20" s="86"/>
      <c r="AF20" s="348"/>
      <c r="AG20" s="86"/>
      <c r="AH20" s="86"/>
      <c r="AI20" s="86"/>
      <c r="AJ20" s="348"/>
      <c r="AK20" s="87"/>
      <c r="AL20" s="85"/>
      <c r="AM20" s="86"/>
      <c r="AN20" s="353"/>
      <c r="AO20" s="86"/>
      <c r="AP20" s="86"/>
      <c r="AQ20" s="348"/>
      <c r="AR20" s="87"/>
      <c r="AS20" s="85"/>
      <c r="AT20" s="86"/>
      <c r="AU20" s="353"/>
      <c r="AV20" s="86"/>
      <c r="AW20" s="86"/>
      <c r="AX20" s="342"/>
      <c r="AY20" s="87"/>
      <c r="AZ20" s="85"/>
      <c r="BA20" s="86"/>
      <c r="BB20" s="353"/>
      <c r="BC20" s="86"/>
      <c r="BD20" s="86"/>
      <c r="BE20" s="342"/>
      <c r="BF20" s="87"/>
      <c r="BG20" s="85"/>
      <c r="BH20" s="86"/>
      <c r="BI20" s="353"/>
      <c r="BJ20" s="86"/>
      <c r="BK20" s="86"/>
      <c r="BL20" s="86"/>
      <c r="BM20" s="359"/>
      <c r="BN20" s="86"/>
      <c r="BO20" s="86"/>
      <c r="BP20" s="342"/>
    </row>
    <row r="21" spans="1:68">
      <c r="A21" s="179" t="s">
        <v>448</v>
      </c>
      <c r="B21" s="389" t="s">
        <v>449</v>
      </c>
      <c r="C21" s="55" t="s">
        <v>447</v>
      </c>
      <c r="D21" s="369"/>
      <c r="E21" s="73">
        <v>379150</v>
      </c>
      <c r="F21" s="56">
        <v>398150</v>
      </c>
      <c r="G21" s="72">
        <v>402050</v>
      </c>
      <c r="H21" s="351">
        <f t="shared" ref="H21:H25" si="32">ROUND(SUM(E21:G21),2)</f>
        <v>1179350</v>
      </c>
      <c r="I21" s="72">
        <v>0</v>
      </c>
      <c r="J21" s="72">
        <v>0</v>
      </c>
      <c r="K21" s="346">
        <f t="shared" ref="K21:K25" si="33">ROUND(H21+I21-J21,2)</f>
        <v>1179350</v>
      </c>
      <c r="L21" s="73">
        <v>275800</v>
      </c>
      <c r="M21" s="56">
        <v>867480</v>
      </c>
      <c r="N21" s="72">
        <v>789810</v>
      </c>
      <c r="O21" s="351">
        <f t="shared" ref="O21:O25" si="34">ROUND(SUM(L21:N21),2)</f>
        <v>1933090</v>
      </c>
      <c r="P21" s="72">
        <v>0</v>
      </c>
      <c r="Q21" s="72">
        <v>0</v>
      </c>
      <c r="R21" s="346">
        <f t="shared" ref="R21:R25" si="35">ROUND(O21+P21-Q21,2)</f>
        <v>1933090</v>
      </c>
      <c r="S21" s="73">
        <v>750100</v>
      </c>
      <c r="T21" s="56">
        <v>899730</v>
      </c>
      <c r="U21" s="72">
        <v>1225200</v>
      </c>
      <c r="V21" s="351">
        <f t="shared" ref="V21:V25" si="36">ROUND(SUM(S21:U21),2)</f>
        <v>2875030</v>
      </c>
      <c r="W21" s="72">
        <v>0</v>
      </c>
      <c r="X21" s="72">
        <v>0</v>
      </c>
      <c r="Y21" s="346">
        <f t="shared" ref="Y21:Y25" si="37">ROUND(V21+W21-X21,2)</f>
        <v>2875030</v>
      </c>
      <c r="Z21" s="73">
        <v>0</v>
      </c>
      <c r="AA21" s="56">
        <v>0</v>
      </c>
      <c r="AB21" s="72">
        <v>0</v>
      </c>
      <c r="AC21" s="351">
        <f>ROUND(SUM(Z21:AB21),2)</f>
        <v>0</v>
      </c>
      <c r="AD21" s="72">
        <v>0</v>
      </c>
      <c r="AE21" s="72">
        <v>0</v>
      </c>
      <c r="AF21" s="346">
        <f t="shared" ref="AF21:AF25" si="38">ROUND(AC21+AD21-AE21,2)</f>
        <v>0</v>
      </c>
      <c r="AG21" s="437">
        <f t="shared" ref="AG21:AI25" si="39">ROUND(H21+O21+V21+AC21,2)</f>
        <v>5987470</v>
      </c>
      <c r="AH21" s="72">
        <f t="shared" si="39"/>
        <v>0</v>
      </c>
      <c r="AI21" s="72">
        <f t="shared" si="39"/>
        <v>0</v>
      </c>
      <c r="AJ21" s="346">
        <f t="shared" ref="AJ21:AJ25" si="40">ROUND(AG21+AH21-AI21,2)</f>
        <v>5987470</v>
      </c>
      <c r="AK21" s="73">
        <v>400300</v>
      </c>
      <c r="AL21" s="56">
        <v>921400</v>
      </c>
      <c r="AM21" s="72">
        <v>587560</v>
      </c>
      <c r="AN21" s="351">
        <f>ROUND(SUM(AK21:AM21),2)</f>
        <v>1909260</v>
      </c>
      <c r="AO21" s="72">
        <v>0</v>
      </c>
      <c r="AP21" s="72">
        <v>0</v>
      </c>
      <c r="AQ21" s="346">
        <f t="shared" ref="AQ21:AQ25" si="41">ROUND(AN21+AO21-AP21,2)</f>
        <v>1909260</v>
      </c>
      <c r="AR21" s="73">
        <v>979850</v>
      </c>
      <c r="AS21" s="56">
        <v>776060</v>
      </c>
      <c r="AT21" s="72">
        <v>501350</v>
      </c>
      <c r="AU21" s="351">
        <f>ROUND(SUM(AR21:AT21),2)</f>
        <v>2257260</v>
      </c>
      <c r="AV21" s="72">
        <v>0</v>
      </c>
      <c r="AW21" s="72">
        <v>0</v>
      </c>
      <c r="AX21" s="74">
        <f t="shared" ref="AX21:AX25" si="42">ROUND(AU21+AV21-AW21,2)</f>
        <v>2257260</v>
      </c>
      <c r="AY21" s="73">
        <v>0</v>
      </c>
      <c r="AZ21" s="56">
        <v>0</v>
      </c>
      <c r="BA21" s="72">
        <v>0</v>
      </c>
      <c r="BB21" s="351">
        <f>ROUND(SUM(AY21:BA21),2)</f>
        <v>0</v>
      </c>
      <c r="BC21" s="72">
        <v>0</v>
      </c>
      <c r="BD21" s="72">
        <v>0</v>
      </c>
      <c r="BE21" s="74">
        <f t="shared" ref="BE21:BE25" si="43">ROUND(BB21+BC21-BD21,2)</f>
        <v>0</v>
      </c>
      <c r="BF21" s="73">
        <v>0</v>
      </c>
      <c r="BG21" s="56">
        <v>0</v>
      </c>
      <c r="BH21" s="72">
        <v>0</v>
      </c>
      <c r="BI21" s="351">
        <f>ROUND(SUM(BF21:BH21),2)</f>
        <v>0</v>
      </c>
      <c r="BJ21" s="72">
        <v>0</v>
      </c>
      <c r="BK21" s="72">
        <v>0</v>
      </c>
      <c r="BL21" s="72">
        <f t="shared" ref="BL21:BL25" si="44">ROUND(BI21+BJ21-BK21,2)</f>
        <v>0</v>
      </c>
      <c r="BM21" s="357">
        <f t="shared" ref="BM21:BO25" si="45">ROUND(AN21+AU21+BB21+BI21,2)</f>
        <v>4166520</v>
      </c>
      <c r="BN21" s="72">
        <f t="shared" si="45"/>
        <v>0</v>
      </c>
      <c r="BO21" s="72">
        <f t="shared" si="45"/>
        <v>0</v>
      </c>
      <c r="BP21" s="74">
        <f t="shared" ref="BP21:BP25" si="46">ROUND(BM21+BN21-BO21,2)</f>
        <v>4166520</v>
      </c>
    </row>
    <row r="22" spans="1:68">
      <c r="A22" s="179" t="s">
        <v>450</v>
      </c>
      <c r="B22" s="389" t="s">
        <v>837</v>
      </c>
      <c r="C22" s="55" t="s">
        <v>447</v>
      </c>
      <c r="D22" s="369"/>
      <c r="E22" s="73">
        <v>13912.5</v>
      </c>
      <c r="F22" s="56">
        <v>0</v>
      </c>
      <c r="G22" s="72">
        <v>17322.8</v>
      </c>
      <c r="H22" s="351">
        <f t="shared" si="32"/>
        <v>31235.3</v>
      </c>
      <c r="I22" s="72">
        <v>0</v>
      </c>
      <c r="J22" s="72">
        <v>0</v>
      </c>
      <c r="K22" s="346">
        <f t="shared" si="33"/>
        <v>31235.3</v>
      </c>
      <c r="L22" s="73">
        <v>0</v>
      </c>
      <c r="M22" s="56">
        <v>14173.2</v>
      </c>
      <c r="N22" s="72">
        <v>29527.5</v>
      </c>
      <c r="O22" s="351">
        <f t="shared" si="34"/>
        <v>43700.7</v>
      </c>
      <c r="P22" s="72">
        <v>0</v>
      </c>
      <c r="Q22" s="72">
        <v>0</v>
      </c>
      <c r="R22" s="346">
        <f t="shared" si="35"/>
        <v>43700.7</v>
      </c>
      <c r="S22" s="73">
        <v>9842.5</v>
      </c>
      <c r="T22" s="56">
        <v>44645</v>
      </c>
      <c r="U22" s="72">
        <v>0</v>
      </c>
      <c r="V22" s="351">
        <f t="shared" si="36"/>
        <v>54487.5</v>
      </c>
      <c r="W22" s="72">
        <v>0</v>
      </c>
      <c r="X22" s="72">
        <v>0</v>
      </c>
      <c r="Y22" s="346">
        <f t="shared" si="37"/>
        <v>54487.5</v>
      </c>
      <c r="Z22" s="73">
        <v>0</v>
      </c>
      <c r="AA22" s="56">
        <v>0</v>
      </c>
      <c r="AB22" s="72">
        <v>0</v>
      </c>
      <c r="AC22" s="351">
        <f>ROUND(SUM(Z22:AB22),2)</f>
        <v>0</v>
      </c>
      <c r="AD22" s="72">
        <v>0</v>
      </c>
      <c r="AE22" s="72">
        <v>0</v>
      </c>
      <c r="AF22" s="346">
        <f t="shared" si="38"/>
        <v>0</v>
      </c>
      <c r="AG22" s="437">
        <f t="shared" si="39"/>
        <v>129423.5</v>
      </c>
      <c r="AH22" s="72">
        <f t="shared" si="39"/>
        <v>0</v>
      </c>
      <c r="AI22" s="72">
        <f t="shared" si="39"/>
        <v>0</v>
      </c>
      <c r="AJ22" s="346">
        <f t="shared" si="40"/>
        <v>129423.5</v>
      </c>
      <c r="AK22" s="73">
        <v>65587.5</v>
      </c>
      <c r="AL22" s="56">
        <v>61737.5</v>
      </c>
      <c r="AM22" s="72">
        <v>39750</v>
      </c>
      <c r="AN22" s="351">
        <f>ROUND(SUM(AK22:AM22),2)</f>
        <v>167075</v>
      </c>
      <c r="AO22" s="72">
        <v>0</v>
      </c>
      <c r="AP22" s="72">
        <v>0</v>
      </c>
      <c r="AQ22" s="346">
        <f t="shared" si="41"/>
        <v>167075</v>
      </c>
      <c r="AR22" s="73">
        <v>43725</v>
      </c>
      <c r="AS22" s="56">
        <v>35775</v>
      </c>
      <c r="AT22" s="72">
        <v>48225</v>
      </c>
      <c r="AU22" s="351">
        <f>ROUND(SUM(AR22:AT22),2)</f>
        <v>127725</v>
      </c>
      <c r="AV22" s="72">
        <v>0</v>
      </c>
      <c r="AW22" s="72">
        <v>0</v>
      </c>
      <c r="AX22" s="74">
        <f t="shared" si="42"/>
        <v>127725</v>
      </c>
      <c r="AY22" s="73">
        <v>0</v>
      </c>
      <c r="AZ22" s="56">
        <v>0</v>
      </c>
      <c r="BA22" s="72">
        <v>0</v>
      </c>
      <c r="BB22" s="351">
        <f>ROUND(SUM(AY22:BA22),2)</f>
        <v>0</v>
      </c>
      <c r="BC22" s="72">
        <v>0</v>
      </c>
      <c r="BD22" s="72">
        <v>0</v>
      </c>
      <c r="BE22" s="74">
        <f t="shared" si="43"/>
        <v>0</v>
      </c>
      <c r="BF22" s="73">
        <v>0</v>
      </c>
      <c r="BG22" s="56">
        <v>0</v>
      </c>
      <c r="BH22" s="72">
        <v>0</v>
      </c>
      <c r="BI22" s="351">
        <f>ROUND(SUM(BF22:BH22),2)</f>
        <v>0</v>
      </c>
      <c r="BJ22" s="72">
        <v>0</v>
      </c>
      <c r="BK22" s="72">
        <v>0</v>
      </c>
      <c r="BL22" s="72">
        <f t="shared" si="44"/>
        <v>0</v>
      </c>
      <c r="BM22" s="357">
        <f t="shared" si="45"/>
        <v>294800</v>
      </c>
      <c r="BN22" s="72">
        <f t="shared" si="45"/>
        <v>0</v>
      </c>
      <c r="BO22" s="72">
        <f t="shared" si="45"/>
        <v>0</v>
      </c>
      <c r="BP22" s="74">
        <f t="shared" si="46"/>
        <v>294800</v>
      </c>
    </row>
    <row r="23" spans="1:68">
      <c r="A23" s="179" t="s">
        <v>451</v>
      </c>
      <c r="B23" s="389" t="s">
        <v>838</v>
      </c>
      <c r="C23" s="55" t="s">
        <v>447</v>
      </c>
      <c r="D23" s="369"/>
      <c r="E23" s="73">
        <v>66425</v>
      </c>
      <c r="F23" s="56">
        <v>396120</v>
      </c>
      <c r="G23" s="72">
        <v>679715</v>
      </c>
      <c r="H23" s="351">
        <f t="shared" si="32"/>
        <v>1142260</v>
      </c>
      <c r="I23" s="72">
        <v>0</v>
      </c>
      <c r="J23" s="72">
        <v>0</v>
      </c>
      <c r="K23" s="346">
        <f t="shared" si="33"/>
        <v>1142260</v>
      </c>
      <c r="L23" s="73">
        <v>469205</v>
      </c>
      <c r="M23" s="56">
        <v>433415</v>
      </c>
      <c r="N23" s="72">
        <v>640355</v>
      </c>
      <c r="O23" s="351">
        <f t="shared" si="34"/>
        <v>1542975</v>
      </c>
      <c r="P23" s="72">
        <v>0</v>
      </c>
      <c r="Q23" s="72">
        <v>0</v>
      </c>
      <c r="R23" s="346">
        <f t="shared" si="35"/>
        <v>1542975</v>
      </c>
      <c r="S23" s="73">
        <v>436731</v>
      </c>
      <c r="T23" s="56">
        <v>679545</v>
      </c>
      <c r="U23" s="72">
        <v>588565</v>
      </c>
      <c r="V23" s="351">
        <f t="shared" si="36"/>
        <v>1704841</v>
      </c>
      <c r="W23" s="72">
        <v>0</v>
      </c>
      <c r="X23" s="72">
        <v>0</v>
      </c>
      <c r="Y23" s="346">
        <f t="shared" si="37"/>
        <v>1704841</v>
      </c>
      <c r="Z23" s="73">
        <v>0</v>
      </c>
      <c r="AA23" s="56">
        <v>0</v>
      </c>
      <c r="AB23" s="72">
        <v>0</v>
      </c>
      <c r="AC23" s="351">
        <f>ROUND(SUM(Z23:AB23),2)</f>
        <v>0</v>
      </c>
      <c r="AD23" s="72">
        <v>0</v>
      </c>
      <c r="AE23" s="72">
        <v>0</v>
      </c>
      <c r="AF23" s="346">
        <f t="shared" si="38"/>
        <v>0</v>
      </c>
      <c r="AG23" s="437">
        <f t="shared" si="39"/>
        <v>4390076</v>
      </c>
      <c r="AH23" s="72">
        <f t="shared" si="39"/>
        <v>0</v>
      </c>
      <c r="AI23" s="72">
        <f t="shared" si="39"/>
        <v>0</v>
      </c>
      <c r="AJ23" s="346">
        <f t="shared" si="40"/>
        <v>4390076</v>
      </c>
      <c r="AK23" s="73">
        <v>595146.09</v>
      </c>
      <c r="AL23" s="56">
        <v>540280.18000000005</v>
      </c>
      <c r="AM23" s="72">
        <v>504930.03</v>
      </c>
      <c r="AN23" s="351">
        <f>ROUND(SUM(AK23:AM23),2)</f>
        <v>1640356.3</v>
      </c>
      <c r="AO23" s="72">
        <v>0</v>
      </c>
      <c r="AP23" s="72">
        <v>0</v>
      </c>
      <c r="AQ23" s="346">
        <f t="shared" si="41"/>
        <v>1640356.3</v>
      </c>
      <c r="AR23" s="73">
        <v>366120.01</v>
      </c>
      <c r="AS23" s="56">
        <v>440039</v>
      </c>
      <c r="AT23" s="72">
        <v>299215</v>
      </c>
      <c r="AU23" s="351">
        <f>ROUND(SUM(AR23:AT23),2)</f>
        <v>1105374.01</v>
      </c>
      <c r="AV23" s="72">
        <v>0</v>
      </c>
      <c r="AW23" s="72">
        <v>0</v>
      </c>
      <c r="AX23" s="74">
        <f t="shared" si="42"/>
        <v>1105374.01</v>
      </c>
      <c r="AY23" s="73">
        <v>0</v>
      </c>
      <c r="AZ23" s="56">
        <v>0</v>
      </c>
      <c r="BA23" s="72">
        <v>0</v>
      </c>
      <c r="BB23" s="351">
        <f>ROUND(SUM(AY23:BA23),2)</f>
        <v>0</v>
      </c>
      <c r="BC23" s="72">
        <v>0</v>
      </c>
      <c r="BD23" s="72">
        <v>0</v>
      </c>
      <c r="BE23" s="74">
        <f t="shared" si="43"/>
        <v>0</v>
      </c>
      <c r="BF23" s="73">
        <v>0</v>
      </c>
      <c r="BG23" s="56">
        <v>0</v>
      </c>
      <c r="BH23" s="72">
        <v>0</v>
      </c>
      <c r="BI23" s="351">
        <f>ROUND(SUM(BF23:BH23),2)</f>
        <v>0</v>
      </c>
      <c r="BJ23" s="72">
        <v>0</v>
      </c>
      <c r="BK23" s="72">
        <v>0</v>
      </c>
      <c r="BL23" s="72">
        <f t="shared" si="44"/>
        <v>0</v>
      </c>
      <c r="BM23" s="357">
        <f t="shared" si="45"/>
        <v>2745730.31</v>
      </c>
      <c r="BN23" s="72">
        <f t="shared" si="45"/>
        <v>0</v>
      </c>
      <c r="BO23" s="72">
        <f t="shared" si="45"/>
        <v>0</v>
      </c>
      <c r="BP23" s="74">
        <f t="shared" si="46"/>
        <v>2745730.31</v>
      </c>
    </row>
    <row r="24" spans="1:68">
      <c r="A24" s="179" t="s">
        <v>452</v>
      </c>
      <c r="B24" s="389" t="s">
        <v>839</v>
      </c>
      <c r="C24" s="55" t="s">
        <v>447</v>
      </c>
      <c r="D24" s="369"/>
      <c r="E24" s="73">
        <v>195520</v>
      </c>
      <c r="F24" s="56">
        <v>7000</v>
      </c>
      <c r="G24" s="72">
        <v>241855</v>
      </c>
      <c r="H24" s="351">
        <f t="shared" si="32"/>
        <v>444375</v>
      </c>
      <c r="I24" s="72">
        <v>0</v>
      </c>
      <c r="J24" s="72">
        <v>0</v>
      </c>
      <c r="K24" s="346">
        <f t="shared" si="33"/>
        <v>444375</v>
      </c>
      <c r="L24" s="73">
        <v>109225</v>
      </c>
      <c r="M24" s="56">
        <v>184725</v>
      </c>
      <c r="N24" s="72">
        <v>140700</v>
      </c>
      <c r="O24" s="351">
        <f t="shared" si="34"/>
        <v>434650</v>
      </c>
      <c r="P24" s="72">
        <v>0</v>
      </c>
      <c r="Q24" s="72">
        <v>0</v>
      </c>
      <c r="R24" s="346">
        <f t="shared" si="35"/>
        <v>434650</v>
      </c>
      <c r="S24" s="73">
        <v>166435</v>
      </c>
      <c r="T24" s="56">
        <v>125300</v>
      </c>
      <c r="U24" s="72">
        <v>210595</v>
      </c>
      <c r="V24" s="351">
        <f t="shared" si="36"/>
        <v>502330</v>
      </c>
      <c r="W24" s="72">
        <v>0</v>
      </c>
      <c r="X24" s="72">
        <v>0</v>
      </c>
      <c r="Y24" s="346">
        <f t="shared" si="37"/>
        <v>502330</v>
      </c>
      <c r="Z24" s="73">
        <v>0</v>
      </c>
      <c r="AA24" s="56">
        <v>0</v>
      </c>
      <c r="AB24" s="72">
        <v>0</v>
      </c>
      <c r="AC24" s="351">
        <f>ROUND(SUM(Z24:AB24),2)</f>
        <v>0</v>
      </c>
      <c r="AD24" s="72">
        <v>0</v>
      </c>
      <c r="AE24" s="72">
        <v>0</v>
      </c>
      <c r="AF24" s="346">
        <f t="shared" si="38"/>
        <v>0</v>
      </c>
      <c r="AG24" s="437">
        <f t="shared" si="39"/>
        <v>1381355</v>
      </c>
      <c r="AH24" s="72">
        <f t="shared" si="39"/>
        <v>0</v>
      </c>
      <c r="AI24" s="72">
        <f t="shared" si="39"/>
        <v>0</v>
      </c>
      <c r="AJ24" s="346">
        <f t="shared" si="40"/>
        <v>1381355</v>
      </c>
      <c r="AK24" s="73">
        <v>240525</v>
      </c>
      <c r="AL24" s="56">
        <v>118295</v>
      </c>
      <c r="AM24" s="72">
        <v>236995</v>
      </c>
      <c r="AN24" s="351">
        <f>ROUND(SUM(AK24:AM24),2)</f>
        <v>595815</v>
      </c>
      <c r="AO24" s="72">
        <v>0</v>
      </c>
      <c r="AP24" s="72">
        <v>0</v>
      </c>
      <c r="AQ24" s="346">
        <f t="shared" si="41"/>
        <v>595815</v>
      </c>
      <c r="AR24" s="73">
        <v>93600</v>
      </c>
      <c r="AS24" s="56">
        <v>207340</v>
      </c>
      <c r="AT24" s="72">
        <v>148845</v>
      </c>
      <c r="AU24" s="351">
        <f>ROUND(SUM(AR24:AT24),2)</f>
        <v>449785</v>
      </c>
      <c r="AV24" s="72">
        <v>0</v>
      </c>
      <c r="AW24" s="72">
        <v>0</v>
      </c>
      <c r="AX24" s="74">
        <f t="shared" si="42"/>
        <v>449785</v>
      </c>
      <c r="AY24" s="73">
        <v>0</v>
      </c>
      <c r="AZ24" s="56">
        <v>0</v>
      </c>
      <c r="BA24" s="72">
        <v>0</v>
      </c>
      <c r="BB24" s="351">
        <f>ROUND(SUM(AY24:BA24),2)</f>
        <v>0</v>
      </c>
      <c r="BC24" s="72">
        <v>0</v>
      </c>
      <c r="BD24" s="72">
        <v>0</v>
      </c>
      <c r="BE24" s="74">
        <f t="shared" si="43"/>
        <v>0</v>
      </c>
      <c r="BF24" s="73">
        <v>0</v>
      </c>
      <c r="BG24" s="56">
        <v>0</v>
      </c>
      <c r="BH24" s="72">
        <v>0</v>
      </c>
      <c r="BI24" s="351">
        <f>ROUND(SUM(BF24:BH24),2)</f>
        <v>0</v>
      </c>
      <c r="BJ24" s="72">
        <v>0</v>
      </c>
      <c r="BK24" s="72">
        <v>0</v>
      </c>
      <c r="BL24" s="72">
        <f t="shared" si="44"/>
        <v>0</v>
      </c>
      <c r="BM24" s="357">
        <f t="shared" si="45"/>
        <v>1045600</v>
      </c>
      <c r="BN24" s="72">
        <f t="shared" si="45"/>
        <v>0</v>
      </c>
      <c r="BO24" s="72">
        <f t="shared" si="45"/>
        <v>0</v>
      </c>
      <c r="BP24" s="74">
        <f t="shared" si="46"/>
        <v>1045600</v>
      </c>
    </row>
    <row r="25" spans="1:68">
      <c r="A25" s="179" t="s">
        <v>453</v>
      </c>
      <c r="B25" s="389" t="s">
        <v>840</v>
      </c>
      <c r="C25" s="55" t="s">
        <v>447</v>
      </c>
      <c r="D25" s="369"/>
      <c r="E25" s="73">
        <v>447264.5</v>
      </c>
      <c r="F25" s="56">
        <v>271475.67</v>
      </c>
      <c r="G25" s="72">
        <v>594170</v>
      </c>
      <c r="H25" s="351">
        <f t="shared" si="32"/>
        <v>1312910.17</v>
      </c>
      <c r="I25" s="72">
        <v>0</v>
      </c>
      <c r="J25" s="72">
        <v>0</v>
      </c>
      <c r="K25" s="346">
        <f t="shared" si="33"/>
        <v>1312910.17</v>
      </c>
      <c r="L25" s="73">
        <v>504430</v>
      </c>
      <c r="M25" s="56">
        <v>111950</v>
      </c>
      <c r="N25" s="72">
        <v>505470</v>
      </c>
      <c r="O25" s="351">
        <f t="shared" si="34"/>
        <v>1121850</v>
      </c>
      <c r="P25" s="72">
        <v>0</v>
      </c>
      <c r="Q25" s="72">
        <v>0</v>
      </c>
      <c r="R25" s="346">
        <f t="shared" si="35"/>
        <v>1121850</v>
      </c>
      <c r="S25" s="73">
        <v>447439</v>
      </c>
      <c r="T25" s="56">
        <v>203980</v>
      </c>
      <c r="U25" s="72">
        <v>652631.67000000004</v>
      </c>
      <c r="V25" s="351">
        <f t="shared" si="36"/>
        <v>1304050.67</v>
      </c>
      <c r="W25" s="72">
        <v>0</v>
      </c>
      <c r="X25" s="72">
        <v>0</v>
      </c>
      <c r="Y25" s="346">
        <f t="shared" si="37"/>
        <v>1304050.67</v>
      </c>
      <c r="Z25" s="73">
        <v>0</v>
      </c>
      <c r="AA25" s="56">
        <v>0</v>
      </c>
      <c r="AB25" s="72">
        <v>0</v>
      </c>
      <c r="AC25" s="351">
        <f>ROUND(SUM(Z25:AB25),2)</f>
        <v>0</v>
      </c>
      <c r="AD25" s="72">
        <v>0</v>
      </c>
      <c r="AE25" s="72">
        <v>0</v>
      </c>
      <c r="AF25" s="346">
        <f t="shared" si="38"/>
        <v>0</v>
      </c>
      <c r="AG25" s="437">
        <f t="shared" si="39"/>
        <v>3738810.84</v>
      </c>
      <c r="AH25" s="72">
        <f t="shared" si="39"/>
        <v>0</v>
      </c>
      <c r="AI25" s="72">
        <f t="shared" si="39"/>
        <v>0</v>
      </c>
      <c r="AJ25" s="346">
        <f t="shared" si="40"/>
        <v>3738810.84</v>
      </c>
      <c r="AK25" s="73">
        <v>541060</v>
      </c>
      <c r="AL25" s="56">
        <v>273936</v>
      </c>
      <c r="AM25" s="72">
        <v>1030664.4</v>
      </c>
      <c r="AN25" s="351">
        <f>ROUND(SUM(AK25:AM25),2)</f>
        <v>1845660.4</v>
      </c>
      <c r="AO25" s="72">
        <v>0</v>
      </c>
      <c r="AP25" s="72">
        <v>0</v>
      </c>
      <c r="AQ25" s="346">
        <f t="shared" si="41"/>
        <v>1845660.4</v>
      </c>
      <c r="AR25" s="73">
        <v>189795.67</v>
      </c>
      <c r="AS25" s="56">
        <v>378850.4</v>
      </c>
      <c r="AT25" s="72">
        <v>351690</v>
      </c>
      <c r="AU25" s="351">
        <f>ROUND(SUM(AR25:AT25),2)</f>
        <v>920336.07</v>
      </c>
      <c r="AV25" s="72">
        <v>0</v>
      </c>
      <c r="AW25" s="72">
        <v>0</v>
      </c>
      <c r="AX25" s="74">
        <f t="shared" si="42"/>
        <v>920336.07</v>
      </c>
      <c r="AY25" s="73">
        <v>0</v>
      </c>
      <c r="AZ25" s="56">
        <v>0</v>
      </c>
      <c r="BA25" s="72">
        <v>0</v>
      </c>
      <c r="BB25" s="351">
        <f>ROUND(SUM(AY25:BA25),2)</f>
        <v>0</v>
      </c>
      <c r="BC25" s="72">
        <v>0</v>
      </c>
      <c r="BD25" s="72">
        <v>0</v>
      </c>
      <c r="BE25" s="74">
        <f t="shared" si="43"/>
        <v>0</v>
      </c>
      <c r="BF25" s="73">
        <v>0</v>
      </c>
      <c r="BG25" s="56">
        <v>0</v>
      </c>
      <c r="BH25" s="72">
        <v>0</v>
      </c>
      <c r="BI25" s="351">
        <f>ROUND(SUM(BF25:BH25),2)</f>
        <v>0</v>
      </c>
      <c r="BJ25" s="72">
        <v>0</v>
      </c>
      <c r="BK25" s="72">
        <v>0</v>
      </c>
      <c r="BL25" s="72">
        <f t="shared" si="44"/>
        <v>0</v>
      </c>
      <c r="BM25" s="357">
        <f t="shared" si="45"/>
        <v>2765996.47</v>
      </c>
      <c r="BN25" s="72">
        <f t="shared" si="45"/>
        <v>0</v>
      </c>
      <c r="BO25" s="72">
        <f t="shared" si="45"/>
        <v>0</v>
      </c>
      <c r="BP25" s="74">
        <f t="shared" si="46"/>
        <v>2765996.47</v>
      </c>
    </row>
    <row r="26" spans="1:68" s="2" customFormat="1" ht="21.75" thickBot="1">
      <c r="A26" s="392"/>
      <c r="B26" s="393" t="s">
        <v>454</v>
      </c>
      <c r="C26" s="45"/>
      <c r="D26" s="371"/>
      <c r="E26" s="64">
        <f t="shared" ref="E26:G26" si="47">ROUND(SUM(E20:E25),2)</f>
        <v>1102272</v>
      </c>
      <c r="F26" s="46">
        <f t="shared" si="47"/>
        <v>1072745.67</v>
      </c>
      <c r="G26" s="58">
        <f t="shared" si="47"/>
        <v>1935112.8</v>
      </c>
      <c r="H26" s="352">
        <f>ROUND(SUM(H20:H25),2)</f>
        <v>4110130.47</v>
      </c>
      <c r="I26" s="58">
        <f t="shared" ref="I26:N26" si="48">ROUND(SUM(I20:I25),2)</f>
        <v>0</v>
      </c>
      <c r="J26" s="58">
        <f t="shared" si="48"/>
        <v>0</v>
      </c>
      <c r="K26" s="347">
        <f t="shared" si="48"/>
        <v>4110130.47</v>
      </c>
      <c r="L26" s="64">
        <f t="shared" si="48"/>
        <v>1358660</v>
      </c>
      <c r="M26" s="46">
        <f t="shared" si="48"/>
        <v>1611743.2</v>
      </c>
      <c r="N26" s="58">
        <f t="shared" si="48"/>
        <v>2105862.5</v>
      </c>
      <c r="O26" s="352">
        <f>ROUND(SUM(O20:O25),2)</f>
        <v>5076265.7</v>
      </c>
      <c r="P26" s="58">
        <f t="shared" ref="P26:U26" si="49">ROUND(SUM(P20:P25),2)</f>
        <v>0</v>
      </c>
      <c r="Q26" s="58">
        <f t="shared" si="49"/>
        <v>0</v>
      </c>
      <c r="R26" s="347">
        <f t="shared" si="49"/>
        <v>5076265.7</v>
      </c>
      <c r="S26" s="64">
        <f t="shared" si="49"/>
        <v>1810547.5</v>
      </c>
      <c r="T26" s="46">
        <f t="shared" si="49"/>
        <v>1953200</v>
      </c>
      <c r="U26" s="58">
        <f t="shared" si="49"/>
        <v>2676991.67</v>
      </c>
      <c r="V26" s="352">
        <f>ROUND(SUM(V20:V25),2)</f>
        <v>6440739.1699999999</v>
      </c>
      <c r="W26" s="58">
        <f t="shared" ref="W26:AB26" si="50">ROUND(SUM(W20:W25),2)</f>
        <v>0</v>
      </c>
      <c r="X26" s="58">
        <f t="shared" si="50"/>
        <v>0</v>
      </c>
      <c r="Y26" s="347">
        <f t="shared" si="50"/>
        <v>6440739.1699999999</v>
      </c>
      <c r="Z26" s="64">
        <f t="shared" si="50"/>
        <v>0</v>
      </c>
      <c r="AA26" s="46">
        <f t="shared" si="50"/>
        <v>0</v>
      </c>
      <c r="AB26" s="58">
        <f t="shared" si="50"/>
        <v>0</v>
      </c>
      <c r="AC26" s="352">
        <f>ROUND(SUM(AC20:AC25),2)</f>
        <v>0</v>
      </c>
      <c r="AD26" s="58">
        <f t="shared" ref="AD26:AM26" si="51">ROUND(SUM(AD20:AD25),2)</f>
        <v>0</v>
      </c>
      <c r="AE26" s="58">
        <f t="shared" si="51"/>
        <v>0</v>
      </c>
      <c r="AF26" s="347">
        <f t="shared" si="51"/>
        <v>0</v>
      </c>
      <c r="AG26" s="58">
        <f t="shared" si="51"/>
        <v>15627135.34</v>
      </c>
      <c r="AH26" s="58">
        <f t="shared" si="51"/>
        <v>0</v>
      </c>
      <c r="AI26" s="58">
        <f t="shared" si="51"/>
        <v>0</v>
      </c>
      <c r="AJ26" s="347">
        <f t="shared" si="51"/>
        <v>15627135.34</v>
      </c>
      <c r="AK26" s="64">
        <f t="shared" si="51"/>
        <v>1842618.59</v>
      </c>
      <c r="AL26" s="46">
        <f t="shared" si="51"/>
        <v>1915648.68</v>
      </c>
      <c r="AM26" s="58">
        <f t="shared" si="51"/>
        <v>2399899.4300000002</v>
      </c>
      <c r="AN26" s="352">
        <f>ROUND(SUM(AN20:AN25),2)</f>
        <v>6158166.7000000002</v>
      </c>
      <c r="AO26" s="58">
        <f t="shared" ref="AO26:BH26" si="52">ROUND(SUM(AO20:AO25),2)</f>
        <v>0</v>
      </c>
      <c r="AP26" s="58">
        <f t="shared" si="52"/>
        <v>0</v>
      </c>
      <c r="AQ26" s="347">
        <f t="shared" si="52"/>
        <v>6158166.7000000002</v>
      </c>
      <c r="AR26" s="64">
        <f t="shared" si="52"/>
        <v>1673090.68</v>
      </c>
      <c r="AS26" s="46">
        <f t="shared" si="52"/>
        <v>1838064.4</v>
      </c>
      <c r="AT26" s="58">
        <f t="shared" si="52"/>
        <v>1349325</v>
      </c>
      <c r="AU26" s="352">
        <f>ROUND(SUM(AU20:AU25),2)</f>
        <v>4860480.08</v>
      </c>
      <c r="AV26" s="58">
        <f t="shared" ref="AV26:AX26" si="53">ROUND(SUM(AV20:AV25),2)</f>
        <v>0</v>
      </c>
      <c r="AW26" s="58">
        <f t="shared" si="53"/>
        <v>0</v>
      </c>
      <c r="AX26" s="65">
        <f t="shared" si="53"/>
        <v>4860480.08</v>
      </c>
      <c r="AY26" s="64">
        <f t="shared" si="52"/>
        <v>0</v>
      </c>
      <c r="AZ26" s="46">
        <f t="shared" si="52"/>
        <v>0</v>
      </c>
      <c r="BA26" s="58">
        <f t="shared" si="52"/>
        <v>0</v>
      </c>
      <c r="BB26" s="352">
        <f>ROUND(SUM(BB20:BB25),2)</f>
        <v>0</v>
      </c>
      <c r="BC26" s="58">
        <f t="shared" ref="BC26:BE26" si="54">ROUND(SUM(BC20:BC25),2)</f>
        <v>0</v>
      </c>
      <c r="BD26" s="58">
        <f t="shared" si="54"/>
        <v>0</v>
      </c>
      <c r="BE26" s="65">
        <f t="shared" si="54"/>
        <v>0</v>
      </c>
      <c r="BF26" s="64">
        <f t="shared" si="52"/>
        <v>0</v>
      </c>
      <c r="BG26" s="46">
        <f t="shared" si="52"/>
        <v>0</v>
      </c>
      <c r="BH26" s="58">
        <f t="shared" si="52"/>
        <v>0</v>
      </c>
      <c r="BI26" s="352">
        <f>ROUND(SUM(BI20:BI25),2)</f>
        <v>0</v>
      </c>
      <c r="BJ26" s="58">
        <f t="shared" ref="BJ26:BP26" si="55">ROUND(SUM(BJ20:BJ25),2)</f>
        <v>0</v>
      </c>
      <c r="BK26" s="58">
        <f t="shared" si="55"/>
        <v>0</v>
      </c>
      <c r="BL26" s="58">
        <f t="shared" si="55"/>
        <v>0</v>
      </c>
      <c r="BM26" s="358">
        <f t="shared" si="55"/>
        <v>11018646.779999999</v>
      </c>
      <c r="BN26" s="58">
        <f t="shared" si="55"/>
        <v>0</v>
      </c>
      <c r="BO26" s="58">
        <f t="shared" si="55"/>
        <v>0</v>
      </c>
      <c r="BP26" s="65">
        <f t="shared" si="55"/>
        <v>11018646.779999999</v>
      </c>
    </row>
    <row r="27" spans="1:68" s="2" customFormat="1" ht="21.75" thickBot="1">
      <c r="A27" s="396"/>
      <c r="B27" s="397" t="s">
        <v>455</v>
      </c>
      <c r="C27" s="47"/>
      <c r="D27" s="373"/>
      <c r="E27" s="66">
        <f t="shared" ref="E27:G27" si="56">ROUND(E19+E26,2)</f>
        <v>16199614.99</v>
      </c>
      <c r="F27" s="48">
        <f t="shared" si="56"/>
        <v>31877730.050000001</v>
      </c>
      <c r="G27" s="59">
        <f t="shared" si="56"/>
        <v>32122437.510000002</v>
      </c>
      <c r="H27" s="352">
        <f>ROUND(H19+H26,2)</f>
        <v>80199782.549999997</v>
      </c>
      <c r="I27" s="59">
        <f t="shared" ref="I27:N27" si="57">ROUND(I19+I26,2)</f>
        <v>0</v>
      </c>
      <c r="J27" s="59">
        <f t="shared" si="57"/>
        <v>0</v>
      </c>
      <c r="K27" s="347">
        <f t="shared" si="57"/>
        <v>80199782.549999997</v>
      </c>
      <c r="L27" s="66">
        <f t="shared" si="57"/>
        <v>24044832.5</v>
      </c>
      <c r="M27" s="48">
        <f t="shared" si="57"/>
        <v>27066770.93</v>
      </c>
      <c r="N27" s="59">
        <f t="shared" si="57"/>
        <v>36134671.18</v>
      </c>
      <c r="O27" s="352">
        <f>ROUND(O19+O26,2)</f>
        <v>87246274.609999999</v>
      </c>
      <c r="P27" s="59">
        <f t="shared" ref="P27:U27" si="58">ROUND(P19+P26,2)</f>
        <v>0</v>
      </c>
      <c r="Q27" s="59">
        <f t="shared" si="58"/>
        <v>0</v>
      </c>
      <c r="R27" s="347">
        <f t="shared" si="58"/>
        <v>87246274.609999999</v>
      </c>
      <c r="S27" s="66">
        <f t="shared" si="58"/>
        <v>41475722.240000002</v>
      </c>
      <c r="T27" s="48">
        <f t="shared" si="58"/>
        <v>40671587.759999998</v>
      </c>
      <c r="U27" s="59">
        <f t="shared" si="58"/>
        <v>55092864.399999999</v>
      </c>
      <c r="V27" s="352">
        <f>ROUND(V19+V26,2)</f>
        <v>137240174.40000001</v>
      </c>
      <c r="W27" s="59">
        <f t="shared" ref="W27:AB27" si="59">ROUND(W19+W26,2)</f>
        <v>0</v>
      </c>
      <c r="X27" s="59">
        <f t="shared" si="59"/>
        <v>0</v>
      </c>
      <c r="Y27" s="347">
        <f t="shared" si="59"/>
        <v>137240174.40000001</v>
      </c>
      <c r="Z27" s="66">
        <f t="shared" si="59"/>
        <v>0</v>
      </c>
      <c r="AA27" s="48">
        <f t="shared" si="59"/>
        <v>0</v>
      </c>
      <c r="AB27" s="59">
        <f t="shared" si="59"/>
        <v>0</v>
      </c>
      <c r="AC27" s="352">
        <f>ROUND(AC19+AC26,2)</f>
        <v>0</v>
      </c>
      <c r="AD27" s="59">
        <f t="shared" ref="AD27:AM27" si="60">ROUND(AD19+AD26,2)</f>
        <v>0</v>
      </c>
      <c r="AE27" s="59">
        <f t="shared" si="60"/>
        <v>0</v>
      </c>
      <c r="AF27" s="347">
        <f t="shared" si="60"/>
        <v>0</v>
      </c>
      <c r="AG27" s="59">
        <f t="shared" si="60"/>
        <v>304686231.56</v>
      </c>
      <c r="AH27" s="59">
        <f t="shared" si="60"/>
        <v>0</v>
      </c>
      <c r="AI27" s="59">
        <f t="shared" si="60"/>
        <v>0</v>
      </c>
      <c r="AJ27" s="347">
        <f t="shared" si="60"/>
        <v>304686231.56</v>
      </c>
      <c r="AK27" s="66">
        <f t="shared" si="60"/>
        <v>33558621.649999999</v>
      </c>
      <c r="AL27" s="48">
        <f t="shared" si="60"/>
        <v>29873084.829999998</v>
      </c>
      <c r="AM27" s="59">
        <f t="shared" si="60"/>
        <v>30658696.870000001</v>
      </c>
      <c r="AN27" s="352">
        <f>ROUND(AN19+AN26,2)</f>
        <v>94090403.349999994</v>
      </c>
      <c r="AO27" s="59">
        <f t="shared" ref="AO27:BH27" si="61">ROUND(AO19+AO26,2)</f>
        <v>0</v>
      </c>
      <c r="AP27" s="59">
        <f t="shared" si="61"/>
        <v>0</v>
      </c>
      <c r="AQ27" s="347">
        <f t="shared" si="61"/>
        <v>94090403.349999994</v>
      </c>
      <c r="AR27" s="66">
        <f t="shared" si="61"/>
        <v>33983119.020000003</v>
      </c>
      <c r="AS27" s="48">
        <f t="shared" si="61"/>
        <v>11722278.67</v>
      </c>
      <c r="AT27" s="59">
        <f t="shared" si="61"/>
        <v>26397570.789999999</v>
      </c>
      <c r="AU27" s="352">
        <f>ROUND(AU19+AU26,2)</f>
        <v>72102968.480000004</v>
      </c>
      <c r="AV27" s="59">
        <f t="shared" ref="AV27:AX27" si="62">ROUND(AV19+AV26,2)</f>
        <v>0</v>
      </c>
      <c r="AW27" s="59">
        <f t="shared" si="62"/>
        <v>0</v>
      </c>
      <c r="AX27" s="67">
        <f t="shared" si="62"/>
        <v>72102968.480000004</v>
      </c>
      <c r="AY27" s="66">
        <f t="shared" si="61"/>
        <v>0</v>
      </c>
      <c r="AZ27" s="48">
        <f t="shared" si="61"/>
        <v>0</v>
      </c>
      <c r="BA27" s="59">
        <f t="shared" si="61"/>
        <v>0</v>
      </c>
      <c r="BB27" s="352">
        <f>ROUND(BB19+BB26,2)</f>
        <v>0</v>
      </c>
      <c r="BC27" s="59">
        <f t="shared" ref="BC27:BE27" si="63">ROUND(BC19+BC26,2)</f>
        <v>0</v>
      </c>
      <c r="BD27" s="59">
        <f t="shared" si="63"/>
        <v>0</v>
      </c>
      <c r="BE27" s="67">
        <f t="shared" si="63"/>
        <v>0</v>
      </c>
      <c r="BF27" s="66">
        <f t="shared" si="61"/>
        <v>0</v>
      </c>
      <c r="BG27" s="48">
        <f t="shared" si="61"/>
        <v>0</v>
      </c>
      <c r="BH27" s="59">
        <f t="shared" si="61"/>
        <v>0</v>
      </c>
      <c r="BI27" s="352">
        <f>ROUND(BI19+BI26,2)</f>
        <v>0</v>
      </c>
      <c r="BJ27" s="59">
        <f t="shared" ref="BJ27:BP27" si="64">ROUND(BJ19+BJ26,2)</f>
        <v>0</v>
      </c>
      <c r="BK27" s="59">
        <f t="shared" si="64"/>
        <v>0</v>
      </c>
      <c r="BL27" s="59">
        <f t="shared" si="64"/>
        <v>0</v>
      </c>
      <c r="BM27" s="360">
        <f t="shared" si="64"/>
        <v>166193371.83000001</v>
      </c>
      <c r="BN27" s="59">
        <f t="shared" si="64"/>
        <v>0</v>
      </c>
      <c r="BO27" s="59">
        <f t="shared" si="64"/>
        <v>0</v>
      </c>
      <c r="BP27" s="67">
        <f t="shared" si="64"/>
        <v>166193371.83000001</v>
      </c>
    </row>
    <row r="28" spans="1:68">
      <c r="A28" s="179" t="s">
        <v>456</v>
      </c>
      <c r="B28" s="389" t="s">
        <v>457</v>
      </c>
      <c r="C28" s="55" t="s">
        <v>816</v>
      </c>
      <c r="D28" s="369"/>
      <c r="E28" s="73">
        <v>249978.75</v>
      </c>
      <c r="F28" s="56">
        <v>246194.2</v>
      </c>
      <c r="G28" s="72">
        <v>218134.83</v>
      </c>
      <c r="H28" s="351">
        <f t="shared" ref="H28:H38" si="65">ROUND(SUM(E28:G28),2)</f>
        <v>714307.78</v>
      </c>
      <c r="I28" s="72">
        <v>0</v>
      </c>
      <c r="J28" s="72">
        <v>0</v>
      </c>
      <c r="K28" s="346">
        <f t="shared" ref="K28:K38" si="66">ROUND(H28+I28-J28,2)</f>
        <v>714307.78</v>
      </c>
      <c r="L28" s="73">
        <v>227451.58</v>
      </c>
      <c r="M28" s="56">
        <v>222117.06</v>
      </c>
      <c r="N28" s="72">
        <v>233380.93</v>
      </c>
      <c r="O28" s="351">
        <f t="shared" ref="O28:O38" si="67">ROUND(SUM(L28:N28),2)</f>
        <v>682949.57</v>
      </c>
      <c r="P28" s="72">
        <v>0</v>
      </c>
      <c r="Q28" s="72">
        <v>0</v>
      </c>
      <c r="R28" s="346">
        <f t="shared" ref="R28:R38" si="68">ROUND(O28+P28-Q28,2)</f>
        <v>682949.57</v>
      </c>
      <c r="S28" s="73">
        <v>258829.59</v>
      </c>
      <c r="T28" s="56">
        <v>243747.89</v>
      </c>
      <c r="U28" s="72">
        <v>264279.5</v>
      </c>
      <c r="V28" s="351">
        <f t="shared" ref="V28:V38" si="69">ROUND(SUM(S28:U28),2)</f>
        <v>766856.98</v>
      </c>
      <c r="W28" s="72">
        <v>0</v>
      </c>
      <c r="X28" s="72">
        <v>0</v>
      </c>
      <c r="Y28" s="346">
        <f t="shared" ref="Y28:Y38" si="70">ROUND(V28+W28-X28,2)</f>
        <v>766856.98</v>
      </c>
      <c r="Z28" s="73">
        <v>0</v>
      </c>
      <c r="AA28" s="56">
        <v>0</v>
      </c>
      <c r="AB28" s="72">
        <v>0</v>
      </c>
      <c r="AC28" s="351">
        <f t="shared" ref="AC28:AC38" si="71">ROUND(SUM(Z28:AB28),2)</f>
        <v>0</v>
      </c>
      <c r="AD28" s="72">
        <v>0</v>
      </c>
      <c r="AE28" s="72">
        <v>0</v>
      </c>
      <c r="AF28" s="346">
        <f t="shared" ref="AF28:AF38" si="72">ROUND(AC28+AD28-AE28,2)</f>
        <v>0</v>
      </c>
      <c r="AG28" s="437">
        <f t="shared" ref="AG28:AI38" si="73">ROUND(H28+O28+V28+AC28,2)</f>
        <v>2164114.33</v>
      </c>
      <c r="AH28" s="72">
        <f t="shared" si="73"/>
        <v>0</v>
      </c>
      <c r="AI28" s="72">
        <f t="shared" si="73"/>
        <v>0</v>
      </c>
      <c r="AJ28" s="346">
        <f t="shared" ref="AJ28:AJ38" si="74">ROUND(AG28+AH28-AI28,2)</f>
        <v>2164114.33</v>
      </c>
      <c r="AK28" s="73">
        <v>254787.46</v>
      </c>
      <c r="AL28" s="56">
        <v>243488.6</v>
      </c>
      <c r="AM28" s="72">
        <v>220409.35</v>
      </c>
      <c r="AN28" s="351">
        <f t="shared" ref="AN28:AN38" si="75">ROUND(SUM(AK28:AM28),2)</f>
        <v>718685.41</v>
      </c>
      <c r="AO28" s="72">
        <v>0</v>
      </c>
      <c r="AP28" s="72">
        <v>0</v>
      </c>
      <c r="AQ28" s="346">
        <f t="shared" ref="AQ28:AQ38" si="76">ROUND(AN28+AO28-AP28,2)</f>
        <v>718685.41</v>
      </c>
      <c r="AR28" s="73">
        <v>238662.49</v>
      </c>
      <c r="AS28" s="56">
        <v>226320.94</v>
      </c>
      <c r="AT28" s="72">
        <v>222089.88</v>
      </c>
      <c r="AU28" s="351">
        <f t="shared" ref="AU28:AU38" si="77">ROUND(SUM(AR28:AT28),2)</f>
        <v>687073.31</v>
      </c>
      <c r="AV28" s="72">
        <v>0</v>
      </c>
      <c r="AW28" s="72">
        <v>0</v>
      </c>
      <c r="AX28" s="74">
        <f t="shared" ref="AX28:AX38" si="78">ROUND(AU28+AV28-AW28,2)</f>
        <v>687073.31</v>
      </c>
      <c r="AY28" s="73">
        <v>0</v>
      </c>
      <c r="AZ28" s="56">
        <v>0</v>
      </c>
      <c r="BA28" s="72">
        <v>0</v>
      </c>
      <c r="BB28" s="351">
        <f t="shared" ref="BB28:BB38" si="79">ROUND(SUM(AY28:BA28),2)</f>
        <v>0</v>
      </c>
      <c r="BC28" s="72">
        <v>0</v>
      </c>
      <c r="BD28" s="72">
        <v>0</v>
      </c>
      <c r="BE28" s="74">
        <f t="shared" ref="BE28:BE38" si="80">ROUND(BB28+BC28-BD28,2)</f>
        <v>0</v>
      </c>
      <c r="BF28" s="73">
        <v>0</v>
      </c>
      <c r="BG28" s="56">
        <v>0</v>
      </c>
      <c r="BH28" s="72">
        <v>0</v>
      </c>
      <c r="BI28" s="351">
        <f t="shared" ref="BI28:BI38" si="81">ROUND(SUM(BF28:BH28),2)</f>
        <v>0</v>
      </c>
      <c r="BJ28" s="72">
        <v>0</v>
      </c>
      <c r="BK28" s="72">
        <v>0</v>
      </c>
      <c r="BL28" s="72">
        <f t="shared" ref="BL28:BL38" si="82">ROUND(BI28+BJ28-BK28,2)</f>
        <v>0</v>
      </c>
      <c r="BM28" s="357">
        <f t="shared" ref="BM28:BO38" si="83">ROUND(AN28+AU28+BB28+BI28,2)</f>
        <v>1405758.72</v>
      </c>
      <c r="BN28" s="72">
        <f t="shared" si="83"/>
        <v>0</v>
      </c>
      <c r="BO28" s="72">
        <f t="shared" si="83"/>
        <v>0</v>
      </c>
      <c r="BP28" s="74">
        <f t="shared" ref="BP28:BP38" si="84">ROUND(BM28+BN28-BO28,2)</f>
        <v>1405758.72</v>
      </c>
    </row>
    <row r="29" spans="1:68">
      <c r="A29" s="179" t="s">
        <v>458</v>
      </c>
      <c r="B29" s="389" t="s">
        <v>459</v>
      </c>
      <c r="C29" s="55" t="s">
        <v>816</v>
      </c>
      <c r="D29" s="369"/>
      <c r="E29" s="73">
        <v>541829.82999999996</v>
      </c>
      <c r="F29" s="56">
        <v>489765.3</v>
      </c>
      <c r="G29" s="72">
        <v>458008.62</v>
      </c>
      <c r="H29" s="351">
        <f t="shared" si="65"/>
        <v>1489603.75</v>
      </c>
      <c r="I29" s="72">
        <v>0</v>
      </c>
      <c r="J29" s="72">
        <v>0</v>
      </c>
      <c r="K29" s="346">
        <f t="shared" si="66"/>
        <v>1489603.75</v>
      </c>
      <c r="L29" s="73">
        <v>463405.06</v>
      </c>
      <c r="M29" s="56">
        <v>492250.72</v>
      </c>
      <c r="N29" s="72">
        <v>525359.61</v>
      </c>
      <c r="O29" s="351">
        <f t="shared" si="67"/>
        <v>1481015.39</v>
      </c>
      <c r="P29" s="72">
        <v>0</v>
      </c>
      <c r="Q29" s="72">
        <v>0</v>
      </c>
      <c r="R29" s="346">
        <f t="shared" si="68"/>
        <v>1481015.39</v>
      </c>
      <c r="S29" s="73">
        <v>494663.01</v>
      </c>
      <c r="T29" s="56">
        <v>503460.09</v>
      </c>
      <c r="U29" s="72">
        <v>491718.08</v>
      </c>
      <c r="V29" s="351">
        <f t="shared" si="69"/>
        <v>1489841.18</v>
      </c>
      <c r="W29" s="72">
        <v>0</v>
      </c>
      <c r="X29" s="72">
        <v>0</v>
      </c>
      <c r="Y29" s="346">
        <f t="shared" si="70"/>
        <v>1489841.18</v>
      </c>
      <c r="Z29" s="73">
        <v>0</v>
      </c>
      <c r="AA29" s="56">
        <v>0</v>
      </c>
      <c r="AB29" s="72">
        <v>0</v>
      </c>
      <c r="AC29" s="351">
        <f t="shared" si="71"/>
        <v>0</v>
      </c>
      <c r="AD29" s="72">
        <v>0</v>
      </c>
      <c r="AE29" s="72">
        <v>0</v>
      </c>
      <c r="AF29" s="346">
        <f t="shared" si="72"/>
        <v>0</v>
      </c>
      <c r="AG29" s="437">
        <f t="shared" si="73"/>
        <v>4460460.32</v>
      </c>
      <c r="AH29" s="72">
        <f t="shared" si="73"/>
        <v>0</v>
      </c>
      <c r="AI29" s="72">
        <f t="shared" si="73"/>
        <v>0</v>
      </c>
      <c r="AJ29" s="346">
        <f t="shared" si="74"/>
        <v>4460460.32</v>
      </c>
      <c r="AK29" s="73">
        <v>428870.95</v>
      </c>
      <c r="AL29" s="56">
        <v>476058.56</v>
      </c>
      <c r="AM29" s="72">
        <v>508308.51</v>
      </c>
      <c r="AN29" s="351">
        <f t="shared" si="75"/>
        <v>1413238.02</v>
      </c>
      <c r="AO29" s="72">
        <v>0</v>
      </c>
      <c r="AP29" s="72">
        <v>0</v>
      </c>
      <c r="AQ29" s="346">
        <f t="shared" si="76"/>
        <v>1413238.02</v>
      </c>
      <c r="AR29" s="73">
        <v>507219.19</v>
      </c>
      <c r="AS29" s="56">
        <v>482991.83</v>
      </c>
      <c r="AT29" s="72">
        <v>443388.87</v>
      </c>
      <c r="AU29" s="351">
        <f t="shared" si="77"/>
        <v>1433599.89</v>
      </c>
      <c r="AV29" s="72">
        <v>0</v>
      </c>
      <c r="AW29" s="72">
        <v>0</v>
      </c>
      <c r="AX29" s="74">
        <f t="shared" si="78"/>
        <v>1433599.89</v>
      </c>
      <c r="AY29" s="73">
        <v>0</v>
      </c>
      <c r="AZ29" s="56">
        <v>0</v>
      </c>
      <c r="BA29" s="72">
        <v>0</v>
      </c>
      <c r="BB29" s="351">
        <f t="shared" si="79"/>
        <v>0</v>
      </c>
      <c r="BC29" s="72">
        <v>0</v>
      </c>
      <c r="BD29" s="72">
        <v>0</v>
      </c>
      <c r="BE29" s="74">
        <f t="shared" si="80"/>
        <v>0</v>
      </c>
      <c r="BF29" s="73">
        <v>0</v>
      </c>
      <c r="BG29" s="56">
        <v>0</v>
      </c>
      <c r="BH29" s="72">
        <v>0</v>
      </c>
      <c r="BI29" s="351">
        <f t="shared" si="81"/>
        <v>0</v>
      </c>
      <c r="BJ29" s="72">
        <v>0</v>
      </c>
      <c r="BK29" s="72">
        <v>0</v>
      </c>
      <c r="BL29" s="72">
        <f t="shared" si="82"/>
        <v>0</v>
      </c>
      <c r="BM29" s="357">
        <f t="shared" si="83"/>
        <v>2846837.91</v>
      </c>
      <c r="BN29" s="72">
        <f t="shared" si="83"/>
        <v>0</v>
      </c>
      <c r="BO29" s="72">
        <f t="shared" si="83"/>
        <v>0</v>
      </c>
      <c r="BP29" s="74">
        <f t="shared" si="84"/>
        <v>2846837.91</v>
      </c>
    </row>
    <row r="30" spans="1:68">
      <c r="A30" s="179" t="s">
        <v>460</v>
      </c>
      <c r="B30" s="389" t="s">
        <v>461</v>
      </c>
      <c r="C30" s="55" t="s">
        <v>816</v>
      </c>
      <c r="D30" s="369"/>
      <c r="E30" s="73">
        <v>0</v>
      </c>
      <c r="F30" s="56">
        <v>0</v>
      </c>
      <c r="G30" s="72">
        <v>0</v>
      </c>
      <c r="H30" s="351">
        <f t="shared" si="65"/>
        <v>0</v>
      </c>
      <c r="I30" s="72">
        <v>0</v>
      </c>
      <c r="J30" s="72">
        <v>0</v>
      </c>
      <c r="K30" s="346">
        <f t="shared" si="66"/>
        <v>0</v>
      </c>
      <c r="L30" s="73">
        <v>0</v>
      </c>
      <c r="M30" s="56">
        <v>0</v>
      </c>
      <c r="N30" s="72">
        <v>0</v>
      </c>
      <c r="O30" s="351">
        <f t="shared" si="67"/>
        <v>0</v>
      </c>
      <c r="P30" s="72">
        <v>0</v>
      </c>
      <c r="Q30" s="72">
        <v>0</v>
      </c>
      <c r="R30" s="346">
        <f t="shared" si="68"/>
        <v>0</v>
      </c>
      <c r="S30" s="73">
        <v>0</v>
      </c>
      <c r="T30" s="56">
        <v>0</v>
      </c>
      <c r="U30" s="72">
        <v>0</v>
      </c>
      <c r="V30" s="351">
        <f t="shared" si="69"/>
        <v>0</v>
      </c>
      <c r="W30" s="72">
        <v>0</v>
      </c>
      <c r="X30" s="72">
        <v>0</v>
      </c>
      <c r="Y30" s="346">
        <f t="shared" si="70"/>
        <v>0</v>
      </c>
      <c r="Z30" s="73">
        <v>0</v>
      </c>
      <c r="AA30" s="56">
        <v>0</v>
      </c>
      <c r="AB30" s="72">
        <v>0</v>
      </c>
      <c r="AC30" s="351">
        <f t="shared" si="71"/>
        <v>0</v>
      </c>
      <c r="AD30" s="72">
        <v>0</v>
      </c>
      <c r="AE30" s="72">
        <v>0</v>
      </c>
      <c r="AF30" s="346">
        <f t="shared" si="72"/>
        <v>0</v>
      </c>
      <c r="AG30" s="437">
        <f t="shared" si="73"/>
        <v>0</v>
      </c>
      <c r="AH30" s="72">
        <f t="shared" si="73"/>
        <v>0</v>
      </c>
      <c r="AI30" s="72">
        <f t="shared" si="73"/>
        <v>0</v>
      </c>
      <c r="AJ30" s="346">
        <f t="shared" si="74"/>
        <v>0</v>
      </c>
      <c r="AK30" s="73">
        <v>0</v>
      </c>
      <c r="AL30" s="56">
        <v>0</v>
      </c>
      <c r="AM30" s="72">
        <v>0</v>
      </c>
      <c r="AN30" s="351">
        <f t="shared" si="75"/>
        <v>0</v>
      </c>
      <c r="AO30" s="72">
        <v>0</v>
      </c>
      <c r="AP30" s="72">
        <v>0</v>
      </c>
      <c r="AQ30" s="346">
        <f t="shared" si="76"/>
        <v>0</v>
      </c>
      <c r="AR30" s="73">
        <v>0</v>
      </c>
      <c r="AS30" s="56">
        <v>0</v>
      </c>
      <c r="AT30" s="72">
        <v>0</v>
      </c>
      <c r="AU30" s="351">
        <f t="shared" si="77"/>
        <v>0</v>
      </c>
      <c r="AV30" s="72">
        <v>0</v>
      </c>
      <c r="AW30" s="72">
        <v>0</v>
      </c>
      <c r="AX30" s="74">
        <f t="shared" si="78"/>
        <v>0</v>
      </c>
      <c r="AY30" s="73">
        <v>0</v>
      </c>
      <c r="AZ30" s="56">
        <v>0</v>
      </c>
      <c r="BA30" s="72">
        <v>0</v>
      </c>
      <c r="BB30" s="351">
        <f t="shared" si="79"/>
        <v>0</v>
      </c>
      <c r="BC30" s="72">
        <v>0</v>
      </c>
      <c r="BD30" s="72">
        <v>0</v>
      </c>
      <c r="BE30" s="74">
        <f t="shared" si="80"/>
        <v>0</v>
      </c>
      <c r="BF30" s="73">
        <v>0</v>
      </c>
      <c r="BG30" s="56">
        <v>0</v>
      </c>
      <c r="BH30" s="72">
        <v>0</v>
      </c>
      <c r="BI30" s="351">
        <f t="shared" si="81"/>
        <v>0</v>
      </c>
      <c r="BJ30" s="72">
        <v>0</v>
      </c>
      <c r="BK30" s="72">
        <v>0</v>
      </c>
      <c r="BL30" s="72">
        <f t="shared" si="82"/>
        <v>0</v>
      </c>
      <c r="BM30" s="357">
        <f t="shared" si="83"/>
        <v>0</v>
      </c>
      <c r="BN30" s="72">
        <f t="shared" si="83"/>
        <v>0</v>
      </c>
      <c r="BO30" s="72">
        <f t="shared" si="83"/>
        <v>0</v>
      </c>
      <c r="BP30" s="74">
        <f t="shared" si="84"/>
        <v>0</v>
      </c>
    </row>
    <row r="31" spans="1:68">
      <c r="A31" s="179" t="s">
        <v>462</v>
      </c>
      <c r="B31" s="389" t="s">
        <v>463</v>
      </c>
      <c r="C31" s="55" t="s">
        <v>816</v>
      </c>
      <c r="D31" s="369"/>
      <c r="E31" s="73">
        <v>0</v>
      </c>
      <c r="F31" s="56">
        <v>0</v>
      </c>
      <c r="G31" s="72">
        <v>0</v>
      </c>
      <c r="H31" s="351">
        <f t="shared" si="65"/>
        <v>0</v>
      </c>
      <c r="I31" s="72">
        <v>0</v>
      </c>
      <c r="J31" s="72">
        <v>0</v>
      </c>
      <c r="K31" s="346">
        <f t="shared" si="66"/>
        <v>0</v>
      </c>
      <c r="L31" s="73">
        <v>0</v>
      </c>
      <c r="M31" s="56">
        <v>0</v>
      </c>
      <c r="N31" s="72">
        <v>0</v>
      </c>
      <c r="O31" s="351">
        <f t="shared" si="67"/>
        <v>0</v>
      </c>
      <c r="P31" s="72">
        <v>0</v>
      </c>
      <c r="Q31" s="72">
        <v>0</v>
      </c>
      <c r="R31" s="346">
        <f t="shared" si="68"/>
        <v>0</v>
      </c>
      <c r="S31" s="73">
        <v>0</v>
      </c>
      <c r="T31" s="56">
        <v>0</v>
      </c>
      <c r="U31" s="72">
        <v>0</v>
      </c>
      <c r="V31" s="351">
        <f t="shared" si="69"/>
        <v>0</v>
      </c>
      <c r="W31" s="72">
        <v>0</v>
      </c>
      <c r="X31" s="72">
        <v>0</v>
      </c>
      <c r="Y31" s="346">
        <f t="shared" si="70"/>
        <v>0</v>
      </c>
      <c r="Z31" s="73">
        <v>0</v>
      </c>
      <c r="AA31" s="56">
        <v>0</v>
      </c>
      <c r="AB31" s="72">
        <v>0</v>
      </c>
      <c r="AC31" s="351">
        <f t="shared" si="71"/>
        <v>0</v>
      </c>
      <c r="AD31" s="72">
        <v>0</v>
      </c>
      <c r="AE31" s="72">
        <v>0</v>
      </c>
      <c r="AF31" s="346">
        <f t="shared" si="72"/>
        <v>0</v>
      </c>
      <c r="AG31" s="437">
        <f t="shared" si="73"/>
        <v>0</v>
      </c>
      <c r="AH31" s="72">
        <f t="shared" si="73"/>
        <v>0</v>
      </c>
      <c r="AI31" s="72">
        <f t="shared" si="73"/>
        <v>0</v>
      </c>
      <c r="AJ31" s="346">
        <f t="shared" si="74"/>
        <v>0</v>
      </c>
      <c r="AK31" s="73">
        <v>0</v>
      </c>
      <c r="AL31" s="56">
        <v>0</v>
      </c>
      <c r="AM31" s="72">
        <v>0</v>
      </c>
      <c r="AN31" s="351">
        <f t="shared" si="75"/>
        <v>0</v>
      </c>
      <c r="AO31" s="72">
        <v>0</v>
      </c>
      <c r="AP31" s="72">
        <v>0</v>
      </c>
      <c r="AQ31" s="346">
        <f t="shared" si="76"/>
        <v>0</v>
      </c>
      <c r="AR31" s="73">
        <v>0</v>
      </c>
      <c r="AS31" s="56">
        <v>0</v>
      </c>
      <c r="AT31" s="72">
        <v>0</v>
      </c>
      <c r="AU31" s="351">
        <f t="shared" si="77"/>
        <v>0</v>
      </c>
      <c r="AV31" s="72">
        <v>0</v>
      </c>
      <c r="AW31" s="72">
        <v>0</v>
      </c>
      <c r="AX31" s="74">
        <f t="shared" si="78"/>
        <v>0</v>
      </c>
      <c r="AY31" s="73">
        <v>0</v>
      </c>
      <c r="AZ31" s="56">
        <v>0</v>
      </c>
      <c r="BA31" s="72">
        <v>0</v>
      </c>
      <c r="BB31" s="351">
        <f t="shared" si="79"/>
        <v>0</v>
      </c>
      <c r="BC31" s="72">
        <v>0</v>
      </c>
      <c r="BD31" s="72">
        <v>0</v>
      </c>
      <c r="BE31" s="74">
        <f t="shared" si="80"/>
        <v>0</v>
      </c>
      <c r="BF31" s="73">
        <v>0</v>
      </c>
      <c r="BG31" s="56">
        <v>0</v>
      </c>
      <c r="BH31" s="72">
        <v>0</v>
      </c>
      <c r="BI31" s="351">
        <f t="shared" si="81"/>
        <v>0</v>
      </c>
      <c r="BJ31" s="72">
        <v>0</v>
      </c>
      <c r="BK31" s="72">
        <v>0</v>
      </c>
      <c r="BL31" s="72">
        <f t="shared" si="82"/>
        <v>0</v>
      </c>
      <c r="BM31" s="357">
        <f t="shared" si="83"/>
        <v>0</v>
      </c>
      <c r="BN31" s="72">
        <f t="shared" si="83"/>
        <v>0</v>
      </c>
      <c r="BO31" s="72">
        <f t="shared" si="83"/>
        <v>0</v>
      </c>
      <c r="BP31" s="74">
        <f t="shared" si="84"/>
        <v>0</v>
      </c>
    </row>
    <row r="32" spans="1:68">
      <c r="A32" s="179" t="s">
        <v>464</v>
      </c>
      <c r="B32" s="389" t="s">
        <v>465</v>
      </c>
      <c r="C32" s="55" t="s">
        <v>816</v>
      </c>
      <c r="D32" s="369"/>
      <c r="E32" s="73">
        <v>282563.53000000003</v>
      </c>
      <c r="F32" s="56">
        <v>279461.75</v>
      </c>
      <c r="G32" s="72">
        <v>280318.71000000002</v>
      </c>
      <c r="H32" s="351">
        <f t="shared" si="65"/>
        <v>842343.99</v>
      </c>
      <c r="I32" s="72">
        <v>0</v>
      </c>
      <c r="J32" s="72">
        <v>0</v>
      </c>
      <c r="K32" s="346">
        <f t="shared" si="66"/>
        <v>842343.99</v>
      </c>
      <c r="L32" s="73">
        <v>293010.03999999998</v>
      </c>
      <c r="M32" s="56">
        <v>268609.59999999998</v>
      </c>
      <c r="N32" s="72">
        <v>267985.75</v>
      </c>
      <c r="O32" s="351">
        <f t="shared" si="67"/>
        <v>829605.39</v>
      </c>
      <c r="P32" s="72">
        <v>0</v>
      </c>
      <c r="Q32" s="72">
        <v>0</v>
      </c>
      <c r="R32" s="346">
        <f t="shared" si="68"/>
        <v>829605.39</v>
      </c>
      <c r="S32" s="73">
        <v>273427.14</v>
      </c>
      <c r="T32" s="56">
        <v>288542.81</v>
      </c>
      <c r="U32" s="72">
        <v>304735.81</v>
      </c>
      <c r="V32" s="351">
        <f t="shared" si="69"/>
        <v>866705.76</v>
      </c>
      <c r="W32" s="72">
        <v>0</v>
      </c>
      <c r="X32" s="72">
        <v>0</v>
      </c>
      <c r="Y32" s="346">
        <f t="shared" si="70"/>
        <v>866705.76</v>
      </c>
      <c r="Z32" s="73">
        <v>0</v>
      </c>
      <c r="AA32" s="56">
        <v>0</v>
      </c>
      <c r="AB32" s="72">
        <v>0</v>
      </c>
      <c r="AC32" s="351">
        <f t="shared" si="71"/>
        <v>0</v>
      </c>
      <c r="AD32" s="72">
        <v>0</v>
      </c>
      <c r="AE32" s="72">
        <v>0</v>
      </c>
      <c r="AF32" s="346">
        <f t="shared" si="72"/>
        <v>0</v>
      </c>
      <c r="AG32" s="437">
        <f t="shared" si="73"/>
        <v>2538655.14</v>
      </c>
      <c r="AH32" s="72">
        <f t="shared" si="73"/>
        <v>0</v>
      </c>
      <c r="AI32" s="72">
        <f t="shared" si="73"/>
        <v>0</v>
      </c>
      <c r="AJ32" s="346">
        <f t="shared" si="74"/>
        <v>2538655.14</v>
      </c>
      <c r="AK32" s="73">
        <v>329322.61</v>
      </c>
      <c r="AL32" s="56">
        <v>315306.67</v>
      </c>
      <c r="AM32" s="72">
        <v>304395.07</v>
      </c>
      <c r="AN32" s="351">
        <f t="shared" si="75"/>
        <v>949024.35</v>
      </c>
      <c r="AO32" s="72">
        <v>0</v>
      </c>
      <c r="AP32" s="72">
        <v>0</v>
      </c>
      <c r="AQ32" s="346">
        <f t="shared" si="76"/>
        <v>949024.35</v>
      </c>
      <c r="AR32" s="73">
        <v>307706.65999999997</v>
      </c>
      <c r="AS32" s="56">
        <v>286204.58</v>
      </c>
      <c r="AT32" s="72">
        <v>302632.28999999998</v>
      </c>
      <c r="AU32" s="351">
        <f t="shared" si="77"/>
        <v>896543.53</v>
      </c>
      <c r="AV32" s="72">
        <v>0</v>
      </c>
      <c r="AW32" s="72">
        <v>0</v>
      </c>
      <c r="AX32" s="74">
        <f t="shared" si="78"/>
        <v>896543.53</v>
      </c>
      <c r="AY32" s="73">
        <v>0</v>
      </c>
      <c r="AZ32" s="56">
        <v>0</v>
      </c>
      <c r="BA32" s="72">
        <v>0</v>
      </c>
      <c r="BB32" s="351">
        <f t="shared" si="79"/>
        <v>0</v>
      </c>
      <c r="BC32" s="72">
        <v>0</v>
      </c>
      <c r="BD32" s="72">
        <v>0</v>
      </c>
      <c r="BE32" s="74">
        <f t="shared" si="80"/>
        <v>0</v>
      </c>
      <c r="BF32" s="73">
        <v>0</v>
      </c>
      <c r="BG32" s="56">
        <v>0</v>
      </c>
      <c r="BH32" s="72">
        <v>0</v>
      </c>
      <c r="BI32" s="351">
        <f t="shared" si="81"/>
        <v>0</v>
      </c>
      <c r="BJ32" s="72">
        <v>0</v>
      </c>
      <c r="BK32" s="72">
        <v>0</v>
      </c>
      <c r="BL32" s="72">
        <f t="shared" si="82"/>
        <v>0</v>
      </c>
      <c r="BM32" s="357">
        <f t="shared" si="83"/>
        <v>1845567.88</v>
      </c>
      <c r="BN32" s="72">
        <f t="shared" si="83"/>
        <v>0</v>
      </c>
      <c r="BO32" s="72">
        <f t="shared" si="83"/>
        <v>0</v>
      </c>
      <c r="BP32" s="74">
        <f t="shared" si="84"/>
        <v>1845567.88</v>
      </c>
    </row>
    <row r="33" spans="1:68">
      <c r="A33" s="179" t="s">
        <v>466</v>
      </c>
      <c r="B33" s="389" t="s">
        <v>467</v>
      </c>
      <c r="C33" s="55" t="s">
        <v>816</v>
      </c>
      <c r="D33" s="369"/>
      <c r="E33" s="73">
        <v>273594.48</v>
      </c>
      <c r="F33" s="56">
        <v>277225.73</v>
      </c>
      <c r="G33" s="72">
        <v>288155.46000000002</v>
      </c>
      <c r="H33" s="351">
        <f t="shared" si="65"/>
        <v>838975.67</v>
      </c>
      <c r="I33" s="72">
        <v>0</v>
      </c>
      <c r="J33" s="72">
        <v>0</v>
      </c>
      <c r="K33" s="346">
        <f t="shared" si="66"/>
        <v>838975.67</v>
      </c>
      <c r="L33" s="73">
        <v>272009.42</v>
      </c>
      <c r="M33" s="56">
        <v>290542.59999999998</v>
      </c>
      <c r="N33" s="72">
        <v>306209.77</v>
      </c>
      <c r="O33" s="351">
        <f t="shared" si="67"/>
        <v>868761.79</v>
      </c>
      <c r="P33" s="72">
        <v>0</v>
      </c>
      <c r="Q33" s="72">
        <v>0</v>
      </c>
      <c r="R33" s="346">
        <f t="shared" si="68"/>
        <v>868761.79</v>
      </c>
      <c r="S33" s="73">
        <v>284687.39</v>
      </c>
      <c r="T33" s="56">
        <v>304596.09000000003</v>
      </c>
      <c r="U33" s="72">
        <v>333094.36</v>
      </c>
      <c r="V33" s="351">
        <f t="shared" si="69"/>
        <v>922377.84</v>
      </c>
      <c r="W33" s="72">
        <v>0</v>
      </c>
      <c r="X33" s="72">
        <v>0</v>
      </c>
      <c r="Y33" s="346">
        <f t="shared" si="70"/>
        <v>922377.84</v>
      </c>
      <c r="Z33" s="73">
        <v>0</v>
      </c>
      <c r="AA33" s="56">
        <v>0</v>
      </c>
      <c r="AB33" s="72">
        <v>0</v>
      </c>
      <c r="AC33" s="351">
        <f t="shared" si="71"/>
        <v>0</v>
      </c>
      <c r="AD33" s="72">
        <v>0</v>
      </c>
      <c r="AE33" s="72">
        <v>0</v>
      </c>
      <c r="AF33" s="346">
        <f t="shared" si="72"/>
        <v>0</v>
      </c>
      <c r="AG33" s="437">
        <f t="shared" si="73"/>
        <v>2630115.2999999998</v>
      </c>
      <c r="AH33" s="72">
        <f t="shared" si="73"/>
        <v>0</v>
      </c>
      <c r="AI33" s="72">
        <f t="shared" si="73"/>
        <v>0</v>
      </c>
      <c r="AJ33" s="346">
        <f t="shared" si="74"/>
        <v>2630115.2999999998</v>
      </c>
      <c r="AK33" s="73">
        <v>292088.92</v>
      </c>
      <c r="AL33" s="56">
        <v>302352.42</v>
      </c>
      <c r="AM33" s="72">
        <v>308911.77</v>
      </c>
      <c r="AN33" s="351">
        <f t="shared" si="75"/>
        <v>903353.11</v>
      </c>
      <c r="AO33" s="72">
        <v>0</v>
      </c>
      <c r="AP33" s="72">
        <v>0</v>
      </c>
      <c r="AQ33" s="346">
        <f t="shared" si="76"/>
        <v>903353.11</v>
      </c>
      <c r="AR33" s="73">
        <v>310259.68</v>
      </c>
      <c r="AS33" s="56">
        <v>310592.31</v>
      </c>
      <c r="AT33" s="72">
        <v>297365.73</v>
      </c>
      <c r="AU33" s="351">
        <f t="shared" si="77"/>
        <v>918217.72</v>
      </c>
      <c r="AV33" s="72">
        <v>0</v>
      </c>
      <c r="AW33" s="72">
        <v>0</v>
      </c>
      <c r="AX33" s="74">
        <f t="shared" si="78"/>
        <v>918217.72</v>
      </c>
      <c r="AY33" s="73">
        <v>0</v>
      </c>
      <c r="AZ33" s="56">
        <v>0</v>
      </c>
      <c r="BA33" s="72">
        <v>0</v>
      </c>
      <c r="BB33" s="351">
        <f t="shared" si="79"/>
        <v>0</v>
      </c>
      <c r="BC33" s="72">
        <v>0</v>
      </c>
      <c r="BD33" s="72">
        <v>0</v>
      </c>
      <c r="BE33" s="74">
        <f t="shared" si="80"/>
        <v>0</v>
      </c>
      <c r="BF33" s="73">
        <v>0</v>
      </c>
      <c r="BG33" s="56">
        <v>0</v>
      </c>
      <c r="BH33" s="72">
        <v>0</v>
      </c>
      <c r="BI33" s="351">
        <f t="shared" si="81"/>
        <v>0</v>
      </c>
      <c r="BJ33" s="72">
        <v>0</v>
      </c>
      <c r="BK33" s="72">
        <v>0</v>
      </c>
      <c r="BL33" s="72">
        <f t="shared" si="82"/>
        <v>0</v>
      </c>
      <c r="BM33" s="357">
        <f t="shared" si="83"/>
        <v>1821570.83</v>
      </c>
      <c r="BN33" s="72">
        <f t="shared" si="83"/>
        <v>0</v>
      </c>
      <c r="BO33" s="72">
        <f t="shared" si="83"/>
        <v>0</v>
      </c>
      <c r="BP33" s="74">
        <f t="shared" si="84"/>
        <v>1821570.83</v>
      </c>
    </row>
    <row r="34" spans="1:68">
      <c r="A34" s="179" t="s">
        <v>468</v>
      </c>
      <c r="B34" s="389" t="s">
        <v>469</v>
      </c>
      <c r="C34" s="55" t="s">
        <v>816</v>
      </c>
      <c r="D34" s="369"/>
      <c r="E34" s="73">
        <v>226974.77</v>
      </c>
      <c r="F34" s="56">
        <v>225748.7</v>
      </c>
      <c r="G34" s="72">
        <v>224281.95</v>
      </c>
      <c r="H34" s="351">
        <f t="shared" si="65"/>
        <v>677005.42</v>
      </c>
      <c r="I34" s="72">
        <v>0</v>
      </c>
      <c r="J34" s="72">
        <v>0</v>
      </c>
      <c r="K34" s="346">
        <f t="shared" si="66"/>
        <v>677005.42</v>
      </c>
      <c r="L34" s="73">
        <v>230585.16</v>
      </c>
      <c r="M34" s="56">
        <v>193791.96</v>
      </c>
      <c r="N34" s="72">
        <v>192766.05</v>
      </c>
      <c r="O34" s="351">
        <f t="shared" si="67"/>
        <v>617143.17000000004</v>
      </c>
      <c r="P34" s="72">
        <v>0</v>
      </c>
      <c r="Q34" s="72">
        <v>0</v>
      </c>
      <c r="R34" s="346">
        <f t="shared" si="68"/>
        <v>617143.17000000004</v>
      </c>
      <c r="S34" s="73">
        <v>196739.83</v>
      </c>
      <c r="T34" s="56">
        <v>195779.76</v>
      </c>
      <c r="U34" s="72">
        <v>196416.66</v>
      </c>
      <c r="V34" s="351">
        <f t="shared" si="69"/>
        <v>588936.25</v>
      </c>
      <c r="W34" s="72">
        <v>0</v>
      </c>
      <c r="X34" s="72">
        <v>0</v>
      </c>
      <c r="Y34" s="346">
        <f t="shared" si="70"/>
        <v>588936.25</v>
      </c>
      <c r="Z34" s="73">
        <v>0</v>
      </c>
      <c r="AA34" s="56">
        <v>0</v>
      </c>
      <c r="AB34" s="72">
        <v>0</v>
      </c>
      <c r="AC34" s="351">
        <f t="shared" si="71"/>
        <v>0</v>
      </c>
      <c r="AD34" s="72">
        <v>0</v>
      </c>
      <c r="AE34" s="72">
        <v>0</v>
      </c>
      <c r="AF34" s="346">
        <f t="shared" si="72"/>
        <v>0</v>
      </c>
      <c r="AG34" s="437">
        <f t="shared" si="73"/>
        <v>1883084.84</v>
      </c>
      <c r="AH34" s="72">
        <f t="shared" si="73"/>
        <v>0</v>
      </c>
      <c r="AI34" s="72">
        <f t="shared" si="73"/>
        <v>0</v>
      </c>
      <c r="AJ34" s="346">
        <f t="shared" si="74"/>
        <v>1883084.84</v>
      </c>
      <c r="AK34" s="73">
        <v>256966.84</v>
      </c>
      <c r="AL34" s="56">
        <v>247256.27</v>
      </c>
      <c r="AM34" s="72">
        <v>246416.31</v>
      </c>
      <c r="AN34" s="351">
        <f t="shared" si="75"/>
        <v>750639.42</v>
      </c>
      <c r="AO34" s="72">
        <v>0</v>
      </c>
      <c r="AP34" s="72">
        <v>0</v>
      </c>
      <c r="AQ34" s="346">
        <f t="shared" si="76"/>
        <v>750639.42</v>
      </c>
      <c r="AR34" s="73">
        <v>260816.49</v>
      </c>
      <c r="AS34" s="56">
        <v>250772.64</v>
      </c>
      <c r="AT34" s="72">
        <v>234345.98</v>
      </c>
      <c r="AU34" s="351">
        <f t="shared" si="77"/>
        <v>745935.11</v>
      </c>
      <c r="AV34" s="72">
        <v>0</v>
      </c>
      <c r="AW34" s="72">
        <v>0</v>
      </c>
      <c r="AX34" s="74">
        <f t="shared" si="78"/>
        <v>745935.11</v>
      </c>
      <c r="AY34" s="73">
        <v>0</v>
      </c>
      <c r="AZ34" s="56">
        <v>0</v>
      </c>
      <c r="BA34" s="72">
        <v>0</v>
      </c>
      <c r="BB34" s="351">
        <f t="shared" si="79"/>
        <v>0</v>
      </c>
      <c r="BC34" s="72">
        <v>0</v>
      </c>
      <c r="BD34" s="72">
        <v>0</v>
      </c>
      <c r="BE34" s="74">
        <f t="shared" si="80"/>
        <v>0</v>
      </c>
      <c r="BF34" s="73">
        <v>0</v>
      </c>
      <c r="BG34" s="56">
        <v>0</v>
      </c>
      <c r="BH34" s="72">
        <v>0</v>
      </c>
      <c r="BI34" s="351">
        <f t="shared" si="81"/>
        <v>0</v>
      </c>
      <c r="BJ34" s="72">
        <v>0</v>
      </c>
      <c r="BK34" s="72">
        <v>0</v>
      </c>
      <c r="BL34" s="72">
        <f t="shared" si="82"/>
        <v>0</v>
      </c>
      <c r="BM34" s="357">
        <f t="shared" si="83"/>
        <v>1496574.53</v>
      </c>
      <c r="BN34" s="72">
        <f t="shared" si="83"/>
        <v>0</v>
      </c>
      <c r="BO34" s="72">
        <f t="shared" si="83"/>
        <v>0</v>
      </c>
      <c r="BP34" s="74">
        <f t="shared" si="84"/>
        <v>1496574.53</v>
      </c>
    </row>
    <row r="35" spans="1:68">
      <c r="A35" s="179" t="s">
        <v>470</v>
      </c>
      <c r="B35" s="389" t="s">
        <v>471</v>
      </c>
      <c r="C35" s="55" t="s">
        <v>816</v>
      </c>
      <c r="D35" s="369"/>
      <c r="E35" s="73">
        <v>395509.03</v>
      </c>
      <c r="F35" s="56">
        <v>394476.46</v>
      </c>
      <c r="G35" s="72">
        <v>400351.52</v>
      </c>
      <c r="H35" s="351">
        <f t="shared" si="65"/>
        <v>1190337.01</v>
      </c>
      <c r="I35" s="72">
        <v>0</v>
      </c>
      <c r="J35" s="72">
        <v>0</v>
      </c>
      <c r="K35" s="346">
        <f t="shared" si="66"/>
        <v>1190337.01</v>
      </c>
      <c r="L35" s="73">
        <v>395237.12</v>
      </c>
      <c r="M35" s="56">
        <v>396753.95</v>
      </c>
      <c r="N35" s="72">
        <v>393535.35</v>
      </c>
      <c r="O35" s="351">
        <f t="shared" si="67"/>
        <v>1185526.42</v>
      </c>
      <c r="P35" s="72">
        <v>0</v>
      </c>
      <c r="Q35" s="72">
        <v>0</v>
      </c>
      <c r="R35" s="346">
        <f t="shared" si="68"/>
        <v>1185526.42</v>
      </c>
      <c r="S35" s="73">
        <v>395980.84</v>
      </c>
      <c r="T35" s="56">
        <v>428692.82</v>
      </c>
      <c r="U35" s="72">
        <v>438739.9</v>
      </c>
      <c r="V35" s="351">
        <f t="shared" si="69"/>
        <v>1263413.56</v>
      </c>
      <c r="W35" s="72">
        <v>0</v>
      </c>
      <c r="X35" s="72">
        <v>0</v>
      </c>
      <c r="Y35" s="346">
        <f t="shared" si="70"/>
        <v>1263413.56</v>
      </c>
      <c r="Z35" s="73">
        <v>0</v>
      </c>
      <c r="AA35" s="56">
        <v>0</v>
      </c>
      <c r="AB35" s="72">
        <v>0</v>
      </c>
      <c r="AC35" s="351">
        <f t="shared" si="71"/>
        <v>0</v>
      </c>
      <c r="AD35" s="72">
        <v>0</v>
      </c>
      <c r="AE35" s="72">
        <v>0</v>
      </c>
      <c r="AF35" s="346">
        <f t="shared" si="72"/>
        <v>0</v>
      </c>
      <c r="AG35" s="437">
        <f t="shared" si="73"/>
        <v>3639276.99</v>
      </c>
      <c r="AH35" s="72">
        <f t="shared" si="73"/>
        <v>0</v>
      </c>
      <c r="AI35" s="72">
        <f t="shared" si="73"/>
        <v>0</v>
      </c>
      <c r="AJ35" s="346">
        <f t="shared" si="74"/>
        <v>3639276.99</v>
      </c>
      <c r="AK35" s="73">
        <v>425830.9</v>
      </c>
      <c r="AL35" s="56">
        <v>436167.38</v>
      </c>
      <c r="AM35" s="72">
        <v>417401.36</v>
      </c>
      <c r="AN35" s="351">
        <f t="shared" si="75"/>
        <v>1279399.6399999999</v>
      </c>
      <c r="AO35" s="72">
        <v>0</v>
      </c>
      <c r="AP35" s="72">
        <v>0</v>
      </c>
      <c r="AQ35" s="346">
        <f t="shared" si="76"/>
        <v>1279399.6399999999</v>
      </c>
      <c r="AR35" s="73">
        <v>398125.24</v>
      </c>
      <c r="AS35" s="56">
        <v>387274.23999999999</v>
      </c>
      <c r="AT35" s="72">
        <v>398432.46</v>
      </c>
      <c r="AU35" s="351">
        <f t="shared" si="77"/>
        <v>1183831.94</v>
      </c>
      <c r="AV35" s="72">
        <v>0</v>
      </c>
      <c r="AW35" s="72">
        <v>0</v>
      </c>
      <c r="AX35" s="74">
        <f t="shared" si="78"/>
        <v>1183831.94</v>
      </c>
      <c r="AY35" s="73">
        <v>0</v>
      </c>
      <c r="AZ35" s="56">
        <v>0</v>
      </c>
      <c r="BA35" s="72">
        <v>0</v>
      </c>
      <c r="BB35" s="351">
        <f t="shared" si="79"/>
        <v>0</v>
      </c>
      <c r="BC35" s="72">
        <v>0</v>
      </c>
      <c r="BD35" s="72">
        <v>0</v>
      </c>
      <c r="BE35" s="74">
        <f t="shared" si="80"/>
        <v>0</v>
      </c>
      <c r="BF35" s="73">
        <v>0</v>
      </c>
      <c r="BG35" s="56">
        <v>0</v>
      </c>
      <c r="BH35" s="72">
        <v>0</v>
      </c>
      <c r="BI35" s="351">
        <f t="shared" si="81"/>
        <v>0</v>
      </c>
      <c r="BJ35" s="72">
        <v>0</v>
      </c>
      <c r="BK35" s="72">
        <v>0</v>
      </c>
      <c r="BL35" s="72">
        <f t="shared" si="82"/>
        <v>0</v>
      </c>
      <c r="BM35" s="357">
        <f t="shared" si="83"/>
        <v>2463231.58</v>
      </c>
      <c r="BN35" s="72">
        <f t="shared" si="83"/>
        <v>0</v>
      </c>
      <c r="BO35" s="72">
        <f t="shared" si="83"/>
        <v>0</v>
      </c>
      <c r="BP35" s="74">
        <f t="shared" si="84"/>
        <v>2463231.58</v>
      </c>
    </row>
    <row r="36" spans="1:68">
      <c r="A36" s="179" t="s">
        <v>472</v>
      </c>
      <c r="B36" s="389" t="s">
        <v>473</v>
      </c>
      <c r="C36" s="55" t="s">
        <v>816</v>
      </c>
      <c r="D36" s="369"/>
      <c r="E36" s="73">
        <v>13322.7</v>
      </c>
      <c r="F36" s="56">
        <v>8399.1</v>
      </c>
      <c r="G36" s="72">
        <v>23169.919999999998</v>
      </c>
      <c r="H36" s="351">
        <f t="shared" si="65"/>
        <v>44891.72</v>
      </c>
      <c r="I36" s="72">
        <v>0</v>
      </c>
      <c r="J36" s="72">
        <v>0</v>
      </c>
      <c r="K36" s="346">
        <f t="shared" si="66"/>
        <v>44891.72</v>
      </c>
      <c r="L36" s="73">
        <v>17377.439999999999</v>
      </c>
      <c r="M36" s="56">
        <v>7240.6</v>
      </c>
      <c r="N36" s="72">
        <v>24709.15</v>
      </c>
      <c r="O36" s="351">
        <f t="shared" si="67"/>
        <v>49327.19</v>
      </c>
      <c r="P36" s="72">
        <v>0</v>
      </c>
      <c r="Q36" s="72">
        <v>0</v>
      </c>
      <c r="R36" s="346">
        <f t="shared" si="68"/>
        <v>49327.19</v>
      </c>
      <c r="S36" s="73">
        <v>22283.64</v>
      </c>
      <c r="T36" s="56">
        <v>24040</v>
      </c>
      <c r="U36" s="72">
        <v>7860.28</v>
      </c>
      <c r="V36" s="351">
        <f t="shared" si="69"/>
        <v>54183.92</v>
      </c>
      <c r="W36" s="72">
        <v>0</v>
      </c>
      <c r="X36" s="72">
        <v>0</v>
      </c>
      <c r="Y36" s="346">
        <f t="shared" si="70"/>
        <v>54183.92</v>
      </c>
      <c r="Z36" s="73">
        <v>0</v>
      </c>
      <c r="AA36" s="56">
        <v>0</v>
      </c>
      <c r="AB36" s="72">
        <v>0</v>
      </c>
      <c r="AC36" s="351">
        <f t="shared" si="71"/>
        <v>0</v>
      </c>
      <c r="AD36" s="72">
        <v>0</v>
      </c>
      <c r="AE36" s="72">
        <v>0</v>
      </c>
      <c r="AF36" s="346">
        <f t="shared" si="72"/>
        <v>0</v>
      </c>
      <c r="AG36" s="437">
        <f t="shared" si="73"/>
        <v>148402.82999999999</v>
      </c>
      <c r="AH36" s="72">
        <f t="shared" si="73"/>
        <v>0</v>
      </c>
      <c r="AI36" s="72">
        <f t="shared" si="73"/>
        <v>0</v>
      </c>
      <c r="AJ36" s="346">
        <f t="shared" si="74"/>
        <v>148402.82999999999</v>
      </c>
      <c r="AK36" s="73">
        <v>36546.870000000003</v>
      </c>
      <c r="AL36" s="56">
        <v>16882.02</v>
      </c>
      <c r="AM36" s="72">
        <v>72964.679999999993</v>
      </c>
      <c r="AN36" s="351">
        <f t="shared" si="75"/>
        <v>126393.57</v>
      </c>
      <c r="AO36" s="72">
        <v>0</v>
      </c>
      <c r="AP36" s="72">
        <v>0</v>
      </c>
      <c r="AQ36" s="346">
        <f t="shared" si="76"/>
        <v>126393.57</v>
      </c>
      <c r="AR36" s="73">
        <v>21460.2</v>
      </c>
      <c r="AS36" s="56">
        <v>4292.04</v>
      </c>
      <c r="AT36" s="72">
        <v>32333.37</v>
      </c>
      <c r="AU36" s="351">
        <f t="shared" si="77"/>
        <v>58085.61</v>
      </c>
      <c r="AV36" s="72">
        <v>0</v>
      </c>
      <c r="AW36" s="72">
        <v>0</v>
      </c>
      <c r="AX36" s="74">
        <f t="shared" si="78"/>
        <v>58085.61</v>
      </c>
      <c r="AY36" s="73">
        <v>0</v>
      </c>
      <c r="AZ36" s="56">
        <v>0</v>
      </c>
      <c r="BA36" s="72">
        <v>0</v>
      </c>
      <c r="BB36" s="351">
        <f t="shared" si="79"/>
        <v>0</v>
      </c>
      <c r="BC36" s="72">
        <v>0</v>
      </c>
      <c r="BD36" s="72">
        <v>0</v>
      </c>
      <c r="BE36" s="74">
        <f t="shared" si="80"/>
        <v>0</v>
      </c>
      <c r="BF36" s="73">
        <v>0</v>
      </c>
      <c r="BG36" s="56">
        <v>0</v>
      </c>
      <c r="BH36" s="72">
        <v>0</v>
      </c>
      <c r="BI36" s="351">
        <f t="shared" si="81"/>
        <v>0</v>
      </c>
      <c r="BJ36" s="72">
        <v>0</v>
      </c>
      <c r="BK36" s="72">
        <v>0</v>
      </c>
      <c r="BL36" s="72">
        <f t="shared" si="82"/>
        <v>0</v>
      </c>
      <c r="BM36" s="357">
        <f t="shared" si="83"/>
        <v>184479.18</v>
      </c>
      <c r="BN36" s="72">
        <f t="shared" si="83"/>
        <v>0</v>
      </c>
      <c r="BO36" s="72">
        <f t="shared" si="83"/>
        <v>0</v>
      </c>
      <c r="BP36" s="74">
        <f t="shared" si="84"/>
        <v>184479.18</v>
      </c>
    </row>
    <row r="37" spans="1:68">
      <c r="A37" s="179" t="s">
        <v>474</v>
      </c>
      <c r="B37" s="389" t="s">
        <v>475</v>
      </c>
      <c r="C37" s="55" t="s">
        <v>816</v>
      </c>
      <c r="D37" s="369"/>
      <c r="E37" s="73">
        <v>148035.91</v>
      </c>
      <c r="F37" s="56">
        <v>153289.51</v>
      </c>
      <c r="G37" s="72">
        <v>138173.69</v>
      </c>
      <c r="H37" s="351">
        <f t="shared" si="65"/>
        <v>439499.11</v>
      </c>
      <c r="I37" s="72">
        <v>0</v>
      </c>
      <c r="J37" s="72">
        <v>0</v>
      </c>
      <c r="K37" s="346">
        <f t="shared" si="66"/>
        <v>439499.11</v>
      </c>
      <c r="L37" s="73">
        <v>144251.17000000001</v>
      </c>
      <c r="M37" s="56">
        <v>156949.60999999999</v>
      </c>
      <c r="N37" s="72">
        <v>139851.12</v>
      </c>
      <c r="O37" s="351">
        <f t="shared" si="67"/>
        <v>441051.9</v>
      </c>
      <c r="P37" s="72">
        <v>0</v>
      </c>
      <c r="Q37" s="72">
        <v>0</v>
      </c>
      <c r="R37" s="346">
        <f t="shared" si="68"/>
        <v>441051.9</v>
      </c>
      <c r="S37" s="73">
        <v>150790.04999999999</v>
      </c>
      <c r="T37" s="56">
        <v>191062.62</v>
      </c>
      <c r="U37" s="72">
        <v>207635.12</v>
      </c>
      <c r="V37" s="351">
        <f t="shared" si="69"/>
        <v>549487.79</v>
      </c>
      <c r="W37" s="72">
        <v>0</v>
      </c>
      <c r="X37" s="72">
        <v>0</v>
      </c>
      <c r="Y37" s="346">
        <f t="shared" si="70"/>
        <v>549487.79</v>
      </c>
      <c r="Z37" s="73">
        <v>0</v>
      </c>
      <c r="AA37" s="56">
        <v>0</v>
      </c>
      <c r="AB37" s="72">
        <v>0</v>
      </c>
      <c r="AC37" s="351">
        <f t="shared" si="71"/>
        <v>0</v>
      </c>
      <c r="AD37" s="72">
        <v>0</v>
      </c>
      <c r="AE37" s="72">
        <v>0</v>
      </c>
      <c r="AF37" s="346">
        <f t="shared" si="72"/>
        <v>0</v>
      </c>
      <c r="AG37" s="437">
        <f t="shared" si="73"/>
        <v>1430038.8</v>
      </c>
      <c r="AH37" s="72">
        <f t="shared" si="73"/>
        <v>0</v>
      </c>
      <c r="AI37" s="72">
        <f t="shared" si="73"/>
        <v>0</v>
      </c>
      <c r="AJ37" s="346">
        <f t="shared" si="74"/>
        <v>1430038.8</v>
      </c>
      <c r="AK37" s="73">
        <v>126149.26</v>
      </c>
      <c r="AL37" s="56">
        <v>142037.94</v>
      </c>
      <c r="AM37" s="72">
        <v>85591.22</v>
      </c>
      <c r="AN37" s="351">
        <f t="shared" si="75"/>
        <v>353778.42</v>
      </c>
      <c r="AO37" s="72">
        <v>0</v>
      </c>
      <c r="AP37" s="72">
        <v>0</v>
      </c>
      <c r="AQ37" s="346">
        <f t="shared" si="76"/>
        <v>353778.42</v>
      </c>
      <c r="AR37" s="73">
        <v>137426.82999999999</v>
      </c>
      <c r="AS37" s="56">
        <v>153197.06</v>
      </c>
      <c r="AT37" s="72">
        <v>127045.58</v>
      </c>
      <c r="AU37" s="351">
        <f t="shared" si="77"/>
        <v>417669.47</v>
      </c>
      <c r="AV37" s="72">
        <v>0</v>
      </c>
      <c r="AW37" s="72">
        <v>0</v>
      </c>
      <c r="AX37" s="74">
        <f t="shared" si="78"/>
        <v>417669.47</v>
      </c>
      <c r="AY37" s="73">
        <v>0</v>
      </c>
      <c r="AZ37" s="56">
        <v>0</v>
      </c>
      <c r="BA37" s="72">
        <v>0</v>
      </c>
      <c r="BB37" s="351">
        <f t="shared" si="79"/>
        <v>0</v>
      </c>
      <c r="BC37" s="72">
        <v>0</v>
      </c>
      <c r="BD37" s="72">
        <v>0</v>
      </c>
      <c r="BE37" s="74">
        <f t="shared" si="80"/>
        <v>0</v>
      </c>
      <c r="BF37" s="73">
        <v>0</v>
      </c>
      <c r="BG37" s="56">
        <v>0</v>
      </c>
      <c r="BH37" s="72">
        <v>0</v>
      </c>
      <c r="BI37" s="351">
        <f t="shared" si="81"/>
        <v>0</v>
      </c>
      <c r="BJ37" s="72">
        <v>0</v>
      </c>
      <c r="BK37" s="72">
        <v>0</v>
      </c>
      <c r="BL37" s="72">
        <f t="shared" si="82"/>
        <v>0</v>
      </c>
      <c r="BM37" s="357">
        <f t="shared" si="83"/>
        <v>771447.89</v>
      </c>
      <c r="BN37" s="72">
        <f t="shared" si="83"/>
        <v>0</v>
      </c>
      <c r="BO37" s="72">
        <f t="shared" si="83"/>
        <v>0</v>
      </c>
      <c r="BP37" s="74">
        <f t="shared" si="84"/>
        <v>771447.89</v>
      </c>
    </row>
    <row r="38" spans="1:68">
      <c r="A38" s="179" t="s">
        <v>476</v>
      </c>
      <c r="B38" s="389" t="s">
        <v>477</v>
      </c>
      <c r="C38" s="55" t="s">
        <v>816</v>
      </c>
      <c r="D38" s="369"/>
      <c r="E38" s="73">
        <v>288456.81</v>
      </c>
      <c r="F38" s="56">
        <v>291054.3</v>
      </c>
      <c r="G38" s="72">
        <v>297592.71000000002</v>
      </c>
      <c r="H38" s="351">
        <f t="shared" si="65"/>
        <v>877103.82</v>
      </c>
      <c r="I38" s="72">
        <v>0</v>
      </c>
      <c r="J38" s="72">
        <v>0</v>
      </c>
      <c r="K38" s="346">
        <f t="shared" si="66"/>
        <v>877103.82</v>
      </c>
      <c r="L38" s="73">
        <v>291676.45</v>
      </c>
      <c r="M38" s="56">
        <v>285416.98</v>
      </c>
      <c r="N38" s="72">
        <v>287258.12</v>
      </c>
      <c r="O38" s="351">
        <f t="shared" si="67"/>
        <v>864351.55</v>
      </c>
      <c r="P38" s="72">
        <v>0</v>
      </c>
      <c r="Q38" s="72">
        <v>0</v>
      </c>
      <c r="R38" s="346">
        <f t="shared" si="68"/>
        <v>864351.55</v>
      </c>
      <c r="S38" s="73">
        <v>290743.15000000002</v>
      </c>
      <c r="T38" s="56">
        <v>294730.32</v>
      </c>
      <c r="U38" s="72">
        <v>315882.14</v>
      </c>
      <c r="V38" s="351">
        <f t="shared" si="69"/>
        <v>901355.61</v>
      </c>
      <c r="W38" s="72">
        <v>0</v>
      </c>
      <c r="X38" s="72">
        <v>0</v>
      </c>
      <c r="Y38" s="346">
        <f t="shared" si="70"/>
        <v>901355.61</v>
      </c>
      <c r="Z38" s="73">
        <v>0</v>
      </c>
      <c r="AA38" s="56">
        <v>0</v>
      </c>
      <c r="AB38" s="72">
        <v>0</v>
      </c>
      <c r="AC38" s="351">
        <f t="shared" si="71"/>
        <v>0</v>
      </c>
      <c r="AD38" s="72">
        <v>0</v>
      </c>
      <c r="AE38" s="72">
        <v>0</v>
      </c>
      <c r="AF38" s="346">
        <f t="shared" si="72"/>
        <v>0</v>
      </c>
      <c r="AG38" s="437">
        <f t="shared" si="73"/>
        <v>2642810.98</v>
      </c>
      <c r="AH38" s="72">
        <f t="shared" si="73"/>
        <v>0</v>
      </c>
      <c r="AI38" s="72">
        <f t="shared" si="73"/>
        <v>0</v>
      </c>
      <c r="AJ38" s="346">
        <f t="shared" si="74"/>
        <v>2642810.98</v>
      </c>
      <c r="AK38" s="73">
        <v>313891.83</v>
      </c>
      <c r="AL38" s="56">
        <v>307935.26</v>
      </c>
      <c r="AM38" s="72">
        <v>308756.78999999998</v>
      </c>
      <c r="AN38" s="351">
        <f t="shared" si="75"/>
        <v>930583.88</v>
      </c>
      <c r="AO38" s="72">
        <v>0</v>
      </c>
      <c r="AP38" s="72">
        <v>0</v>
      </c>
      <c r="AQ38" s="346">
        <f t="shared" si="76"/>
        <v>930583.88</v>
      </c>
      <c r="AR38" s="73">
        <v>306808.09999999998</v>
      </c>
      <c r="AS38" s="56">
        <v>324260.11</v>
      </c>
      <c r="AT38" s="72">
        <v>307103.73</v>
      </c>
      <c r="AU38" s="351">
        <f t="shared" si="77"/>
        <v>938171.94</v>
      </c>
      <c r="AV38" s="72">
        <v>0</v>
      </c>
      <c r="AW38" s="72">
        <v>0</v>
      </c>
      <c r="AX38" s="74">
        <f t="shared" si="78"/>
        <v>938171.94</v>
      </c>
      <c r="AY38" s="73">
        <v>0</v>
      </c>
      <c r="AZ38" s="56">
        <v>0</v>
      </c>
      <c r="BA38" s="72">
        <v>0</v>
      </c>
      <c r="BB38" s="351">
        <f t="shared" si="79"/>
        <v>0</v>
      </c>
      <c r="BC38" s="72">
        <v>0</v>
      </c>
      <c r="BD38" s="72">
        <v>0</v>
      </c>
      <c r="BE38" s="74">
        <f t="shared" si="80"/>
        <v>0</v>
      </c>
      <c r="BF38" s="73">
        <v>0</v>
      </c>
      <c r="BG38" s="56">
        <v>0</v>
      </c>
      <c r="BH38" s="72">
        <v>0</v>
      </c>
      <c r="BI38" s="351">
        <f t="shared" si="81"/>
        <v>0</v>
      </c>
      <c r="BJ38" s="72">
        <v>0</v>
      </c>
      <c r="BK38" s="72">
        <v>0</v>
      </c>
      <c r="BL38" s="72">
        <f t="shared" si="82"/>
        <v>0</v>
      </c>
      <c r="BM38" s="357">
        <f t="shared" si="83"/>
        <v>1868755.82</v>
      </c>
      <c r="BN38" s="72">
        <f t="shared" si="83"/>
        <v>0</v>
      </c>
      <c r="BO38" s="72">
        <f t="shared" si="83"/>
        <v>0</v>
      </c>
      <c r="BP38" s="74">
        <f t="shared" si="84"/>
        <v>1868755.82</v>
      </c>
    </row>
    <row r="39" spans="1:68" s="2" customFormat="1" ht="21.75" thickBot="1">
      <c r="A39" s="396"/>
      <c r="B39" s="397" t="s">
        <v>478</v>
      </c>
      <c r="C39" s="47"/>
      <c r="D39" s="373"/>
      <c r="E39" s="66">
        <f t="shared" ref="E39:G39" si="85">ROUND(SUM(E28:E38),2)</f>
        <v>2420265.81</v>
      </c>
      <c r="F39" s="48">
        <f t="shared" si="85"/>
        <v>2365615.0499999998</v>
      </c>
      <c r="G39" s="59">
        <f t="shared" si="85"/>
        <v>2328187.41</v>
      </c>
      <c r="H39" s="352">
        <f>ROUND(SUM(H28:H38),2)</f>
        <v>7114068.2699999996</v>
      </c>
      <c r="I39" s="59">
        <f t="shared" ref="I39:N39" si="86">ROUND(SUM(I28:I38),2)</f>
        <v>0</v>
      </c>
      <c r="J39" s="59">
        <f t="shared" si="86"/>
        <v>0</v>
      </c>
      <c r="K39" s="347">
        <f t="shared" si="86"/>
        <v>7114068.2699999996</v>
      </c>
      <c r="L39" s="66">
        <f t="shared" si="86"/>
        <v>2335003.44</v>
      </c>
      <c r="M39" s="48">
        <f t="shared" si="86"/>
        <v>2313673.08</v>
      </c>
      <c r="N39" s="59">
        <f t="shared" si="86"/>
        <v>2371055.85</v>
      </c>
      <c r="O39" s="352">
        <f>ROUND(SUM(O28:O38),2)</f>
        <v>7019732.3700000001</v>
      </c>
      <c r="P39" s="59">
        <f t="shared" ref="P39:U39" si="87">ROUND(SUM(P28:P38),2)</f>
        <v>0</v>
      </c>
      <c r="Q39" s="59">
        <f t="shared" si="87"/>
        <v>0</v>
      </c>
      <c r="R39" s="347">
        <f t="shared" si="87"/>
        <v>7019732.3700000001</v>
      </c>
      <c r="S39" s="66">
        <f t="shared" si="87"/>
        <v>2368144.64</v>
      </c>
      <c r="T39" s="48">
        <f t="shared" si="87"/>
        <v>2474652.4</v>
      </c>
      <c r="U39" s="59">
        <f t="shared" si="87"/>
        <v>2560361.85</v>
      </c>
      <c r="V39" s="352">
        <f>ROUND(SUM(V28:V38),2)</f>
        <v>7403158.8899999997</v>
      </c>
      <c r="W39" s="59">
        <f t="shared" ref="W39:AB39" si="88">ROUND(SUM(W28:W38),2)</f>
        <v>0</v>
      </c>
      <c r="X39" s="59">
        <f t="shared" si="88"/>
        <v>0</v>
      </c>
      <c r="Y39" s="347">
        <f t="shared" si="88"/>
        <v>7403158.8899999997</v>
      </c>
      <c r="Z39" s="66">
        <f t="shared" si="88"/>
        <v>0</v>
      </c>
      <c r="AA39" s="48">
        <f t="shared" si="88"/>
        <v>0</v>
      </c>
      <c r="AB39" s="59">
        <f t="shared" si="88"/>
        <v>0</v>
      </c>
      <c r="AC39" s="352">
        <f>ROUND(SUM(AC28:AC38),2)</f>
        <v>0</v>
      </c>
      <c r="AD39" s="59">
        <f t="shared" ref="AD39:AM39" si="89">ROUND(SUM(AD28:AD38),2)</f>
        <v>0</v>
      </c>
      <c r="AE39" s="59">
        <f t="shared" si="89"/>
        <v>0</v>
      </c>
      <c r="AF39" s="347">
        <f t="shared" si="89"/>
        <v>0</v>
      </c>
      <c r="AG39" s="59">
        <f t="shared" si="89"/>
        <v>21536959.530000001</v>
      </c>
      <c r="AH39" s="59">
        <f t="shared" si="89"/>
        <v>0</v>
      </c>
      <c r="AI39" s="59">
        <f t="shared" si="89"/>
        <v>0</v>
      </c>
      <c r="AJ39" s="347">
        <f t="shared" si="89"/>
        <v>21536959.530000001</v>
      </c>
      <c r="AK39" s="66">
        <f t="shared" si="89"/>
        <v>2464455.64</v>
      </c>
      <c r="AL39" s="48">
        <f t="shared" si="89"/>
        <v>2487485.12</v>
      </c>
      <c r="AM39" s="59">
        <f t="shared" si="89"/>
        <v>2473155.06</v>
      </c>
      <c r="AN39" s="352">
        <f>ROUND(SUM(AN28:AN38),2)</f>
        <v>7425095.8200000003</v>
      </c>
      <c r="AO39" s="59">
        <f t="shared" ref="AO39:AT39" si="90">ROUND(SUM(AO28:AO38),2)</f>
        <v>0</v>
      </c>
      <c r="AP39" s="59">
        <f t="shared" si="90"/>
        <v>0</v>
      </c>
      <c r="AQ39" s="347">
        <f t="shared" si="90"/>
        <v>7425095.8200000003</v>
      </c>
      <c r="AR39" s="66">
        <f t="shared" si="90"/>
        <v>2488484.88</v>
      </c>
      <c r="AS39" s="48">
        <f t="shared" si="90"/>
        <v>2425905.75</v>
      </c>
      <c r="AT39" s="59">
        <f t="shared" si="90"/>
        <v>2364737.89</v>
      </c>
      <c r="AU39" s="352">
        <f>ROUND(SUM(AU28:AU38),2)</f>
        <v>7279128.5199999996</v>
      </c>
      <c r="AV39" s="59">
        <f t="shared" ref="AV39:BA39" si="91">ROUND(SUM(AV28:AV38),2)</f>
        <v>0</v>
      </c>
      <c r="AW39" s="59">
        <f t="shared" si="91"/>
        <v>0</v>
      </c>
      <c r="AX39" s="67">
        <f t="shared" si="91"/>
        <v>7279128.5199999996</v>
      </c>
      <c r="AY39" s="66">
        <f t="shared" si="91"/>
        <v>0</v>
      </c>
      <c r="AZ39" s="48">
        <f t="shared" si="91"/>
        <v>0</v>
      </c>
      <c r="BA39" s="59">
        <f t="shared" si="91"/>
        <v>0</v>
      </c>
      <c r="BB39" s="352">
        <f>ROUND(SUM(BB28:BB38),2)</f>
        <v>0</v>
      </c>
      <c r="BC39" s="59">
        <f t="shared" ref="BC39:BH39" si="92">ROUND(SUM(BC28:BC38),2)</f>
        <v>0</v>
      </c>
      <c r="BD39" s="59">
        <f t="shared" si="92"/>
        <v>0</v>
      </c>
      <c r="BE39" s="67">
        <f t="shared" si="92"/>
        <v>0</v>
      </c>
      <c r="BF39" s="66">
        <f t="shared" si="92"/>
        <v>0</v>
      </c>
      <c r="BG39" s="48">
        <f t="shared" si="92"/>
        <v>0</v>
      </c>
      <c r="BH39" s="59">
        <f t="shared" si="92"/>
        <v>0</v>
      </c>
      <c r="BI39" s="352">
        <f>ROUND(SUM(BI28:BI38),2)</f>
        <v>0</v>
      </c>
      <c r="BJ39" s="59">
        <f t="shared" ref="BJ39:BP39" si="93">ROUND(SUM(BJ28:BJ38),2)</f>
        <v>0</v>
      </c>
      <c r="BK39" s="59">
        <f t="shared" si="93"/>
        <v>0</v>
      </c>
      <c r="BL39" s="59">
        <f t="shared" si="93"/>
        <v>0</v>
      </c>
      <c r="BM39" s="360">
        <f t="shared" si="93"/>
        <v>14704224.34</v>
      </c>
      <c r="BN39" s="59">
        <f t="shared" si="93"/>
        <v>0</v>
      </c>
      <c r="BO39" s="59">
        <f t="shared" si="93"/>
        <v>0</v>
      </c>
      <c r="BP39" s="67">
        <f t="shared" si="93"/>
        <v>14704224.34</v>
      </c>
    </row>
    <row r="40" spans="1:68">
      <c r="A40" s="179" t="s">
        <v>479</v>
      </c>
      <c r="B40" s="389" t="s">
        <v>480</v>
      </c>
      <c r="C40" s="55" t="s">
        <v>817</v>
      </c>
      <c r="D40" s="369"/>
      <c r="E40" s="73">
        <v>342374</v>
      </c>
      <c r="F40" s="56">
        <v>373466</v>
      </c>
      <c r="G40" s="72">
        <v>351363</v>
      </c>
      <c r="H40" s="351">
        <f t="shared" ref="H40:H47" si="94">ROUND(SUM(E40:G40),2)</f>
        <v>1067203</v>
      </c>
      <c r="I40" s="72">
        <v>0</v>
      </c>
      <c r="J40" s="72">
        <v>0</v>
      </c>
      <c r="K40" s="346">
        <f t="shared" ref="K40:K47" si="95">ROUND(H40+I40-J40,2)</f>
        <v>1067203</v>
      </c>
      <c r="L40" s="73">
        <v>348931</v>
      </c>
      <c r="M40" s="56">
        <v>343683</v>
      </c>
      <c r="N40" s="72">
        <v>344113</v>
      </c>
      <c r="O40" s="351">
        <f t="shared" ref="O40:O47" si="96">ROUND(SUM(L40:N40),2)</f>
        <v>1036727</v>
      </c>
      <c r="P40" s="72">
        <v>0</v>
      </c>
      <c r="Q40" s="72">
        <v>0</v>
      </c>
      <c r="R40" s="346">
        <f t="shared" ref="R40:R47" si="97">ROUND(O40+P40-Q40,2)</f>
        <v>1036727</v>
      </c>
      <c r="S40" s="73">
        <v>372980</v>
      </c>
      <c r="T40" s="56">
        <v>355112</v>
      </c>
      <c r="U40" s="72">
        <v>358511</v>
      </c>
      <c r="V40" s="351">
        <f t="shared" ref="V40:V47" si="98">ROUND(SUM(S40:U40),2)</f>
        <v>1086603</v>
      </c>
      <c r="W40" s="72">
        <v>0</v>
      </c>
      <c r="X40" s="72">
        <v>0</v>
      </c>
      <c r="Y40" s="346">
        <f t="shared" ref="Y40:Y47" si="99">ROUND(V40+W40-X40,2)</f>
        <v>1086603</v>
      </c>
      <c r="Z40" s="73">
        <v>0</v>
      </c>
      <c r="AA40" s="56">
        <v>0</v>
      </c>
      <c r="AB40" s="72">
        <v>0</v>
      </c>
      <c r="AC40" s="351">
        <f t="shared" ref="AC40:AC47" si="100">ROUND(SUM(Z40:AB40),2)</f>
        <v>0</v>
      </c>
      <c r="AD40" s="72">
        <v>0</v>
      </c>
      <c r="AE40" s="72">
        <v>0</v>
      </c>
      <c r="AF40" s="346">
        <f t="shared" ref="AF40:AF47" si="101">ROUND(AC40+AD40-AE40,2)</f>
        <v>0</v>
      </c>
      <c r="AG40" s="437">
        <f t="shared" ref="AG40:AI47" si="102">ROUND(H40+O40+V40+AC40,2)</f>
        <v>3190533</v>
      </c>
      <c r="AH40" s="72">
        <f t="shared" si="102"/>
        <v>0</v>
      </c>
      <c r="AI40" s="72">
        <f t="shared" si="102"/>
        <v>0</v>
      </c>
      <c r="AJ40" s="346">
        <f t="shared" ref="AJ40:AJ47" si="103">ROUND(AG40+AH40-AI40,2)</f>
        <v>3190533</v>
      </c>
      <c r="AK40" s="73">
        <v>375899</v>
      </c>
      <c r="AL40" s="56">
        <v>389658</v>
      </c>
      <c r="AM40" s="72">
        <v>373552</v>
      </c>
      <c r="AN40" s="351">
        <f t="shared" ref="AN40:AN47" si="104">ROUND(SUM(AK40:AM40),2)</f>
        <v>1139109</v>
      </c>
      <c r="AO40" s="72">
        <v>0</v>
      </c>
      <c r="AP40" s="72">
        <v>0</v>
      </c>
      <c r="AQ40" s="346">
        <f t="shared" ref="AQ40:AQ47" si="105">ROUND(AN40+AO40-AP40,2)</f>
        <v>1139109</v>
      </c>
      <c r="AR40" s="73">
        <v>371553</v>
      </c>
      <c r="AS40" s="56">
        <v>455746</v>
      </c>
      <c r="AT40" s="72">
        <v>406945</v>
      </c>
      <c r="AU40" s="351">
        <f t="shared" ref="AU40:AU47" si="106">ROUND(SUM(AR40:AT40),2)</f>
        <v>1234244</v>
      </c>
      <c r="AV40" s="72">
        <v>0</v>
      </c>
      <c r="AW40" s="72">
        <v>0</v>
      </c>
      <c r="AX40" s="74">
        <f t="shared" ref="AX40:AX47" si="107">ROUND(AU40+AV40-AW40,2)</f>
        <v>1234244</v>
      </c>
      <c r="AY40" s="73">
        <v>0</v>
      </c>
      <c r="AZ40" s="56">
        <v>0</v>
      </c>
      <c r="BA40" s="72">
        <v>0</v>
      </c>
      <c r="BB40" s="351">
        <f t="shared" ref="BB40:BB47" si="108">ROUND(SUM(AY40:BA40),2)</f>
        <v>0</v>
      </c>
      <c r="BC40" s="72">
        <v>0</v>
      </c>
      <c r="BD40" s="72">
        <v>0</v>
      </c>
      <c r="BE40" s="74">
        <f t="shared" ref="BE40:BE47" si="109">ROUND(BB40+BC40-BD40,2)</f>
        <v>0</v>
      </c>
      <c r="BF40" s="73">
        <v>0</v>
      </c>
      <c r="BG40" s="56">
        <v>0</v>
      </c>
      <c r="BH40" s="72">
        <v>0</v>
      </c>
      <c r="BI40" s="351">
        <f t="shared" ref="BI40:BI47" si="110">ROUND(SUM(BF40:BH40),2)</f>
        <v>0</v>
      </c>
      <c r="BJ40" s="72">
        <v>0</v>
      </c>
      <c r="BK40" s="72">
        <v>0</v>
      </c>
      <c r="BL40" s="72">
        <f t="shared" ref="BL40:BL47" si="111">ROUND(BI40+BJ40-BK40,2)</f>
        <v>0</v>
      </c>
      <c r="BM40" s="357">
        <f t="shared" ref="BM40:BO47" si="112">ROUND(AN40+AU40+BB40+BI40,2)</f>
        <v>2373353</v>
      </c>
      <c r="BN40" s="72">
        <f t="shared" si="112"/>
        <v>0</v>
      </c>
      <c r="BO40" s="72">
        <f t="shared" si="112"/>
        <v>0</v>
      </c>
      <c r="BP40" s="74">
        <f t="shared" ref="BP40:BP47" si="113">ROUND(BM40+BN40-BO40,2)</f>
        <v>2373353</v>
      </c>
    </row>
    <row r="41" spans="1:68">
      <c r="A41" s="179" t="s">
        <v>481</v>
      </c>
      <c r="B41" s="389" t="s">
        <v>482</v>
      </c>
      <c r="C41" s="55" t="s">
        <v>817</v>
      </c>
      <c r="D41" s="369"/>
      <c r="E41" s="73">
        <v>253995</v>
      </c>
      <c r="F41" s="56">
        <v>255922</v>
      </c>
      <c r="G41" s="72">
        <v>301979</v>
      </c>
      <c r="H41" s="351">
        <f t="shared" si="94"/>
        <v>811896</v>
      </c>
      <c r="I41" s="72">
        <v>0</v>
      </c>
      <c r="J41" s="72">
        <v>0</v>
      </c>
      <c r="K41" s="346">
        <f t="shared" si="95"/>
        <v>811896</v>
      </c>
      <c r="L41" s="73">
        <v>263711</v>
      </c>
      <c r="M41" s="56">
        <v>261462</v>
      </c>
      <c r="N41" s="72">
        <v>290845</v>
      </c>
      <c r="O41" s="351">
        <f t="shared" si="96"/>
        <v>816018</v>
      </c>
      <c r="P41" s="72">
        <v>0</v>
      </c>
      <c r="Q41" s="72">
        <v>0</v>
      </c>
      <c r="R41" s="346">
        <f t="shared" si="97"/>
        <v>816018</v>
      </c>
      <c r="S41" s="73">
        <v>306332</v>
      </c>
      <c r="T41" s="56">
        <v>277070</v>
      </c>
      <c r="U41" s="72">
        <v>278982</v>
      </c>
      <c r="V41" s="351">
        <f t="shared" si="98"/>
        <v>862384</v>
      </c>
      <c r="W41" s="72">
        <v>0</v>
      </c>
      <c r="X41" s="72">
        <v>0</v>
      </c>
      <c r="Y41" s="346">
        <f t="shared" si="99"/>
        <v>862384</v>
      </c>
      <c r="Z41" s="73">
        <v>0</v>
      </c>
      <c r="AA41" s="56">
        <v>0</v>
      </c>
      <c r="AB41" s="72">
        <v>0</v>
      </c>
      <c r="AC41" s="351">
        <f t="shared" si="100"/>
        <v>0</v>
      </c>
      <c r="AD41" s="72">
        <v>0</v>
      </c>
      <c r="AE41" s="72">
        <v>0</v>
      </c>
      <c r="AF41" s="346">
        <f t="shared" si="101"/>
        <v>0</v>
      </c>
      <c r="AG41" s="437">
        <f t="shared" si="102"/>
        <v>2490298</v>
      </c>
      <c r="AH41" s="72">
        <f t="shared" si="102"/>
        <v>0</v>
      </c>
      <c r="AI41" s="72">
        <f t="shared" si="102"/>
        <v>0</v>
      </c>
      <c r="AJ41" s="346">
        <f t="shared" si="103"/>
        <v>2490298</v>
      </c>
      <c r="AK41" s="73">
        <v>241980</v>
      </c>
      <c r="AL41" s="56">
        <v>242400</v>
      </c>
      <c r="AM41" s="72">
        <v>241350</v>
      </c>
      <c r="AN41" s="351">
        <f t="shared" si="104"/>
        <v>725730</v>
      </c>
      <c r="AO41" s="72">
        <v>0</v>
      </c>
      <c r="AP41" s="72">
        <v>0</v>
      </c>
      <c r="AQ41" s="346">
        <f t="shared" si="105"/>
        <v>725730</v>
      </c>
      <c r="AR41" s="73">
        <v>249060</v>
      </c>
      <c r="AS41" s="56">
        <v>241770</v>
      </c>
      <c r="AT41" s="72">
        <v>241350</v>
      </c>
      <c r="AU41" s="351">
        <f t="shared" si="106"/>
        <v>732180</v>
      </c>
      <c r="AV41" s="72">
        <v>0</v>
      </c>
      <c r="AW41" s="72">
        <v>0</v>
      </c>
      <c r="AX41" s="74">
        <f t="shared" si="107"/>
        <v>732180</v>
      </c>
      <c r="AY41" s="73">
        <v>0</v>
      </c>
      <c r="AZ41" s="56">
        <v>0</v>
      </c>
      <c r="BA41" s="72">
        <v>0</v>
      </c>
      <c r="BB41" s="351">
        <f t="shared" si="108"/>
        <v>0</v>
      </c>
      <c r="BC41" s="72">
        <v>0</v>
      </c>
      <c r="BD41" s="72">
        <v>0</v>
      </c>
      <c r="BE41" s="74">
        <f t="shared" si="109"/>
        <v>0</v>
      </c>
      <c r="BF41" s="73">
        <v>0</v>
      </c>
      <c r="BG41" s="56">
        <v>0</v>
      </c>
      <c r="BH41" s="72">
        <v>0</v>
      </c>
      <c r="BI41" s="351">
        <f t="shared" si="110"/>
        <v>0</v>
      </c>
      <c r="BJ41" s="72">
        <v>0</v>
      </c>
      <c r="BK41" s="72">
        <v>0</v>
      </c>
      <c r="BL41" s="72">
        <f t="shared" si="111"/>
        <v>0</v>
      </c>
      <c r="BM41" s="357">
        <f t="shared" si="112"/>
        <v>1457910</v>
      </c>
      <c r="BN41" s="72">
        <f t="shared" si="112"/>
        <v>0</v>
      </c>
      <c r="BO41" s="72">
        <f t="shared" si="112"/>
        <v>0</v>
      </c>
      <c r="BP41" s="74">
        <f t="shared" si="113"/>
        <v>1457910</v>
      </c>
    </row>
    <row r="42" spans="1:68">
      <c r="A42" s="179" t="s">
        <v>483</v>
      </c>
      <c r="B42" s="389" t="s">
        <v>484</v>
      </c>
      <c r="C42" s="55" t="s">
        <v>817</v>
      </c>
      <c r="D42" s="369"/>
      <c r="E42" s="73">
        <v>47760</v>
      </c>
      <c r="F42" s="56">
        <v>47760</v>
      </c>
      <c r="G42" s="72">
        <v>47760</v>
      </c>
      <c r="H42" s="351">
        <f t="shared" si="94"/>
        <v>143280</v>
      </c>
      <c r="I42" s="72">
        <v>0</v>
      </c>
      <c r="J42" s="72">
        <v>0</v>
      </c>
      <c r="K42" s="346">
        <f t="shared" si="95"/>
        <v>143280</v>
      </c>
      <c r="L42" s="73">
        <v>47760</v>
      </c>
      <c r="M42" s="56">
        <v>47760</v>
      </c>
      <c r="N42" s="72">
        <v>47760</v>
      </c>
      <c r="O42" s="351">
        <f t="shared" si="96"/>
        <v>143280</v>
      </c>
      <c r="P42" s="72">
        <v>0</v>
      </c>
      <c r="Q42" s="72">
        <v>0</v>
      </c>
      <c r="R42" s="346">
        <f t="shared" si="97"/>
        <v>143280</v>
      </c>
      <c r="S42" s="73">
        <v>48630</v>
      </c>
      <c r="T42" s="56">
        <v>48630</v>
      </c>
      <c r="U42" s="72">
        <v>48630</v>
      </c>
      <c r="V42" s="351">
        <f t="shared" si="98"/>
        <v>145890</v>
      </c>
      <c r="W42" s="72">
        <v>0</v>
      </c>
      <c r="X42" s="72">
        <v>0</v>
      </c>
      <c r="Y42" s="346">
        <f t="shared" si="99"/>
        <v>145890</v>
      </c>
      <c r="Z42" s="73">
        <v>0</v>
      </c>
      <c r="AA42" s="56">
        <v>0</v>
      </c>
      <c r="AB42" s="72">
        <v>0</v>
      </c>
      <c r="AC42" s="351">
        <f t="shared" si="100"/>
        <v>0</v>
      </c>
      <c r="AD42" s="72">
        <v>0</v>
      </c>
      <c r="AE42" s="72">
        <v>0</v>
      </c>
      <c r="AF42" s="346">
        <f t="shared" si="101"/>
        <v>0</v>
      </c>
      <c r="AG42" s="437">
        <f t="shared" si="102"/>
        <v>432450</v>
      </c>
      <c r="AH42" s="72">
        <f t="shared" si="102"/>
        <v>0</v>
      </c>
      <c r="AI42" s="72">
        <f t="shared" si="102"/>
        <v>0</v>
      </c>
      <c r="AJ42" s="346">
        <f t="shared" si="103"/>
        <v>432450</v>
      </c>
      <c r="AK42" s="73">
        <v>46500</v>
      </c>
      <c r="AL42" s="56">
        <v>46500</v>
      </c>
      <c r="AM42" s="72">
        <v>46500</v>
      </c>
      <c r="AN42" s="351">
        <f t="shared" si="104"/>
        <v>139500</v>
      </c>
      <c r="AO42" s="72">
        <v>0</v>
      </c>
      <c r="AP42" s="72">
        <v>0</v>
      </c>
      <c r="AQ42" s="346">
        <f t="shared" si="105"/>
        <v>139500</v>
      </c>
      <c r="AR42" s="73">
        <v>46500</v>
      </c>
      <c r="AS42" s="56">
        <v>46500</v>
      </c>
      <c r="AT42" s="72">
        <v>46500</v>
      </c>
      <c r="AU42" s="351">
        <f t="shared" si="106"/>
        <v>139500</v>
      </c>
      <c r="AV42" s="72">
        <v>0</v>
      </c>
      <c r="AW42" s="72">
        <v>0</v>
      </c>
      <c r="AX42" s="74">
        <f t="shared" si="107"/>
        <v>139500</v>
      </c>
      <c r="AY42" s="73">
        <v>0</v>
      </c>
      <c r="AZ42" s="56">
        <v>0</v>
      </c>
      <c r="BA42" s="72">
        <v>0</v>
      </c>
      <c r="BB42" s="351">
        <f t="shared" si="108"/>
        <v>0</v>
      </c>
      <c r="BC42" s="72">
        <v>0</v>
      </c>
      <c r="BD42" s="72">
        <v>0</v>
      </c>
      <c r="BE42" s="74">
        <f t="shared" si="109"/>
        <v>0</v>
      </c>
      <c r="BF42" s="73">
        <v>0</v>
      </c>
      <c r="BG42" s="56">
        <v>0</v>
      </c>
      <c r="BH42" s="72">
        <v>0</v>
      </c>
      <c r="BI42" s="351">
        <f t="shared" si="110"/>
        <v>0</v>
      </c>
      <c r="BJ42" s="72">
        <v>0</v>
      </c>
      <c r="BK42" s="72">
        <v>0</v>
      </c>
      <c r="BL42" s="72">
        <f t="shared" si="111"/>
        <v>0</v>
      </c>
      <c r="BM42" s="357">
        <f t="shared" si="112"/>
        <v>279000</v>
      </c>
      <c r="BN42" s="72">
        <f t="shared" si="112"/>
        <v>0</v>
      </c>
      <c r="BO42" s="72">
        <f t="shared" si="112"/>
        <v>0</v>
      </c>
      <c r="BP42" s="74">
        <f t="shared" si="113"/>
        <v>279000</v>
      </c>
    </row>
    <row r="43" spans="1:68">
      <c r="A43" s="179" t="s">
        <v>485</v>
      </c>
      <c r="B43" s="389" t="s">
        <v>486</v>
      </c>
      <c r="C43" s="55" t="s">
        <v>817</v>
      </c>
      <c r="D43" s="369"/>
      <c r="E43" s="73">
        <v>190390</v>
      </c>
      <c r="F43" s="56">
        <v>188920</v>
      </c>
      <c r="G43" s="72">
        <v>191083</v>
      </c>
      <c r="H43" s="351">
        <f t="shared" si="94"/>
        <v>570393</v>
      </c>
      <c r="I43" s="72">
        <v>0</v>
      </c>
      <c r="J43" s="72">
        <v>0</v>
      </c>
      <c r="K43" s="346">
        <f t="shared" si="95"/>
        <v>570393</v>
      </c>
      <c r="L43" s="73">
        <v>189950</v>
      </c>
      <c r="M43" s="56">
        <v>189340</v>
      </c>
      <c r="N43" s="72">
        <v>162945</v>
      </c>
      <c r="O43" s="351">
        <f t="shared" si="96"/>
        <v>542235</v>
      </c>
      <c r="P43" s="72">
        <v>0</v>
      </c>
      <c r="Q43" s="72">
        <v>0</v>
      </c>
      <c r="R43" s="346">
        <f t="shared" si="97"/>
        <v>542235</v>
      </c>
      <c r="S43" s="73">
        <v>198395</v>
      </c>
      <c r="T43" s="56">
        <v>203460</v>
      </c>
      <c r="U43" s="72">
        <v>202725</v>
      </c>
      <c r="V43" s="351">
        <f t="shared" si="98"/>
        <v>604580</v>
      </c>
      <c r="W43" s="72">
        <v>0</v>
      </c>
      <c r="X43" s="72">
        <v>0</v>
      </c>
      <c r="Y43" s="346">
        <f t="shared" si="99"/>
        <v>604580</v>
      </c>
      <c r="Z43" s="73">
        <v>0</v>
      </c>
      <c r="AA43" s="56">
        <v>0</v>
      </c>
      <c r="AB43" s="72">
        <v>0</v>
      </c>
      <c r="AC43" s="351">
        <f t="shared" si="100"/>
        <v>0</v>
      </c>
      <c r="AD43" s="72">
        <v>0</v>
      </c>
      <c r="AE43" s="72">
        <v>0</v>
      </c>
      <c r="AF43" s="346">
        <f t="shared" si="101"/>
        <v>0</v>
      </c>
      <c r="AG43" s="437">
        <f t="shared" si="102"/>
        <v>1717208</v>
      </c>
      <c r="AH43" s="72">
        <f t="shared" si="102"/>
        <v>0</v>
      </c>
      <c r="AI43" s="72">
        <f t="shared" si="102"/>
        <v>0</v>
      </c>
      <c r="AJ43" s="346">
        <f t="shared" si="103"/>
        <v>1717208</v>
      </c>
      <c r="AK43" s="73">
        <v>183790</v>
      </c>
      <c r="AL43" s="56">
        <v>184000</v>
      </c>
      <c r="AM43" s="72">
        <v>184095</v>
      </c>
      <c r="AN43" s="351">
        <f t="shared" si="104"/>
        <v>551885</v>
      </c>
      <c r="AO43" s="72">
        <v>0</v>
      </c>
      <c r="AP43" s="72">
        <v>0</v>
      </c>
      <c r="AQ43" s="346">
        <f t="shared" si="105"/>
        <v>551885</v>
      </c>
      <c r="AR43" s="73">
        <v>183360</v>
      </c>
      <c r="AS43" s="56">
        <v>184210</v>
      </c>
      <c r="AT43" s="72">
        <v>183895</v>
      </c>
      <c r="AU43" s="351">
        <f t="shared" si="106"/>
        <v>551465</v>
      </c>
      <c r="AV43" s="72">
        <v>0</v>
      </c>
      <c r="AW43" s="72">
        <v>0</v>
      </c>
      <c r="AX43" s="74">
        <f t="shared" si="107"/>
        <v>551465</v>
      </c>
      <c r="AY43" s="73">
        <v>0</v>
      </c>
      <c r="AZ43" s="56">
        <v>0</v>
      </c>
      <c r="BA43" s="72">
        <v>0</v>
      </c>
      <c r="BB43" s="351">
        <f t="shared" si="108"/>
        <v>0</v>
      </c>
      <c r="BC43" s="72">
        <v>0</v>
      </c>
      <c r="BD43" s="72">
        <v>0</v>
      </c>
      <c r="BE43" s="74">
        <f t="shared" si="109"/>
        <v>0</v>
      </c>
      <c r="BF43" s="73">
        <v>0</v>
      </c>
      <c r="BG43" s="56">
        <v>0</v>
      </c>
      <c r="BH43" s="72">
        <v>0</v>
      </c>
      <c r="BI43" s="351">
        <f t="shared" si="110"/>
        <v>0</v>
      </c>
      <c r="BJ43" s="72">
        <v>0</v>
      </c>
      <c r="BK43" s="72">
        <v>0</v>
      </c>
      <c r="BL43" s="72">
        <f t="shared" si="111"/>
        <v>0</v>
      </c>
      <c r="BM43" s="357">
        <f t="shared" si="112"/>
        <v>1103350</v>
      </c>
      <c r="BN43" s="72">
        <f t="shared" si="112"/>
        <v>0</v>
      </c>
      <c r="BO43" s="72">
        <f t="shared" si="112"/>
        <v>0</v>
      </c>
      <c r="BP43" s="74">
        <f t="shared" si="113"/>
        <v>1103350</v>
      </c>
    </row>
    <row r="44" spans="1:68">
      <c r="A44" s="179" t="s">
        <v>487</v>
      </c>
      <c r="B44" s="389" t="s">
        <v>488</v>
      </c>
      <c r="C44" s="55" t="s">
        <v>816</v>
      </c>
      <c r="D44" s="369"/>
      <c r="E44" s="73">
        <v>400860.21</v>
      </c>
      <c r="F44" s="56">
        <v>392917.74</v>
      </c>
      <c r="G44" s="72">
        <v>398547.9</v>
      </c>
      <c r="H44" s="351">
        <f t="shared" si="94"/>
        <v>1192325.8500000001</v>
      </c>
      <c r="I44" s="72">
        <v>0</v>
      </c>
      <c r="J44" s="72">
        <v>0</v>
      </c>
      <c r="K44" s="346">
        <f t="shared" si="95"/>
        <v>1192325.8500000001</v>
      </c>
      <c r="L44" s="73">
        <v>373097.37</v>
      </c>
      <c r="M44" s="56">
        <v>357172.91</v>
      </c>
      <c r="N44" s="72">
        <v>374954.99</v>
      </c>
      <c r="O44" s="351">
        <f t="shared" si="96"/>
        <v>1105225.27</v>
      </c>
      <c r="P44" s="72">
        <v>0</v>
      </c>
      <c r="Q44" s="72">
        <v>0</v>
      </c>
      <c r="R44" s="346">
        <f t="shared" si="97"/>
        <v>1105225.27</v>
      </c>
      <c r="S44" s="73">
        <v>391155.42</v>
      </c>
      <c r="T44" s="56">
        <v>371892.61</v>
      </c>
      <c r="U44" s="72">
        <v>356780.88</v>
      </c>
      <c r="V44" s="351">
        <f t="shared" si="98"/>
        <v>1119828.9099999999</v>
      </c>
      <c r="W44" s="72">
        <v>0</v>
      </c>
      <c r="X44" s="72">
        <v>0</v>
      </c>
      <c r="Y44" s="346">
        <f t="shared" si="99"/>
        <v>1119828.9099999999</v>
      </c>
      <c r="Z44" s="73">
        <v>0</v>
      </c>
      <c r="AA44" s="56">
        <v>0</v>
      </c>
      <c r="AB44" s="72">
        <v>0</v>
      </c>
      <c r="AC44" s="351">
        <f t="shared" si="100"/>
        <v>0</v>
      </c>
      <c r="AD44" s="72">
        <v>0</v>
      </c>
      <c r="AE44" s="72">
        <v>0</v>
      </c>
      <c r="AF44" s="346">
        <f t="shared" si="101"/>
        <v>0</v>
      </c>
      <c r="AG44" s="437">
        <f t="shared" si="102"/>
        <v>3417380.03</v>
      </c>
      <c r="AH44" s="72">
        <f t="shared" si="102"/>
        <v>0</v>
      </c>
      <c r="AI44" s="72">
        <f t="shared" si="102"/>
        <v>0</v>
      </c>
      <c r="AJ44" s="346">
        <f t="shared" si="103"/>
        <v>3417380.03</v>
      </c>
      <c r="AK44" s="73">
        <v>400001.9</v>
      </c>
      <c r="AL44" s="56">
        <v>392634.53</v>
      </c>
      <c r="AM44" s="72">
        <v>391844.05</v>
      </c>
      <c r="AN44" s="351">
        <f t="shared" si="104"/>
        <v>1184480.48</v>
      </c>
      <c r="AO44" s="72">
        <v>0</v>
      </c>
      <c r="AP44" s="72">
        <v>0</v>
      </c>
      <c r="AQ44" s="346">
        <f t="shared" si="105"/>
        <v>1184480.48</v>
      </c>
      <c r="AR44" s="73">
        <v>390782.49</v>
      </c>
      <c r="AS44" s="56">
        <v>395851.82</v>
      </c>
      <c r="AT44" s="72">
        <v>403643.53</v>
      </c>
      <c r="AU44" s="351">
        <f t="shared" si="106"/>
        <v>1190277.8400000001</v>
      </c>
      <c r="AV44" s="72">
        <v>0</v>
      </c>
      <c r="AW44" s="72">
        <v>0</v>
      </c>
      <c r="AX44" s="74">
        <f t="shared" si="107"/>
        <v>1190277.8400000001</v>
      </c>
      <c r="AY44" s="73">
        <v>0</v>
      </c>
      <c r="AZ44" s="56">
        <v>0</v>
      </c>
      <c r="BA44" s="72">
        <v>0</v>
      </c>
      <c r="BB44" s="351">
        <f t="shared" si="108"/>
        <v>0</v>
      </c>
      <c r="BC44" s="72">
        <v>0</v>
      </c>
      <c r="BD44" s="72">
        <v>0</v>
      </c>
      <c r="BE44" s="74">
        <f t="shared" si="109"/>
        <v>0</v>
      </c>
      <c r="BF44" s="73">
        <v>0</v>
      </c>
      <c r="BG44" s="56">
        <v>0</v>
      </c>
      <c r="BH44" s="72">
        <v>0</v>
      </c>
      <c r="BI44" s="351">
        <f t="shared" si="110"/>
        <v>0</v>
      </c>
      <c r="BJ44" s="72">
        <v>0</v>
      </c>
      <c r="BK44" s="72">
        <v>0</v>
      </c>
      <c r="BL44" s="72">
        <f t="shared" si="111"/>
        <v>0</v>
      </c>
      <c r="BM44" s="357">
        <f t="shared" si="112"/>
        <v>2374758.3199999998</v>
      </c>
      <c r="BN44" s="72">
        <f t="shared" si="112"/>
        <v>0</v>
      </c>
      <c r="BO44" s="72">
        <f t="shared" si="112"/>
        <v>0</v>
      </c>
      <c r="BP44" s="74">
        <f t="shared" si="113"/>
        <v>2374758.3199999998</v>
      </c>
    </row>
    <row r="45" spans="1:68">
      <c r="A45" s="179" t="s">
        <v>489</v>
      </c>
      <c r="B45" s="389" t="s">
        <v>490</v>
      </c>
      <c r="C45" s="55" t="s">
        <v>816</v>
      </c>
      <c r="D45" s="369"/>
      <c r="E45" s="73">
        <v>279665.25</v>
      </c>
      <c r="F45" s="56">
        <v>271507.78999999998</v>
      </c>
      <c r="G45" s="72">
        <v>282050.75</v>
      </c>
      <c r="H45" s="351">
        <f t="shared" si="94"/>
        <v>833223.79</v>
      </c>
      <c r="I45" s="72">
        <v>0</v>
      </c>
      <c r="J45" s="72">
        <v>0</v>
      </c>
      <c r="K45" s="346">
        <f t="shared" si="95"/>
        <v>833223.79</v>
      </c>
      <c r="L45" s="73">
        <v>279796.86</v>
      </c>
      <c r="M45" s="56">
        <v>266027.18</v>
      </c>
      <c r="N45" s="72">
        <v>266572.15999999997</v>
      </c>
      <c r="O45" s="351">
        <f t="shared" si="96"/>
        <v>812396.2</v>
      </c>
      <c r="P45" s="72">
        <v>0</v>
      </c>
      <c r="Q45" s="72">
        <v>0</v>
      </c>
      <c r="R45" s="346">
        <f t="shared" si="97"/>
        <v>812396.2</v>
      </c>
      <c r="S45" s="73">
        <v>268065.67</v>
      </c>
      <c r="T45" s="56">
        <v>273932.81</v>
      </c>
      <c r="U45" s="72">
        <v>287938.90999999997</v>
      </c>
      <c r="V45" s="351">
        <f t="shared" si="98"/>
        <v>829937.39</v>
      </c>
      <c r="W45" s="72">
        <v>0</v>
      </c>
      <c r="X45" s="72">
        <v>0</v>
      </c>
      <c r="Y45" s="346">
        <f t="shared" si="99"/>
        <v>829937.39</v>
      </c>
      <c r="Z45" s="73">
        <v>0</v>
      </c>
      <c r="AA45" s="56">
        <v>0</v>
      </c>
      <c r="AB45" s="72">
        <v>0</v>
      </c>
      <c r="AC45" s="351">
        <f t="shared" si="100"/>
        <v>0</v>
      </c>
      <c r="AD45" s="72">
        <v>0</v>
      </c>
      <c r="AE45" s="72">
        <v>0</v>
      </c>
      <c r="AF45" s="346">
        <f t="shared" si="101"/>
        <v>0</v>
      </c>
      <c r="AG45" s="437">
        <f t="shared" si="102"/>
        <v>2475557.38</v>
      </c>
      <c r="AH45" s="72">
        <f t="shared" si="102"/>
        <v>0</v>
      </c>
      <c r="AI45" s="72">
        <f t="shared" si="102"/>
        <v>0</v>
      </c>
      <c r="AJ45" s="346">
        <f t="shared" si="103"/>
        <v>2475557.38</v>
      </c>
      <c r="AK45" s="73">
        <v>289165.63</v>
      </c>
      <c r="AL45" s="56">
        <v>293995.34999999998</v>
      </c>
      <c r="AM45" s="72">
        <v>289619.07</v>
      </c>
      <c r="AN45" s="351">
        <f t="shared" si="104"/>
        <v>872780.05</v>
      </c>
      <c r="AO45" s="72">
        <v>0</v>
      </c>
      <c r="AP45" s="72">
        <v>0</v>
      </c>
      <c r="AQ45" s="346">
        <f t="shared" si="105"/>
        <v>872780.05</v>
      </c>
      <c r="AR45" s="73">
        <v>303335.45</v>
      </c>
      <c r="AS45" s="56">
        <v>305046.88</v>
      </c>
      <c r="AT45" s="72">
        <v>289317.44</v>
      </c>
      <c r="AU45" s="351">
        <f t="shared" si="106"/>
        <v>897699.77</v>
      </c>
      <c r="AV45" s="72">
        <v>0</v>
      </c>
      <c r="AW45" s="72">
        <v>0</v>
      </c>
      <c r="AX45" s="74">
        <f t="shared" si="107"/>
        <v>897699.77</v>
      </c>
      <c r="AY45" s="73">
        <v>0</v>
      </c>
      <c r="AZ45" s="56">
        <v>0</v>
      </c>
      <c r="BA45" s="72">
        <v>0</v>
      </c>
      <c r="BB45" s="351">
        <f t="shared" si="108"/>
        <v>0</v>
      </c>
      <c r="BC45" s="72">
        <v>0</v>
      </c>
      <c r="BD45" s="72">
        <v>0</v>
      </c>
      <c r="BE45" s="74">
        <f t="shared" si="109"/>
        <v>0</v>
      </c>
      <c r="BF45" s="73">
        <v>0</v>
      </c>
      <c r="BG45" s="56">
        <v>0</v>
      </c>
      <c r="BH45" s="72">
        <v>0</v>
      </c>
      <c r="BI45" s="351">
        <f t="shared" si="110"/>
        <v>0</v>
      </c>
      <c r="BJ45" s="72">
        <v>0</v>
      </c>
      <c r="BK45" s="72">
        <v>0</v>
      </c>
      <c r="BL45" s="72">
        <f t="shared" si="111"/>
        <v>0</v>
      </c>
      <c r="BM45" s="357">
        <f t="shared" si="112"/>
        <v>1770479.82</v>
      </c>
      <c r="BN45" s="72">
        <f t="shared" si="112"/>
        <v>0</v>
      </c>
      <c r="BO45" s="72">
        <f t="shared" si="112"/>
        <v>0</v>
      </c>
      <c r="BP45" s="74">
        <f t="shared" si="113"/>
        <v>1770479.82</v>
      </c>
    </row>
    <row r="46" spans="1:68">
      <c r="A46" s="179" t="s">
        <v>491</v>
      </c>
      <c r="B46" s="389" t="s">
        <v>492</v>
      </c>
      <c r="C46" s="55" t="s">
        <v>816</v>
      </c>
      <c r="D46" s="369"/>
      <c r="E46" s="73">
        <v>100723.28</v>
      </c>
      <c r="F46" s="56">
        <v>99776.34</v>
      </c>
      <c r="G46" s="72">
        <v>100809.63</v>
      </c>
      <c r="H46" s="351">
        <f t="shared" si="94"/>
        <v>301309.25</v>
      </c>
      <c r="I46" s="72">
        <v>0</v>
      </c>
      <c r="J46" s="72">
        <v>0</v>
      </c>
      <c r="K46" s="346">
        <f t="shared" si="95"/>
        <v>301309.25</v>
      </c>
      <c r="L46" s="73">
        <v>104948.26</v>
      </c>
      <c r="M46" s="56">
        <v>99470.71</v>
      </c>
      <c r="N46" s="72">
        <v>100618.28</v>
      </c>
      <c r="O46" s="351">
        <f t="shared" si="96"/>
        <v>305037.25</v>
      </c>
      <c r="P46" s="72">
        <v>0</v>
      </c>
      <c r="Q46" s="72">
        <v>0</v>
      </c>
      <c r="R46" s="346">
        <f t="shared" si="97"/>
        <v>305037.25</v>
      </c>
      <c r="S46" s="73">
        <v>100834.05</v>
      </c>
      <c r="T46" s="56">
        <v>102010.24000000001</v>
      </c>
      <c r="U46" s="72">
        <v>90158.45</v>
      </c>
      <c r="V46" s="351">
        <f t="shared" si="98"/>
        <v>293002.74</v>
      </c>
      <c r="W46" s="72">
        <v>0</v>
      </c>
      <c r="X46" s="72">
        <v>0</v>
      </c>
      <c r="Y46" s="346">
        <f t="shared" si="99"/>
        <v>293002.74</v>
      </c>
      <c r="Z46" s="73">
        <v>0</v>
      </c>
      <c r="AA46" s="56">
        <v>0</v>
      </c>
      <c r="AB46" s="72">
        <v>0</v>
      </c>
      <c r="AC46" s="351">
        <f t="shared" si="100"/>
        <v>0</v>
      </c>
      <c r="AD46" s="72">
        <v>0</v>
      </c>
      <c r="AE46" s="72">
        <v>0</v>
      </c>
      <c r="AF46" s="346">
        <f t="shared" si="101"/>
        <v>0</v>
      </c>
      <c r="AG46" s="437">
        <f t="shared" si="102"/>
        <v>899349.24</v>
      </c>
      <c r="AH46" s="72">
        <f t="shared" si="102"/>
        <v>0</v>
      </c>
      <c r="AI46" s="72">
        <f t="shared" si="102"/>
        <v>0</v>
      </c>
      <c r="AJ46" s="346">
        <f t="shared" si="103"/>
        <v>899349.24</v>
      </c>
      <c r="AK46" s="73">
        <v>120488.79</v>
      </c>
      <c r="AL46" s="56">
        <v>127119.26</v>
      </c>
      <c r="AM46" s="72">
        <v>123031.21</v>
      </c>
      <c r="AN46" s="351">
        <f t="shared" si="104"/>
        <v>370639.26</v>
      </c>
      <c r="AO46" s="72">
        <v>0</v>
      </c>
      <c r="AP46" s="72">
        <v>0</v>
      </c>
      <c r="AQ46" s="346">
        <f t="shared" si="105"/>
        <v>370639.26</v>
      </c>
      <c r="AR46" s="73">
        <v>125141.5</v>
      </c>
      <c r="AS46" s="56">
        <v>120051.35</v>
      </c>
      <c r="AT46" s="72">
        <v>118341.72</v>
      </c>
      <c r="AU46" s="351">
        <f t="shared" si="106"/>
        <v>363534.57</v>
      </c>
      <c r="AV46" s="72">
        <v>0</v>
      </c>
      <c r="AW46" s="72">
        <v>0</v>
      </c>
      <c r="AX46" s="74">
        <f t="shared" si="107"/>
        <v>363534.57</v>
      </c>
      <c r="AY46" s="73">
        <v>0</v>
      </c>
      <c r="AZ46" s="56">
        <v>0</v>
      </c>
      <c r="BA46" s="72">
        <v>0</v>
      </c>
      <c r="BB46" s="351">
        <f t="shared" si="108"/>
        <v>0</v>
      </c>
      <c r="BC46" s="72">
        <v>0</v>
      </c>
      <c r="BD46" s="72">
        <v>0</v>
      </c>
      <c r="BE46" s="74">
        <f t="shared" si="109"/>
        <v>0</v>
      </c>
      <c r="BF46" s="73">
        <v>0</v>
      </c>
      <c r="BG46" s="56">
        <v>0</v>
      </c>
      <c r="BH46" s="72">
        <v>0</v>
      </c>
      <c r="BI46" s="351">
        <f t="shared" si="110"/>
        <v>0</v>
      </c>
      <c r="BJ46" s="72">
        <v>0</v>
      </c>
      <c r="BK46" s="72">
        <v>0</v>
      </c>
      <c r="BL46" s="72">
        <f t="shared" si="111"/>
        <v>0</v>
      </c>
      <c r="BM46" s="357">
        <f t="shared" si="112"/>
        <v>734173.83</v>
      </c>
      <c r="BN46" s="72">
        <f t="shared" si="112"/>
        <v>0</v>
      </c>
      <c r="BO46" s="72">
        <f t="shared" si="112"/>
        <v>0</v>
      </c>
      <c r="BP46" s="74">
        <f t="shared" si="113"/>
        <v>734173.83</v>
      </c>
    </row>
    <row r="47" spans="1:68">
      <c r="A47" s="179" t="s">
        <v>493</v>
      </c>
      <c r="B47" s="389" t="s">
        <v>494</v>
      </c>
      <c r="C47" s="55" t="s">
        <v>816</v>
      </c>
      <c r="D47" s="369"/>
      <c r="E47" s="73">
        <v>123961.43</v>
      </c>
      <c r="F47" s="56">
        <v>123257.94</v>
      </c>
      <c r="G47" s="72">
        <v>143920.19</v>
      </c>
      <c r="H47" s="351">
        <f t="shared" si="94"/>
        <v>391139.56</v>
      </c>
      <c r="I47" s="72">
        <v>0</v>
      </c>
      <c r="J47" s="72">
        <v>0</v>
      </c>
      <c r="K47" s="346">
        <f t="shared" si="95"/>
        <v>391139.56</v>
      </c>
      <c r="L47" s="73">
        <v>126770.16</v>
      </c>
      <c r="M47" s="56">
        <v>125707.65</v>
      </c>
      <c r="N47" s="72">
        <v>127725.17</v>
      </c>
      <c r="O47" s="351">
        <f t="shared" si="96"/>
        <v>380202.98</v>
      </c>
      <c r="P47" s="72">
        <v>0</v>
      </c>
      <c r="Q47" s="72">
        <v>0</v>
      </c>
      <c r="R47" s="346">
        <f t="shared" si="97"/>
        <v>380202.98</v>
      </c>
      <c r="S47" s="73">
        <v>131026.83</v>
      </c>
      <c r="T47" s="56">
        <v>130247.08</v>
      </c>
      <c r="U47" s="72">
        <v>129520.98</v>
      </c>
      <c r="V47" s="351">
        <f t="shared" si="98"/>
        <v>390794.89</v>
      </c>
      <c r="W47" s="72">
        <v>0</v>
      </c>
      <c r="X47" s="72">
        <v>0</v>
      </c>
      <c r="Y47" s="346">
        <f t="shared" si="99"/>
        <v>390794.89</v>
      </c>
      <c r="Z47" s="73">
        <v>0</v>
      </c>
      <c r="AA47" s="56">
        <v>0</v>
      </c>
      <c r="AB47" s="72">
        <v>0</v>
      </c>
      <c r="AC47" s="351">
        <f t="shared" si="100"/>
        <v>0</v>
      </c>
      <c r="AD47" s="72">
        <v>0</v>
      </c>
      <c r="AE47" s="72">
        <v>0</v>
      </c>
      <c r="AF47" s="346">
        <f t="shared" si="101"/>
        <v>0</v>
      </c>
      <c r="AG47" s="437">
        <f t="shared" si="102"/>
        <v>1162137.43</v>
      </c>
      <c r="AH47" s="72">
        <f t="shared" si="102"/>
        <v>0</v>
      </c>
      <c r="AI47" s="72">
        <f t="shared" si="102"/>
        <v>0</v>
      </c>
      <c r="AJ47" s="346">
        <f t="shared" si="103"/>
        <v>1162137.43</v>
      </c>
      <c r="AK47" s="73">
        <v>120930.79</v>
      </c>
      <c r="AL47" s="56">
        <v>120986.27</v>
      </c>
      <c r="AM47" s="72">
        <v>120879.81</v>
      </c>
      <c r="AN47" s="351">
        <f t="shared" si="104"/>
        <v>362796.87</v>
      </c>
      <c r="AO47" s="72">
        <v>0</v>
      </c>
      <c r="AP47" s="72">
        <v>0</v>
      </c>
      <c r="AQ47" s="346">
        <f t="shared" si="105"/>
        <v>362796.87</v>
      </c>
      <c r="AR47" s="73">
        <v>121092.41</v>
      </c>
      <c r="AS47" s="56">
        <v>120789.19</v>
      </c>
      <c r="AT47" s="72">
        <v>121133.73</v>
      </c>
      <c r="AU47" s="351">
        <f t="shared" si="106"/>
        <v>363015.33</v>
      </c>
      <c r="AV47" s="72">
        <v>0</v>
      </c>
      <c r="AW47" s="72">
        <v>0</v>
      </c>
      <c r="AX47" s="74">
        <f t="shared" si="107"/>
        <v>363015.33</v>
      </c>
      <c r="AY47" s="73">
        <v>0</v>
      </c>
      <c r="AZ47" s="56">
        <v>0</v>
      </c>
      <c r="BA47" s="72">
        <v>0</v>
      </c>
      <c r="BB47" s="351">
        <f t="shared" si="108"/>
        <v>0</v>
      </c>
      <c r="BC47" s="72">
        <v>0</v>
      </c>
      <c r="BD47" s="72">
        <v>0</v>
      </c>
      <c r="BE47" s="74">
        <f t="shared" si="109"/>
        <v>0</v>
      </c>
      <c r="BF47" s="73">
        <v>0</v>
      </c>
      <c r="BG47" s="56">
        <v>0</v>
      </c>
      <c r="BH47" s="72">
        <v>0</v>
      </c>
      <c r="BI47" s="351">
        <f t="shared" si="110"/>
        <v>0</v>
      </c>
      <c r="BJ47" s="72">
        <v>0</v>
      </c>
      <c r="BK47" s="72">
        <v>0</v>
      </c>
      <c r="BL47" s="72">
        <f t="shared" si="111"/>
        <v>0</v>
      </c>
      <c r="BM47" s="357">
        <f t="shared" si="112"/>
        <v>725812.2</v>
      </c>
      <c r="BN47" s="72">
        <f t="shared" si="112"/>
        <v>0</v>
      </c>
      <c r="BO47" s="72">
        <f t="shared" si="112"/>
        <v>0</v>
      </c>
      <c r="BP47" s="74">
        <f t="shared" si="113"/>
        <v>725812.2</v>
      </c>
    </row>
    <row r="48" spans="1:68" s="2" customFormat="1" ht="21.75" thickBot="1">
      <c r="A48" s="392"/>
      <c r="B48" s="393" t="s">
        <v>495</v>
      </c>
      <c r="C48" s="45"/>
      <c r="D48" s="371"/>
      <c r="E48" s="64">
        <f t="shared" ref="E48:G48" si="114">ROUND(SUM(E40:E47),2)</f>
        <v>1739729.17</v>
      </c>
      <c r="F48" s="46">
        <f t="shared" si="114"/>
        <v>1753527.81</v>
      </c>
      <c r="G48" s="58">
        <f t="shared" si="114"/>
        <v>1817513.47</v>
      </c>
      <c r="H48" s="352">
        <f>ROUND(SUM(H40:H47),2)</f>
        <v>5310770.45</v>
      </c>
      <c r="I48" s="58">
        <f t="shared" ref="I48:N48" si="115">ROUND(SUM(I40:I47),2)</f>
        <v>0</v>
      </c>
      <c r="J48" s="58">
        <f t="shared" si="115"/>
        <v>0</v>
      </c>
      <c r="K48" s="347">
        <f t="shared" si="115"/>
        <v>5310770.45</v>
      </c>
      <c r="L48" s="64">
        <f t="shared" si="115"/>
        <v>1734964.65</v>
      </c>
      <c r="M48" s="46">
        <f t="shared" si="115"/>
        <v>1690623.45</v>
      </c>
      <c r="N48" s="58">
        <f t="shared" si="115"/>
        <v>1715533.6</v>
      </c>
      <c r="O48" s="352">
        <f>ROUND(SUM(O40:O47),2)</f>
        <v>5141121.7</v>
      </c>
      <c r="P48" s="58">
        <f t="shared" ref="P48:U48" si="116">ROUND(SUM(P40:P47),2)</f>
        <v>0</v>
      </c>
      <c r="Q48" s="58">
        <f t="shared" si="116"/>
        <v>0</v>
      </c>
      <c r="R48" s="347">
        <f t="shared" si="116"/>
        <v>5141121.7</v>
      </c>
      <c r="S48" s="64">
        <f t="shared" si="116"/>
        <v>1817418.97</v>
      </c>
      <c r="T48" s="46">
        <f t="shared" si="116"/>
        <v>1762354.74</v>
      </c>
      <c r="U48" s="58">
        <f t="shared" si="116"/>
        <v>1753247.22</v>
      </c>
      <c r="V48" s="352">
        <f>ROUND(SUM(V40:V47),2)</f>
        <v>5333020.93</v>
      </c>
      <c r="W48" s="58">
        <f t="shared" ref="W48:AB48" si="117">ROUND(SUM(W40:W47),2)</f>
        <v>0</v>
      </c>
      <c r="X48" s="58">
        <f t="shared" si="117"/>
        <v>0</v>
      </c>
      <c r="Y48" s="347">
        <f t="shared" si="117"/>
        <v>5333020.93</v>
      </c>
      <c r="Z48" s="64">
        <f t="shared" si="117"/>
        <v>0</v>
      </c>
      <c r="AA48" s="46">
        <f t="shared" si="117"/>
        <v>0</v>
      </c>
      <c r="AB48" s="58">
        <f t="shared" si="117"/>
        <v>0</v>
      </c>
      <c r="AC48" s="352">
        <f>ROUND(SUM(AC40:AC47),2)</f>
        <v>0</v>
      </c>
      <c r="AD48" s="58">
        <f t="shared" ref="AD48:AM48" si="118">ROUND(SUM(AD40:AD47),2)</f>
        <v>0</v>
      </c>
      <c r="AE48" s="58">
        <f t="shared" si="118"/>
        <v>0</v>
      </c>
      <c r="AF48" s="347">
        <f t="shared" si="118"/>
        <v>0</v>
      </c>
      <c r="AG48" s="58">
        <f t="shared" si="118"/>
        <v>15784913.08</v>
      </c>
      <c r="AH48" s="58">
        <f t="shared" si="118"/>
        <v>0</v>
      </c>
      <c r="AI48" s="58">
        <f t="shared" si="118"/>
        <v>0</v>
      </c>
      <c r="AJ48" s="347">
        <f t="shared" si="118"/>
        <v>15784913.08</v>
      </c>
      <c r="AK48" s="64">
        <f t="shared" si="118"/>
        <v>1778756.11</v>
      </c>
      <c r="AL48" s="46">
        <f t="shared" si="118"/>
        <v>1797293.41</v>
      </c>
      <c r="AM48" s="58">
        <f t="shared" si="118"/>
        <v>1770871.14</v>
      </c>
      <c r="AN48" s="352">
        <f>ROUND(SUM(AN40:AN47),2)</f>
        <v>5346920.66</v>
      </c>
      <c r="AO48" s="58">
        <f t="shared" ref="AO48:BH48" si="119">ROUND(SUM(AO40:AO47),2)</f>
        <v>0</v>
      </c>
      <c r="AP48" s="58">
        <f t="shared" si="119"/>
        <v>0</v>
      </c>
      <c r="AQ48" s="347">
        <f t="shared" si="119"/>
        <v>5346920.66</v>
      </c>
      <c r="AR48" s="64">
        <f t="shared" si="119"/>
        <v>1790824.85</v>
      </c>
      <c r="AS48" s="46">
        <f t="shared" si="119"/>
        <v>1869965.24</v>
      </c>
      <c r="AT48" s="58">
        <f t="shared" si="119"/>
        <v>1811126.42</v>
      </c>
      <c r="AU48" s="352">
        <f>ROUND(SUM(AU40:AU47),2)</f>
        <v>5471916.5099999998</v>
      </c>
      <c r="AV48" s="58">
        <f t="shared" ref="AV48:AX48" si="120">ROUND(SUM(AV40:AV47),2)</f>
        <v>0</v>
      </c>
      <c r="AW48" s="58">
        <f t="shared" si="120"/>
        <v>0</v>
      </c>
      <c r="AX48" s="65">
        <f t="shared" si="120"/>
        <v>5471916.5099999998</v>
      </c>
      <c r="AY48" s="64">
        <f t="shared" si="119"/>
        <v>0</v>
      </c>
      <c r="AZ48" s="46">
        <f t="shared" si="119"/>
        <v>0</v>
      </c>
      <c r="BA48" s="58">
        <f t="shared" si="119"/>
        <v>0</v>
      </c>
      <c r="BB48" s="352">
        <f>ROUND(SUM(BB40:BB47),2)</f>
        <v>0</v>
      </c>
      <c r="BC48" s="58">
        <f t="shared" ref="BC48:BE48" si="121">ROUND(SUM(BC40:BC47),2)</f>
        <v>0</v>
      </c>
      <c r="BD48" s="58">
        <f t="shared" si="121"/>
        <v>0</v>
      </c>
      <c r="BE48" s="65">
        <f t="shared" si="121"/>
        <v>0</v>
      </c>
      <c r="BF48" s="64">
        <f t="shared" si="119"/>
        <v>0</v>
      </c>
      <c r="BG48" s="46">
        <f t="shared" si="119"/>
        <v>0</v>
      </c>
      <c r="BH48" s="58">
        <f t="shared" si="119"/>
        <v>0</v>
      </c>
      <c r="BI48" s="352">
        <f>ROUND(SUM(BI40:BI47),2)</f>
        <v>0</v>
      </c>
      <c r="BJ48" s="58">
        <f t="shared" ref="BJ48:BP48" si="122">ROUND(SUM(BJ40:BJ47),2)</f>
        <v>0</v>
      </c>
      <c r="BK48" s="58">
        <f t="shared" si="122"/>
        <v>0</v>
      </c>
      <c r="BL48" s="58">
        <f t="shared" si="122"/>
        <v>0</v>
      </c>
      <c r="BM48" s="358">
        <f t="shared" si="122"/>
        <v>10818837.17</v>
      </c>
      <c r="BN48" s="58">
        <f t="shared" si="122"/>
        <v>0</v>
      </c>
      <c r="BO48" s="58">
        <f t="shared" si="122"/>
        <v>0</v>
      </c>
      <c r="BP48" s="65">
        <f t="shared" si="122"/>
        <v>10818837.17</v>
      </c>
    </row>
    <row r="49" spans="1:68">
      <c r="A49" s="179" t="s">
        <v>496</v>
      </c>
      <c r="B49" s="389" t="s">
        <v>497</v>
      </c>
      <c r="C49" s="55" t="s">
        <v>818</v>
      </c>
      <c r="D49" s="369"/>
      <c r="E49" s="73">
        <v>0</v>
      </c>
      <c r="F49" s="56">
        <v>0</v>
      </c>
      <c r="G49" s="72">
        <v>0</v>
      </c>
      <c r="H49" s="351">
        <f t="shared" ref="H49:H52" si="123">ROUND(SUM(E49:G49),2)</f>
        <v>0</v>
      </c>
      <c r="I49" s="72">
        <v>0</v>
      </c>
      <c r="J49" s="72">
        <v>0</v>
      </c>
      <c r="K49" s="346">
        <f t="shared" ref="K49:K52" si="124">ROUND(H49+I49-J49,2)</f>
        <v>0</v>
      </c>
      <c r="L49" s="73">
        <v>0</v>
      </c>
      <c r="M49" s="56">
        <v>0</v>
      </c>
      <c r="N49" s="56">
        <v>0</v>
      </c>
      <c r="O49" s="351">
        <f t="shared" ref="O49:O52" si="125">ROUND(SUM(L49:N49),2)</f>
        <v>0</v>
      </c>
      <c r="P49" s="72">
        <v>0</v>
      </c>
      <c r="Q49" s="72">
        <v>0</v>
      </c>
      <c r="R49" s="346">
        <f t="shared" ref="R49:R52" si="126">ROUND(O49+P49-Q49,2)</f>
        <v>0</v>
      </c>
      <c r="S49" s="73">
        <v>0</v>
      </c>
      <c r="T49" s="56">
        <v>0</v>
      </c>
      <c r="U49" s="72">
        <v>0</v>
      </c>
      <c r="V49" s="351">
        <f>ROUND(SUM(S49:U49),2)</f>
        <v>0</v>
      </c>
      <c r="W49" s="72">
        <v>0</v>
      </c>
      <c r="X49" s="72">
        <v>0</v>
      </c>
      <c r="Y49" s="346">
        <f t="shared" ref="Y49:Y52" si="127">ROUND(V49+W49-X49,2)</f>
        <v>0</v>
      </c>
      <c r="Z49" s="73">
        <v>0</v>
      </c>
      <c r="AA49" s="56">
        <v>0</v>
      </c>
      <c r="AB49" s="72">
        <v>0</v>
      </c>
      <c r="AC49" s="351">
        <f>ROUND(SUM(Z49:AB49),2)</f>
        <v>0</v>
      </c>
      <c r="AD49" s="72">
        <v>0</v>
      </c>
      <c r="AE49" s="72">
        <v>0</v>
      </c>
      <c r="AF49" s="346">
        <f t="shared" ref="AF49:AF52" si="128">ROUND(AC49+AD49-AE49,2)</f>
        <v>0</v>
      </c>
      <c r="AG49" s="72">
        <f t="shared" ref="AG49:AI52" si="129">ROUND(H49+O49+V49+AC49,2)</f>
        <v>0</v>
      </c>
      <c r="AH49" s="72">
        <f t="shared" si="129"/>
        <v>0</v>
      </c>
      <c r="AI49" s="72">
        <f t="shared" si="129"/>
        <v>0</v>
      </c>
      <c r="AJ49" s="346">
        <f t="shared" ref="AJ49:AJ52" si="130">ROUND(AG49+AH49-AI49,2)</f>
        <v>0</v>
      </c>
      <c r="AK49" s="73">
        <v>0</v>
      </c>
      <c r="AL49" s="56">
        <v>0</v>
      </c>
      <c r="AM49" s="72">
        <v>0</v>
      </c>
      <c r="AN49" s="351">
        <f>ROUND(SUM(AK49:AM49),2)</f>
        <v>0</v>
      </c>
      <c r="AO49" s="72">
        <v>0</v>
      </c>
      <c r="AP49" s="72">
        <v>0</v>
      </c>
      <c r="AQ49" s="346">
        <f t="shared" ref="AQ49:AQ52" si="131">ROUND(AN49+AO49-AP49,2)</f>
        <v>0</v>
      </c>
      <c r="AR49" s="73">
        <v>0</v>
      </c>
      <c r="AS49" s="56">
        <v>0</v>
      </c>
      <c r="AT49" s="72">
        <v>0</v>
      </c>
      <c r="AU49" s="351">
        <f>ROUND(SUM(AR49:AT49),2)</f>
        <v>0</v>
      </c>
      <c r="AV49" s="72">
        <v>0</v>
      </c>
      <c r="AW49" s="72">
        <v>0</v>
      </c>
      <c r="AX49" s="74">
        <f t="shared" ref="AX49:AX52" si="132">ROUND(AU49+AV49-AW49,2)</f>
        <v>0</v>
      </c>
      <c r="AY49" s="73">
        <v>0</v>
      </c>
      <c r="AZ49" s="56">
        <v>0</v>
      </c>
      <c r="BA49" s="72">
        <v>0</v>
      </c>
      <c r="BB49" s="351">
        <f>ROUND(SUM(AY49:BA49),2)</f>
        <v>0</v>
      </c>
      <c r="BC49" s="72">
        <v>0</v>
      </c>
      <c r="BD49" s="72">
        <v>0</v>
      </c>
      <c r="BE49" s="74">
        <f t="shared" ref="BE49:BE52" si="133">ROUND(BB49+BC49-BD49,2)</f>
        <v>0</v>
      </c>
      <c r="BF49" s="73">
        <v>0</v>
      </c>
      <c r="BG49" s="56">
        <v>0</v>
      </c>
      <c r="BH49" s="72">
        <v>0</v>
      </c>
      <c r="BI49" s="351">
        <f>ROUND(SUM(BF49:BH49),2)</f>
        <v>0</v>
      </c>
      <c r="BJ49" s="72">
        <v>0</v>
      </c>
      <c r="BK49" s="72">
        <v>0</v>
      </c>
      <c r="BL49" s="72">
        <f t="shared" ref="BL49:BL52" si="134">ROUND(BI49+BJ49-BK49,2)</f>
        <v>0</v>
      </c>
      <c r="BM49" s="357">
        <f t="shared" ref="BM49:BO52" si="135">ROUND(AN49+AU49+BB49+BI49,2)</f>
        <v>0</v>
      </c>
      <c r="BN49" s="72">
        <f t="shared" si="135"/>
        <v>0</v>
      </c>
      <c r="BO49" s="72">
        <f t="shared" si="135"/>
        <v>0</v>
      </c>
      <c r="BP49" s="74">
        <f t="shared" ref="BP49:BP52" si="136">ROUND(BM49+BN49-BO49,2)</f>
        <v>0</v>
      </c>
    </row>
    <row r="50" spans="1:68">
      <c r="A50" s="179" t="s">
        <v>498</v>
      </c>
      <c r="B50" s="389" t="s">
        <v>499</v>
      </c>
      <c r="C50" s="55" t="s">
        <v>818</v>
      </c>
      <c r="D50" s="369"/>
      <c r="E50" s="73">
        <v>0</v>
      </c>
      <c r="F50" s="56">
        <v>0</v>
      </c>
      <c r="G50" s="72">
        <v>0</v>
      </c>
      <c r="H50" s="351">
        <f t="shared" si="123"/>
        <v>0</v>
      </c>
      <c r="I50" s="72">
        <v>0</v>
      </c>
      <c r="J50" s="72">
        <v>0</v>
      </c>
      <c r="K50" s="346">
        <f t="shared" si="124"/>
        <v>0</v>
      </c>
      <c r="L50" s="73">
        <v>0</v>
      </c>
      <c r="M50" s="56">
        <v>0</v>
      </c>
      <c r="N50" s="56">
        <v>0</v>
      </c>
      <c r="O50" s="351">
        <f t="shared" si="125"/>
        <v>0</v>
      </c>
      <c r="P50" s="72">
        <v>0</v>
      </c>
      <c r="Q50" s="72">
        <v>0</v>
      </c>
      <c r="R50" s="346">
        <f t="shared" si="126"/>
        <v>0</v>
      </c>
      <c r="S50" s="73">
        <v>0</v>
      </c>
      <c r="T50" s="56">
        <v>0</v>
      </c>
      <c r="U50" s="72">
        <v>0</v>
      </c>
      <c r="V50" s="351">
        <f>ROUND(SUM(S50:U50),2)</f>
        <v>0</v>
      </c>
      <c r="W50" s="72">
        <v>0</v>
      </c>
      <c r="X50" s="72">
        <v>0</v>
      </c>
      <c r="Y50" s="346">
        <f t="shared" si="127"/>
        <v>0</v>
      </c>
      <c r="Z50" s="73">
        <v>0</v>
      </c>
      <c r="AA50" s="56">
        <v>0</v>
      </c>
      <c r="AB50" s="72">
        <v>0</v>
      </c>
      <c r="AC50" s="351">
        <f>ROUND(SUM(Z50:AB50),2)</f>
        <v>0</v>
      </c>
      <c r="AD50" s="72">
        <v>0</v>
      </c>
      <c r="AE50" s="72">
        <v>0</v>
      </c>
      <c r="AF50" s="346">
        <f t="shared" si="128"/>
        <v>0</v>
      </c>
      <c r="AG50" s="72">
        <f t="shared" si="129"/>
        <v>0</v>
      </c>
      <c r="AH50" s="72">
        <f t="shared" si="129"/>
        <v>0</v>
      </c>
      <c r="AI50" s="72">
        <f t="shared" si="129"/>
        <v>0</v>
      </c>
      <c r="AJ50" s="346">
        <f t="shared" si="130"/>
        <v>0</v>
      </c>
      <c r="AK50" s="73">
        <v>0</v>
      </c>
      <c r="AL50" s="56">
        <v>0</v>
      </c>
      <c r="AM50" s="72">
        <v>0</v>
      </c>
      <c r="AN50" s="351">
        <f>ROUND(SUM(AK50:AM50),2)</f>
        <v>0</v>
      </c>
      <c r="AO50" s="72">
        <v>0</v>
      </c>
      <c r="AP50" s="72">
        <v>0</v>
      </c>
      <c r="AQ50" s="346">
        <f t="shared" si="131"/>
        <v>0</v>
      </c>
      <c r="AR50" s="73">
        <v>0</v>
      </c>
      <c r="AS50" s="56">
        <v>0</v>
      </c>
      <c r="AT50" s="72">
        <v>0</v>
      </c>
      <c r="AU50" s="351">
        <f>ROUND(SUM(AR50:AT50),2)</f>
        <v>0</v>
      </c>
      <c r="AV50" s="72">
        <v>0</v>
      </c>
      <c r="AW50" s="72">
        <v>0</v>
      </c>
      <c r="AX50" s="74">
        <f t="shared" si="132"/>
        <v>0</v>
      </c>
      <c r="AY50" s="73">
        <v>0</v>
      </c>
      <c r="AZ50" s="56">
        <v>0</v>
      </c>
      <c r="BA50" s="72">
        <v>0</v>
      </c>
      <c r="BB50" s="351">
        <f>ROUND(SUM(AY50:BA50),2)</f>
        <v>0</v>
      </c>
      <c r="BC50" s="72">
        <v>0</v>
      </c>
      <c r="BD50" s="72">
        <v>0</v>
      </c>
      <c r="BE50" s="74">
        <f t="shared" si="133"/>
        <v>0</v>
      </c>
      <c r="BF50" s="73">
        <v>0</v>
      </c>
      <c r="BG50" s="56">
        <v>0</v>
      </c>
      <c r="BH50" s="72">
        <v>0</v>
      </c>
      <c r="BI50" s="351">
        <f>ROUND(SUM(BF50:BH50),2)</f>
        <v>0</v>
      </c>
      <c r="BJ50" s="72">
        <v>0</v>
      </c>
      <c r="BK50" s="72">
        <v>0</v>
      </c>
      <c r="BL50" s="72">
        <f t="shared" si="134"/>
        <v>0</v>
      </c>
      <c r="BM50" s="357">
        <f t="shared" si="135"/>
        <v>0</v>
      </c>
      <c r="BN50" s="72">
        <f t="shared" si="135"/>
        <v>0</v>
      </c>
      <c r="BO50" s="72">
        <f t="shared" si="135"/>
        <v>0</v>
      </c>
      <c r="BP50" s="74">
        <f t="shared" si="136"/>
        <v>0</v>
      </c>
    </row>
    <row r="51" spans="1:68">
      <c r="A51" s="179" t="s">
        <v>500</v>
      </c>
      <c r="B51" s="389" t="s">
        <v>501</v>
      </c>
      <c r="C51" s="55" t="s">
        <v>818</v>
      </c>
      <c r="D51" s="369"/>
      <c r="E51" s="73">
        <v>0</v>
      </c>
      <c r="F51" s="56">
        <v>0</v>
      </c>
      <c r="G51" s="72">
        <v>0</v>
      </c>
      <c r="H51" s="351">
        <f t="shared" si="123"/>
        <v>0</v>
      </c>
      <c r="I51" s="72">
        <v>0</v>
      </c>
      <c r="J51" s="72">
        <v>0</v>
      </c>
      <c r="K51" s="346">
        <f t="shared" si="124"/>
        <v>0</v>
      </c>
      <c r="L51" s="73">
        <v>0</v>
      </c>
      <c r="M51" s="56">
        <v>0</v>
      </c>
      <c r="N51" s="56">
        <v>0</v>
      </c>
      <c r="O51" s="351">
        <f t="shared" si="125"/>
        <v>0</v>
      </c>
      <c r="P51" s="72">
        <v>0</v>
      </c>
      <c r="Q51" s="72">
        <v>0</v>
      </c>
      <c r="R51" s="346">
        <f t="shared" si="126"/>
        <v>0</v>
      </c>
      <c r="S51" s="73">
        <v>0</v>
      </c>
      <c r="T51" s="56">
        <v>0</v>
      </c>
      <c r="U51" s="72">
        <v>0</v>
      </c>
      <c r="V51" s="351">
        <f>ROUND(SUM(S51:U51),2)</f>
        <v>0</v>
      </c>
      <c r="W51" s="72">
        <v>0</v>
      </c>
      <c r="X51" s="72">
        <v>0</v>
      </c>
      <c r="Y51" s="346">
        <f t="shared" si="127"/>
        <v>0</v>
      </c>
      <c r="Z51" s="73">
        <v>0</v>
      </c>
      <c r="AA51" s="56">
        <v>0</v>
      </c>
      <c r="AB51" s="72">
        <v>0</v>
      </c>
      <c r="AC51" s="351">
        <f>ROUND(SUM(Z51:AB51),2)</f>
        <v>0</v>
      </c>
      <c r="AD51" s="72">
        <v>0</v>
      </c>
      <c r="AE51" s="72">
        <v>0</v>
      </c>
      <c r="AF51" s="346">
        <f t="shared" si="128"/>
        <v>0</v>
      </c>
      <c r="AG51" s="72">
        <f t="shared" si="129"/>
        <v>0</v>
      </c>
      <c r="AH51" s="72">
        <f t="shared" si="129"/>
        <v>0</v>
      </c>
      <c r="AI51" s="72">
        <f t="shared" si="129"/>
        <v>0</v>
      </c>
      <c r="AJ51" s="346">
        <f t="shared" si="130"/>
        <v>0</v>
      </c>
      <c r="AK51" s="73">
        <v>0</v>
      </c>
      <c r="AL51" s="56">
        <v>0</v>
      </c>
      <c r="AM51" s="72">
        <v>0</v>
      </c>
      <c r="AN51" s="351">
        <f>ROUND(SUM(AK51:AM51),2)</f>
        <v>0</v>
      </c>
      <c r="AO51" s="72">
        <v>0</v>
      </c>
      <c r="AP51" s="72">
        <v>0</v>
      </c>
      <c r="AQ51" s="346">
        <f t="shared" si="131"/>
        <v>0</v>
      </c>
      <c r="AR51" s="73">
        <v>0</v>
      </c>
      <c r="AS51" s="56">
        <v>0</v>
      </c>
      <c r="AT51" s="72">
        <v>0</v>
      </c>
      <c r="AU51" s="351">
        <f>ROUND(SUM(AR51:AT51),2)</f>
        <v>0</v>
      </c>
      <c r="AV51" s="72">
        <v>0</v>
      </c>
      <c r="AW51" s="72">
        <v>0</v>
      </c>
      <c r="AX51" s="74">
        <f t="shared" si="132"/>
        <v>0</v>
      </c>
      <c r="AY51" s="73">
        <v>0</v>
      </c>
      <c r="AZ51" s="56">
        <v>0</v>
      </c>
      <c r="BA51" s="72">
        <v>0</v>
      </c>
      <c r="BB51" s="351">
        <f>ROUND(SUM(AY51:BA51),2)</f>
        <v>0</v>
      </c>
      <c r="BC51" s="72">
        <v>0</v>
      </c>
      <c r="BD51" s="72">
        <v>0</v>
      </c>
      <c r="BE51" s="74">
        <f t="shared" si="133"/>
        <v>0</v>
      </c>
      <c r="BF51" s="73">
        <v>0</v>
      </c>
      <c r="BG51" s="56">
        <v>0</v>
      </c>
      <c r="BH51" s="72">
        <v>0</v>
      </c>
      <c r="BI51" s="351">
        <f>ROUND(SUM(BF51:BH51),2)</f>
        <v>0</v>
      </c>
      <c r="BJ51" s="72">
        <v>0</v>
      </c>
      <c r="BK51" s="72">
        <v>0</v>
      </c>
      <c r="BL51" s="72">
        <f t="shared" si="134"/>
        <v>0</v>
      </c>
      <c r="BM51" s="357">
        <f t="shared" si="135"/>
        <v>0</v>
      </c>
      <c r="BN51" s="72">
        <f t="shared" si="135"/>
        <v>0</v>
      </c>
      <c r="BO51" s="72">
        <f t="shared" si="135"/>
        <v>0</v>
      </c>
      <c r="BP51" s="74">
        <f t="shared" si="136"/>
        <v>0</v>
      </c>
    </row>
    <row r="52" spans="1:68">
      <c r="A52" s="179" t="s">
        <v>502</v>
      </c>
      <c r="B52" s="389" t="s">
        <v>503</v>
      </c>
      <c r="C52" s="55" t="s">
        <v>818</v>
      </c>
      <c r="D52" s="369"/>
      <c r="E52" s="73">
        <v>0</v>
      </c>
      <c r="F52" s="56">
        <v>0</v>
      </c>
      <c r="G52" s="72">
        <v>0</v>
      </c>
      <c r="H52" s="351">
        <f t="shared" si="123"/>
        <v>0</v>
      </c>
      <c r="I52" s="72">
        <v>0</v>
      </c>
      <c r="J52" s="72">
        <v>0</v>
      </c>
      <c r="K52" s="346">
        <f t="shared" si="124"/>
        <v>0</v>
      </c>
      <c r="L52" s="73">
        <v>0</v>
      </c>
      <c r="M52" s="56">
        <v>0</v>
      </c>
      <c r="N52" s="56">
        <v>0</v>
      </c>
      <c r="O52" s="351">
        <f t="shared" si="125"/>
        <v>0</v>
      </c>
      <c r="P52" s="72">
        <v>0</v>
      </c>
      <c r="Q52" s="72">
        <v>0</v>
      </c>
      <c r="R52" s="346">
        <f t="shared" si="126"/>
        <v>0</v>
      </c>
      <c r="S52" s="73">
        <v>0</v>
      </c>
      <c r="T52" s="56">
        <v>0</v>
      </c>
      <c r="U52" s="72">
        <v>0</v>
      </c>
      <c r="V52" s="351">
        <f>ROUND(SUM(S52:U52),2)</f>
        <v>0</v>
      </c>
      <c r="W52" s="72">
        <v>0</v>
      </c>
      <c r="X52" s="72">
        <v>0</v>
      </c>
      <c r="Y52" s="346">
        <f t="shared" si="127"/>
        <v>0</v>
      </c>
      <c r="Z52" s="73">
        <v>0</v>
      </c>
      <c r="AA52" s="56">
        <v>0</v>
      </c>
      <c r="AB52" s="72">
        <v>0</v>
      </c>
      <c r="AC52" s="351">
        <f>ROUND(SUM(Z52:AB52),2)</f>
        <v>0</v>
      </c>
      <c r="AD52" s="72">
        <v>0</v>
      </c>
      <c r="AE52" s="72">
        <v>0</v>
      </c>
      <c r="AF52" s="346">
        <f t="shared" si="128"/>
        <v>0</v>
      </c>
      <c r="AG52" s="72">
        <f t="shared" si="129"/>
        <v>0</v>
      </c>
      <c r="AH52" s="72">
        <f t="shared" si="129"/>
        <v>0</v>
      </c>
      <c r="AI52" s="72">
        <f t="shared" si="129"/>
        <v>0</v>
      </c>
      <c r="AJ52" s="346">
        <f t="shared" si="130"/>
        <v>0</v>
      </c>
      <c r="AK52" s="73">
        <v>0</v>
      </c>
      <c r="AL52" s="56">
        <v>0</v>
      </c>
      <c r="AM52" s="72">
        <v>0</v>
      </c>
      <c r="AN52" s="351">
        <f>ROUND(SUM(AK52:AM52),2)</f>
        <v>0</v>
      </c>
      <c r="AO52" s="72">
        <v>0</v>
      </c>
      <c r="AP52" s="72">
        <v>0</v>
      </c>
      <c r="AQ52" s="346">
        <f t="shared" si="131"/>
        <v>0</v>
      </c>
      <c r="AR52" s="73">
        <v>0</v>
      </c>
      <c r="AS52" s="56">
        <v>0</v>
      </c>
      <c r="AT52" s="72">
        <v>0</v>
      </c>
      <c r="AU52" s="351">
        <f>ROUND(SUM(AR52:AT52),2)</f>
        <v>0</v>
      </c>
      <c r="AV52" s="72">
        <v>0</v>
      </c>
      <c r="AW52" s="72">
        <v>0</v>
      </c>
      <c r="AX52" s="74">
        <f t="shared" si="132"/>
        <v>0</v>
      </c>
      <c r="AY52" s="73">
        <v>0</v>
      </c>
      <c r="AZ52" s="56">
        <v>0</v>
      </c>
      <c r="BA52" s="72">
        <v>0</v>
      </c>
      <c r="BB52" s="351">
        <f>ROUND(SUM(AY52:BA52),2)</f>
        <v>0</v>
      </c>
      <c r="BC52" s="72">
        <v>0</v>
      </c>
      <c r="BD52" s="72">
        <v>0</v>
      </c>
      <c r="BE52" s="74">
        <f t="shared" si="133"/>
        <v>0</v>
      </c>
      <c r="BF52" s="73">
        <v>0</v>
      </c>
      <c r="BG52" s="56">
        <v>0</v>
      </c>
      <c r="BH52" s="72">
        <v>0</v>
      </c>
      <c r="BI52" s="351">
        <f>ROUND(SUM(BF52:BH52),2)</f>
        <v>0</v>
      </c>
      <c r="BJ52" s="72">
        <v>0</v>
      </c>
      <c r="BK52" s="72">
        <v>0</v>
      </c>
      <c r="BL52" s="72">
        <f t="shared" si="134"/>
        <v>0</v>
      </c>
      <c r="BM52" s="357">
        <f t="shared" si="135"/>
        <v>0</v>
      </c>
      <c r="BN52" s="72">
        <f t="shared" si="135"/>
        <v>0</v>
      </c>
      <c r="BO52" s="72">
        <f t="shared" si="135"/>
        <v>0</v>
      </c>
      <c r="BP52" s="74">
        <f t="shared" si="136"/>
        <v>0</v>
      </c>
    </row>
    <row r="53" spans="1:68" s="2" customFormat="1" ht="21.75" thickBot="1">
      <c r="A53" s="392"/>
      <c r="B53" s="393" t="s">
        <v>504</v>
      </c>
      <c r="C53" s="45"/>
      <c r="D53" s="371"/>
      <c r="E53" s="64">
        <f t="shared" ref="E53:G53" si="137">ROUND(SUM(E49:E52),2)</f>
        <v>0</v>
      </c>
      <c r="F53" s="46">
        <f t="shared" si="137"/>
        <v>0</v>
      </c>
      <c r="G53" s="58">
        <f t="shared" si="137"/>
        <v>0</v>
      </c>
      <c r="H53" s="352">
        <f>ROUND(SUM(H49:H52),2)</f>
        <v>0</v>
      </c>
      <c r="I53" s="58">
        <f t="shared" ref="I53:N53" si="138">ROUND(SUM(I49:I52),2)</f>
        <v>0</v>
      </c>
      <c r="J53" s="58">
        <f t="shared" si="138"/>
        <v>0</v>
      </c>
      <c r="K53" s="347">
        <f t="shared" si="138"/>
        <v>0</v>
      </c>
      <c r="L53" s="64">
        <f t="shared" si="138"/>
        <v>0</v>
      </c>
      <c r="M53" s="46">
        <f t="shared" si="138"/>
        <v>0</v>
      </c>
      <c r="N53" s="58">
        <f t="shared" si="138"/>
        <v>0</v>
      </c>
      <c r="O53" s="352">
        <f>ROUND(SUM(O49:O52),2)</f>
        <v>0</v>
      </c>
      <c r="P53" s="58">
        <f t="shared" ref="P53:U53" si="139">ROUND(SUM(P49:P52),2)</f>
        <v>0</v>
      </c>
      <c r="Q53" s="58">
        <f t="shared" si="139"/>
        <v>0</v>
      </c>
      <c r="R53" s="347">
        <f t="shared" si="139"/>
        <v>0</v>
      </c>
      <c r="S53" s="64">
        <f t="shared" si="139"/>
        <v>0</v>
      </c>
      <c r="T53" s="46">
        <f t="shared" si="139"/>
        <v>0</v>
      </c>
      <c r="U53" s="58">
        <f t="shared" si="139"/>
        <v>0</v>
      </c>
      <c r="V53" s="352">
        <f>ROUND(SUM(V49:V52),2)</f>
        <v>0</v>
      </c>
      <c r="W53" s="58">
        <f t="shared" ref="W53:AB53" si="140">ROUND(SUM(W49:W52),2)</f>
        <v>0</v>
      </c>
      <c r="X53" s="58">
        <f t="shared" si="140"/>
        <v>0</v>
      </c>
      <c r="Y53" s="347">
        <f t="shared" si="140"/>
        <v>0</v>
      </c>
      <c r="Z53" s="64">
        <f t="shared" si="140"/>
        <v>0</v>
      </c>
      <c r="AA53" s="46">
        <f t="shared" si="140"/>
        <v>0</v>
      </c>
      <c r="AB53" s="58">
        <f t="shared" si="140"/>
        <v>0</v>
      </c>
      <c r="AC53" s="352">
        <f>ROUND(SUM(AC49:AC52),2)</f>
        <v>0</v>
      </c>
      <c r="AD53" s="58">
        <f t="shared" ref="AD53:AM53" si="141">ROUND(SUM(AD49:AD52),2)</f>
        <v>0</v>
      </c>
      <c r="AE53" s="58">
        <f t="shared" si="141"/>
        <v>0</v>
      </c>
      <c r="AF53" s="347">
        <f t="shared" si="141"/>
        <v>0</v>
      </c>
      <c r="AG53" s="58">
        <f t="shared" si="141"/>
        <v>0</v>
      </c>
      <c r="AH53" s="58">
        <f t="shared" si="141"/>
        <v>0</v>
      </c>
      <c r="AI53" s="58">
        <f t="shared" si="141"/>
        <v>0</v>
      </c>
      <c r="AJ53" s="347">
        <f t="shared" si="141"/>
        <v>0</v>
      </c>
      <c r="AK53" s="64">
        <f t="shared" si="141"/>
        <v>0</v>
      </c>
      <c r="AL53" s="46">
        <f t="shared" si="141"/>
        <v>0</v>
      </c>
      <c r="AM53" s="58">
        <f t="shared" si="141"/>
        <v>0</v>
      </c>
      <c r="AN53" s="352">
        <f>ROUND(SUM(AN49:AN52),2)</f>
        <v>0</v>
      </c>
      <c r="AO53" s="58">
        <f t="shared" ref="AO53:BH53" si="142">ROUND(SUM(AO49:AO52),2)</f>
        <v>0</v>
      </c>
      <c r="AP53" s="58">
        <f t="shared" si="142"/>
        <v>0</v>
      </c>
      <c r="AQ53" s="347">
        <f t="shared" si="142"/>
        <v>0</v>
      </c>
      <c r="AR53" s="64">
        <f t="shared" si="142"/>
        <v>0</v>
      </c>
      <c r="AS53" s="46">
        <f t="shared" si="142"/>
        <v>0</v>
      </c>
      <c r="AT53" s="58">
        <f t="shared" si="142"/>
        <v>0</v>
      </c>
      <c r="AU53" s="352">
        <f>ROUND(SUM(AU49:AU52),2)</f>
        <v>0</v>
      </c>
      <c r="AV53" s="58">
        <f t="shared" ref="AV53:AX53" si="143">ROUND(SUM(AV49:AV52),2)</f>
        <v>0</v>
      </c>
      <c r="AW53" s="58">
        <f t="shared" si="143"/>
        <v>0</v>
      </c>
      <c r="AX53" s="65">
        <f t="shared" si="143"/>
        <v>0</v>
      </c>
      <c r="AY53" s="64">
        <f t="shared" si="142"/>
        <v>0</v>
      </c>
      <c r="AZ53" s="46">
        <f t="shared" si="142"/>
        <v>0</v>
      </c>
      <c r="BA53" s="58">
        <f t="shared" si="142"/>
        <v>0</v>
      </c>
      <c r="BB53" s="352">
        <f>ROUND(SUM(BB49:BB52),2)</f>
        <v>0</v>
      </c>
      <c r="BC53" s="58">
        <f t="shared" ref="BC53:BE53" si="144">ROUND(SUM(BC49:BC52),2)</f>
        <v>0</v>
      </c>
      <c r="BD53" s="58">
        <f t="shared" si="144"/>
        <v>0</v>
      </c>
      <c r="BE53" s="65">
        <f t="shared" si="144"/>
        <v>0</v>
      </c>
      <c r="BF53" s="64">
        <f t="shared" si="142"/>
        <v>0</v>
      </c>
      <c r="BG53" s="46">
        <f t="shared" si="142"/>
        <v>0</v>
      </c>
      <c r="BH53" s="58">
        <f t="shared" si="142"/>
        <v>0</v>
      </c>
      <c r="BI53" s="352">
        <f>ROUND(SUM(BI49:BI52),2)</f>
        <v>0</v>
      </c>
      <c r="BJ53" s="58">
        <f t="shared" ref="BJ53:BP53" si="145">ROUND(SUM(BJ49:BJ52),2)</f>
        <v>0</v>
      </c>
      <c r="BK53" s="58">
        <f t="shared" si="145"/>
        <v>0</v>
      </c>
      <c r="BL53" s="58">
        <f t="shared" si="145"/>
        <v>0</v>
      </c>
      <c r="BM53" s="358">
        <f t="shared" si="145"/>
        <v>0</v>
      </c>
      <c r="BN53" s="58">
        <f t="shared" si="145"/>
        <v>0</v>
      </c>
      <c r="BO53" s="58">
        <f t="shared" si="145"/>
        <v>0</v>
      </c>
      <c r="BP53" s="65">
        <f t="shared" si="145"/>
        <v>0</v>
      </c>
    </row>
    <row r="54" spans="1:68">
      <c r="A54" s="179" t="s">
        <v>505</v>
      </c>
      <c r="B54" s="389" t="s">
        <v>506</v>
      </c>
      <c r="C54" s="55" t="s">
        <v>819</v>
      </c>
      <c r="D54" s="369"/>
      <c r="E54" s="73">
        <v>0</v>
      </c>
      <c r="F54" s="56">
        <v>0</v>
      </c>
      <c r="G54" s="72">
        <v>0</v>
      </c>
      <c r="H54" s="351">
        <f t="shared" ref="H54:H57" si="146">ROUND(SUM(E54:G54),2)</f>
        <v>0</v>
      </c>
      <c r="I54" s="72">
        <v>0</v>
      </c>
      <c r="J54" s="72">
        <v>0</v>
      </c>
      <c r="K54" s="346">
        <f t="shared" ref="K54:K57" si="147">ROUND(H54+I54-J54,2)</f>
        <v>0</v>
      </c>
      <c r="L54" s="73">
        <v>0</v>
      </c>
      <c r="M54" s="56">
        <v>0</v>
      </c>
      <c r="N54" s="72">
        <v>969930.62</v>
      </c>
      <c r="O54" s="351">
        <f t="shared" ref="O54:O57" si="148">ROUND(SUM(L54:N54),2)</f>
        <v>969930.62</v>
      </c>
      <c r="P54" s="72">
        <v>0</v>
      </c>
      <c r="Q54" s="72">
        <v>0</v>
      </c>
      <c r="R54" s="346">
        <f t="shared" ref="R54:R57" si="149">ROUND(O54+P54-Q54,2)</f>
        <v>969930.62</v>
      </c>
      <c r="S54" s="73">
        <v>0</v>
      </c>
      <c r="T54" s="56">
        <v>0</v>
      </c>
      <c r="U54" s="72">
        <v>0</v>
      </c>
      <c r="V54" s="351">
        <f t="shared" ref="V54:V57" si="150">ROUND(SUM(S54:U54),2)</f>
        <v>0</v>
      </c>
      <c r="W54" s="72">
        <v>0</v>
      </c>
      <c r="X54" s="72">
        <v>0</v>
      </c>
      <c r="Y54" s="346">
        <f t="shared" ref="Y54:Y57" si="151">ROUND(V54+W54-X54,2)</f>
        <v>0</v>
      </c>
      <c r="Z54" s="73">
        <v>0</v>
      </c>
      <c r="AA54" s="56">
        <v>0</v>
      </c>
      <c r="AB54" s="72">
        <v>0</v>
      </c>
      <c r="AC54" s="351">
        <f>ROUND(SUM(Z54:AB54),2)</f>
        <v>0</v>
      </c>
      <c r="AD54" s="72">
        <v>0</v>
      </c>
      <c r="AE54" s="72">
        <v>0</v>
      </c>
      <c r="AF54" s="346">
        <f t="shared" ref="AF54:AF57" si="152">ROUND(AC54+AD54-AE54,2)</f>
        <v>0</v>
      </c>
      <c r="AG54" s="437">
        <f t="shared" ref="AG54:AI57" si="153">ROUND(H54+O54+V54+AC54,2)</f>
        <v>969930.62</v>
      </c>
      <c r="AH54" s="72">
        <f t="shared" si="153"/>
        <v>0</v>
      </c>
      <c r="AI54" s="72">
        <f t="shared" si="153"/>
        <v>0</v>
      </c>
      <c r="AJ54" s="346">
        <f t="shared" ref="AJ54:AJ57" si="154">ROUND(AG54+AH54-AI54,2)</f>
        <v>969930.62</v>
      </c>
      <c r="AK54" s="73">
        <v>0</v>
      </c>
      <c r="AL54" s="56">
        <v>0</v>
      </c>
      <c r="AM54" s="72">
        <v>0</v>
      </c>
      <c r="AN54" s="351">
        <f>ROUND(SUM(AK54:AM54),2)</f>
        <v>0</v>
      </c>
      <c r="AO54" s="72">
        <v>0</v>
      </c>
      <c r="AP54" s="72">
        <v>0</v>
      </c>
      <c r="AQ54" s="346">
        <f t="shared" ref="AQ54:AQ57" si="155">ROUND(AN54+AO54-AP54,2)</f>
        <v>0</v>
      </c>
      <c r="AR54" s="73">
        <v>0</v>
      </c>
      <c r="AS54" s="56">
        <v>0</v>
      </c>
      <c r="AT54" s="72">
        <v>1249702.8799999999</v>
      </c>
      <c r="AU54" s="351">
        <f>ROUND(SUM(AR54:AT54),2)</f>
        <v>1249702.8799999999</v>
      </c>
      <c r="AV54" s="72">
        <v>0</v>
      </c>
      <c r="AW54" s="72">
        <v>0</v>
      </c>
      <c r="AX54" s="74">
        <f t="shared" ref="AX54:AX57" si="156">ROUND(AU54+AV54-AW54,2)</f>
        <v>1249702.8799999999</v>
      </c>
      <c r="AY54" s="73">
        <v>0</v>
      </c>
      <c r="AZ54" s="56">
        <v>0</v>
      </c>
      <c r="BA54" s="72">
        <v>0</v>
      </c>
      <c r="BB54" s="351">
        <f>ROUND(SUM(AY54:BA54),2)</f>
        <v>0</v>
      </c>
      <c r="BC54" s="72">
        <v>0</v>
      </c>
      <c r="BD54" s="72">
        <v>0</v>
      </c>
      <c r="BE54" s="74">
        <f t="shared" ref="BE54:BE57" si="157">ROUND(BB54+BC54-BD54,2)</f>
        <v>0</v>
      </c>
      <c r="BF54" s="73">
        <v>0</v>
      </c>
      <c r="BG54" s="56">
        <v>0</v>
      </c>
      <c r="BH54" s="72">
        <v>0</v>
      </c>
      <c r="BI54" s="351">
        <f>ROUND(SUM(BF54:BH54),2)</f>
        <v>0</v>
      </c>
      <c r="BJ54" s="72">
        <v>0</v>
      </c>
      <c r="BK54" s="72">
        <v>0</v>
      </c>
      <c r="BL54" s="72">
        <f t="shared" ref="BL54:BL57" si="158">ROUND(BI54+BJ54-BK54,2)</f>
        <v>0</v>
      </c>
      <c r="BM54" s="357">
        <f t="shared" ref="BM54:BO57" si="159">ROUND(AN54+AU54+BB54+BI54,2)</f>
        <v>1249702.8799999999</v>
      </c>
      <c r="BN54" s="72">
        <f t="shared" si="159"/>
        <v>0</v>
      </c>
      <c r="BO54" s="72">
        <f t="shared" si="159"/>
        <v>0</v>
      </c>
      <c r="BP54" s="74">
        <f t="shared" ref="BP54:BP57" si="160">ROUND(BM54+BN54-BO54,2)</f>
        <v>1249702.8799999999</v>
      </c>
    </row>
    <row r="55" spans="1:68">
      <c r="A55" s="179" t="s">
        <v>507</v>
      </c>
      <c r="B55" s="389" t="s">
        <v>508</v>
      </c>
      <c r="C55" s="55" t="s">
        <v>819</v>
      </c>
      <c r="D55" s="369"/>
      <c r="E55" s="73">
        <v>0</v>
      </c>
      <c r="F55" s="56">
        <v>0</v>
      </c>
      <c r="G55" s="72">
        <v>0</v>
      </c>
      <c r="H55" s="351">
        <f t="shared" si="146"/>
        <v>0</v>
      </c>
      <c r="I55" s="72">
        <v>0</v>
      </c>
      <c r="J55" s="72">
        <v>0</v>
      </c>
      <c r="K55" s="346">
        <f t="shared" si="147"/>
        <v>0</v>
      </c>
      <c r="L55" s="73">
        <v>0</v>
      </c>
      <c r="M55" s="56">
        <v>0</v>
      </c>
      <c r="N55" s="72">
        <v>1522929.56</v>
      </c>
      <c r="O55" s="351">
        <f t="shared" si="148"/>
        <v>1522929.56</v>
      </c>
      <c r="P55" s="72">
        <v>0</v>
      </c>
      <c r="Q55" s="72">
        <v>0</v>
      </c>
      <c r="R55" s="346">
        <f t="shared" si="149"/>
        <v>1522929.56</v>
      </c>
      <c r="S55" s="73">
        <v>0</v>
      </c>
      <c r="T55" s="56">
        <v>0</v>
      </c>
      <c r="U55" s="72">
        <v>0</v>
      </c>
      <c r="V55" s="351">
        <f t="shared" si="150"/>
        <v>0</v>
      </c>
      <c r="W55" s="72">
        <v>0</v>
      </c>
      <c r="X55" s="72">
        <v>0</v>
      </c>
      <c r="Y55" s="346">
        <f t="shared" si="151"/>
        <v>0</v>
      </c>
      <c r="Z55" s="73">
        <v>0</v>
      </c>
      <c r="AA55" s="56">
        <v>0</v>
      </c>
      <c r="AB55" s="72">
        <v>0</v>
      </c>
      <c r="AC55" s="351">
        <f>ROUND(SUM(Z55:AB55),2)</f>
        <v>0</v>
      </c>
      <c r="AD55" s="72">
        <v>0</v>
      </c>
      <c r="AE55" s="72">
        <v>0</v>
      </c>
      <c r="AF55" s="346">
        <f t="shared" si="152"/>
        <v>0</v>
      </c>
      <c r="AG55" s="437">
        <f t="shared" si="153"/>
        <v>1522929.56</v>
      </c>
      <c r="AH55" s="72">
        <f t="shared" si="153"/>
        <v>0</v>
      </c>
      <c r="AI55" s="72">
        <f t="shared" si="153"/>
        <v>0</v>
      </c>
      <c r="AJ55" s="346">
        <f t="shared" si="154"/>
        <v>1522929.56</v>
      </c>
      <c r="AK55" s="73">
        <v>0</v>
      </c>
      <c r="AL55" s="56">
        <v>0</v>
      </c>
      <c r="AM55" s="72">
        <v>0</v>
      </c>
      <c r="AN55" s="351">
        <f>ROUND(SUM(AK55:AM55),2)</f>
        <v>0</v>
      </c>
      <c r="AO55" s="72">
        <v>0</v>
      </c>
      <c r="AP55" s="72">
        <v>0</v>
      </c>
      <c r="AQ55" s="346">
        <f t="shared" si="155"/>
        <v>0</v>
      </c>
      <c r="AR55" s="73">
        <v>0</v>
      </c>
      <c r="AS55" s="56">
        <v>0</v>
      </c>
      <c r="AT55" s="72">
        <v>2065378.72</v>
      </c>
      <c r="AU55" s="351">
        <f>ROUND(SUM(AR55:AT55),2)</f>
        <v>2065378.72</v>
      </c>
      <c r="AV55" s="72">
        <v>0</v>
      </c>
      <c r="AW55" s="72">
        <v>0</v>
      </c>
      <c r="AX55" s="74">
        <f t="shared" si="156"/>
        <v>2065378.72</v>
      </c>
      <c r="AY55" s="73">
        <v>0</v>
      </c>
      <c r="AZ55" s="56">
        <v>0</v>
      </c>
      <c r="BA55" s="72">
        <v>0</v>
      </c>
      <c r="BB55" s="351">
        <f>ROUND(SUM(AY55:BA55),2)</f>
        <v>0</v>
      </c>
      <c r="BC55" s="72">
        <v>0</v>
      </c>
      <c r="BD55" s="72">
        <v>0</v>
      </c>
      <c r="BE55" s="74">
        <f t="shared" si="157"/>
        <v>0</v>
      </c>
      <c r="BF55" s="73">
        <v>0</v>
      </c>
      <c r="BG55" s="56">
        <v>0</v>
      </c>
      <c r="BH55" s="72">
        <v>0</v>
      </c>
      <c r="BI55" s="351">
        <f>ROUND(SUM(BF55:BH55),2)</f>
        <v>0</v>
      </c>
      <c r="BJ55" s="72">
        <v>0</v>
      </c>
      <c r="BK55" s="72">
        <v>0</v>
      </c>
      <c r="BL55" s="72">
        <f t="shared" si="158"/>
        <v>0</v>
      </c>
      <c r="BM55" s="357">
        <f t="shared" si="159"/>
        <v>2065378.72</v>
      </c>
      <c r="BN55" s="72">
        <f t="shared" si="159"/>
        <v>0</v>
      </c>
      <c r="BO55" s="72">
        <f t="shared" si="159"/>
        <v>0</v>
      </c>
      <c r="BP55" s="74">
        <f t="shared" si="160"/>
        <v>2065378.72</v>
      </c>
    </row>
    <row r="56" spans="1:68">
      <c r="A56" s="179" t="s">
        <v>509</v>
      </c>
      <c r="B56" s="389" t="s">
        <v>510</v>
      </c>
      <c r="C56" s="55" t="s">
        <v>819</v>
      </c>
      <c r="D56" s="369"/>
      <c r="E56" s="73">
        <v>0</v>
      </c>
      <c r="F56" s="56">
        <v>0</v>
      </c>
      <c r="G56" s="72">
        <v>0</v>
      </c>
      <c r="H56" s="351">
        <f t="shared" si="146"/>
        <v>0</v>
      </c>
      <c r="I56" s="72">
        <v>0</v>
      </c>
      <c r="J56" s="72">
        <v>0</v>
      </c>
      <c r="K56" s="346">
        <f t="shared" si="147"/>
        <v>0</v>
      </c>
      <c r="L56" s="73">
        <v>0</v>
      </c>
      <c r="M56" s="56">
        <v>0</v>
      </c>
      <c r="N56" s="72">
        <v>354028.56</v>
      </c>
      <c r="O56" s="351">
        <f t="shared" si="148"/>
        <v>354028.56</v>
      </c>
      <c r="P56" s="72">
        <v>0</v>
      </c>
      <c r="Q56" s="72">
        <v>0</v>
      </c>
      <c r="R56" s="346">
        <f t="shared" si="149"/>
        <v>354028.56</v>
      </c>
      <c r="S56" s="73">
        <v>0</v>
      </c>
      <c r="T56" s="56">
        <v>0</v>
      </c>
      <c r="U56" s="72">
        <v>0</v>
      </c>
      <c r="V56" s="351">
        <f t="shared" si="150"/>
        <v>0</v>
      </c>
      <c r="W56" s="72">
        <v>0</v>
      </c>
      <c r="X56" s="72">
        <v>0</v>
      </c>
      <c r="Y56" s="346">
        <f t="shared" si="151"/>
        <v>0</v>
      </c>
      <c r="Z56" s="73">
        <v>0</v>
      </c>
      <c r="AA56" s="56">
        <v>0</v>
      </c>
      <c r="AB56" s="72">
        <v>0</v>
      </c>
      <c r="AC56" s="351">
        <f>ROUND(SUM(Z56:AB56),2)</f>
        <v>0</v>
      </c>
      <c r="AD56" s="72">
        <v>0</v>
      </c>
      <c r="AE56" s="72">
        <v>0</v>
      </c>
      <c r="AF56" s="346">
        <f t="shared" si="152"/>
        <v>0</v>
      </c>
      <c r="AG56" s="437">
        <f t="shared" si="153"/>
        <v>354028.56</v>
      </c>
      <c r="AH56" s="72">
        <f t="shared" si="153"/>
        <v>0</v>
      </c>
      <c r="AI56" s="72">
        <f t="shared" si="153"/>
        <v>0</v>
      </c>
      <c r="AJ56" s="346">
        <f t="shared" si="154"/>
        <v>354028.56</v>
      </c>
      <c r="AK56" s="73">
        <v>0</v>
      </c>
      <c r="AL56" s="56">
        <v>0</v>
      </c>
      <c r="AM56" s="72">
        <v>0</v>
      </c>
      <c r="AN56" s="351">
        <f>ROUND(SUM(AK56:AM56),2)</f>
        <v>0</v>
      </c>
      <c r="AO56" s="72">
        <v>0</v>
      </c>
      <c r="AP56" s="72">
        <v>0</v>
      </c>
      <c r="AQ56" s="346">
        <f t="shared" si="155"/>
        <v>0</v>
      </c>
      <c r="AR56" s="73">
        <v>0</v>
      </c>
      <c r="AS56" s="56">
        <v>0</v>
      </c>
      <c r="AT56" s="72">
        <v>491199.37</v>
      </c>
      <c r="AU56" s="351">
        <f>ROUND(SUM(AR56:AT56),2)</f>
        <v>491199.37</v>
      </c>
      <c r="AV56" s="72">
        <v>0</v>
      </c>
      <c r="AW56" s="72">
        <v>0</v>
      </c>
      <c r="AX56" s="74">
        <f t="shared" si="156"/>
        <v>491199.37</v>
      </c>
      <c r="AY56" s="73">
        <v>0</v>
      </c>
      <c r="AZ56" s="56">
        <v>0</v>
      </c>
      <c r="BA56" s="72">
        <v>0</v>
      </c>
      <c r="BB56" s="351">
        <f>ROUND(SUM(AY56:BA56),2)</f>
        <v>0</v>
      </c>
      <c r="BC56" s="72">
        <v>0</v>
      </c>
      <c r="BD56" s="72">
        <v>0</v>
      </c>
      <c r="BE56" s="74">
        <f t="shared" si="157"/>
        <v>0</v>
      </c>
      <c r="BF56" s="73">
        <v>0</v>
      </c>
      <c r="BG56" s="56">
        <v>0</v>
      </c>
      <c r="BH56" s="72">
        <v>0</v>
      </c>
      <c r="BI56" s="351">
        <f>ROUND(SUM(BF56:BH56),2)</f>
        <v>0</v>
      </c>
      <c r="BJ56" s="72">
        <v>0</v>
      </c>
      <c r="BK56" s="72">
        <v>0</v>
      </c>
      <c r="BL56" s="72">
        <f t="shared" si="158"/>
        <v>0</v>
      </c>
      <c r="BM56" s="357">
        <f t="shared" si="159"/>
        <v>491199.37</v>
      </c>
      <c r="BN56" s="72">
        <f t="shared" si="159"/>
        <v>0</v>
      </c>
      <c r="BO56" s="72">
        <f t="shared" si="159"/>
        <v>0</v>
      </c>
      <c r="BP56" s="74">
        <f t="shared" si="160"/>
        <v>491199.37</v>
      </c>
    </row>
    <row r="57" spans="1:68">
      <c r="A57" s="179" t="s">
        <v>511</v>
      </c>
      <c r="B57" s="389" t="s">
        <v>512</v>
      </c>
      <c r="C57" s="55" t="s">
        <v>819</v>
      </c>
      <c r="D57" s="369"/>
      <c r="E57" s="73">
        <v>0</v>
      </c>
      <c r="F57" s="56">
        <v>0</v>
      </c>
      <c r="G57" s="72">
        <v>0</v>
      </c>
      <c r="H57" s="351">
        <f t="shared" si="146"/>
        <v>0</v>
      </c>
      <c r="I57" s="72">
        <v>0</v>
      </c>
      <c r="J57" s="72">
        <v>0</v>
      </c>
      <c r="K57" s="346">
        <f t="shared" si="147"/>
        <v>0</v>
      </c>
      <c r="L57" s="73">
        <v>0</v>
      </c>
      <c r="M57" s="56">
        <v>0</v>
      </c>
      <c r="N57" s="72">
        <v>728058.44</v>
      </c>
      <c r="O57" s="351">
        <f t="shared" si="148"/>
        <v>728058.44</v>
      </c>
      <c r="P57" s="72">
        <v>0</v>
      </c>
      <c r="Q57" s="72">
        <v>0</v>
      </c>
      <c r="R57" s="346">
        <f t="shared" si="149"/>
        <v>728058.44</v>
      </c>
      <c r="S57" s="73">
        <v>0</v>
      </c>
      <c r="T57" s="56">
        <v>0</v>
      </c>
      <c r="U57" s="72">
        <v>0</v>
      </c>
      <c r="V57" s="351">
        <f t="shared" si="150"/>
        <v>0</v>
      </c>
      <c r="W57" s="72">
        <v>0</v>
      </c>
      <c r="X57" s="72">
        <v>0</v>
      </c>
      <c r="Y57" s="346">
        <f t="shared" si="151"/>
        <v>0</v>
      </c>
      <c r="Z57" s="73">
        <v>0</v>
      </c>
      <c r="AA57" s="56">
        <v>0</v>
      </c>
      <c r="AB57" s="72">
        <v>0</v>
      </c>
      <c r="AC57" s="351">
        <f>ROUND(SUM(Z57:AB57),2)</f>
        <v>0</v>
      </c>
      <c r="AD57" s="72">
        <v>0</v>
      </c>
      <c r="AE57" s="72">
        <v>0</v>
      </c>
      <c r="AF57" s="346">
        <f t="shared" si="152"/>
        <v>0</v>
      </c>
      <c r="AG57" s="437">
        <f t="shared" si="153"/>
        <v>728058.44</v>
      </c>
      <c r="AH57" s="72">
        <f t="shared" si="153"/>
        <v>0</v>
      </c>
      <c r="AI57" s="72">
        <f t="shared" si="153"/>
        <v>0</v>
      </c>
      <c r="AJ57" s="346">
        <f t="shared" si="154"/>
        <v>728058.44</v>
      </c>
      <c r="AK57" s="73">
        <v>0</v>
      </c>
      <c r="AL57" s="56">
        <v>0</v>
      </c>
      <c r="AM57" s="72">
        <v>0</v>
      </c>
      <c r="AN57" s="351">
        <f>ROUND(SUM(AK57:AM57),2)</f>
        <v>0</v>
      </c>
      <c r="AO57" s="72">
        <v>0</v>
      </c>
      <c r="AP57" s="72">
        <v>0</v>
      </c>
      <c r="AQ57" s="346">
        <f t="shared" si="155"/>
        <v>0</v>
      </c>
      <c r="AR57" s="73">
        <v>0</v>
      </c>
      <c r="AS57" s="56">
        <v>0</v>
      </c>
      <c r="AT57" s="72">
        <v>980744.85</v>
      </c>
      <c r="AU57" s="351">
        <f>ROUND(SUM(AR57:AT57),2)</f>
        <v>980744.85</v>
      </c>
      <c r="AV57" s="72">
        <v>0</v>
      </c>
      <c r="AW57" s="72">
        <v>0</v>
      </c>
      <c r="AX57" s="74">
        <f t="shared" si="156"/>
        <v>980744.85</v>
      </c>
      <c r="AY57" s="73">
        <v>0</v>
      </c>
      <c r="AZ57" s="56">
        <v>0</v>
      </c>
      <c r="BA57" s="72">
        <v>0</v>
      </c>
      <c r="BB57" s="351">
        <f>ROUND(SUM(AY57:BA57),2)</f>
        <v>0</v>
      </c>
      <c r="BC57" s="72">
        <v>0</v>
      </c>
      <c r="BD57" s="72">
        <v>0</v>
      </c>
      <c r="BE57" s="74">
        <f t="shared" si="157"/>
        <v>0</v>
      </c>
      <c r="BF57" s="73">
        <v>0</v>
      </c>
      <c r="BG57" s="56">
        <v>0</v>
      </c>
      <c r="BH57" s="72">
        <v>0</v>
      </c>
      <c r="BI57" s="351">
        <f>ROUND(SUM(BF57:BH57),2)</f>
        <v>0</v>
      </c>
      <c r="BJ57" s="72">
        <v>0</v>
      </c>
      <c r="BK57" s="72">
        <v>0</v>
      </c>
      <c r="BL57" s="72">
        <f t="shared" si="158"/>
        <v>0</v>
      </c>
      <c r="BM57" s="357">
        <f t="shared" si="159"/>
        <v>980744.85</v>
      </c>
      <c r="BN57" s="72">
        <f t="shared" si="159"/>
        <v>0</v>
      </c>
      <c r="BO57" s="72">
        <f t="shared" si="159"/>
        <v>0</v>
      </c>
      <c r="BP57" s="74">
        <f t="shared" si="160"/>
        <v>980744.85</v>
      </c>
    </row>
    <row r="58" spans="1:68" s="2" customFormat="1" ht="21.75" thickBot="1">
      <c r="A58" s="392"/>
      <c r="B58" s="393" t="s">
        <v>513</v>
      </c>
      <c r="C58" s="45"/>
      <c r="D58" s="371"/>
      <c r="E58" s="64">
        <f t="shared" ref="E58:G58" si="161">ROUND(SUM(E54:E57),2)</f>
        <v>0</v>
      </c>
      <c r="F58" s="46">
        <f t="shared" si="161"/>
        <v>0</v>
      </c>
      <c r="G58" s="58">
        <f t="shared" si="161"/>
        <v>0</v>
      </c>
      <c r="H58" s="352">
        <f>ROUND(SUM(H54:H57),2)</f>
        <v>0</v>
      </c>
      <c r="I58" s="58">
        <f t="shared" ref="I58:N58" si="162">ROUND(SUM(I54:I57),2)</f>
        <v>0</v>
      </c>
      <c r="J58" s="58">
        <f t="shared" si="162"/>
        <v>0</v>
      </c>
      <c r="K58" s="347">
        <f t="shared" si="162"/>
        <v>0</v>
      </c>
      <c r="L58" s="64">
        <f t="shared" si="162"/>
        <v>0</v>
      </c>
      <c r="M58" s="46">
        <f t="shared" si="162"/>
        <v>0</v>
      </c>
      <c r="N58" s="58">
        <f t="shared" si="162"/>
        <v>3574947.18</v>
      </c>
      <c r="O58" s="352">
        <f>ROUND(SUM(O54:O57),2)</f>
        <v>3574947.18</v>
      </c>
      <c r="P58" s="58">
        <f t="shared" ref="P58:U58" si="163">ROUND(SUM(P54:P57),2)</f>
        <v>0</v>
      </c>
      <c r="Q58" s="58">
        <f t="shared" si="163"/>
        <v>0</v>
      </c>
      <c r="R58" s="347">
        <f t="shared" si="163"/>
        <v>3574947.18</v>
      </c>
      <c r="S58" s="64">
        <f t="shared" si="163"/>
        <v>0</v>
      </c>
      <c r="T58" s="46">
        <f t="shared" si="163"/>
        <v>0</v>
      </c>
      <c r="U58" s="58">
        <f t="shared" si="163"/>
        <v>0</v>
      </c>
      <c r="V58" s="352">
        <f>ROUND(SUM(V54:V57),2)</f>
        <v>0</v>
      </c>
      <c r="W58" s="58">
        <f t="shared" ref="W58:AB58" si="164">ROUND(SUM(W54:W57),2)</f>
        <v>0</v>
      </c>
      <c r="X58" s="58">
        <f t="shared" si="164"/>
        <v>0</v>
      </c>
      <c r="Y58" s="347">
        <f t="shared" si="164"/>
        <v>0</v>
      </c>
      <c r="Z58" s="64">
        <f t="shared" si="164"/>
        <v>0</v>
      </c>
      <c r="AA58" s="46">
        <f t="shared" si="164"/>
        <v>0</v>
      </c>
      <c r="AB58" s="58">
        <f t="shared" si="164"/>
        <v>0</v>
      </c>
      <c r="AC58" s="352">
        <f>ROUND(SUM(AC54:AC57),2)</f>
        <v>0</v>
      </c>
      <c r="AD58" s="58">
        <f t="shared" ref="AD58:AM58" si="165">ROUND(SUM(AD54:AD57),2)</f>
        <v>0</v>
      </c>
      <c r="AE58" s="58">
        <f t="shared" si="165"/>
        <v>0</v>
      </c>
      <c r="AF58" s="347">
        <f t="shared" si="165"/>
        <v>0</v>
      </c>
      <c r="AG58" s="58">
        <f t="shared" si="165"/>
        <v>3574947.18</v>
      </c>
      <c r="AH58" s="58">
        <f t="shared" si="165"/>
        <v>0</v>
      </c>
      <c r="AI58" s="58">
        <f t="shared" si="165"/>
        <v>0</v>
      </c>
      <c r="AJ58" s="347">
        <f t="shared" si="165"/>
        <v>3574947.18</v>
      </c>
      <c r="AK58" s="64">
        <f t="shared" si="165"/>
        <v>0</v>
      </c>
      <c r="AL58" s="46">
        <f t="shared" si="165"/>
        <v>0</v>
      </c>
      <c r="AM58" s="58">
        <f t="shared" si="165"/>
        <v>0</v>
      </c>
      <c r="AN58" s="352">
        <f>ROUND(SUM(AN54:AN57),2)</f>
        <v>0</v>
      </c>
      <c r="AO58" s="58">
        <f t="shared" ref="AO58:BH58" si="166">ROUND(SUM(AO54:AO57),2)</f>
        <v>0</v>
      </c>
      <c r="AP58" s="58">
        <f t="shared" si="166"/>
        <v>0</v>
      </c>
      <c r="AQ58" s="347">
        <f t="shared" si="166"/>
        <v>0</v>
      </c>
      <c r="AR58" s="64">
        <f t="shared" si="166"/>
        <v>0</v>
      </c>
      <c r="AS58" s="46">
        <f t="shared" si="166"/>
        <v>0</v>
      </c>
      <c r="AT58" s="58">
        <f t="shared" si="166"/>
        <v>4787025.82</v>
      </c>
      <c r="AU58" s="352">
        <f>ROUND(SUM(AU54:AU57),2)</f>
        <v>4787025.82</v>
      </c>
      <c r="AV58" s="58">
        <f t="shared" ref="AV58:AX58" si="167">ROUND(SUM(AV54:AV57),2)</f>
        <v>0</v>
      </c>
      <c r="AW58" s="58">
        <f t="shared" si="167"/>
        <v>0</v>
      </c>
      <c r="AX58" s="65">
        <f t="shared" si="167"/>
        <v>4787025.82</v>
      </c>
      <c r="AY58" s="64">
        <f t="shared" si="166"/>
        <v>0</v>
      </c>
      <c r="AZ58" s="46">
        <f t="shared" si="166"/>
        <v>0</v>
      </c>
      <c r="BA58" s="58">
        <f t="shared" si="166"/>
        <v>0</v>
      </c>
      <c r="BB58" s="352">
        <f>ROUND(SUM(BB54:BB57),2)</f>
        <v>0</v>
      </c>
      <c r="BC58" s="58">
        <f t="shared" ref="BC58:BE58" si="168">ROUND(SUM(BC54:BC57),2)</f>
        <v>0</v>
      </c>
      <c r="BD58" s="58">
        <f t="shared" si="168"/>
        <v>0</v>
      </c>
      <c r="BE58" s="65">
        <f t="shared" si="168"/>
        <v>0</v>
      </c>
      <c r="BF58" s="64">
        <f t="shared" si="166"/>
        <v>0</v>
      </c>
      <c r="BG58" s="46">
        <f t="shared" si="166"/>
        <v>0</v>
      </c>
      <c r="BH58" s="58">
        <f t="shared" si="166"/>
        <v>0</v>
      </c>
      <c r="BI58" s="352">
        <f>ROUND(SUM(BI54:BI57),2)</f>
        <v>0</v>
      </c>
      <c r="BJ58" s="58">
        <f t="shared" ref="BJ58:BP58" si="169">ROUND(SUM(BJ54:BJ57),2)</f>
        <v>0</v>
      </c>
      <c r="BK58" s="58">
        <f t="shared" si="169"/>
        <v>0</v>
      </c>
      <c r="BL58" s="58">
        <f t="shared" si="169"/>
        <v>0</v>
      </c>
      <c r="BM58" s="358">
        <f t="shared" si="169"/>
        <v>4787025.82</v>
      </c>
      <c r="BN58" s="58">
        <f t="shared" si="169"/>
        <v>0</v>
      </c>
      <c r="BO58" s="58">
        <f t="shared" si="169"/>
        <v>0</v>
      </c>
      <c r="BP58" s="65">
        <f t="shared" si="169"/>
        <v>4787025.82</v>
      </c>
    </row>
    <row r="59" spans="1:68">
      <c r="A59" s="179" t="s">
        <v>514</v>
      </c>
      <c r="B59" s="389" t="s">
        <v>515</v>
      </c>
      <c r="C59" s="81" t="s">
        <v>820</v>
      </c>
      <c r="D59" s="374"/>
      <c r="E59" s="73">
        <v>332845.09999999998</v>
      </c>
      <c r="F59" s="56">
        <v>37199.22</v>
      </c>
      <c r="G59" s="72">
        <v>96444.47</v>
      </c>
      <c r="H59" s="351">
        <f t="shared" ref="H59:H62" si="170">ROUND(SUM(E59:G59),2)</f>
        <v>466488.79</v>
      </c>
      <c r="I59" s="72">
        <v>0</v>
      </c>
      <c r="J59" s="72">
        <v>0</v>
      </c>
      <c r="K59" s="346">
        <f t="shared" ref="K59:K62" si="171">ROUND(H59+I59-J59,2)</f>
        <v>466488.79</v>
      </c>
      <c r="L59" s="73">
        <v>51145.98</v>
      </c>
      <c r="M59" s="56">
        <v>435636.8</v>
      </c>
      <c r="N59" s="72">
        <v>65411.55</v>
      </c>
      <c r="O59" s="351">
        <f t="shared" ref="O59:O62" si="172">ROUND(SUM(L59:N59),2)</f>
        <v>552194.32999999996</v>
      </c>
      <c r="P59" s="72">
        <v>0</v>
      </c>
      <c r="Q59" s="72">
        <v>0</v>
      </c>
      <c r="R59" s="346">
        <f t="shared" ref="R59:R62" si="173">ROUND(O59+P59-Q59,2)</f>
        <v>552194.32999999996</v>
      </c>
      <c r="S59" s="73">
        <v>89710.42</v>
      </c>
      <c r="T59" s="56">
        <v>79217.960000000006</v>
      </c>
      <c r="U59" s="72">
        <v>293417.45</v>
      </c>
      <c r="V59" s="351">
        <f t="shared" ref="V59:V62" si="174">ROUND(SUM(S59:U59),2)</f>
        <v>462345.83</v>
      </c>
      <c r="W59" s="72">
        <v>0</v>
      </c>
      <c r="X59" s="72">
        <v>0</v>
      </c>
      <c r="Y59" s="346">
        <f t="shared" ref="Y59:Y62" si="175">ROUND(V59+W59-X59,2)</f>
        <v>462345.83</v>
      </c>
      <c r="Z59" s="73">
        <v>0</v>
      </c>
      <c r="AA59" s="56">
        <v>0</v>
      </c>
      <c r="AB59" s="72">
        <v>0</v>
      </c>
      <c r="AC59" s="351">
        <f>ROUND(SUM(Z59:AB59),2)</f>
        <v>0</v>
      </c>
      <c r="AD59" s="72">
        <v>0</v>
      </c>
      <c r="AE59" s="72">
        <v>0</v>
      </c>
      <c r="AF59" s="346">
        <f t="shared" ref="AF59:AF62" si="176">ROUND(AC59+AD59-AE59,2)</f>
        <v>0</v>
      </c>
      <c r="AG59" s="438">
        <f t="shared" ref="AG59:AI62" si="177">ROUND(H59+O59+V59+AC59,2)</f>
        <v>1481028.95</v>
      </c>
      <c r="AH59" s="72">
        <f t="shared" si="177"/>
        <v>0</v>
      </c>
      <c r="AI59" s="72">
        <f t="shared" si="177"/>
        <v>0</v>
      </c>
      <c r="AJ59" s="346">
        <f t="shared" ref="AJ59:AJ62" si="178">ROUND(AG59+AH59-AI59,2)</f>
        <v>1481028.95</v>
      </c>
      <c r="AK59" s="73">
        <v>183006.2</v>
      </c>
      <c r="AL59" s="56">
        <v>374582.23</v>
      </c>
      <c r="AM59" s="72">
        <v>516807.66</v>
      </c>
      <c r="AN59" s="351">
        <f>ROUND(SUM(AK59:AM59),2)</f>
        <v>1074396.0900000001</v>
      </c>
      <c r="AO59" s="72">
        <v>0</v>
      </c>
      <c r="AP59" s="72">
        <v>0</v>
      </c>
      <c r="AQ59" s="346">
        <f t="shared" ref="AQ59:AQ62" si="179">ROUND(AN59+AO59-AP59,2)</f>
        <v>1074396.0900000001</v>
      </c>
      <c r="AR59" s="73">
        <v>268901.17</v>
      </c>
      <c r="AS59" s="56">
        <v>379959.46</v>
      </c>
      <c r="AT59" s="72">
        <v>147786.72</v>
      </c>
      <c r="AU59" s="351">
        <f>ROUND(SUM(AR59:AT59),2)</f>
        <v>796647.35</v>
      </c>
      <c r="AV59" s="72">
        <v>0</v>
      </c>
      <c r="AW59" s="72">
        <v>0</v>
      </c>
      <c r="AX59" s="74">
        <f t="shared" ref="AX59:AX62" si="180">ROUND(AU59+AV59-AW59,2)</f>
        <v>796647.35</v>
      </c>
      <c r="AY59" s="73">
        <v>0</v>
      </c>
      <c r="AZ59" s="56">
        <v>0</v>
      </c>
      <c r="BA59" s="72">
        <v>0</v>
      </c>
      <c r="BB59" s="351">
        <f>ROUND(SUM(AY59:BA59),2)</f>
        <v>0</v>
      </c>
      <c r="BC59" s="72">
        <v>0</v>
      </c>
      <c r="BD59" s="72">
        <v>0</v>
      </c>
      <c r="BE59" s="74">
        <f t="shared" ref="BE59:BE62" si="181">ROUND(BB59+BC59-BD59,2)</f>
        <v>0</v>
      </c>
      <c r="BF59" s="73">
        <v>0</v>
      </c>
      <c r="BG59" s="56">
        <v>0</v>
      </c>
      <c r="BH59" s="72">
        <v>0</v>
      </c>
      <c r="BI59" s="351">
        <f>ROUND(SUM(BF59:BH59),2)</f>
        <v>0</v>
      </c>
      <c r="BJ59" s="72">
        <v>0</v>
      </c>
      <c r="BK59" s="72">
        <v>0</v>
      </c>
      <c r="BL59" s="72">
        <f t="shared" ref="BL59:BL62" si="182">ROUND(BI59+BJ59-BK59,2)</f>
        <v>0</v>
      </c>
      <c r="BM59" s="357">
        <f t="shared" ref="BM59:BO62" si="183">ROUND(AN59+AU59+BB59+BI59,2)</f>
        <v>1871043.44</v>
      </c>
      <c r="BN59" s="72">
        <f t="shared" si="183"/>
        <v>0</v>
      </c>
      <c r="BO59" s="72">
        <f t="shared" si="183"/>
        <v>0</v>
      </c>
      <c r="BP59" s="74">
        <f t="shared" ref="BP59:BP62" si="184">ROUND(BM59+BN59-BO59,2)</f>
        <v>1871043.44</v>
      </c>
    </row>
    <row r="60" spans="1:68">
      <c r="A60" s="179" t="s">
        <v>516</v>
      </c>
      <c r="B60" s="389" t="s">
        <v>517</v>
      </c>
      <c r="C60" s="81" t="s">
        <v>820</v>
      </c>
      <c r="D60" s="374"/>
      <c r="E60" s="73">
        <v>32966.89</v>
      </c>
      <c r="F60" s="56">
        <v>31318.49</v>
      </c>
      <c r="G60" s="72">
        <v>35518.980000000003</v>
      </c>
      <c r="H60" s="351">
        <f t="shared" si="170"/>
        <v>99804.36</v>
      </c>
      <c r="I60" s="72">
        <v>0</v>
      </c>
      <c r="J60" s="72">
        <v>0</v>
      </c>
      <c r="K60" s="346">
        <f t="shared" si="171"/>
        <v>99804.36</v>
      </c>
      <c r="L60" s="73">
        <v>8153.17</v>
      </c>
      <c r="M60" s="56">
        <v>93713.8</v>
      </c>
      <c r="N60" s="72">
        <v>36764.22</v>
      </c>
      <c r="O60" s="351">
        <f t="shared" si="172"/>
        <v>138631.19</v>
      </c>
      <c r="P60" s="72">
        <v>0</v>
      </c>
      <c r="Q60" s="72">
        <v>0</v>
      </c>
      <c r="R60" s="346">
        <f t="shared" si="173"/>
        <v>138631.19</v>
      </c>
      <c r="S60" s="73">
        <v>17437.599999999999</v>
      </c>
      <c r="T60" s="56">
        <v>15683.18</v>
      </c>
      <c r="U60" s="72">
        <v>27968.44</v>
      </c>
      <c r="V60" s="351">
        <f t="shared" si="174"/>
        <v>61089.22</v>
      </c>
      <c r="W60" s="72">
        <v>0</v>
      </c>
      <c r="X60" s="72">
        <v>0</v>
      </c>
      <c r="Y60" s="346">
        <f t="shared" si="175"/>
        <v>61089.22</v>
      </c>
      <c r="Z60" s="73">
        <v>0</v>
      </c>
      <c r="AA60" s="56">
        <v>0</v>
      </c>
      <c r="AB60" s="72">
        <v>0</v>
      </c>
      <c r="AC60" s="351">
        <f>ROUND(SUM(Z60:AB60),2)</f>
        <v>0</v>
      </c>
      <c r="AD60" s="72">
        <v>0</v>
      </c>
      <c r="AE60" s="72">
        <v>0</v>
      </c>
      <c r="AF60" s="346">
        <f t="shared" si="176"/>
        <v>0</v>
      </c>
      <c r="AG60" s="438">
        <f t="shared" si="177"/>
        <v>299524.77</v>
      </c>
      <c r="AH60" s="72">
        <f t="shared" si="177"/>
        <v>0</v>
      </c>
      <c r="AI60" s="72">
        <f t="shared" si="177"/>
        <v>0</v>
      </c>
      <c r="AJ60" s="346">
        <f t="shared" si="178"/>
        <v>299524.77</v>
      </c>
      <c r="AK60" s="73">
        <v>35726.89</v>
      </c>
      <c r="AL60" s="56">
        <v>146043.13</v>
      </c>
      <c r="AM60" s="72">
        <v>226213.35</v>
      </c>
      <c r="AN60" s="351">
        <f>ROUND(SUM(AK60:AM60),2)</f>
        <v>407983.37</v>
      </c>
      <c r="AO60" s="72">
        <v>0</v>
      </c>
      <c r="AP60" s="72">
        <v>0</v>
      </c>
      <c r="AQ60" s="346">
        <f t="shared" si="179"/>
        <v>407983.37</v>
      </c>
      <c r="AR60" s="73">
        <v>55699.77</v>
      </c>
      <c r="AS60" s="56">
        <v>84920.22</v>
      </c>
      <c r="AT60" s="72">
        <v>81306.42</v>
      </c>
      <c r="AU60" s="351">
        <f>ROUND(SUM(AR60:AT60),2)</f>
        <v>221926.41</v>
      </c>
      <c r="AV60" s="72">
        <v>0</v>
      </c>
      <c r="AW60" s="72">
        <v>0</v>
      </c>
      <c r="AX60" s="74">
        <f t="shared" si="180"/>
        <v>221926.41</v>
      </c>
      <c r="AY60" s="73">
        <v>0</v>
      </c>
      <c r="AZ60" s="56">
        <v>0</v>
      </c>
      <c r="BA60" s="72">
        <v>0</v>
      </c>
      <c r="BB60" s="351">
        <f>ROUND(SUM(AY60:BA60),2)</f>
        <v>0</v>
      </c>
      <c r="BC60" s="72">
        <v>0</v>
      </c>
      <c r="BD60" s="72">
        <v>0</v>
      </c>
      <c r="BE60" s="74">
        <f t="shared" si="181"/>
        <v>0</v>
      </c>
      <c r="BF60" s="73">
        <v>0</v>
      </c>
      <c r="BG60" s="56">
        <v>0</v>
      </c>
      <c r="BH60" s="72">
        <v>0</v>
      </c>
      <c r="BI60" s="351">
        <f>ROUND(SUM(BF60:BH60),2)</f>
        <v>0</v>
      </c>
      <c r="BJ60" s="72">
        <v>0</v>
      </c>
      <c r="BK60" s="72">
        <v>0</v>
      </c>
      <c r="BL60" s="72">
        <f t="shared" si="182"/>
        <v>0</v>
      </c>
      <c r="BM60" s="357">
        <f t="shared" si="183"/>
        <v>629909.78</v>
      </c>
      <c r="BN60" s="72">
        <f t="shared" si="183"/>
        <v>0</v>
      </c>
      <c r="BO60" s="72">
        <f t="shared" si="183"/>
        <v>0</v>
      </c>
      <c r="BP60" s="74">
        <f t="shared" si="184"/>
        <v>629909.78</v>
      </c>
    </row>
    <row r="61" spans="1:68">
      <c r="A61" s="179" t="s">
        <v>518</v>
      </c>
      <c r="B61" s="389" t="s">
        <v>519</v>
      </c>
      <c r="C61" s="81" t="s">
        <v>820</v>
      </c>
      <c r="D61" s="374"/>
      <c r="E61" s="73">
        <v>482.8</v>
      </c>
      <c r="F61" s="56">
        <v>566.76</v>
      </c>
      <c r="G61" s="72">
        <v>1738.75</v>
      </c>
      <c r="H61" s="351">
        <f t="shared" si="170"/>
        <v>2788.31</v>
      </c>
      <c r="I61" s="72">
        <v>0</v>
      </c>
      <c r="J61" s="72">
        <v>0</v>
      </c>
      <c r="K61" s="346">
        <f t="shared" si="171"/>
        <v>2788.31</v>
      </c>
      <c r="L61" s="73">
        <v>480.95</v>
      </c>
      <c r="M61" s="56">
        <v>59697.7</v>
      </c>
      <c r="N61" s="72">
        <v>1198.77</v>
      </c>
      <c r="O61" s="351">
        <f t="shared" si="172"/>
        <v>61377.42</v>
      </c>
      <c r="P61" s="72">
        <v>0</v>
      </c>
      <c r="Q61" s="72">
        <v>0</v>
      </c>
      <c r="R61" s="346">
        <f t="shared" si="173"/>
        <v>61377.42</v>
      </c>
      <c r="S61" s="73">
        <v>2360.83</v>
      </c>
      <c r="T61" s="56">
        <v>8633.76</v>
      </c>
      <c r="U61" s="72">
        <v>3234.6</v>
      </c>
      <c r="V61" s="351">
        <f t="shared" si="174"/>
        <v>14229.19</v>
      </c>
      <c r="W61" s="72">
        <v>0</v>
      </c>
      <c r="X61" s="72">
        <v>0</v>
      </c>
      <c r="Y61" s="346">
        <f t="shared" si="175"/>
        <v>14229.19</v>
      </c>
      <c r="Z61" s="73">
        <v>0</v>
      </c>
      <c r="AA61" s="56">
        <v>0</v>
      </c>
      <c r="AB61" s="72">
        <v>0</v>
      </c>
      <c r="AC61" s="351">
        <f>ROUND(SUM(Z61:AB61),2)</f>
        <v>0</v>
      </c>
      <c r="AD61" s="72">
        <v>0</v>
      </c>
      <c r="AE61" s="72">
        <v>0</v>
      </c>
      <c r="AF61" s="346">
        <f t="shared" si="176"/>
        <v>0</v>
      </c>
      <c r="AG61" s="438">
        <f t="shared" si="177"/>
        <v>78394.92</v>
      </c>
      <c r="AH61" s="72">
        <f t="shared" si="177"/>
        <v>0</v>
      </c>
      <c r="AI61" s="72">
        <f t="shared" si="177"/>
        <v>0</v>
      </c>
      <c r="AJ61" s="346">
        <f t="shared" si="178"/>
        <v>78394.92</v>
      </c>
      <c r="AK61" s="73">
        <v>11516.78</v>
      </c>
      <c r="AL61" s="56">
        <v>72348.45</v>
      </c>
      <c r="AM61" s="72">
        <v>71803.61</v>
      </c>
      <c r="AN61" s="351">
        <f>ROUND(SUM(AK61:AM61),2)</f>
        <v>155668.84</v>
      </c>
      <c r="AO61" s="72">
        <v>0</v>
      </c>
      <c r="AP61" s="72">
        <v>0</v>
      </c>
      <c r="AQ61" s="346">
        <f t="shared" si="179"/>
        <v>155668.84</v>
      </c>
      <c r="AR61" s="73">
        <v>4862.8100000000004</v>
      </c>
      <c r="AS61" s="56">
        <v>73551.91</v>
      </c>
      <c r="AT61" s="72">
        <v>31417.74</v>
      </c>
      <c r="AU61" s="351">
        <f>ROUND(SUM(AR61:AT61),2)</f>
        <v>109832.46</v>
      </c>
      <c r="AV61" s="72">
        <v>0</v>
      </c>
      <c r="AW61" s="72">
        <v>0</v>
      </c>
      <c r="AX61" s="74">
        <f t="shared" si="180"/>
        <v>109832.46</v>
      </c>
      <c r="AY61" s="73">
        <v>0</v>
      </c>
      <c r="AZ61" s="56">
        <v>0</v>
      </c>
      <c r="BA61" s="72">
        <v>0</v>
      </c>
      <c r="BB61" s="351">
        <f>ROUND(SUM(AY61:BA61),2)</f>
        <v>0</v>
      </c>
      <c r="BC61" s="72">
        <v>0</v>
      </c>
      <c r="BD61" s="72">
        <v>0</v>
      </c>
      <c r="BE61" s="74">
        <f t="shared" si="181"/>
        <v>0</v>
      </c>
      <c r="BF61" s="73">
        <v>0</v>
      </c>
      <c r="BG61" s="56">
        <v>0</v>
      </c>
      <c r="BH61" s="72">
        <v>0</v>
      </c>
      <c r="BI61" s="351">
        <f>ROUND(SUM(BF61:BH61),2)</f>
        <v>0</v>
      </c>
      <c r="BJ61" s="72">
        <v>0</v>
      </c>
      <c r="BK61" s="72">
        <v>0</v>
      </c>
      <c r="BL61" s="72">
        <f t="shared" si="182"/>
        <v>0</v>
      </c>
      <c r="BM61" s="357">
        <f t="shared" si="183"/>
        <v>265501.3</v>
      </c>
      <c r="BN61" s="72">
        <f t="shared" si="183"/>
        <v>0</v>
      </c>
      <c r="BO61" s="72">
        <f t="shared" si="183"/>
        <v>0</v>
      </c>
      <c r="BP61" s="74">
        <f t="shared" si="184"/>
        <v>265501.3</v>
      </c>
    </row>
    <row r="62" spans="1:68">
      <c r="A62" s="179" t="s">
        <v>520</v>
      </c>
      <c r="B62" s="389" t="s">
        <v>521</v>
      </c>
      <c r="C62" s="81" t="s">
        <v>820</v>
      </c>
      <c r="D62" s="374"/>
      <c r="E62" s="73">
        <v>27344.21</v>
      </c>
      <c r="F62" s="56">
        <v>9199.7199999999993</v>
      </c>
      <c r="G62" s="72">
        <v>29417.07</v>
      </c>
      <c r="H62" s="351">
        <f t="shared" si="170"/>
        <v>65961</v>
      </c>
      <c r="I62" s="72">
        <v>0</v>
      </c>
      <c r="J62" s="72">
        <v>0</v>
      </c>
      <c r="K62" s="346">
        <f t="shared" si="171"/>
        <v>65961</v>
      </c>
      <c r="L62" s="73">
        <v>8497.34</v>
      </c>
      <c r="M62" s="56">
        <v>30470.77</v>
      </c>
      <c r="N62" s="72">
        <v>80573.14</v>
      </c>
      <c r="O62" s="351">
        <f t="shared" si="172"/>
        <v>119541.25</v>
      </c>
      <c r="P62" s="72">
        <v>0</v>
      </c>
      <c r="Q62" s="72">
        <v>0</v>
      </c>
      <c r="R62" s="346">
        <f t="shared" si="173"/>
        <v>119541.25</v>
      </c>
      <c r="S62" s="73">
        <v>40753.050000000003</v>
      </c>
      <c r="T62" s="56">
        <v>57787.31</v>
      </c>
      <c r="U62" s="72">
        <v>22632.080000000002</v>
      </c>
      <c r="V62" s="351">
        <f t="shared" si="174"/>
        <v>121172.44</v>
      </c>
      <c r="W62" s="72">
        <v>0</v>
      </c>
      <c r="X62" s="72">
        <v>0</v>
      </c>
      <c r="Y62" s="346">
        <f t="shared" si="175"/>
        <v>121172.44</v>
      </c>
      <c r="Z62" s="73">
        <v>0</v>
      </c>
      <c r="AA62" s="56">
        <v>0</v>
      </c>
      <c r="AB62" s="72">
        <v>0</v>
      </c>
      <c r="AC62" s="351">
        <f>ROUND(SUM(Z62:AB62),2)</f>
        <v>0</v>
      </c>
      <c r="AD62" s="72">
        <v>0</v>
      </c>
      <c r="AE62" s="72">
        <v>0</v>
      </c>
      <c r="AF62" s="346">
        <f t="shared" si="176"/>
        <v>0</v>
      </c>
      <c r="AG62" s="438">
        <f t="shared" si="177"/>
        <v>306674.69</v>
      </c>
      <c r="AH62" s="72">
        <f t="shared" si="177"/>
        <v>0</v>
      </c>
      <c r="AI62" s="72">
        <f t="shared" si="177"/>
        <v>0</v>
      </c>
      <c r="AJ62" s="346">
        <f t="shared" si="178"/>
        <v>306674.69</v>
      </c>
      <c r="AK62" s="73">
        <v>15887.4</v>
      </c>
      <c r="AL62" s="56">
        <v>81875.820000000007</v>
      </c>
      <c r="AM62" s="72">
        <v>130458.71</v>
      </c>
      <c r="AN62" s="351">
        <f>ROUND(SUM(AK62:AM62),2)</f>
        <v>228221.93</v>
      </c>
      <c r="AO62" s="72">
        <v>0</v>
      </c>
      <c r="AP62" s="72">
        <v>0</v>
      </c>
      <c r="AQ62" s="346">
        <f t="shared" si="179"/>
        <v>228221.93</v>
      </c>
      <c r="AR62" s="73">
        <v>88210.67</v>
      </c>
      <c r="AS62" s="56">
        <v>79862.09</v>
      </c>
      <c r="AT62" s="72">
        <v>39916.53</v>
      </c>
      <c r="AU62" s="351">
        <f>ROUND(SUM(AR62:AT62),2)</f>
        <v>207989.29</v>
      </c>
      <c r="AV62" s="72">
        <v>0</v>
      </c>
      <c r="AW62" s="72">
        <v>0</v>
      </c>
      <c r="AX62" s="74">
        <f t="shared" si="180"/>
        <v>207989.29</v>
      </c>
      <c r="AY62" s="73">
        <v>0</v>
      </c>
      <c r="AZ62" s="56">
        <v>0</v>
      </c>
      <c r="BA62" s="72">
        <v>0</v>
      </c>
      <c r="BB62" s="351">
        <f>ROUND(SUM(AY62:BA62),2)</f>
        <v>0</v>
      </c>
      <c r="BC62" s="72">
        <v>0</v>
      </c>
      <c r="BD62" s="72">
        <v>0</v>
      </c>
      <c r="BE62" s="74">
        <f t="shared" si="181"/>
        <v>0</v>
      </c>
      <c r="BF62" s="73">
        <v>0</v>
      </c>
      <c r="BG62" s="56">
        <v>0</v>
      </c>
      <c r="BH62" s="72">
        <v>0</v>
      </c>
      <c r="BI62" s="351">
        <f>ROUND(SUM(BF62:BH62),2)</f>
        <v>0</v>
      </c>
      <c r="BJ62" s="72">
        <v>0</v>
      </c>
      <c r="BK62" s="72">
        <v>0</v>
      </c>
      <c r="BL62" s="72">
        <f t="shared" si="182"/>
        <v>0</v>
      </c>
      <c r="BM62" s="357">
        <f t="shared" si="183"/>
        <v>436211.22</v>
      </c>
      <c r="BN62" s="72">
        <f t="shared" si="183"/>
        <v>0</v>
      </c>
      <c r="BO62" s="72">
        <f t="shared" si="183"/>
        <v>0</v>
      </c>
      <c r="BP62" s="74">
        <f t="shared" si="184"/>
        <v>436211.22</v>
      </c>
    </row>
    <row r="63" spans="1:68" s="2" customFormat="1" ht="21.75" thickBot="1">
      <c r="A63" s="392"/>
      <c r="B63" s="393" t="s">
        <v>522</v>
      </c>
      <c r="C63" s="45"/>
      <c r="D63" s="371"/>
      <c r="E63" s="64">
        <f t="shared" ref="E63:G63" si="185">ROUND(SUM(E59:E62),2)</f>
        <v>393639</v>
      </c>
      <c r="F63" s="46">
        <f t="shared" si="185"/>
        <v>78284.19</v>
      </c>
      <c r="G63" s="58">
        <f t="shared" si="185"/>
        <v>163119.26999999999</v>
      </c>
      <c r="H63" s="352">
        <f>ROUND(SUM(H59:H62),2)</f>
        <v>635042.46</v>
      </c>
      <c r="I63" s="58">
        <f t="shared" ref="I63:N63" si="186">ROUND(SUM(I59:I62),2)</f>
        <v>0</v>
      </c>
      <c r="J63" s="58">
        <f t="shared" si="186"/>
        <v>0</v>
      </c>
      <c r="K63" s="347">
        <f t="shared" si="186"/>
        <v>635042.46</v>
      </c>
      <c r="L63" s="64">
        <f t="shared" si="186"/>
        <v>68277.440000000002</v>
      </c>
      <c r="M63" s="46">
        <f t="shared" si="186"/>
        <v>619519.06999999995</v>
      </c>
      <c r="N63" s="58">
        <f t="shared" si="186"/>
        <v>183947.68</v>
      </c>
      <c r="O63" s="352">
        <f>ROUND(SUM(O59:O62),2)</f>
        <v>871744.19</v>
      </c>
      <c r="P63" s="58">
        <f t="shared" ref="P63:U63" si="187">ROUND(SUM(P59:P62),2)</f>
        <v>0</v>
      </c>
      <c r="Q63" s="58">
        <f t="shared" si="187"/>
        <v>0</v>
      </c>
      <c r="R63" s="347">
        <f t="shared" si="187"/>
        <v>871744.19</v>
      </c>
      <c r="S63" s="64">
        <f t="shared" si="187"/>
        <v>150261.9</v>
      </c>
      <c r="T63" s="46">
        <f t="shared" si="187"/>
        <v>161322.21</v>
      </c>
      <c r="U63" s="58">
        <f t="shared" si="187"/>
        <v>347252.57</v>
      </c>
      <c r="V63" s="352">
        <f>ROUND(SUM(V59:V62),2)</f>
        <v>658836.68000000005</v>
      </c>
      <c r="W63" s="58">
        <f t="shared" ref="W63:AB63" si="188">ROUND(SUM(W59:W62),2)</f>
        <v>0</v>
      </c>
      <c r="X63" s="58">
        <f t="shared" si="188"/>
        <v>0</v>
      </c>
      <c r="Y63" s="347">
        <f t="shared" si="188"/>
        <v>658836.68000000005</v>
      </c>
      <c r="Z63" s="64">
        <f t="shared" si="188"/>
        <v>0</v>
      </c>
      <c r="AA63" s="46">
        <f t="shared" si="188"/>
        <v>0</v>
      </c>
      <c r="AB63" s="58">
        <f t="shared" si="188"/>
        <v>0</v>
      </c>
      <c r="AC63" s="352">
        <f>ROUND(SUM(AC59:AC62),2)</f>
        <v>0</v>
      </c>
      <c r="AD63" s="58">
        <f t="shared" ref="AD63:AM63" si="189">ROUND(SUM(AD59:AD62),2)</f>
        <v>0</v>
      </c>
      <c r="AE63" s="58">
        <f t="shared" si="189"/>
        <v>0</v>
      </c>
      <c r="AF63" s="347">
        <f t="shared" si="189"/>
        <v>0</v>
      </c>
      <c r="AG63" s="58">
        <f t="shared" si="189"/>
        <v>2165623.33</v>
      </c>
      <c r="AH63" s="58">
        <f t="shared" si="189"/>
        <v>0</v>
      </c>
      <c r="AI63" s="58">
        <f t="shared" si="189"/>
        <v>0</v>
      </c>
      <c r="AJ63" s="347">
        <f t="shared" si="189"/>
        <v>2165623.33</v>
      </c>
      <c r="AK63" s="64">
        <f t="shared" si="189"/>
        <v>246137.27</v>
      </c>
      <c r="AL63" s="46">
        <f t="shared" si="189"/>
        <v>674849.63</v>
      </c>
      <c r="AM63" s="58">
        <f t="shared" si="189"/>
        <v>945283.33</v>
      </c>
      <c r="AN63" s="352">
        <f>ROUND(SUM(AN59:AN62),2)</f>
        <v>1866270.23</v>
      </c>
      <c r="AO63" s="58">
        <f t="shared" ref="AO63:BH63" si="190">ROUND(SUM(AO59:AO62),2)</f>
        <v>0</v>
      </c>
      <c r="AP63" s="58">
        <f t="shared" si="190"/>
        <v>0</v>
      </c>
      <c r="AQ63" s="347">
        <f t="shared" si="190"/>
        <v>1866270.23</v>
      </c>
      <c r="AR63" s="64">
        <f t="shared" si="190"/>
        <v>417674.42</v>
      </c>
      <c r="AS63" s="46">
        <f t="shared" si="190"/>
        <v>618293.68000000005</v>
      </c>
      <c r="AT63" s="58">
        <f t="shared" si="190"/>
        <v>300427.40999999997</v>
      </c>
      <c r="AU63" s="352">
        <f>ROUND(SUM(AU59:AU62),2)</f>
        <v>1336395.51</v>
      </c>
      <c r="AV63" s="58">
        <f t="shared" ref="AV63:AX63" si="191">ROUND(SUM(AV59:AV62),2)</f>
        <v>0</v>
      </c>
      <c r="AW63" s="58">
        <f t="shared" si="191"/>
        <v>0</v>
      </c>
      <c r="AX63" s="65">
        <f t="shared" si="191"/>
        <v>1336395.51</v>
      </c>
      <c r="AY63" s="64">
        <f t="shared" si="190"/>
        <v>0</v>
      </c>
      <c r="AZ63" s="46">
        <f t="shared" si="190"/>
        <v>0</v>
      </c>
      <c r="BA63" s="58">
        <f t="shared" si="190"/>
        <v>0</v>
      </c>
      <c r="BB63" s="352">
        <f>ROUND(SUM(BB59:BB62),2)</f>
        <v>0</v>
      </c>
      <c r="BC63" s="58">
        <f t="shared" ref="BC63:BE63" si="192">ROUND(SUM(BC59:BC62),2)</f>
        <v>0</v>
      </c>
      <c r="BD63" s="58">
        <f t="shared" si="192"/>
        <v>0</v>
      </c>
      <c r="BE63" s="65">
        <f t="shared" si="192"/>
        <v>0</v>
      </c>
      <c r="BF63" s="64">
        <f t="shared" si="190"/>
        <v>0</v>
      </c>
      <c r="BG63" s="46">
        <f t="shared" si="190"/>
        <v>0</v>
      </c>
      <c r="BH63" s="58">
        <f t="shared" si="190"/>
        <v>0</v>
      </c>
      <c r="BI63" s="352">
        <f>ROUND(SUM(BI59:BI62),2)</f>
        <v>0</v>
      </c>
      <c r="BJ63" s="58">
        <f t="shared" ref="BJ63:BP63" si="193">ROUND(SUM(BJ59:BJ62),2)</f>
        <v>0</v>
      </c>
      <c r="BK63" s="58">
        <f t="shared" si="193"/>
        <v>0</v>
      </c>
      <c r="BL63" s="58">
        <f t="shared" si="193"/>
        <v>0</v>
      </c>
      <c r="BM63" s="358">
        <f t="shared" si="193"/>
        <v>3202665.74</v>
      </c>
      <c r="BN63" s="58">
        <f t="shared" si="193"/>
        <v>0</v>
      </c>
      <c r="BO63" s="58">
        <f t="shared" si="193"/>
        <v>0</v>
      </c>
      <c r="BP63" s="65">
        <f t="shared" si="193"/>
        <v>3202665.74</v>
      </c>
    </row>
    <row r="64" spans="1:68" s="26" customFormat="1">
      <c r="A64" s="34" t="s">
        <v>523</v>
      </c>
      <c r="B64" s="35" t="s">
        <v>524</v>
      </c>
      <c r="C64" s="81" t="s">
        <v>820</v>
      </c>
      <c r="D64" s="374"/>
      <c r="E64" s="73">
        <v>700572.26</v>
      </c>
      <c r="F64" s="56">
        <v>677040.84</v>
      </c>
      <c r="G64" s="72">
        <v>674574.25</v>
      </c>
      <c r="H64" s="351">
        <f t="shared" ref="H64:H67" si="194">ROUND(SUM(E64:G64),2)</f>
        <v>2052187.35</v>
      </c>
      <c r="I64" s="72">
        <v>0</v>
      </c>
      <c r="J64" s="72">
        <v>0</v>
      </c>
      <c r="K64" s="346">
        <f t="shared" ref="K64:K67" si="195">ROUND(H64+I64-J64,2)</f>
        <v>2052187.35</v>
      </c>
      <c r="L64" s="73">
        <v>646121.59</v>
      </c>
      <c r="M64" s="56">
        <v>625435.53</v>
      </c>
      <c r="N64" s="72">
        <v>612231.93999999994</v>
      </c>
      <c r="O64" s="351">
        <f t="shared" ref="O64:O67" si="196">ROUND(SUM(L64:N64),2)</f>
        <v>1883789.06</v>
      </c>
      <c r="P64" s="72">
        <v>0</v>
      </c>
      <c r="Q64" s="72">
        <v>0</v>
      </c>
      <c r="R64" s="346">
        <f t="shared" ref="R64:R67" si="197">ROUND(O64+P64-Q64,2)</f>
        <v>1883789.06</v>
      </c>
      <c r="S64" s="73">
        <v>1175758.28</v>
      </c>
      <c r="T64" s="56">
        <v>626884.38</v>
      </c>
      <c r="U64" s="72">
        <v>878730.7</v>
      </c>
      <c r="V64" s="351">
        <f t="shared" ref="V64:V67" si="198">ROUND(SUM(S64:U64),2)</f>
        <v>2681373.36</v>
      </c>
      <c r="W64" s="72">
        <v>0</v>
      </c>
      <c r="X64" s="72">
        <v>0</v>
      </c>
      <c r="Y64" s="346">
        <f t="shared" ref="Y64:Y67" si="199">ROUND(V64+W64-X64,2)</f>
        <v>2681373.36</v>
      </c>
      <c r="Z64" s="73">
        <v>0</v>
      </c>
      <c r="AA64" s="56">
        <v>0</v>
      </c>
      <c r="AB64" s="72">
        <v>0</v>
      </c>
      <c r="AC64" s="351">
        <f>ROUND(SUM(Z64:AB64),2)</f>
        <v>0</v>
      </c>
      <c r="AD64" s="72">
        <v>0</v>
      </c>
      <c r="AE64" s="72">
        <v>0</v>
      </c>
      <c r="AF64" s="346">
        <f t="shared" ref="AF64:AF67" si="200">ROUND(AC64+AD64-AE64,2)</f>
        <v>0</v>
      </c>
      <c r="AG64" s="438">
        <f t="shared" ref="AG64:AI67" si="201">ROUND(H64+O64+V64+AC64,2)</f>
        <v>6617349.7699999996</v>
      </c>
      <c r="AH64" s="72">
        <f t="shared" si="201"/>
        <v>0</v>
      </c>
      <c r="AI64" s="72">
        <f t="shared" si="201"/>
        <v>0</v>
      </c>
      <c r="AJ64" s="346">
        <f t="shared" ref="AJ64:AJ67" si="202">ROUND(AG64+AH64-AI64,2)</f>
        <v>6617349.7699999996</v>
      </c>
      <c r="AK64" s="73">
        <v>900014.73</v>
      </c>
      <c r="AL64" s="56">
        <v>879188.42</v>
      </c>
      <c r="AM64" s="72">
        <v>804059.28</v>
      </c>
      <c r="AN64" s="351">
        <f>ROUND(SUM(AK64:AM64),2)</f>
        <v>2583262.4300000002</v>
      </c>
      <c r="AO64" s="72">
        <v>0</v>
      </c>
      <c r="AP64" s="72">
        <v>0</v>
      </c>
      <c r="AQ64" s="346">
        <f t="shared" ref="AQ64:AQ67" si="203">ROUND(AN64+AO64-AP64,2)</f>
        <v>2583262.4300000002</v>
      </c>
      <c r="AR64" s="73">
        <v>742103.81</v>
      </c>
      <c r="AS64" s="56">
        <v>909568.34</v>
      </c>
      <c r="AT64" s="72">
        <v>959960.26</v>
      </c>
      <c r="AU64" s="351">
        <f>ROUND(SUM(AR64:AT64),2)</f>
        <v>2611632.41</v>
      </c>
      <c r="AV64" s="72">
        <v>0</v>
      </c>
      <c r="AW64" s="72">
        <v>0</v>
      </c>
      <c r="AX64" s="74">
        <f t="shared" ref="AX64:AX67" si="204">ROUND(AU64+AV64-AW64,2)</f>
        <v>2611632.41</v>
      </c>
      <c r="AY64" s="73">
        <v>0</v>
      </c>
      <c r="AZ64" s="56">
        <v>0</v>
      </c>
      <c r="BA64" s="72">
        <v>0</v>
      </c>
      <c r="BB64" s="351">
        <f>ROUND(SUM(AY64:BA64),2)</f>
        <v>0</v>
      </c>
      <c r="BC64" s="72">
        <v>0</v>
      </c>
      <c r="BD64" s="72">
        <v>0</v>
      </c>
      <c r="BE64" s="74">
        <f t="shared" ref="BE64:BE67" si="205">ROUND(BB64+BC64-BD64,2)</f>
        <v>0</v>
      </c>
      <c r="BF64" s="73">
        <v>0</v>
      </c>
      <c r="BG64" s="56">
        <v>0</v>
      </c>
      <c r="BH64" s="72">
        <v>0</v>
      </c>
      <c r="BI64" s="351">
        <f>ROUND(SUM(BF64:BH64),2)</f>
        <v>0</v>
      </c>
      <c r="BJ64" s="72">
        <v>0</v>
      </c>
      <c r="BK64" s="72">
        <v>0</v>
      </c>
      <c r="BL64" s="72">
        <f t="shared" ref="BL64:BL67" si="206">ROUND(BI64+BJ64-BK64,2)</f>
        <v>0</v>
      </c>
      <c r="BM64" s="357">
        <f t="shared" ref="BM64:BO67" si="207">ROUND(AN64+AU64+BB64+BI64,2)</f>
        <v>5194894.84</v>
      </c>
      <c r="BN64" s="72">
        <f t="shared" si="207"/>
        <v>0</v>
      </c>
      <c r="BO64" s="72">
        <f t="shared" si="207"/>
        <v>0</v>
      </c>
      <c r="BP64" s="74">
        <f t="shared" ref="BP64:BP67" si="208">ROUND(BM64+BN64-BO64,2)</f>
        <v>5194894.84</v>
      </c>
    </row>
    <row r="65" spans="1:68" s="26" customFormat="1">
      <c r="A65" s="34" t="s">
        <v>525</v>
      </c>
      <c r="B65" s="35" t="s">
        <v>526</v>
      </c>
      <c r="C65" s="81" t="s">
        <v>820</v>
      </c>
      <c r="D65" s="374"/>
      <c r="E65" s="73">
        <v>5858.57</v>
      </c>
      <c r="F65" s="56">
        <v>80</v>
      </c>
      <c r="G65" s="72">
        <v>861.83</v>
      </c>
      <c r="H65" s="351">
        <f t="shared" si="194"/>
        <v>6800.4</v>
      </c>
      <c r="I65" s="72">
        <v>0</v>
      </c>
      <c r="J65" s="72">
        <v>0</v>
      </c>
      <c r="K65" s="346">
        <f t="shared" si="195"/>
        <v>6800.4</v>
      </c>
      <c r="L65" s="73">
        <v>9340</v>
      </c>
      <c r="M65" s="56">
        <v>2246.41</v>
      </c>
      <c r="N65" s="72">
        <v>3704.39</v>
      </c>
      <c r="O65" s="351">
        <f t="shared" si="196"/>
        <v>15290.8</v>
      </c>
      <c r="P65" s="72">
        <v>0</v>
      </c>
      <c r="Q65" s="72">
        <v>0</v>
      </c>
      <c r="R65" s="346">
        <f t="shared" si="197"/>
        <v>15290.8</v>
      </c>
      <c r="S65" s="73">
        <v>3475.55</v>
      </c>
      <c r="T65" s="56">
        <v>6852.95</v>
      </c>
      <c r="U65" s="72">
        <v>9261.14</v>
      </c>
      <c r="V65" s="351">
        <f t="shared" si="198"/>
        <v>19589.64</v>
      </c>
      <c r="W65" s="72">
        <v>0</v>
      </c>
      <c r="X65" s="72">
        <v>0</v>
      </c>
      <c r="Y65" s="346">
        <f t="shared" si="199"/>
        <v>19589.64</v>
      </c>
      <c r="Z65" s="73">
        <v>0</v>
      </c>
      <c r="AA65" s="56">
        <v>0</v>
      </c>
      <c r="AB65" s="72">
        <v>0</v>
      </c>
      <c r="AC65" s="351">
        <f>ROUND(SUM(Z65:AB65),2)</f>
        <v>0</v>
      </c>
      <c r="AD65" s="72">
        <v>0</v>
      </c>
      <c r="AE65" s="72">
        <v>0</v>
      </c>
      <c r="AF65" s="346">
        <f t="shared" si="200"/>
        <v>0</v>
      </c>
      <c r="AG65" s="438">
        <f t="shared" si="201"/>
        <v>41680.839999999997</v>
      </c>
      <c r="AH65" s="72">
        <f t="shared" si="201"/>
        <v>0</v>
      </c>
      <c r="AI65" s="72">
        <f t="shared" si="201"/>
        <v>0</v>
      </c>
      <c r="AJ65" s="346">
        <f t="shared" si="202"/>
        <v>41680.839999999997</v>
      </c>
      <c r="AK65" s="73">
        <v>1650.2</v>
      </c>
      <c r="AL65" s="56">
        <v>32171.09</v>
      </c>
      <c r="AM65" s="72">
        <v>2957.75</v>
      </c>
      <c r="AN65" s="351">
        <f>ROUND(SUM(AK65:AM65),2)</f>
        <v>36779.040000000001</v>
      </c>
      <c r="AO65" s="72">
        <v>0</v>
      </c>
      <c r="AP65" s="72">
        <v>0</v>
      </c>
      <c r="AQ65" s="346">
        <f t="shared" si="203"/>
        <v>36779.040000000001</v>
      </c>
      <c r="AR65" s="73">
        <v>2774.04</v>
      </c>
      <c r="AS65" s="56">
        <v>2166</v>
      </c>
      <c r="AT65" s="72">
        <v>185</v>
      </c>
      <c r="AU65" s="351">
        <f>ROUND(SUM(AR65:AT65),2)</f>
        <v>5125.04</v>
      </c>
      <c r="AV65" s="72">
        <v>0</v>
      </c>
      <c r="AW65" s="72">
        <v>0</v>
      </c>
      <c r="AX65" s="74">
        <f t="shared" si="204"/>
        <v>5125.04</v>
      </c>
      <c r="AY65" s="73">
        <v>0</v>
      </c>
      <c r="AZ65" s="56">
        <v>0</v>
      </c>
      <c r="BA65" s="72">
        <v>0</v>
      </c>
      <c r="BB65" s="351">
        <f>ROUND(SUM(AY65:BA65),2)</f>
        <v>0</v>
      </c>
      <c r="BC65" s="72">
        <v>0</v>
      </c>
      <c r="BD65" s="72">
        <v>0</v>
      </c>
      <c r="BE65" s="74">
        <f t="shared" si="205"/>
        <v>0</v>
      </c>
      <c r="BF65" s="73">
        <v>0</v>
      </c>
      <c r="BG65" s="56">
        <v>0</v>
      </c>
      <c r="BH65" s="72">
        <v>0</v>
      </c>
      <c r="BI65" s="351">
        <f>ROUND(SUM(BF65:BH65),2)</f>
        <v>0</v>
      </c>
      <c r="BJ65" s="72">
        <v>0</v>
      </c>
      <c r="BK65" s="72">
        <v>0</v>
      </c>
      <c r="BL65" s="72">
        <f t="shared" si="206"/>
        <v>0</v>
      </c>
      <c r="BM65" s="357">
        <f t="shared" si="207"/>
        <v>41904.080000000002</v>
      </c>
      <c r="BN65" s="72">
        <f t="shared" si="207"/>
        <v>0</v>
      </c>
      <c r="BO65" s="72">
        <f t="shared" si="207"/>
        <v>0</v>
      </c>
      <c r="BP65" s="74">
        <f t="shared" si="208"/>
        <v>41904.080000000002</v>
      </c>
    </row>
    <row r="66" spans="1:68" s="26" customFormat="1">
      <c r="A66" s="34" t="s">
        <v>527</v>
      </c>
      <c r="B66" s="35" t="s">
        <v>528</v>
      </c>
      <c r="C66" s="81" t="s">
        <v>820</v>
      </c>
      <c r="D66" s="374"/>
      <c r="E66" s="73">
        <v>0</v>
      </c>
      <c r="F66" s="56">
        <v>0</v>
      </c>
      <c r="G66" s="72">
        <v>0</v>
      </c>
      <c r="H66" s="351">
        <f t="shared" si="194"/>
        <v>0</v>
      </c>
      <c r="I66" s="72">
        <v>0</v>
      </c>
      <c r="J66" s="72">
        <v>0</v>
      </c>
      <c r="K66" s="346">
        <f t="shared" si="195"/>
        <v>0</v>
      </c>
      <c r="L66" s="73">
        <v>0</v>
      </c>
      <c r="M66" s="56">
        <v>0</v>
      </c>
      <c r="N66" s="72">
        <v>0</v>
      </c>
      <c r="O66" s="351">
        <f t="shared" si="196"/>
        <v>0</v>
      </c>
      <c r="P66" s="72">
        <v>0</v>
      </c>
      <c r="Q66" s="72">
        <v>0</v>
      </c>
      <c r="R66" s="346">
        <f t="shared" si="197"/>
        <v>0</v>
      </c>
      <c r="S66" s="73">
        <v>0</v>
      </c>
      <c r="T66" s="56">
        <v>0</v>
      </c>
      <c r="U66" s="72">
        <v>0</v>
      </c>
      <c r="V66" s="351">
        <f t="shared" si="198"/>
        <v>0</v>
      </c>
      <c r="W66" s="72">
        <v>0</v>
      </c>
      <c r="X66" s="72">
        <v>0</v>
      </c>
      <c r="Y66" s="346">
        <f t="shared" si="199"/>
        <v>0</v>
      </c>
      <c r="Z66" s="73">
        <v>0</v>
      </c>
      <c r="AA66" s="56">
        <v>0</v>
      </c>
      <c r="AB66" s="72">
        <v>0</v>
      </c>
      <c r="AC66" s="351">
        <f>ROUND(SUM(Z66:AB66),2)</f>
        <v>0</v>
      </c>
      <c r="AD66" s="72">
        <v>0</v>
      </c>
      <c r="AE66" s="72">
        <v>0</v>
      </c>
      <c r="AF66" s="346">
        <f t="shared" si="200"/>
        <v>0</v>
      </c>
      <c r="AG66" s="438">
        <f t="shared" si="201"/>
        <v>0</v>
      </c>
      <c r="AH66" s="72">
        <f t="shared" si="201"/>
        <v>0</v>
      </c>
      <c r="AI66" s="72">
        <f t="shared" si="201"/>
        <v>0</v>
      </c>
      <c r="AJ66" s="346">
        <f t="shared" si="202"/>
        <v>0</v>
      </c>
      <c r="AK66" s="73">
        <v>0</v>
      </c>
      <c r="AL66" s="56">
        <v>3188.8</v>
      </c>
      <c r="AM66" s="72">
        <v>0</v>
      </c>
      <c r="AN66" s="351">
        <f>ROUND(SUM(AK66:AM66),2)</f>
        <v>3188.8</v>
      </c>
      <c r="AO66" s="72">
        <v>0</v>
      </c>
      <c r="AP66" s="72">
        <v>0</v>
      </c>
      <c r="AQ66" s="346">
        <f t="shared" si="203"/>
        <v>3188.8</v>
      </c>
      <c r="AR66" s="73">
        <v>800</v>
      </c>
      <c r="AS66" s="56">
        <v>0</v>
      </c>
      <c r="AT66" s="72">
        <v>0</v>
      </c>
      <c r="AU66" s="351">
        <f>ROUND(SUM(AR66:AT66),2)</f>
        <v>800</v>
      </c>
      <c r="AV66" s="72">
        <v>0</v>
      </c>
      <c r="AW66" s="72">
        <v>0</v>
      </c>
      <c r="AX66" s="74">
        <f t="shared" si="204"/>
        <v>800</v>
      </c>
      <c r="AY66" s="73">
        <v>0</v>
      </c>
      <c r="AZ66" s="56">
        <v>0</v>
      </c>
      <c r="BA66" s="72">
        <v>0</v>
      </c>
      <c r="BB66" s="351">
        <f>ROUND(SUM(AY66:BA66),2)</f>
        <v>0</v>
      </c>
      <c r="BC66" s="72">
        <v>0</v>
      </c>
      <c r="BD66" s="72">
        <v>0</v>
      </c>
      <c r="BE66" s="74">
        <f t="shared" si="205"/>
        <v>0</v>
      </c>
      <c r="BF66" s="73">
        <v>0</v>
      </c>
      <c r="BG66" s="56">
        <v>0</v>
      </c>
      <c r="BH66" s="72">
        <v>0</v>
      </c>
      <c r="BI66" s="351">
        <f>ROUND(SUM(BF66:BH66),2)</f>
        <v>0</v>
      </c>
      <c r="BJ66" s="72">
        <v>0</v>
      </c>
      <c r="BK66" s="72">
        <v>0</v>
      </c>
      <c r="BL66" s="72">
        <f t="shared" si="206"/>
        <v>0</v>
      </c>
      <c r="BM66" s="357">
        <f t="shared" si="207"/>
        <v>3988.8</v>
      </c>
      <c r="BN66" s="72">
        <f t="shared" si="207"/>
        <v>0</v>
      </c>
      <c r="BO66" s="72">
        <f t="shared" si="207"/>
        <v>0</v>
      </c>
      <c r="BP66" s="74">
        <f t="shared" si="208"/>
        <v>3988.8</v>
      </c>
    </row>
    <row r="67" spans="1:68" s="26" customFormat="1">
      <c r="A67" s="34" t="s">
        <v>529</v>
      </c>
      <c r="B67" s="35" t="s">
        <v>530</v>
      </c>
      <c r="C67" s="81" t="s">
        <v>820</v>
      </c>
      <c r="D67" s="374"/>
      <c r="E67" s="73">
        <v>0</v>
      </c>
      <c r="F67" s="56">
        <v>0</v>
      </c>
      <c r="G67" s="72">
        <v>0</v>
      </c>
      <c r="H67" s="351">
        <f t="shared" si="194"/>
        <v>0</v>
      </c>
      <c r="I67" s="72">
        <v>0</v>
      </c>
      <c r="J67" s="72">
        <v>0</v>
      </c>
      <c r="K67" s="346">
        <f t="shared" si="195"/>
        <v>0</v>
      </c>
      <c r="L67" s="73">
        <v>950</v>
      </c>
      <c r="M67" s="56">
        <v>18000</v>
      </c>
      <c r="N67" s="72">
        <v>6000</v>
      </c>
      <c r="O67" s="351">
        <f t="shared" si="196"/>
        <v>24950</v>
      </c>
      <c r="P67" s="72">
        <v>0</v>
      </c>
      <c r="Q67" s="72">
        <v>0</v>
      </c>
      <c r="R67" s="346">
        <f t="shared" si="197"/>
        <v>24950</v>
      </c>
      <c r="S67" s="73">
        <v>0</v>
      </c>
      <c r="T67" s="56">
        <v>0</v>
      </c>
      <c r="U67" s="72">
        <v>0</v>
      </c>
      <c r="V67" s="351">
        <f t="shared" si="198"/>
        <v>0</v>
      </c>
      <c r="W67" s="72">
        <v>0</v>
      </c>
      <c r="X67" s="72">
        <v>0</v>
      </c>
      <c r="Y67" s="346">
        <f t="shared" si="199"/>
        <v>0</v>
      </c>
      <c r="Z67" s="73">
        <v>0</v>
      </c>
      <c r="AA67" s="56">
        <v>0</v>
      </c>
      <c r="AB67" s="72">
        <v>0</v>
      </c>
      <c r="AC67" s="351">
        <f>ROUND(SUM(Z67:AB67),2)</f>
        <v>0</v>
      </c>
      <c r="AD67" s="72">
        <v>0</v>
      </c>
      <c r="AE67" s="72">
        <v>0</v>
      </c>
      <c r="AF67" s="346">
        <f t="shared" si="200"/>
        <v>0</v>
      </c>
      <c r="AG67" s="438">
        <f t="shared" si="201"/>
        <v>24950</v>
      </c>
      <c r="AH67" s="72">
        <f t="shared" si="201"/>
        <v>0</v>
      </c>
      <c r="AI67" s="72">
        <f t="shared" si="201"/>
        <v>0</v>
      </c>
      <c r="AJ67" s="346">
        <f t="shared" si="202"/>
        <v>24950</v>
      </c>
      <c r="AK67" s="73">
        <v>0</v>
      </c>
      <c r="AL67" s="56">
        <v>9566.4</v>
      </c>
      <c r="AM67" s="72">
        <v>100</v>
      </c>
      <c r="AN67" s="351">
        <f>ROUND(SUM(AK67:AM67),2)</f>
        <v>9666.4</v>
      </c>
      <c r="AO67" s="72">
        <v>0</v>
      </c>
      <c r="AP67" s="72">
        <v>0</v>
      </c>
      <c r="AQ67" s="346">
        <f t="shared" si="203"/>
        <v>9666.4</v>
      </c>
      <c r="AR67" s="73">
        <v>0</v>
      </c>
      <c r="AS67" s="56">
        <v>0</v>
      </c>
      <c r="AT67" s="72">
        <v>600</v>
      </c>
      <c r="AU67" s="351">
        <f>ROUND(SUM(AR67:AT67),2)</f>
        <v>600</v>
      </c>
      <c r="AV67" s="72">
        <v>0</v>
      </c>
      <c r="AW67" s="72">
        <v>0</v>
      </c>
      <c r="AX67" s="74">
        <f t="shared" si="204"/>
        <v>600</v>
      </c>
      <c r="AY67" s="73">
        <v>0</v>
      </c>
      <c r="AZ67" s="56">
        <v>0</v>
      </c>
      <c r="BA67" s="72">
        <v>0</v>
      </c>
      <c r="BB67" s="351">
        <f>ROUND(SUM(AY67:BA67),2)</f>
        <v>0</v>
      </c>
      <c r="BC67" s="72">
        <v>0</v>
      </c>
      <c r="BD67" s="72">
        <v>0</v>
      </c>
      <c r="BE67" s="74">
        <f t="shared" si="205"/>
        <v>0</v>
      </c>
      <c r="BF67" s="73">
        <v>0</v>
      </c>
      <c r="BG67" s="56">
        <v>0</v>
      </c>
      <c r="BH67" s="72">
        <v>0</v>
      </c>
      <c r="BI67" s="351">
        <f>ROUND(SUM(BF67:BH67),2)</f>
        <v>0</v>
      </c>
      <c r="BJ67" s="72">
        <v>0</v>
      </c>
      <c r="BK67" s="72">
        <v>0</v>
      </c>
      <c r="BL67" s="72">
        <f t="shared" si="206"/>
        <v>0</v>
      </c>
      <c r="BM67" s="357">
        <f t="shared" si="207"/>
        <v>10266.4</v>
      </c>
      <c r="BN67" s="72">
        <f t="shared" si="207"/>
        <v>0</v>
      </c>
      <c r="BO67" s="72">
        <f t="shared" si="207"/>
        <v>0</v>
      </c>
      <c r="BP67" s="74">
        <f t="shared" si="208"/>
        <v>10266.4</v>
      </c>
    </row>
    <row r="68" spans="1:68" s="2" customFormat="1" ht="21.75" thickBot="1">
      <c r="A68" s="392"/>
      <c r="B68" s="393" t="s">
        <v>531</v>
      </c>
      <c r="C68" s="45"/>
      <c r="D68" s="371"/>
      <c r="E68" s="64">
        <f t="shared" ref="E68:G68" si="209">ROUND(SUM(E64:E67),2)</f>
        <v>706430.83</v>
      </c>
      <c r="F68" s="46">
        <f t="shared" si="209"/>
        <v>677120.84</v>
      </c>
      <c r="G68" s="58">
        <f t="shared" si="209"/>
        <v>675436.08</v>
      </c>
      <c r="H68" s="352">
        <f>ROUND(SUM(H64:H67),2)</f>
        <v>2058987.75</v>
      </c>
      <c r="I68" s="58">
        <f t="shared" ref="I68:N68" si="210">ROUND(SUM(I64:I67),2)</f>
        <v>0</v>
      </c>
      <c r="J68" s="58">
        <f t="shared" si="210"/>
        <v>0</v>
      </c>
      <c r="K68" s="347">
        <f t="shared" si="210"/>
        <v>2058987.75</v>
      </c>
      <c r="L68" s="64">
        <f t="shared" si="210"/>
        <v>656411.59</v>
      </c>
      <c r="M68" s="46">
        <f t="shared" si="210"/>
        <v>645681.93999999994</v>
      </c>
      <c r="N68" s="58">
        <f t="shared" si="210"/>
        <v>621936.32999999996</v>
      </c>
      <c r="O68" s="352">
        <f>ROUND(SUM(O64:O67),2)</f>
        <v>1924029.86</v>
      </c>
      <c r="P68" s="58">
        <f t="shared" ref="P68:U68" si="211">ROUND(SUM(P64:P67),2)</f>
        <v>0</v>
      </c>
      <c r="Q68" s="58">
        <f t="shared" si="211"/>
        <v>0</v>
      </c>
      <c r="R68" s="347">
        <f t="shared" si="211"/>
        <v>1924029.86</v>
      </c>
      <c r="S68" s="64">
        <f t="shared" si="211"/>
        <v>1179233.83</v>
      </c>
      <c r="T68" s="46">
        <f t="shared" si="211"/>
        <v>633737.32999999996</v>
      </c>
      <c r="U68" s="58">
        <f t="shared" si="211"/>
        <v>887991.84</v>
      </c>
      <c r="V68" s="352">
        <f>ROUND(SUM(V64:V67),2)</f>
        <v>2700963</v>
      </c>
      <c r="W68" s="58">
        <f t="shared" ref="W68:AB68" si="212">ROUND(SUM(W64:W67),2)</f>
        <v>0</v>
      </c>
      <c r="X68" s="58">
        <f t="shared" si="212"/>
        <v>0</v>
      </c>
      <c r="Y68" s="347">
        <f t="shared" si="212"/>
        <v>2700963</v>
      </c>
      <c r="Z68" s="64">
        <f t="shared" si="212"/>
        <v>0</v>
      </c>
      <c r="AA68" s="46">
        <f t="shared" si="212"/>
        <v>0</v>
      </c>
      <c r="AB68" s="58">
        <f t="shared" si="212"/>
        <v>0</v>
      </c>
      <c r="AC68" s="352">
        <f>ROUND(SUM(AC64:AC67),2)</f>
        <v>0</v>
      </c>
      <c r="AD68" s="58">
        <f t="shared" ref="AD68:AM68" si="213">ROUND(SUM(AD64:AD67),2)</f>
        <v>0</v>
      </c>
      <c r="AE68" s="58">
        <f t="shared" si="213"/>
        <v>0</v>
      </c>
      <c r="AF68" s="347">
        <f t="shared" si="213"/>
        <v>0</v>
      </c>
      <c r="AG68" s="58">
        <f t="shared" si="213"/>
        <v>6683980.6100000003</v>
      </c>
      <c r="AH68" s="58">
        <f t="shared" si="213"/>
        <v>0</v>
      </c>
      <c r="AI68" s="58">
        <f t="shared" si="213"/>
        <v>0</v>
      </c>
      <c r="AJ68" s="347">
        <f t="shared" si="213"/>
        <v>6683980.6100000003</v>
      </c>
      <c r="AK68" s="64">
        <f t="shared" si="213"/>
        <v>901664.93</v>
      </c>
      <c r="AL68" s="46">
        <f t="shared" si="213"/>
        <v>924114.71</v>
      </c>
      <c r="AM68" s="58">
        <f t="shared" si="213"/>
        <v>807117.03</v>
      </c>
      <c r="AN68" s="352">
        <f>ROUND(SUM(AN64:AN67),2)</f>
        <v>2632896.67</v>
      </c>
      <c r="AO68" s="58">
        <f t="shared" ref="AO68:BH68" si="214">ROUND(SUM(AO64:AO67),2)</f>
        <v>0</v>
      </c>
      <c r="AP68" s="58">
        <f t="shared" si="214"/>
        <v>0</v>
      </c>
      <c r="AQ68" s="347">
        <f t="shared" si="214"/>
        <v>2632896.67</v>
      </c>
      <c r="AR68" s="64">
        <f t="shared" si="214"/>
        <v>745677.85</v>
      </c>
      <c r="AS68" s="46">
        <f t="shared" si="214"/>
        <v>911734.34</v>
      </c>
      <c r="AT68" s="58">
        <f t="shared" si="214"/>
        <v>960745.26</v>
      </c>
      <c r="AU68" s="352">
        <f>ROUND(SUM(AU64:AU67),2)</f>
        <v>2618157.4500000002</v>
      </c>
      <c r="AV68" s="58">
        <f t="shared" ref="AV68:AX68" si="215">ROUND(SUM(AV64:AV67),2)</f>
        <v>0</v>
      </c>
      <c r="AW68" s="58">
        <f t="shared" si="215"/>
        <v>0</v>
      </c>
      <c r="AX68" s="65">
        <f t="shared" si="215"/>
        <v>2618157.4500000002</v>
      </c>
      <c r="AY68" s="64">
        <f t="shared" si="214"/>
        <v>0</v>
      </c>
      <c r="AZ68" s="46">
        <f t="shared" si="214"/>
        <v>0</v>
      </c>
      <c r="BA68" s="58">
        <f t="shared" si="214"/>
        <v>0</v>
      </c>
      <c r="BB68" s="352">
        <f>ROUND(SUM(BB64:BB67),2)</f>
        <v>0</v>
      </c>
      <c r="BC68" s="58">
        <f t="shared" ref="BC68:BE68" si="216">ROUND(SUM(BC64:BC67),2)</f>
        <v>0</v>
      </c>
      <c r="BD68" s="58">
        <f t="shared" si="216"/>
        <v>0</v>
      </c>
      <c r="BE68" s="65">
        <f t="shared" si="216"/>
        <v>0</v>
      </c>
      <c r="BF68" s="64">
        <f t="shared" si="214"/>
        <v>0</v>
      </c>
      <c r="BG68" s="46">
        <f t="shared" si="214"/>
        <v>0</v>
      </c>
      <c r="BH68" s="58">
        <f t="shared" si="214"/>
        <v>0</v>
      </c>
      <c r="BI68" s="352">
        <f>ROUND(SUM(BI64:BI67),2)</f>
        <v>0</v>
      </c>
      <c r="BJ68" s="58">
        <f t="shared" ref="BJ68:BP68" si="217">ROUND(SUM(BJ64:BJ67),2)</f>
        <v>0</v>
      </c>
      <c r="BK68" s="58">
        <f t="shared" si="217"/>
        <v>0</v>
      </c>
      <c r="BL68" s="58">
        <f t="shared" si="217"/>
        <v>0</v>
      </c>
      <c r="BM68" s="358">
        <f t="shared" si="217"/>
        <v>5251054.12</v>
      </c>
      <c r="BN68" s="58">
        <f t="shared" si="217"/>
        <v>0</v>
      </c>
      <c r="BO68" s="58">
        <f t="shared" si="217"/>
        <v>0</v>
      </c>
      <c r="BP68" s="65">
        <f t="shared" si="217"/>
        <v>5251054.12</v>
      </c>
    </row>
    <row r="69" spans="1:68">
      <c r="A69" s="179" t="s">
        <v>532</v>
      </c>
      <c r="B69" s="389" t="s">
        <v>533</v>
      </c>
      <c r="C69" s="55" t="s">
        <v>821</v>
      </c>
      <c r="D69" s="369"/>
      <c r="E69" s="73">
        <v>96808.9</v>
      </c>
      <c r="F69" s="56">
        <v>97889.94</v>
      </c>
      <c r="G69" s="72">
        <v>97349.42</v>
      </c>
      <c r="H69" s="351">
        <f t="shared" ref="H69:H72" si="218">ROUND(SUM(E69:G69),2)</f>
        <v>292048.26</v>
      </c>
      <c r="I69" s="72">
        <v>0</v>
      </c>
      <c r="J69" s="72">
        <v>0</v>
      </c>
      <c r="K69" s="346">
        <f t="shared" ref="K69:K72" si="219">ROUND(H69+I69-J69,2)</f>
        <v>292048.26</v>
      </c>
      <c r="L69" s="73">
        <v>97349.42</v>
      </c>
      <c r="M69" s="56">
        <v>97349.42</v>
      </c>
      <c r="N69" s="72">
        <v>97349.42</v>
      </c>
      <c r="O69" s="351">
        <f t="shared" ref="O69:O72" si="220">ROUND(SUM(L69:N69),2)</f>
        <v>292048.26</v>
      </c>
      <c r="P69" s="72">
        <v>0</v>
      </c>
      <c r="Q69" s="72">
        <v>0</v>
      </c>
      <c r="R69" s="346">
        <f t="shared" ref="R69:R72" si="221">ROUND(O69+P69-Q69,2)</f>
        <v>292048.26</v>
      </c>
      <c r="S69" s="73">
        <v>97349.42</v>
      </c>
      <c r="T69" s="56">
        <v>97349.42</v>
      </c>
      <c r="U69" s="72">
        <v>97349.42</v>
      </c>
      <c r="V69" s="351">
        <f t="shared" ref="V69:V72" si="222">ROUND(SUM(S69:U69),2)</f>
        <v>292048.26</v>
      </c>
      <c r="W69" s="72">
        <v>0</v>
      </c>
      <c r="X69" s="72">
        <v>0</v>
      </c>
      <c r="Y69" s="346">
        <f t="shared" ref="Y69:Y72" si="223">ROUND(V69+W69-X69,2)</f>
        <v>292048.26</v>
      </c>
      <c r="Z69" s="73">
        <v>0</v>
      </c>
      <c r="AA69" s="56">
        <v>0</v>
      </c>
      <c r="AB69" s="72">
        <v>0</v>
      </c>
      <c r="AC69" s="351">
        <f>ROUND(SUM(Z69:AB69),2)</f>
        <v>0</v>
      </c>
      <c r="AD69" s="72">
        <v>0</v>
      </c>
      <c r="AE69" s="72">
        <v>0</v>
      </c>
      <c r="AF69" s="346">
        <f t="shared" ref="AF69:AF72" si="224">ROUND(AC69+AD69-AE69,2)</f>
        <v>0</v>
      </c>
      <c r="AG69" s="438">
        <f t="shared" ref="AG69:AI72" si="225">ROUND(H69+O69+V69+AC69,2)</f>
        <v>876144.78</v>
      </c>
      <c r="AH69" s="72">
        <f t="shared" si="225"/>
        <v>0</v>
      </c>
      <c r="AI69" s="72">
        <f t="shared" si="225"/>
        <v>0</v>
      </c>
      <c r="AJ69" s="346">
        <f t="shared" ref="AJ69:AJ72" si="226">ROUND(AG69+AH69-AI69,2)</f>
        <v>876144.78</v>
      </c>
      <c r="AK69" s="73">
        <v>83330.559999999998</v>
      </c>
      <c r="AL69" s="56">
        <v>115519.13</v>
      </c>
      <c r="AM69" s="72">
        <v>95318.29</v>
      </c>
      <c r="AN69" s="351">
        <f>ROUND(SUM(AK69:AM69),2)</f>
        <v>294167.98</v>
      </c>
      <c r="AO69" s="72">
        <v>0</v>
      </c>
      <c r="AP69" s="72">
        <v>0</v>
      </c>
      <c r="AQ69" s="346">
        <f t="shared" ref="AQ69:AQ72" si="227">ROUND(AN69+AO69-AP69,2)</f>
        <v>294167.98</v>
      </c>
      <c r="AR69" s="73">
        <v>95318.29</v>
      </c>
      <c r="AS69" s="56">
        <v>95318.29</v>
      </c>
      <c r="AT69" s="72">
        <v>95318.29</v>
      </c>
      <c r="AU69" s="351">
        <f>ROUND(SUM(AR69:AT69),2)</f>
        <v>285954.87</v>
      </c>
      <c r="AV69" s="72">
        <v>0</v>
      </c>
      <c r="AW69" s="72">
        <v>0</v>
      </c>
      <c r="AX69" s="74">
        <f t="shared" ref="AX69:AX72" si="228">ROUND(AU69+AV69-AW69,2)</f>
        <v>285954.87</v>
      </c>
      <c r="AY69" s="73">
        <v>0</v>
      </c>
      <c r="AZ69" s="56">
        <v>0</v>
      </c>
      <c r="BA69" s="72">
        <v>0</v>
      </c>
      <c r="BB69" s="351">
        <f>ROUND(SUM(AY69:BA69),2)</f>
        <v>0</v>
      </c>
      <c r="BC69" s="72">
        <v>0</v>
      </c>
      <c r="BD69" s="72">
        <v>0</v>
      </c>
      <c r="BE69" s="74">
        <f t="shared" ref="BE69:BE72" si="229">ROUND(BB69+BC69-BD69,2)</f>
        <v>0</v>
      </c>
      <c r="BF69" s="73">
        <v>0</v>
      </c>
      <c r="BG69" s="56">
        <v>0</v>
      </c>
      <c r="BH69" s="72">
        <v>0</v>
      </c>
      <c r="BI69" s="351">
        <f>ROUND(SUM(BF69:BH69),2)</f>
        <v>0</v>
      </c>
      <c r="BJ69" s="72">
        <v>0</v>
      </c>
      <c r="BK69" s="72">
        <v>0</v>
      </c>
      <c r="BL69" s="72">
        <f t="shared" ref="BL69:BL72" si="230">ROUND(BI69+BJ69-BK69,2)</f>
        <v>0</v>
      </c>
      <c r="BM69" s="357">
        <f t="shared" ref="BM69:BO72" si="231">ROUND(AN69+AU69+BB69+BI69,2)</f>
        <v>580122.85</v>
      </c>
      <c r="BN69" s="72">
        <f t="shared" si="231"/>
        <v>0</v>
      </c>
      <c r="BO69" s="72">
        <f t="shared" si="231"/>
        <v>0</v>
      </c>
      <c r="BP69" s="74">
        <f t="shared" ref="BP69:BP72" si="232">ROUND(BM69+BN69-BO69,2)</f>
        <v>580122.85</v>
      </c>
    </row>
    <row r="70" spans="1:68">
      <c r="A70" s="179" t="s">
        <v>534</v>
      </c>
      <c r="B70" s="389" t="s">
        <v>535</v>
      </c>
      <c r="C70" s="55" t="s">
        <v>821</v>
      </c>
      <c r="D70" s="369"/>
      <c r="E70" s="73">
        <v>35430.11</v>
      </c>
      <c r="F70" s="56">
        <v>35825.75</v>
      </c>
      <c r="G70" s="72">
        <v>35627.93</v>
      </c>
      <c r="H70" s="351">
        <f t="shared" si="218"/>
        <v>106883.79</v>
      </c>
      <c r="I70" s="72">
        <v>0</v>
      </c>
      <c r="J70" s="72">
        <v>0</v>
      </c>
      <c r="K70" s="346">
        <f t="shared" si="219"/>
        <v>106883.79</v>
      </c>
      <c r="L70" s="73">
        <v>35627.93</v>
      </c>
      <c r="M70" s="56">
        <v>35627.93</v>
      </c>
      <c r="N70" s="72">
        <v>35627.93</v>
      </c>
      <c r="O70" s="351">
        <f t="shared" si="220"/>
        <v>106883.79</v>
      </c>
      <c r="P70" s="72">
        <v>0</v>
      </c>
      <c r="Q70" s="72">
        <v>0</v>
      </c>
      <c r="R70" s="346">
        <f t="shared" si="221"/>
        <v>106883.79</v>
      </c>
      <c r="S70" s="73">
        <v>35627.93</v>
      </c>
      <c r="T70" s="56">
        <v>35627.93</v>
      </c>
      <c r="U70" s="72">
        <v>35627.93</v>
      </c>
      <c r="V70" s="351">
        <f t="shared" si="222"/>
        <v>106883.79</v>
      </c>
      <c r="W70" s="72">
        <v>0</v>
      </c>
      <c r="X70" s="72">
        <v>0</v>
      </c>
      <c r="Y70" s="346">
        <f t="shared" si="223"/>
        <v>106883.79</v>
      </c>
      <c r="Z70" s="73">
        <v>0</v>
      </c>
      <c r="AA70" s="56">
        <v>0</v>
      </c>
      <c r="AB70" s="72">
        <v>0</v>
      </c>
      <c r="AC70" s="351">
        <f>ROUND(SUM(Z70:AB70),2)</f>
        <v>0</v>
      </c>
      <c r="AD70" s="72">
        <v>0</v>
      </c>
      <c r="AE70" s="72">
        <v>0</v>
      </c>
      <c r="AF70" s="346">
        <f t="shared" si="224"/>
        <v>0</v>
      </c>
      <c r="AG70" s="438">
        <f t="shared" si="225"/>
        <v>320651.37</v>
      </c>
      <c r="AH70" s="72">
        <f t="shared" si="225"/>
        <v>0</v>
      </c>
      <c r="AI70" s="72">
        <f t="shared" si="225"/>
        <v>0</v>
      </c>
      <c r="AJ70" s="346">
        <f t="shared" si="226"/>
        <v>320651.37</v>
      </c>
      <c r="AK70" s="73">
        <v>32886.449999999997</v>
      </c>
      <c r="AL70" s="56">
        <v>44208.91</v>
      </c>
      <c r="AM70" s="72">
        <v>36478.11</v>
      </c>
      <c r="AN70" s="351">
        <f>ROUND(SUM(AK70:AM70),2)</f>
        <v>113573.47</v>
      </c>
      <c r="AO70" s="72">
        <v>0</v>
      </c>
      <c r="AP70" s="72">
        <v>0</v>
      </c>
      <c r="AQ70" s="346">
        <f t="shared" si="227"/>
        <v>113573.47</v>
      </c>
      <c r="AR70" s="73">
        <v>36478.11</v>
      </c>
      <c r="AS70" s="56">
        <v>36478.11</v>
      </c>
      <c r="AT70" s="72">
        <v>36478.11</v>
      </c>
      <c r="AU70" s="351">
        <f>ROUND(SUM(AR70:AT70),2)</f>
        <v>109434.33</v>
      </c>
      <c r="AV70" s="72">
        <v>0</v>
      </c>
      <c r="AW70" s="72">
        <v>0</v>
      </c>
      <c r="AX70" s="74">
        <f t="shared" si="228"/>
        <v>109434.33</v>
      </c>
      <c r="AY70" s="73">
        <v>0</v>
      </c>
      <c r="AZ70" s="56">
        <v>0</v>
      </c>
      <c r="BA70" s="72">
        <v>0</v>
      </c>
      <c r="BB70" s="351">
        <f>ROUND(SUM(AY70:BA70),2)</f>
        <v>0</v>
      </c>
      <c r="BC70" s="72">
        <v>0</v>
      </c>
      <c r="BD70" s="72">
        <v>0</v>
      </c>
      <c r="BE70" s="74">
        <f t="shared" si="229"/>
        <v>0</v>
      </c>
      <c r="BF70" s="73">
        <v>0</v>
      </c>
      <c r="BG70" s="56">
        <v>0</v>
      </c>
      <c r="BH70" s="72">
        <v>0</v>
      </c>
      <c r="BI70" s="351">
        <f>ROUND(SUM(BF70:BH70),2)</f>
        <v>0</v>
      </c>
      <c r="BJ70" s="72">
        <v>0</v>
      </c>
      <c r="BK70" s="72">
        <v>0</v>
      </c>
      <c r="BL70" s="72">
        <f t="shared" si="230"/>
        <v>0</v>
      </c>
      <c r="BM70" s="357">
        <f t="shared" si="231"/>
        <v>223007.8</v>
      </c>
      <c r="BN70" s="72">
        <f t="shared" si="231"/>
        <v>0</v>
      </c>
      <c r="BO70" s="72">
        <f t="shared" si="231"/>
        <v>0</v>
      </c>
      <c r="BP70" s="74">
        <f t="shared" si="232"/>
        <v>223007.8</v>
      </c>
    </row>
    <row r="71" spans="1:68">
      <c r="A71" s="179" t="s">
        <v>536</v>
      </c>
      <c r="B71" s="389" t="s">
        <v>537</v>
      </c>
      <c r="C71" s="55" t="s">
        <v>821</v>
      </c>
      <c r="D71" s="369"/>
      <c r="E71" s="73">
        <v>18485.27</v>
      </c>
      <c r="F71" s="56">
        <v>18691.689999999999</v>
      </c>
      <c r="G71" s="72">
        <v>18588.48</v>
      </c>
      <c r="H71" s="351">
        <f t="shared" si="218"/>
        <v>55765.440000000002</v>
      </c>
      <c r="I71" s="72">
        <v>0</v>
      </c>
      <c r="J71" s="72">
        <v>0</v>
      </c>
      <c r="K71" s="346">
        <f t="shared" si="219"/>
        <v>55765.440000000002</v>
      </c>
      <c r="L71" s="73">
        <v>18588.48</v>
      </c>
      <c r="M71" s="56">
        <v>18588.48</v>
      </c>
      <c r="N71" s="72">
        <v>18588.48</v>
      </c>
      <c r="O71" s="351">
        <f t="shared" si="220"/>
        <v>55765.440000000002</v>
      </c>
      <c r="P71" s="72">
        <v>0</v>
      </c>
      <c r="Q71" s="72">
        <v>0</v>
      </c>
      <c r="R71" s="346">
        <f t="shared" si="221"/>
        <v>55765.440000000002</v>
      </c>
      <c r="S71" s="73">
        <v>18588.48</v>
      </c>
      <c r="T71" s="56">
        <v>18588.48</v>
      </c>
      <c r="U71" s="72">
        <v>18588.48</v>
      </c>
      <c r="V71" s="351">
        <f t="shared" si="222"/>
        <v>55765.440000000002</v>
      </c>
      <c r="W71" s="72">
        <v>0</v>
      </c>
      <c r="X71" s="72">
        <v>0</v>
      </c>
      <c r="Y71" s="346">
        <f t="shared" si="223"/>
        <v>55765.440000000002</v>
      </c>
      <c r="Z71" s="73">
        <v>0</v>
      </c>
      <c r="AA71" s="56">
        <v>0</v>
      </c>
      <c r="AB71" s="72">
        <v>0</v>
      </c>
      <c r="AC71" s="351">
        <f>ROUND(SUM(Z71:AB71),2)</f>
        <v>0</v>
      </c>
      <c r="AD71" s="72">
        <v>0</v>
      </c>
      <c r="AE71" s="72">
        <v>0</v>
      </c>
      <c r="AF71" s="346">
        <f t="shared" si="224"/>
        <v>0</v>
      </c>
      <c r="AG71" s="438">
        <f t="shared" si="225"/>
        <v>167296.32000000001</v>
      </c>
      <c r="AH71" s="72">
        <f t="shared" si="225"/>
        <v>0</v>
      </c>
      <c r="AI71" s="72">
        <f t="shared" si="225"/>
        <v>0</v>
      </c>
      <c r="AJ71" s="346">
        <f t="shared" si="226"/>
        <v>167296.32000000001</v>
      </c>
      <c r="AK71" s="73">
        <v>25495.41</v>
      </c>
      <c r="AL71" s="56">
        <v>22532.65</v>
      </c>
      <c r="AM71" s="72">
        <v>18592.37</v>
      </c>
      <c r="AN71" s="351">
        <f>ROUND(SUM(AK71:AM71),2)</f>
        <v>66620.429999999993</v>
      </c>
      <c r="AO71" s="72">
        <v>0</v>
      </c>
      <c r="AP71" s="72">
        <v>0</v>
      </c>
      <c r="AQ71" s="346">
        <f t="shared" si="227"/>
        <v>66620.429999999993</v>
      </c>
      <c r="AR71" s="73">
        <v>18592.37</v>
      </c>
      <c r="AS71" s="56">
        <v>18592.37</v>
      </c>
      <c r="AT71" s="72">
        <v>18592.37</v>
      </c>
      <c r="AU71" s="351">
        <f>ROUND(SUM(AR71:AT71),2)</f>
        <v>55777.11</v>
      </c>
      <c r="AV71" s="72">
        <v>0</v>
      </c>
      <c r="AW71" s="72">
        <v>0</v>
      </c>
      <c r="AX71" s="74">
        <f t="shared" si="228"/>
        <v>55777.11</v>
      </c>
      <c r="AY71" s="73">
        <v>0</v>
      </c>
      <c r="AZ71" s="56">
        <v>0</v>
      </c>
      <c r="BA71" s="72">
        <v>0</v>
      </c>
      <c r="BB71" s="351">
        <f>ROUND(SUM(AY71:BA71),2)</f>
        <v>0</v>
      </c>
      <c r="BC71" s="72">
        <v>0</v>
      </c>
      <c r="BD71" s="72">
        <v>0</v>
      </c>
      <c r="BE71" s="74">
        <f t="shared" si="229"/>
        <v>0</v>
      </c>
      <c r="BF71" s="73">
        <v>0</v>
      </c>
      <c r="BG71" s="56">
        <v>0</v>
      </c>
      <c r="BH71" s="72">
        <v>0</v>
      </c>
      <c r="BI71" s="351">
        <f>ROUND(SUM(BF71:BH71),2)</f>
        <v>0</v>
      </c>
      <c r="BJ71" s="72">
        <v>0</v>
      </c>
      <c r="BK71" s="72">
        <v>0</v>
      </c>
      <c r="BL71" s="72">
        <f t="shared" si="230"/>
        <v>0</v>
      </c>
      <c r="BM71" s="357">
        <f t="shared" si="231"/>
        <v>122397.54</v>
      </c>
      <c r="BN71" s="72">
        <f t="shared" si="231"/>
        <v>0</v>
      </c>
      <c r="BO71" s="72">
        <f t="shared" si="231"/>
        <v>0</v>
      </c>
      <c r="BP71" s="74">
        <f t="shared" si="232"/>
        <v>122397.54</v>
      </c>
    </row>
    <row r="72" spans="1:68">
      <c r="A72" s="179" t="s">
        <v>538</v>
      </c>
      <c r="B72" s="389" t="s">
        <v>539</v>
      </c>
      <c r="C72" s="55" t="s">
        <v>821</v>
      </c>
      <c r="D72" s="369"/>
      <c r="E72" s="73">
        <v>29095.55</v>
      </c>
      <c r="F72" s="56">
        <v>29420.45</v>
      </c>
      <c r="G72" s="72">
        <v>29258</v>
      </c>
      <c r="H72" s="351">
        <f t="shared" si="218"/>
        <v>87774</v>
      </c>
      <c r="I72" s="72">
        <v>0</v>
      </c>
      <c r="J72" s="72">
        <v>0</v>
      </c>
      <c r="K72" s="346">
        <f t="shared" si="219"/>
        <v>87774</v>
      </c>
      <c r="L72" s="73">
        <v>29258</v>
      </c>
      <c r="M72" s="56">
        <v>29258</v>
      </c>
      <c r="N72" s="72">
        <v>29258</v>
      </c>
      <c r="O72" s="351">
        <f t="shared" si="220"/>
        <v>87774</v>
      </c>
      <c r="P72" s="72">
        <v>0</v>
      </c>
      <c r="Q72" s="72">
        <v>0</v>
      </c>
      <c r="R72" s="346">
        <f t="shared" si="221"/>
        <v>87774</v>
      </c>
      <c r="S72" s="73">
        <v>29258</v>
      </c>
      <c r="T72" s="56">
        <v>29258</v>
      </c>
      <c r="U72" s="72">
        <v>29258</v>
      </c>
      <c r="V72" s="351">
        <f t="shared" si="222"/>
        <v>87774</v>
      </c>
      <c r="W72" s="72">
        <v>0</v>
      </c>
      <c r="X72" s="72">
        <v>0</v>
      </c>
      <c r="Y72" s="346">
        <f t="shared" si="223"/>
        <v>87774</v>
      </c>
      <c r="Z72" s="73">
        <v>0</v>
      </c>
      <c r="AA72" s="56">
        <v>0</v>
      </c>
      <c r="AB72" s="72">
        <v>0</v>
      </c>
      <c r="AC72" s="351">
        <f>ROUND(SUM(Z72:AB72),2)</f>
        <v>0</v>
      </c>
      <c r="AD72" s="72">
        <v>0</v>
      </c>
      <c r="AE72" s="72">
        <v>0</v>
      </c>
      <c r="AF72" s="346">
        <f t="shared" si="224"/>
        <v>0</v>
      </c>
      <c r="AG72" s="438">
        <f t="shared" si="225"/>
        <v>263322</v>
      </c>
      <c r="AH72" s="72">
        <f t="shared" si="225"/>
        <v>0</v>
      </c>
      <c r="AI72" s="72">
        <f t="shared" si="225"/>
        <v>0</v>
      </c>
      <c r="AJ72" s="346">
        <f t="shared" si="226"/>
        <v>263322</v>
      </c>
      <c r="AK72" s="73">
        <v>25495.41</v>
      </c>
      <c r="AL72" s="56">
        <v>36089.440000000002</v>
      </c>
      <c r="AM72" s="72">
        <v>29778.48</v>
      </c>
      <c r="AN72" s="351">
        <f>ROUND(SUM(AK72:AM72),2)</f>
        <v>91363.33</v>
      </c>
      <c r="AO72" s="72">
        <v>0</v>
      </c>
      <c r="AP72" s="72">
        <v>0</v>
      </c>
      <c r="AQ72" s="346">
        <f t="shared" si="227"/>
        <v>91363.33</v>
      </c>
      <c r="AR72" s="73">
        <v>29778.48</v>
      </c>
      <c r="AS72" s="56">
        <v>29778.48</v>
      </c>
      <c r="AT72" s="72">
        <v>29778.48</v>
      </c>
      <c r="AU72" s="351">
        <f>ROUND(SUM(AR72:AT72),2)</f>
        <v>89335.44</v>
      </c>
      <c r="AV72" s="72">
        <v>0</v>
      </c>
      <c r="AW72" s="72">
        <v>0</v>
      </c>
      <c r="AX72" s="74">
        <f t="shared" si="228"/>
        <v>89335.44</v>
      </c>
      <c r="AY72" s="73">
        <v>0</v>
      </c>
      <c r="AZ72" s="56">
        <v>0</v>
      </c>
      <c r="BA72" s="72">
        <v>0</v>
      </c>
      <c r="BB72" s="351">
        <f>ROUND(SUM(AY72:BA72),2)</f>
        <v>0</v>
      </c>
      <c r="BC72" s="72">
        <v>0</v>
      </c>
      <c r="BD72" s="72">
        <v>0</v>
      </c>
      <c r="BE72" s="74">
        <f t="shared" si="229"/>
        <v>0</v>
      </c>
      <c r="BF72" s="73">
        <v>0</v>
      </c>
      <c r="BG72" s="56">
        <v>0</v>
      </c>
      <c r="BH72" s="72">
        <v>0</v>
      </c>
      <c r="BI72" s="351">
        <f>ROUND(SUM(BF72:BH72),2)</f>
        <v>0</v>
      </c>
      <c r="BJ72" s="72">
        <v>0</v>
      </c>
      <c r="BK72" s="72">
        <v>0</v>
      </c>
      <c r="BL72" s="72">
        <f t="shared" si="230"/>
        <v>0</v>
      </c>
      <c r="BM72" s="357">
        <f t="shared" si="231"/>
        <v>180698.77</v>
      </c>
      <c r="BN72" s="72">
        <f t="shared" si="231"/>
        <v>0</v>
      </c>
      <c r="BO72" s="72">
        <f t="shared" si="231"/>
        <v>0</v>
      </c>
      <c r="BP72" s="74">
        <f t="shared" si="232"/>
        <v>180698.77</v>
      </c>
    </row>
    <row r="73" spans="1:68" s="2" customFormat="1" ht="21.75" thickBot="1">
      <c r="A73" s="392"/>
      <c r="B73" s="393" t="s">
        <v>540</v>
      </c>
      <c r="C73" s="45"/>
      <c r="D73" s="371"/>
      <c r="E73" s="64">
        <f t="shared" ref="E73:G73" si="233">ROUND(SUM(E69:E72),2)</f>
        <v>179819.83</v>
      </c>
      <c r="F73" s="46">
        <f t="shared" si="233"/>
        <v>181827.83</v>
      </c>
      <c r="G73" s="58">
        <f t="shared" si="233"/>
        <v>180823.83</v>
      </c>
      <c r="H73" s="352">
        <f>ROUND(SUM(H69:H72),2)</f>
        <v>542471.49</v>
      </c>
      <c r="I73" s="58">
        <f t="shared" ref="I73:N73" si="234">ROUND(SUM(I69:I72),2)</f>
        <v>0</v>
      </c>
      <c r="J73" s="58">
        <f t="shared" si="234"/>
        <v>0</v>
      </c>
      <c r="K73" s="347">
        <f t="shared" si="234"/>
        <v>542471.49</v>
      </c>
      <c r="L73" s="64">
        <f t="shared" si="234"/>
        <v>180823.83</v>
      </c>
      <c r="M73" s="46">
        <f t="shared" si="234"/>
        <v>180823.83</v>
      </c>
      <c r="N73" s="58">
        <f t="shared" si="234"/>
        <v>180823.83</v>
      </c>
      <c r="O73" s="352">
        <f>ROUND(SUM(O69:O72),2)</f>
        <v>542471.49</v>
      </c>
      <c r="P73" s="58">
        <f t="shared" ref="P73:U73" si="235">ROUND(SUM(P69:P72),2)</f>
        <v>0</v>
      </c>
      <c r="Q73" s="58">
        <f t="shared" si="235"/>
        <v>0</v>
      </c>
      <c r="R73" s="347">
        <f t="shared" si="235"/>
        <v>542471.49</v>
      </c>
      <c r="S73" s="64">
        <f t="shared" si="235"/>
        <v>180823.83</v>
      </c>
      <c r="T73" s="46">
        <f t="shared" si="235"/>
        <v>180823.83</v>
      </c>
      <c r="U73" s="58">
        <f t="shared" si="235"/>
        <v>180823.83</v>
      </c>
      <c r="V73" s="352">
        <f>ROUND(SUM(V69:V72),2)</f>
        <v>542471.49</v>
      </c>
      <c r="W73" s="58">
        <f t="shared" ref="W73:AB73" si="236">ROUND(SUM(W69:W72),2)</f>
        <v>0</v>
      </c>
      <c r="X73" s="58">
        <f t="shared" si="236"/>
        <v>0</v>
      </c>
      <c r="Y73" s="347">
        <f t="shared" si="236"/>
        <v>542471.49</v>
      </c>
      <c r="Z73" s="64">
        <f t="shared" si="236"/>
        <v>0</v>
      </c>
      <c r="AA73" s="46">
        <f t="shared" si="236"/>
        <v>0</v>
      </c>
      <c r="AB73" s="58">
        <f t="shared" si="236"/>
        <v>0</v>
      </c>
      <c r="AC73" s="352">
        <f>ROUND(SUM(AC69:AC72),2)</f>
        <v>0</v>
      </c>
      <c r="AD73" s="58">
        <f t="shared" ref="AD73:AM73" si="237">ROUND(SUM(AD69:AD72),2)</f>
        <v>0</v>
      </c>
      <c r="AE73" s="58">
        <f t="shared" si="237"/>
        <v>0</v>
      </c>
      <c r="AF73" s="347">
        <f t="shared" si="237"/>
        <v>0</v>
      </c>
      <c r="AG73" s="58">
        <f t="shared" si="237"/>
        <v>1627414.47</v>
      </c>
      <c r="AH73" s="58">
        <f t="shared" si="237"/>
        <v>0</v>
      </c>
      <c r="AI73" s="58">
        <f t="shared" si="237"/>
        <v>0</v>
      </c>
      <c r="AJ73" s="347">
        <f t="shared" si="237"/>
        <v>1627414.47</v>
      </c>
      <c r="AK73" s="64">
        <f t="shared" si="237"/>
        <v>167207.82999999999</v>
      </c>
      <c r="AL73" s="46">
        <f t="shared" si="237"/>
        <v>218350.13</v>
      </c>
      <c r="AM73" s="58">
        <f t="shared" si="237"/>
        <v>180167.25</v>
      </c>
      <c r="AN73" s="352">
        <f>ROUND(SUM(AN69:AN72),2)</f>
        <v>565725.21</v>
      </c>
      <c r="AO73" s="58">
        <f t="shared" ref="AO73:BH73" si="238">ROUND(SUM(AO69:AO72),2)</f>
        <v>0</v>
      </c>
      <c r="AP73" s="58">
        <f t="shared" si="238"/>
        <v>0</v>
      </c>
      <c r="AQ73" s="347">
        <f t="shared" si="238"/>
        <v>565725.21</v>
      </c>
      <c r="AR73" s="64">
        <f t="shared" si="238"/>
        <v>180167.25</v>
      </c>
      <c r="AS73" s="46">
        <f t="shared" si="238"/>
        <v>180167.25</v>
      </c>
      <c r="AT73" s="58">
        <f t="shared" si="238"/>
        <v>180167.25</v>
      </c>
      <c r="AU73" s="352">
        <f>ROUND(SUM(AU69:AU72),2)</f>
        <v>540501.75</v>
      </c>
      <c r="AV73" s="58">
        <f t="shared" ref="AV73:AX73" si="239">ROUND(SUM(AV69:AV72),2)</f>
        <v>0</v>
      </c>
      <c r="AW73" s="58">
        <f t="shared" si="239"/>
        <v>0</v>
      </c>
      <c r="AX73" s="65">
        <f t="shared" si="239"/>
        <v>540501.75</v>
      </c>
      <c r="AY73" s="64">
        <f t="shared" si="238"/>
        <v>0</v>
      </c>
      <c r="AZ73" s="46">
        <f t="shared" si="238"/>
        <v>0</v>
      </c>
      <c r="BA73" s="58">
        <f t="shared" si="238"/>
        <v>0</v>
      </c>
      <c r="BB73" s="352">
        <f>ROUND(SUM(BB69:BB72),2)</f>
        <v>0</v>
      </c>
      <c r="BC73" s="58">
        <f t="shared" ref="BC73:BE73" si="240">ROUND(SUM(BC69:BC72),2)</f>
        <v>0</v>
      </c>
      <c r="BD73" s="58">
        <f t="shared" si="240"/>
        <v>0</v>
      </c>
      <c r="BE73" s="65">
        <f t="shared" si="240"/>
        <v>0</v>
      </c>
      <c r="BF73" s="64">
        <f t="shared" si="238"/>
        <v>0</v>
      </c>
      <c r="BG73" s="46">
        <f t="shared" si="238"/>
        <v>0</v>
      </c>
      <c r="BH73" s="58">
        <f t="shared" si="238"/>
        <v>0</v>
      </c>
      <c r="BI73" s="352">
        <f>ROUND(SUM(BI69:BI72),2)</f>
        <v>0</v>
      </c>
      <c r="BJ73" s="58">
        <f t="shared" ref="BJ73:BP73" si="241">ROUND(SUM(BJ69:BJ72),2)</f>
        <v>0</v>
      </c>
      <c r="BK73" s="58">
        <f t="shared" si="241"/>
        <v>0</v>
      </c>
      <c r="BL73" s="58">
        <f t="shared" si="241"/>
        <v>0</v>
      </c>
      <c r="BM73" s="358">
        <f t="shared" si="241"/>
        <v>1106226.96</v>
      </c>
      <c r="BN73" s="58">
        <f t="shared" si="241"/>
        <v>0</v>
      </c>
      <c r="BO73" s="58">
        <f t="shared" si="241"/>
        <v>0</v>
      </c>
      <c r="BP73" s="65">
        <f t="shared" si="241"/>
        <v>1106226.96</v>
      </c>
    </row>
    <row r="74" spans="1:68">
      <c r="A74" s="179" t="s">
        <v>541</v>
      </c>
      <c r="B74" s="389" t="s">
        <v>542</v>
      </c>
      <c r="C74" s="81" t="s">
        <v>822</v>
      </c>
      <c r="D74" s="374"/>
      <c r="E74" s="73">
        <v>16859</v>
      </c>
      <c r="F74" s="56">
        <v>39843.49</v>
      </c>
      <c r="G74" s="72">
        <v>18787.5</v>
      </c>
      <c r="H74" s="351">
        <f t="shared" ref="H74:H77" si="242">ROUND(SUM(E74:G74),2)</f>
        <v>75489.990000000005</v>
      </c>
      <c r="I74" s="72">
        <v>0</v>
      </c>
      <c r="J74" s="72">
        <v>0</v>
      </c>
      <c r="K74" s="346">
        <f t="shared" ref="K74:K77" si="243">ROUND(H74+I74-J74,2)</f>
        <v>75489.990000000005</v>
      </c>
      <c r="L74" s="73">
        <v>22741.62</v>
      </c>
      <c r="M74" s="56">
        <v>21579</v>
      </c>
      <c r="N74" s="72">
        <v>22454.720000000001</v>
      </c>
      <c r="O74" s="351">
        <f t="shared" ref="O74:O77" si="244">ROUND(SUM(L74:N74),2)</f>
        <v>66775.34</v>
      </c>
      <c r="P74" s="72">
        <v>0</v>
      </c>
      <c r="Q74" s="72">
        <v>0</v>
      </c>
      <c r="R74" s="346">
        <f t="shared" ref="R74:R77" si="245">ROUND(O74+P74-Q74,2)</f>
        <v>66775.34</v>
      </c>
      <c r="S74" s="73">
        <v>35130.03</v>
      </c>
      <c r="T74" s="56">
        <v>32889.279999999999</v>
      </c>
      <c r="U74" s="72">
        <v>10939</v>
      </c>
      <c r="V74" s="351">
        <f t="shared" ref="V74:V77" si="246">ROUND(SUM(S74:U74),2)</f>
        <v>78958.31</v>
      </c>
      <c r="W74" s="72">
        <v>0</v>
      </c>
      <c r="X74" s="72">
        <v>0</v>
      </c>
      <c r="Y74" s="346">
        <f t="shared" ref="Y74:Y77" si="247">ROUND(V74+W74-X74,2)</f>
        <v>78958.31</v>
      </c>
      <c r="Z74" s="73">
        <v>0</v>
      </c>
      <c r="AA74" s="56">
        <v>0</v>
      </c>
      <c r="AB74" s="72">
        <v>0</v>
      </c>
      <c r="AC74" s="351">
        <f>ROUND(SUM(Z74:AB74),2)</f>
        <v>0</v>
      </c>
      <c r="AD74" s="72">
        <v>0</v>
      </c>
      <c r="AE74" s="72">
        <v>0</v>
      </c>
      <c r="AF74" s="346">
        <f t="shared" ref="AF74:AF77" si="248">ROUND(AC74+AD74-AE74,2)</f>
        <v>0</v>
      </c>
      <c r="AG74" s="437">
        <f t="shared" ref="AG74:AI77" si="249">ROUND(H74+O74+V74+AC74,2)</f>
        <v>221223.64</v>
      </c>
      <c r="AH74" s="72">
        <f t="shared" si="249"/>
        <v>0</v>
      </c>
      <c r="AI74" s="72">
        <f t="shared" si="249"/>
        <v>0</v>
      </c>
      <c r="AJ74" s="346">
        <f t="shared" ref="AJ74:AJ77" si="250">ROUND(AG74+AH74-AI74,2)</f>
        <v>221223.64</v>
      </c>
      <c r="AK74" s="73">
        <v>5616.59</v>
      </c>
      <c r="AL74" s="56">
        <v>3037.38</v>
      </c>
      <c r="AM74" s="72">
        <v>7800</v>
      </c>
      <c r="AN74" s="351">
        <f>ROUND(SUM(AK74:AM74),2)</f>
        <v>16453.97</v>
      </c>
      <c r="AO74" s="72">
        <v>0</v>
      </c>
      <c r="AP74" s="72">
        <v>0</v>
      </c>
      <c r="AQ74" s="346">
        <f t="shared" ref="AQ74:AQ77" si="251">ROUND(AN74+AO74-AP74,2)</f>
        <v>16453.97</v>
      </c>
      <c r="AR74" s="73">
        <v>1822.15</v>
      </c>
      <c r="AS74" s="56">
        <v>14800</v>
      </c>
      <c r="AT74" s="72">
        <v>4551.42</v>
      </c>
      <c r="AU74" s="351">
        <f>ROUND(SUM(AR74:AT74),2)</f>
        <v>21173.57</v>
      </c>
      <c r="AV74" s="72">
        <v>0</v>
      </c>
      <c r="AW74" s="72">
        <v>0</v>
      </c>
      <c r="AX74" s="74">
        <f t="shared" ref="AX74:AX77" si="252">ROUND(AU74+AV74-AW74,2)</f>
        <v>21173.57</v>
      </c>
      <c r="AY74" s="73">
        <v>0</v>
      </c>
      <c r="AZ74" s="56">
        <v>0</v>
      </c>
      <c r="BA74" s="72">
        <v>0</v>
      </c>
      <c r="BB74" s="351">
        <f>ROUND(SUM(AY74:BA74),2)</f>
        <v>0</v>
      </c>
      <c r="BC74" s="72">
        <v>0</v>
      </c>
      <c r="BD74" s="72">
        <v>0</v>
      </c>
      <c r="BE74" s="74">
        <f t="shared" ref="BE74:BE77" si="253">ROUND(BB74+BC74-BD74,2)</f>
        <v>0</v>
      </c>
      <c r="BF74" s="73">
        <v>0</v>
      </c>
      <c r="BG74" s="56">
        <v>0</v>
      </c>
      <c r="BH74" s="72">
        <v>0</v>
      </c>
      <c r="BI74" s="351">
        <f>ROUND(SUM(BF74:BH74),2)</f>
        <v>0</v>
      </c>
      <c r="BJ74" s="72">
        <v>0</v>
      </c>
      <c r="BK74" s="72">
        <v>0</v>
      </c>
      <c r="BL74" s="72">
        <f t="shared" ref="BL74:BL77" si="254">ROUND(BI74+BJ74-BK74,2)</f>
        <v>0</v>
      </c>
      <c r="BM74" s="357">
        <f t="shared" ref="BM74:BO77" si="255">ROUND(AN74+AU74+BB74+BI74,2)</f>
        <v>37627.54</v>
      </c>
      <c r="BN74" s="72">
        <f t="shared" si="255"/>
        <v>0</v>
      </c>
      <c r="BO74" s="72">
        <f t="shared" si="255"/>
        <v>0</v>
      </c>
      <c r="BP74" s="74">
        <f t="shared" ref="BP74:BP77" si="256">ROUND(BM74+BN74-BO74,2)</f>
        <v>37627.54</v>
      </c>
    </row>
    <row r="75" spans="1:68">
      <c r="A75" s="179" t="s">
        <v>543</v>
      </c>
      <c r="B75" s="389" t="s">
        <v>544</v>
      </c>
      <c r="C75" s="81" t="s">
        <v>822</v>
      </c>
      <c r="D75" s="374"/>
      <c r="E75" s="73">
        <v>1440</v>
      </c>
      <c r="F75" s="56">
        <v>5481.32</v>
      </c>
      <c r="G75" s="72">
        <v>10212.5</v>
      </c>
      <c r="H75" s="351">
        <f t="shared" si="242"/>
        <v>17133.82</v>
      </c>
      <c r="I75" s="72">
        <v>0</v>
      </c>
      <c r="J75" s="72">
        <v>0</v>
      </c>
      <c r="K75" s="346">
        <f t="shared" si="243"/>
        <v>17133.82</v>
      </c>
      <c r="L75" s="73">
        <v>2731.76</v>
      </c>
      <c r="M75" s="56">
        <v>5625.2</v>
      </c>
      <c r="N75" s="72">
        <v>11632.71</v>
      </c>
      <c r="O75" s="351">
        <f t="shared" si="244"/>
        <v>19989.669999999998</v>
      </c>
      <c r="P75" s="72">
        <v>0</v>
      </c>
      <c r="Q75" s="72">
        <v>0</v>
      </c>
      <c r="R75" s="346">
        <f t="shared" si="245"/>
        <v>19989.669999999998</v>
      </c>
      <c r="S75" s="73">
        <v>13022.34</v>
      </c>
      <c r="T75" s="56">
        <v>30438.49</v>
      </c>
      <c r="U75" s="72">
        <v>252396.03</v>
      </c>
      <c r="V75" s="351">
        <f t="shared" si="246"/>
        <v>295856.86</v>
      </c>
      <c r="W75" s="72">
        <v>0</v>
      </c>
      <c r="X75" s="72">
        <v>0</v>
      </c>
      <c r="Y75" s="346">
        <f t="shared" si="247"/>
        <v>295856.86</v>
      </c>
      <c r="Z75" s="73">
        <v>0</v>
      </c>
      <c r="AA75" s="56">
        <v>0</v>
      </c>
      <c r="AB75" s="72">
        <v>0</v>
      </c>
      <c r="AC75" s="351">
        <f>ROUND(SUM(Z75:AB75),2)</f>
        <v>0</v>
      </c>
      <c r="AD75" s="72">
        <v>0</v>
      </c>
      <c r="AE75" s="72">
        <v>0</v>
      </c>
      <c r="AF75" s="346">
        <f t="shared" si="248"/>
        <v>0</v>
      </c>
      <c r="AG75" s="437">
        <f t="shared" si="249"/>
        <v>332980.34999999998</v>
      </c>
      <c r="AH75" s="72">
        <f t="shared" si="249"/>
        <v>0</v>
      </c>
      <c r="AI75" s="72">
        <f t="shared" si="249"/>
        <v>0</v>
      </c>
      <c r="AJ75" s="346">
        <f t="shared" si="250"/>
        <v>332980.34999999998</v>
      </c>
      <c r="AK75" s="73">
        <v>21280.68</v>
      </c>
      <c r="AL75" s="56">
        <v>0</v>
      </c>
      <c r="AM75" s="72">
        <v>0</v>
      </c>
      <c r="AN75" s="351">
        <f>ROUND(SUM(AK75:AM75),2)</f>
        <v>21280.68</v>
      </c>
      <c r="AO75" s="72">
        <v>0</v>
      </c>
      <c r="AP75" s="72">
        <v>0</v>
      </c>
      <c r="AQ75" s="346">
        <f t="shared" si="251"/>
        <v>21280.68</v>
      </c>
      <c r="AR75" s="73">
        <v>8766.3700000000008</v>
      </c>
      <c r="AS75" s="56">
        <v>560</v>
      </c>
      <c r="AT75" s="72">
        <v>8875.7099999999991</v>
      </c>
      <c r="AU75" s="351">
        <f>ROUND(SUM(AR75:AT75),2)</f>
        <v>18202.080000000002</v>
      </c>
      <c r="AV75" s="72">
        <v>0</v>
      </c>
      <c r="AW75" s="72">
        <v>0</v>
      </c>
      <c r="AX75" s="74">
        <f t="shared" si="252"/>
        <v>18202.080000000002</v>
      </c>
      <c r="AY75" s="73">
        <v>0</v>
      </c>
      <c r="AZ75" s="56">
        <v>0</v>
      </c>
      <c r="BA75" s="72">
        <v>0</v>
      </c>
      <c r="BB75" s="351">
        <f>ROUND(SUM(AY75:BA75),2)</f>
        <v>0</v>
      </c>
      <c r="BC75" s="72">
        <v>0</v>
      </c>
      <c r="BD75" s="72">
        <v>0</v>
      </c>
      <c r="BE75" s="74">
        <f t="shared" si="253"/>
        <v>0</v>
      </c>
      <c r="BF75" s="73">
        <v>0</v>
      </c>
      <c r="BG75" s="56">
        <v>0</v>
      </c>
      <c r="BH75" s="72">
        <v>0</v>
      </c>
      <c r="BI75" s="351">
        <f>ROUND(SUM(BF75:BH75),2)</f>
        <v>0</v>
      </c>
      <c r="BJ75" s="72">
        <v>0</v>
      </c>
      <c r="BK75" s="72">
        <v>0</v>
      </c>
      <c r="BL75" s="72">
        <f t="shared" si="254"/>
        <v>0</v>
      </c>
      <c r="BM75" s="357">
        <f t="shared" si="255"/>
        <v>39482.76</v>
      </c>
      <c r="BN75" s="72">
        <f t="shared" si="255"/>
        <v>0</v>
      </c>
      <c r="BO75" s="72">
        <f t="shared" si="255"/>
        <v>0</v>
      </c>
      <c r="BP75" s="74">
        <f t="shared" si="256"/>
        <v>39482.76</v>
      </c>
    </row>
    <row r="76" spans="1:68">
      <c r="A76" s="179" t="s">
        <v>545</v>
      </c>
      <c r="B76" s="389" t="s">
        <v>546</v>
      </c>
      <c r="C76" s="81" t="s">
        <v>822</v>
      </c>
      <c r="D76" s="374"/>
      <c r="E76" s="73">
        <v>930</v>
      </c>
      <c r="F76" s="56">
        <v>1790</v>
      </c>
      <c r="G76" s="72">
        <v>2450.09</v>
      </c>
      <c r="H76" s="351">
        <f t="shared" si="242"/>
        <v>5170.09</v>
      </c>
      <c r="I76" s="72">
        <v>0</v>
      </c>
      <c r="J76" s="72">
        <v>0</v>
      </c>
      <c r="K76" s="346">
        <f t="shared" si="243"/>
        <v>5170.09</v>
      </c>
      <c r="L76" s="73">
        <v>1940.51</v>
      </c>
      <c r="M76" s="56">
        <v>935</v>
      </c>
      <c r="N76" s="72">
        <v>1765</v>
      </c>
      <c r="O76" s="351">
        <f t="shared" si="244"/>
        <v>4640.51</v>
      </c>
      <c r="P76" s="72">
        <v>0</v>
      </c>
      <c r="Q76" s="72">
        <v>0</v>
      </c>
      <c r="R76" s="346">
        <f t="shared" si="245"/>
        <v>4640.51</v>
      </c>
      <c r="S76" s="73">
        <v>870</v>
      </c>
      <c r="T76" s="56">
        <v>1750</v>
      </c>
      <c r="U76" s="72">
        <v>1820</v>
      </c>
      <c r="V76" s="351">
        <f t="shared" si="246"/>
        <v>4440</v>
      </c>
      <c r="W76" s="72">
        <v>0</v>
      </c>
      <c r="X76" s="72">
        <v>0</v>
      </c>
      <c r="Y76" s="346">
        <f t="shared" si="247"/>
        <v>4440</v>
      </c>
      <c r="Z76" s="73">
        <v>0</v>
      </c>
      <c r="AA76" s="56">
        <v>0</v>
      </c>
      <c r="AB76" s="72">
        <v>0</v>
      </c>
      <c r="AC76" s="351">
        <f>ROUND(SUM(Z76:AB76),2)</f>
        <v>0</v>
      </c>
      <c r="AD76" s="72">
        <v>0</v>
      </c>
      <c r="AE76" s="72">
        <v>0</v>
      </c>
      <c r="AF76" s="346">
        <f t="shared" si="248"/>
        <v>0</v>
      </c>
      <c r="AG76" s="437">
        <f t="shared" si="249"/>
        <v>14250.6</v>
      </c>
      <c r="AH76" s="72">
        <f t="shared" si="249"/>
        <v>0</v>
      </c>
      <c r="AI76" s="72">
        <f t="shared" si="249"/>
        <v>0</v>
      </c>
      <c r="AJ76" s="346">
        <f t="shared" si="250"/>
        <v>14250.6</v>
      </c>
      <c r="AK76" s="73">
        <v>2357.19</v>
      </c>
      <c r="AL76" s="56">
        <v>3746.84</v>
      </c>
      <c r="AM76" s="72">
        <v>1640</v>
      </c>
      <c r="AN76" s="351">
        <f>ROUND(SUM(AK76:AM76),2)</f>
        <v>7744.03</v>
      </c>
      <c r="AO76" s="72">
        <v>0</v>
      </c>
      <c r="AP76" s="72">
        <v>0</v>
      </c>
      <c r="AQ76" s="346">
        <f t="shared" si="251"/>
        <v>7744.03</v>
      </c>
      <c r="AR76" s="73">
        <v>3855.98</v>
      </c>
      <c r="AS76" s="56">
        <v>930</v>
      </c>
      <c r="AT76" s="72">
        <v>4803.92</v>
      </c>
      <c r="AU76" s="351">
        <f>ROUND(SUM(AR76:AT76),2)</f>
        <v>9589.9</v>
      </c>
      <c r="AV76" s="72">
        <v>0</v>
      </c>
      <c r="AW76" s="72">
        <v>0</v>
      </c>
      <c r="AX76" s="74">
        <f t="shared" si="252"/>
        <v>9589.9</v>
      </c>
      <c r="AY76" s="73">
        <v>0</v>
      </c>
      <c r="AZ76" s="56">
        <v>0</v>
      </c>
      <c r="BA76" s="72">
        <v>0</v>
      </c>
      <c r="BB76" s="351">
        <f>ROUND(SUM(AY76:BA76),2)</f>
        <v>0</v>
      </c>
      <c r="BC76" s="72">
        <v>0</v>
      </c>
      <c r="BD76" s="72">
        <v>0</v>
      </c>
      <c r="BE76" s="74">
        <f t="shared" si="253"/>
        <v>0</v>
      </c>
      <c r="BF76" s="73">
        <v>0</v>
      </c>
      <c r="BG76" s="56">
        <v>0</v>
      </c>
      <c r="BH76" s="72">
        <v>0</v>
      </c>
      <c r="BI76" s="351">
        <f>ROUND(SUM(BF76:BH76),2)</f>
        <v>0</v>
      </c>
      <c r="BJ76" s="72">
        <v>0</v>
      </c>
      <c r="BK76" s="72">
        <v>0</v>
      </c>
      <c r="BL76" s="72">
        <f t="shared" si="254"/>
        <v>0</v>
      </c>
      <c r="BM76" s="357">
        <f t="shared" si="255"/>
        <v>17333.93</v>
      </c>
      <c r="BN76" s="72">
        <f t="shared" si="255"/>
        <v>0</v>
      </c>
      <c r="BO76" s="72">
        <f t="shared" si="255"/>
        <v>0</v>
      </c>
      <c r="BP76" s="74">
        <f t="shared" si="256"/>
        <v>17333.93</v>
      </c>
    </row>
    <row r="77" spans="1:68">
      <c r="A77" s="179" t="s">
        <v>547</v>
      </c>
      <c r="B77" s="389" t="s">
        <v>548</v>
      </c>
      <c r="C77" s="81" t="s">
        <v>822</v>
      </c>
      <c r="D77" s="374"/>
      <c r="E77" s="73">
        <v>6003.74</v>
      </c>
      <c r="F77" s="56">
        <v>4074.87</v>
      </c>
      <c r="G77" s="72">
        <v>22130</v>
      </c>
      <c r="H77" s="351">
        <f t="shared" si="242"/>
        <v>32208.61</v>
      </c>
      <c r="I77" s="72">
        <v>0</v>
      </c>
      <c r="J77" s="72">
        <v>0</v>
      </c>
      <c r="K77" s="346">
        <f t="shared" si="243"/>
        <v>32208.61</v>
      </c>
      <c r="L77" s="73">
        <v>4368</v>
      </c>
      <c r="M77" s="56">
        <v>935</v>
      </c>
      <c r="N77" s="72">
        <v>15419.69</v>
      </c>
      <c r="O77" s="351">
        <f t="shared" si="244"/>
        <v>20722.689999999999</v>
      </c>
      <c r="P77" s="72">
        <v>0</v>
      </c>
      <c r="Q77" s="72">
        <v>0</v>
      </c>
      <c r="R77" s="346">
        <f t="shared" si="245"/>
        <v>20722.689999999999</v>
      </c>
      <c r="S77" s="73">
        <v>12671.87</v>
      </c>
      <c r="T77" s="56">
        <v>5175</v>
      </c>
      <c r="U77" s="72">
        <v>4900</v>
      </c>
      <c r="V77" s="351">
        <f t="shared" si="246"/>
        <v>22746.87</v>
      </c>
      <c r="W77" s="72">
        <v>0</v>
      </c>
      <c r="X77" s="72">
        <v>0</v>
      </c>
      <c r="Y77" s="346">
        <f t="shared" si="247"/>
        <v>22746.87</v>
      </c>
      <c r="Z77" s="73">
        <v>0</v>
      </c>
      <c r="AA77" s="56">
        <v>0</v>
      </c>
      <c r="AB77" s="72">
        <v>0</v>
      </c>
      <c r="AC77" s="351">
        <f>ROUND(SUM(Z77:AB77),2)</f>
        <v>0</v>
      </c>
      <c r="AD77" s="72">
        <v>0</v>
      </c>
      <c r="AE77" s="72">
        <v>0</v>
      </c>
      <c r="AF77" s="346">
        <f t="shared" si="248"/>
        <v>0</v>
      </c>
      <c r="AG77" s="437">
        <f t="shared" si="249"/>
        <v>75678.17</v>
      </c>
      <c r="AH77" s="72">
        <f t="shared" si="249"/>
        <v>0</v>
      </c>
      <c r="AI77" s="72">
        <f t="shared" si="249"/>
        <v>0</v>
      </c>
      <c r="AJ77" s="346">
        <f t="shared" si="250"/>
        <v>75678.17</v>
      </c>
      <c r="AK77" s="73">
        <v>29547.06</v>
      </c>
      <c r="AL77" s="56">
        <v>5003.84</v>
      </c>
      <c r="AM77" s="72">
        <v>1640</v>
      </c>
      <c r="AN77" s="351">
        <f>ROUND(SUM(AK77:AM77),2)</f>
        <v>36190.9</v>
      </c>
      <c r="AO77" s="72">
        <v>0</v>
      </c>
      <c r="AP77" s="72">
        <v>0</v>
      </c>
      <c r="AQ77" s="346">
        <f t="shared" si="251"/>
        <v>36190.9</v>
      </c>
      <c r="AR77" s="73">
        <v>8042.91</v>
      </c>
      <c r="AS77" s="56">
        <v>1158.5999999999999</v>
      </c>
      <c r="AT77" s="72">
        <v>16203.92</v>
      </c>
      <c r="AU77" s="351">
        <f>ROUND(SUM(AR77:AT77),2)</f>
        <v>25405.43</v>
      </c>
      <c r="AV77" s="72">
        <v>0</v>
      </c>
      <c r="AW77" s="72">
        <v>0</v>
      </c>
      <c r="AX77" s="74">
        <f t="shared" si="252"/>
        <v>25405.43</v>
      </c>
      <c r="AY77" s="73">
        <v>0</v>
      </c>
      <c r="AZ77" s="56">
        <v>0</v>
      </c>
      <c r="BA77" s="72">
        <v>0</v>
      </c>
      <c r="BB77" s="351">
        <f>ROUND(SUM(AY77:BA77),2)</f>
        <v>0</v>
      </c>
      <c r="BC77" s="72">
        <v>0</v>
      </c>
      <c r="BD77" s="72">
        <v>0</v>
      </c>
      <c r="BE77" s="74">
        <f t="shared" si="253"/>
        <v>0</v>
      </c>
      <c r="BF77" s="73">
        <v>0</v>
      </c>
      <c r="BG77" s="56">
        <v>0</v>
      </c>
      <c r="BH77" s="72">
        <v>0</v>
      </c>
      <c r="BI77" s="351">
        <f>ROUND(SUM(BF77:BH77),2)</f>
        <v>0</v>
      </c>
      <c r="BJ77" s="72">
        <v>0</v>
      </c>
      <c r="BK77" s="72">
        <v>0</v>
      </c>
      <c r="BL77" s="72">
        <f t="shared" si="254"/>
        <v>0</v>
      </c>
      <c r="BM77" s="357">
        <f t="shared" si="255"/>
        <v>61596.33</v>
      </c>
      <c r="BN77" s="72">
        <f t="shared" si="255"/>
        <v>0</v>
      </c>
      <c r="BO77" s="72">
        <f t="shared" si="255"/>
        <v>0</v>
      </c>
      <c r="BP77" s="74">
        <f t="shared" si="256"/>
        <v>61596.33</v>
      </c>
    </row>
    <row r="78" spans="1:68" s="2" customFormat="1" ht="21.75" thickBot="1">
      <c r="A78" s="392"/>
      <c r="B78" s="393" t="s">
        <v>549</v>
      </c>
      <c r="C78" s="45"/>
      <c r="D78" s="371"/>
      <c r="E78" s="64">
        <f t="shared" ref="E78:G78" si="257">ROUND(SUM(E74:E77),2)</f>
        <v>25232.74</v>
      </c>
      <c r="F78" s="46">
        <f t="shared" si="257"/>
        <v>51189.68</v>
      </c>
      <c r="G78" s="58">
        <f t="shared" si="257"/>
        <v>53580.09</v>
      </c>
      <c r="H78" s="352">
        <f>ROUND(SUM(H74:H77),2)</f>
        <v>130002.51</v>
      </c>
      <c r="I78" s="58">
        <f t="shared" ref="I78:N78" si="258">ROUND(SUM(I74:I77),2)</f>
        <v>0</v>
      </c>
      <c r="J78" s="58">
        <f t="shared" si="258"/>
        <v>0</v>
      </c>
      <c r="K78" s="347">
        <f t="shared" si="258"/>
        <v>130002.51</v>
      </c>
      <c r="L78" s="64">
        <f t="shared" si="258"/>
        <v>31781.89</v>
      </c>
      <c r="M78" s="46">
        <f t="shared" si="258"/>
        <v>29074.2</v>
      </c>
      <c r="N78" s="58">
        <f t="shared" si="258"/>
        <v>51272.12</v>
      </c>
      <c r="O78" s="352">
        <f>ROUND(SUM(O74:O77),2)</f>
        <v>112128.21</v>
      </c>
      <c r="P78" s="58">
        <f t="shared" ref="P78:U78" si="259">ROUND(SUM(P74:P77),2)</f>
        <v>0</v>
      </c>
      <c r="Q78" s="58">
        <f t="shared" si="259"/>
        <v>0</v>
      </c>
      <c r="R78" s="347">
        <f t="shared" si="259"/>
        <v>112128.21</v>
      </c>
      <c r="S78" s="64">
        <f t="shared" si="259"/>
        <v>61694.239999999998</v>
      </c>
      <c r="T78" s="46">
        <f t="shared" si="259"/>
        <v>70252.77</v>
      </c>
      <c r="U78" s="58">
        <f t="shared" si="259"/>
        <v>270055.03000000003</v>
      </c>
      <c r="V78" s="352">
        <f>ROUND(SUM(V74:V77),2)</f>
        <v>402002.04</v>
      </c>
      <c r="W78" s="58">
        <f t="shared" ref="W78:AB78" si="260">ROUND(SUM(W74:W77),2)</f>
        <v>0</v>
      </c>
      <c r="X78" s="58">
        <f t="shared" si="260"/>
        <v>0</v>
      </c>
      <c r="Y78" s="347">
        <f t="shared" si="260"/>
        <v>402002.04</v>
      </c>
      <c r="Z78" s="64">
        <f t="shared" si="260"/>
        <v>0</v>
      </c>
      <c r="AA78" s="46">
        <f t="shared" si="260"/>
        <v>0</v>
      </c>
      <c r="AB78" s="58">
        <f t="shared" si="260"/>
        <v>0</v>
      </c>
      <c r="AC78" s="352">
        <f>ROUND(SUM(AC74:AC77),2)</f>
        <v>0</v>
      </c>
      <c r="AD78" s="58">
        <f t="shared" ref="AD78:AM78" si="261">ROUND(SUM(AD74:AD77),2)</f>
        <v>0</v>
      </c>
      <c r="AE78" s="58">
        <f t="shared" si="261"/>
        <v>0</v>
      </c>
      <c r="AF78" s="347">
        <f t="shared" si="261"/>
        <v>0</v>
      </c>
      <c r="AG78" s="58">
        <f t="shared" si="261"/>
        <v>644132.76</v>
      </c>
      <c r="AH78" s="58">
        <f t="shared" si="261"/>
        <v>0</v>
      </c>
      <c r="AI78" s="58">
        <f t="shared" si="261"/>
        <v>0</v>
      </c>
      <c r="AJ78" s="347">
        <f t="shared" si="261"/>
        <v>644132.76</v>
      </c>
      <c r="AK78" s="64">
        <f t="shared" si="261"/>
        <v>58801.52</v>
      </c>
      <c r="AL78" s="46">
        <f t="shared" si="261"/>
        <v>11788.06</v>
      </c>
      <c r="AM78" s="58">
        <f t="shared" si="261"/>
        <v>11080</v>
      </c>
      <c r="AN78" s="352">
        <f>ROUND(SUM(AN74:AN77),2)</f>
        <v>81669.58</v>
      </c>
      <c r="AO78" s="58">
        <f t="shared" ref="AO78:BH78" si="262">ROUND(SUM(AO74:AO77),2)</f>
        <v>0</v>
      </c>
      <c r="AP78" s="58">
        <f t="shared" si="262"/>
        <v>0</v>
      </c>
      <c r="AQ78" s="347">
        <f t="shared" si="262"/>
        <v>81669.58</v>
      </c>
      <c r="AR78" s="64">
        <f t="shared" si="262"/>
        <v>22487.41</v>
      </c>
      <c r="AS78" s="46">
        <f t="shared" si="262"/>
        <v>17448.599999999999</v>
      </c>
      <c r="AT78" s="58">
        <f t="shared" si="262"/>
        <v>34434.97</v>
      </c>
      <c r="AU78" s="352">
        <f>ROUND(SUM(AU74:AU77),2)</f>
        <v>74370.98</v>
      </c>
      <c r="AV78" s="58">
        <f t="shared" ref="AV78:AX78" si="263">ROUND(SUM(AV74:AV77),2)</f>
        <v>0</v>
      </c>
      <c r="AW78" s="58">
        <f t="shared" si="263"/>
        <v>0</v>
      </c>
      <c r="AX78" s="65">
        <f t="shared" si="263"/>
        <v>74370.98</v>
      </c>
      <c r="AY78" s="64">
        <f t="shared" si="262"/>
        <v>0</v>
      </c>
      <c r="AZ78" s="46">
        <f t="shared" si="262"/>
        <v>0</v>
      </c>
      <c r="BA78" s="58">
        <f t="shared" si="262"/>
        <v>0</v>
      </c>
      <c r="BB78" s="352">
        <f>ROUND(SUM(BB74:BB77),2)</f>
        <v>0</v>
      </c>
      <c r="BC78" s="58">
        <f t="shared" ref="BC78:BE78" si="264">ROUND(SUM(BC74:BC77),2)</f>
        <v>0</v>
      </c>
      <c r="BD78" s="58">
        <f t="shared" si="264"/>
        <v>0</v>
      </c>
      <c r="BE78" s="65">
        <f t="shared" si="264"/>
        <v>0</v>
      </c>
      <c r="BF78" s="64">
        <f t="shared" si="262"/>
        <v>0</v>
      </c>
      <c r="BG78" s="46">
        <f t="shared" si="262"/>
        <v>0</v>
      </c>
      <c r="BH78" s="58">
        <f t="shared" si="262"/>
        <v>0</v>
      </c>
      <c r="BI78" s="352">
        <f>ROUND(SUM(BI74:BI77),2)</f>
        <v>0</v>
      </c>
      <c r="BJ78" s="58">
        <f t="shared" ref="BJ78:BP78" si="265">ROUND(SUM(BJ74:BJ77),2)</f>
        <v>0</v>
      </c>
      <c r="BK78" s="58">
        <f t="shared" si="265"/>
        <v>0</v>
      </c>
      <c r="BL78" s="58">
        <f t="shared" si="265"/>
        <v>0</v>
      </c>
      <c r="BM78" s="358">
        <f t="shared" si="265"/>
        <v>156040.56</v>
      </c>
      <c r="BN78" s="58">
        <f t="shared" si="265"/>
        <v>0</v>
      </c>
      <c r="BO78" s="58">
        <f t="shared" si="265"/>
        <v>0</v>
      </c>
      <c r="BP78" s="65">
        <f t="shared" si="265"/>
        <v>156040.56</v>
      </c>
    </row>
    <row r="79" spans="1:68">
      <c r="A79" s="179"/>
      <c r="B79" s="398" t="s">
        <v>550</v>
      </c>
      <c r="C79" s="55"/>
      <c r="D79" s="369"/>
      <c r="E79" s="73"/>
      <c r="F79" s="56"/>
      <c r="G79" s="72"/>
      <c r="H79" s="351"/>
      <c r="I79" s="72"/>
      <c r="J79" s="72"/>
      <c r="K79" s="346"/>
      <c r="L79" s="73"/>
      <c r="M79" s="56"/>
      <c r="N79" s="72"/>
      <c r="O79" s="351"/>
      <c r="P79" s="72"/>
      <c r="Q79" s="72"/>
      <c r="R79" s="346"/>
      <c r="S79" s="73"/>
      <c r="T79" s="56"/>
      <c r="U79" s="72"/>
      <c r="V79" s="351"/>
      <c r="W79" s="72"/>
      <c r="X79" s="72"/>
      <c r="Y79" s="346"/>
      <c r="Z79" s="73"/>
      <c r="AA79" s="56"/>
      <c r="AB79" s="72"/>
      <c r="AC79" s="351"/>
      <c r="AD79" s="72"/>
      <c r="AE79" s="72"/>
      <c r="AF79" s="346"/>
      <c r="AG79" s="72"/>
      <c r="AH79" s="72"/>
      <c r="AI79" s="72"/>
      <c r="AJ79" s="346"/>
      <c r="AK79" s="73"/>
      <c r="AL79" s="56"/>
      <c r="AM79" s="72"/>
      <c r="AN79" s="351"/>
      <c r="AO79" s="72"/>
      <c r="AP79" s="72"/>
      <c r="AQ79" s="346"/>
      <c r="AR79" s="73"/>
      <c r="AS79" s="56"/>
      <c r="AT79" s="72"/>
      <c r="AU79" s="351"/>
      <c r="AV79" s="72"/>
      <c r="AW79" s="72"/>
      <c r="AX79" s="74"/>
      <c r="AY79" s="73"/>
      <c r="AZ79" s="56"/>
      <c r="BA79" s="72"/>
      <c r="BB79" s="351"/>
      <c r="BC79" s="72"/>
      <c r="BD79" s="72"/>
      <c r="BE79" s="74"/>
      <c r="BF79" s="73"/>
      <c r="BG79" s="56"/>
      <c r="BH79" s="72"/>
      <c r="BI79" s="351"/>
      <c r="BJ79" s="72"/>
      <c r="BK79" s="72"/>
      <c r="BL79" s="72"/>
      <c r="BM79" s="357"/>
      <c r="BN79" s="72"/>
      <c r="BO79" s="72"/>
      <c r="BP79" s="74"/>
    </row>
    <row r="80" spans="1:68">
      <c r="A80" s="179" t="s">
        <v>551</v>
      </c>
      <c r="B80" s="389" t="s">
        <v>552</v>
      </c>
      <c r="C80" s="81" t="s">
        <v>817</v>
      </c>
      <c r="D80" s="374"/>
      <c r="E80" s="73">
        <v>625108</v>
      </c>
      <c r="F80" s="56">
        <v>642616</v>
      </c>
      <c r="G80" s="72">
        <v>647673</v>
      </c>
      <c r="H80" s="351">
        <f t="shared" ref="H80:H112" si="266">ROUND(SUM(E80:G80),2)</f>
        <v>1915397</v>
      </c>
      <c r="I80" s="72">
        <v>0</v>
      </c>
      <c r="J80" s="72">
        <v>0</v>
      </c>
      <c r="K80" s="346">
        <f t="shared" ref="K80:K112" si="267">ROUND(H80+I80-J80,2)</f>
        <v>1915397</v>
      </c>
      <c r="L80" s="73">
        <v>631833</v>
      </c>
      <c r="M80" s="56">
        <v>643626</v>
      </c>
      <c r="N80" s="72">
        <v>661235</v>
      </c>
      <c r="O80" s="351">
        <f t="shared" ref="O80:O112" si="268">ROUND(SUM(L80:N80),2)</f>
        <v>1936694</v>
      </c>
      <c r="P80" s="72">
        <v>0</v>
      </c>
      <c r="Q80" s="72">
        <v>0</v>
      </c>
      <c r="R80" s="346">
        <f t="shared" ref="R80:R112" si="269">ROUND(O80+P80-Q80,2)</f>
        <v>1936694</v>
      </c>
      <c r="S80" s="73">
        <v>639659</v>
      </c>
      <c r="T80" s="56">
        <v>639048</v>
      </c>
      <c r="U80" s="72">
        <v>644336</v>
      </c>
      <c r="V80" s="351">
        <f t="shared" ref="V80:V112" si="270">ROUND(SUM(S80:U80),2)</f>
        <v>1923043</v>
      </c>
      <c r="W80" s="72">
        <v>0</v>
      </c>
      <c r="X80" s="72">
        <v>0</v>
      </c>
      <c r="Y80" s="346">
        <f t="shared" ref="Y80:Y112" si="271">ROUND(V80+W80-X80,2)</f>
        <v>1923043</v>
      </c>
      <c r="Z80" s="73">
        <v>0</v>
      </c>
      <c r="AA80" s="56">
        <v>0</v>
      </c>
      <c r="AB80" s="72">
        <v>0</v>
      </c>
      <c r="AC80" s="351">
        <f t="shared" ref="AC80:AC112" si="272">ROUND(SUM(Z80:AB80),2)</f>
        <v>0</v>
      </c>
      <c r="AD80" s="72">
        <v>0</v>
      </c>
      <c r="AE80" s="72">
        <v>0</v>
      </c>
      <c r="AF80" s="346">
        <f t="shared" ref="AF80:AF112" si="273">ROUND(AC80+AD80-AE80,2)</f>
        <v>0</v>
      </c>
      <c r="AG80" s="437">
        <f t="shared" ref="AG80:AI112" si="274">ROUND(H80+O80+V80+AC80,2)</f>
        <v>5775134</v>
      </c>
      <c r="AH80" s="72">
        <f t="shared" si="274"/>
        <v>0</v>
      </c>
      <c r="AI80" s="72">
        <f t="shared" si="274"/>
        <v>0</v>
      </c>
      <c r="AJ80" s="346">
        <f t="shared" ref="AJ80:AJ112" si="275">ROUND(AG80+AH80-AI80,2)</f>
        <v>5775134</v>
      </c>
      <c r="AK80" s="73">
        <v>664691</v>
      </c>
      <c r="AL80" s="56">
        <v>665310</v>
      </c>
      <c r="AM80" s="72">
        <v>602772</v>
      </c>
      <c r="AN80" s="351">
        <f t="shared" ref="AN80:AN112" si="276">ROUND(SUM(AK80:AM80),2)</f>
        <v>1932773</v>
      </c>
      <c r="AO80" s="72">
        <v>0</v>
      </c>
      <c r="AP80" s="72">
        <v>0</v>
      </c>
      <c r="AQ80" s="346">
        <f t="shared" ref="AQ80:AQ112" si="277">ROUND(AN80+AO80-AP80,2)</f>
        <v>1932773</v>
      </c>
      <c r="AR80" s="73">
        <v>604842</v>
      </c>
      <c r="AS80" s="56">
        <v>606355</v>
      </c>
      <c r="AT80" s="72">
        <v>616408</v>
      </c>
      <c r="AU80" s="351">
        <f t="shared" ref="AU80:AU112" si="278">ROUND(SUM(AR80:AT80),2)</f>
        <v>1827605</v>
      </c>
      <c r="AV80" s="72">
        <v>0</v>
      </c>
      <c r="AW80" s="72">
        <v>0</v>
      </c>
      <c r="AX80" s="74">
        <f t="shared" ref="AX80:AX112" si="279">ROUND(AU80+AV80-AW80,2)</f>
        <v>1827605</v>
      </c>
      <c r="AY80" s="73">
        <v>0</v>
      </c>
      <c r="AZ80" s="56">
        <v>0</v>
      </c>
      <c r="BA80" s="72">
        <v>0</v>
      </c>
      <c r="BB80" s="351">
        <f t="shared" ref="BB80:BB112" si="280">ROUND(SUM(AY80:BA80),2)</f>
        <v>0</v>
      </c>
      <c r="BC80" s="72">
        <v>0</v>
      </c>
      <c r="BD80" s="72">
        <v>0</v>
      </c>
      <c r="BE80" s="74">
        <f t="shared" ref="BE80:BE112" si="281">ROUND(BB80+BC80-BD80,2)</f>
        <v>0</v>
      </c>
      <c r="BF80" s="73">
        <v>0</v>
      </c>
      <c r="BG80" s="56">
        <v>0</v>
      </c>
      <c r="BH80" s="72">
        <v>0</v>
      </c>
      <c r="BI80" s="351">
        <f t="shared" ref="BI80:BI112" si="282">ROUND(SUM(BF80:BH80),2)</f>
        <v>0</v>
      </c>
      <c r="BJ80" s="72">
        <v>0</v>
      </c>
      <c r="BK80" s="72">
        <v>0</v>
      </c>
      <c r="BL80" s="72">
        <f t="shared" ref="BL80:BL112" si="283">ROUND(BI80+BJ80-BK80,2)</f>
        <v>0</v>
      </c>
      <c r="BM80" s="357">
        <f t="shared" ref="BM80:BO112" si="284">ROUND(AN80+AU80+BB80+BI80,2)</f>
        <v>3760378</v>
      </c>
      <c r="BN80" s="72">
        <f t="shared" si="284"/>
        <v>0</v>
      </c>
      <c r="BO80" s="72">
        <f t="shared" si="284"/>
        <v>0</v>
      </c>
      <c r="BP80" s="74">
        <f t="shared" ref="BP80:BP112" si="285">ROUND(BM80+BN80-BO80,2)</f>
        <v>3760378</v>
      </c>
    </row>
    <row r="81" spans="1:68">
      <c r="A81" s="179" t="s">
        <v>553</v>
      </c>
      <c r="B81" s="389" t="s">
        <v>554</v>
      </c>
      <c r="C81" s="81" t="s">
        <v>817</v>
      </c>
      <c r="D81" s="374"/>
      <c r="E81" s="73">
        <v>688660.42</v>
      </c>
      <c r="F81" s="56">
        <v>703025.9</v>
      </c>
      <c r="G81" s="72">
        <v>677356.99</v>
      </c>
      <c r="H81" s="351">
        <f t="shared" si="266"/>
        <v>2069043.31</v>
      </c>
      <c r="I81" s="72">
        <v>0</v>
      </c>
      <c r="J81" s="72">
        <v>0</v>
      </c>
      <c r="K81" s="346">
        <f t="shared" si="267"/>
        <v>2069043.31</v>
      </c>
      <c r="L81" s="73">
        <v>632058.88</v>
      </c>
      <c r="M81" s="56">
        <v>663438.18999999994</v>
      </c>
      <c r="N81" s="72">
        <v>624502.26</v>
      </c>
      <c r="O81" s="351">
        <f t="shared" si="268"/>
        <v>1919999.33</v>
      </c>
      <c r="P81" s="72">
        <v>0</v>
      </c>
      <c r="Q81" s="72">
        <v>0</v>
      </c>
      <c r="R81" s="346">
        <f t="shared" si="269"/>
        <v>1919999.33</v>
      </c>
      <c r="S81" s="73">
        <v>641787.39</v>
      </c>
      <c r="T81" s="56">
        <v>587152.80000000005</v>
      </c>
      <c r="U81" s="72">
        <v>646331.67000000004</v>
      </c>
      <c r="V81" s="351">
        <f t="shared" si="270"/>
        <v>1875271.86</v>
      </c>
      <c r="W81" s="72">
        <v>0</v>
      </c>
      <c r="X81" s="72">
        <v>0</v>
      </c>
      <c r="Y81" s="346">
        <f t="shared" si="271"/>
        <v>1875271.86</v>
      </c>
      <c r="Z81" s="73">
        <v>0</v>
      </c>
      <c r="AA81" s="56">
        <v>0</v>
      </c>
      <c r="AB81" s="72">
        <v>0</v>
      </c>
      <c r="AC81" s="351">
        <f t="shared" si="272"/>
        <v>0</v>
      </c>
      <c r="AD81" s="72">
        <v>0</v>
      </c>
      <c r="AE81" s="72">
        <v>0</v>
      </c>
      <c r="AF81" s="346">
        <f t="shared" si="273"/>
        <v>0</v>
      </c>
      <c r="AG81" s="437">
        <f t="shared" si="274"/>
        <v>5864314.5</v>
      </c>
      <c r="AH81" s="72">
        <f t="shared" si="274"/>
        <v>0</v>
      </c>
      <c r="AI81" s="72">
        <f t="shared" si="274"/>
        <v>0</v>
      </c>
      <c r="AJ81" s="346">
        <f t="shared" si="275"/>
        <v>5864314.5</v>
      </c>
      <c r="AK81" s="73">
        <v>539761.89</v>
      </c>
      <c r="AL81" s="56">
        <v>559349.23</v>
      </c>
      <c r="AM81" s="72">
        <v>539378.29</v>
      </c>
      <c r="AN81" s="351">
        <f t="shared" si="276"/>
        <v>1638489.41</v>
      </c>
      <c r="AO81" s="72">
        <v>0</v>
      </c>
      <c r="AP81" s="72">
        <v>0</v>
      </c>
      <c r="AQ81" s="346">
        <f t="shared" si="277"/>
        <v>1638489.41</v>
      </c>
      <c r="AR81" s="73">
        <v>545391.12</v>
      </c>
      <c r="AS81" s="56">
        <v>711840.59</v>
      </c>
      <c r="AT81" s="72">
        <v>683531.24</v>
      </c>
      <c r="AU81" s="351">
        <f t="shared" si="278"/>
        <v>1940762.95</v>
      </c>
      <c r="AV81" s="72">
        <v>0</v>
      </c>
      <c r="AW81" s="72">
        <v>0</v>
      </c>
      <c r="AX81" s="74">
        <f t="shared" si="279"/>
        <v>1940762.95</v>
      </c>
      <c r="AY81" s="73">
        <v>0</v>
      </c>
      <c r="AZ81" s="56">
        <v>0</v>
      </c>
      <c r="BA81" s="72">
        <v>0</v>
      </c>
      <c r="BB81" s="351">
        <f t="shared" si="280"/>
        <v>0</v>
      </c>
      <c r="BC81" s="72">
        <v>0</v>
      </c>
      <c r="BD81" s="72">
        <v>0</v>
      </c>
      <c r="BE81" s="74">
        <f t="shared" si="281"/>
        <v>0</v>
      </c>
      <c r="BF81" s="73">
        <v>0</v>
      </c>
      <c r="BG81" s="56">
        <v>0</v>
      </c>
      <c r="BH81" s="72">
        <v>0</v>
      </c>
      <c r="BI81" s="351">
        <f t="shared" si="282"/>
        <v>0</v>
      </c>
      <c r="BJ81" s="72">
        <v>0</v>
      </c>
      <c r="BK81" s="72">
        <v>0</v>
      </c>
      <c r="BL81" s="72">
        <f t="shared" si="283"/>
        <v>0</v>
      </c>
      <c r="BM81" s="357">
        <f t="shared" si="284"/>
        <v>3579252.36</v>
      </c>
      <c r="BN81" s="72">
        <f t="shared" si="284"/>
        <v>0</v>
      </c>
      <c r="BO81" s="72">
        <f t="shared" si="284"/>
        <v>0</v>
      </c>
      <c r="BP81" s="74">
        <f t="shared" si="285"/>
        <v>3579252.36</v>
      </c>
    </row>
    <row r="82" spans="1:68">
      <c r="A82" s="179" t="s">
        <v>555</v>
      </c>
      <c r="B82" s="389" t="s">
        <v>556</v>
      </c>
      <c r="C82" s="55" t="s">
        <v>823</v>
      </c>
      <c r="D82" s="369"/>
      <c r="E82" s="73">
        <v>0</v>
      </c>
      <c r="F82" s="56">
        <v>69225</v>
      </c>
      <c r="G82" s="72">
        <v>-345</v>
      </c>
      <c r="H82" s="351">
        <f t="shared" si="266"/>
        <v>68880</v>
      </c>
      <c r="I82" s="72">
        <v>0</v>
      </c>
      <c r="J82" s="72">
        <v>0</v>
      </c>
      <c r="K82" s="346">
        <f t="shared" si="267"/>
        <v>68880</v>
      </c>
      <c r="L82" s="73">
        <v>-450</v>
      </c>
      <c r="M82" s="56">
        <v>69050</v>
      </c>
      <c r="N82" s="72">
        <v>-925</v>
      </c>
      <c r="O82" s="351">
        <f t="shared" si="268"/>
        <v>67675</v>
      </c>
      <c r="P82" s="72">
        <v>0</v>
      </c>
      <c r="Q82" s="72">
        <v>0</v>
      </c>
      <c r="R82" s="346">
        <f t="shared" si="269"/>
        <v>67675</v>
      </c>
      <c r="S82" s="73">
        <v>69050</v>
      </c>
      <c r="T82" s="56">
        <v>-620</v>
      </c>
      <c r="U82" s="72">
        <v>-775</v>
      </c>
      <c r="V82" s="351">
        <f t="shared" si="270"/>
        <v>67655</v>
      </c>
      <c r="W82" s="72">
        <v>0</v>
      </c>
      <c r="X82" s="72">
        <v>0</v>
      </c>
      <c r="Y82" s="346">
        <f t="shared" si="271"/>
        <v>67655</v>
      </c>
      <c r="Z82" s="73">
        <v>0</v>
      </c>
      <c r="AA82" s="56">
        <v>0</v>
      </c>
      <c r="AB82" s="72">
        <v>0</v>
      </c>
      <c r="AC82" s="351">
        <f t="shared" si="272"/>
        <v>0</v>
      </c>
      <c r="AD82" s="72">
        <v>0</v>
      </c>
      <c r="AE82" s="72">
        <v>0</v>
      </c>
      <c r="AF82" s="346">
        <f t="shared" si="273"/>
        <v>0</v>
      </c>
      <c r="AG82" s="437">
        <f t="shared" si="274"/>
        <v>204210</v>
      </c>
      <c r="AH82" s="72">
        <f t="shared" si="274"/>
        <v>0</v>
      </c>
      <c r="AI82" s="72">
        <f t="shared" si="274"/>
        <v>0</v>
      </c>
      <c r="AJ82" s="346">
        <f t="shared" si="275"/>
        <v>204210</v>
      </c>
      <c r="AK82" s="73">
        <v>0</v>
      </c>
      <c r="AL82" s="56">
        <v>59555</v>
      </c>
      <c r="AM82" s="72">
        <v>-465</v>
      </c>
      <c r="AN82" s="351">
        <f t="shared" si="276"/>
        <v>59090</v>
      </c>
      <c r="AO82" s="72">
        <v>0</v>
      </c>
      <c r="AP82" s="72">
        <v>0</v>
      </c>
      <c r="AQ82" s="346">
        <f t="shared" si="277"/>
        <v>59090</v>
      </c>
      <c r="AR82" s="73">
        <v>-510</v>
      </c>
      <c r="AS82" s="56">
        <v>59540</v>
      </c>
      <c r="AT82" s="72">
        <v>-460</v>
      </c>
      <c r="AU82" s="351">
        <f t="shared" si="278"/>
        <v>58570</v>
      </c>
      <c r="AV82" s="72">
        <v>0</v>
      </c>
      <c r="AW82" s="72">
        <v>0</v>
      </c>
      <c r="AX82" s="74">
        <f t="shared" si="279"/>
        <v>58570</v>
      </c>
      <c r="AY82" s="73">
        <v>0</v>
      </c>
      <c r="AZ82" s="56">
        <v>0</v>
      </c>
      <c r="BA82" s="72">
        <v>0</v>
      </c>
      <c r="BB82" s="351">
        <f t="shared" si="280"/>
        <v>0</v>
      </c>
      <c r="BC82" s="72">
        <v>0</v>
      </c>
      <c r="BD82" s="72">
        <v>0</v>
      </c>
      <c r="BE82" s="74">
        <f t="shared" si="281"/>
        <v>0</v>
      </c>
      <c r="BF82" s="73">
        <v>0</v>
      </c>
      <c r="BG82" s="56">
        <v>0</v>
      </c>
      <c r="BH82" s="72">
        <v>0</v>
      </c>
      <c r="BI82" s="351">
        <f t="shared" si="282"/>
        <v>0</v>
      </c>
      <c r="BJ82" s="72">
        <v>0</v>
      </c>
      <c r="BK82" s="72">
        <v>0</v>
      </c>
      <c r="BL82" s="72">
        <f t="shared" si="283"/>
        <v>0</v>
      </c>
      <c r="BM82" s="357">
        <f t="shared" si="284"/>
        <v>117660</v>
      </c>
      <c r="BN82" s="72">
        <f t="shared" si="284"/>
        <v>0</v>
      </c>
      <c r="BO82" s="72">
        <f t="shared" si="284"/>
        <v>0</v>
      </c>
      <c r="BP82" s="74">
        <f t="shared" si="285"/>
        <v>117660</v>
      </c>
    </row>
    <row r="83" spans="1:68">
      <c r="A83" s="179" t="s">
        <v>557</v>
      </c>
      <c r="B83" s="389" t="s">
        <v>841</v>
      </c>
      <c r="C83" s="55" t="s">
        <v>824</v>
      </c>
      <c r="D83" s="369"/>
      <c r="E83" s="73">
        <v>0</v>
      </c>
      <c r="F83" s="56">
        <v>0</v>
      </c>
      <c r="G83" s="72">
        <v>0</v>
      </c>
      <c r="H83" s="351">
        <f t="shared" si="266"/>
        <v>0</v>
      </c>
      <c r="I83" s="72">
        <v>0</v>
      </c>
      <c r="J83" s="72">
        <v>0</v>
      </c>
      <c r="K83" s="346">
        <f t="shared" si="267"/>
        <v>0</v>
      </c>
      <c r="L83" s="73">
        <v>0</v>
      </c>
      <c r="M83" s="56">
        <v>0</v>
      </c>
      <c r="N83" s="72">
        <v>0</v>
      </c>
      <c r="O83" s="351">
        <f t="shared" si="268"/>
        <v>0</v>
      </c>
      <c r="P83" s="72">
        <v>0</v>
      </c>
      <c r="Q83" s="72">
        <v>0</v>
      </c>
      <c r="R83" s="346">
        <f t="shared" si="269"/>
        <v>0</v>
      </c>
      <c r="S83" s="73">
        <v>0</v>
      </c>
      <c r="T83" s="56">
        <v>0</v>
      </c>
      <c r="U83" s="72">
        <v>0</v>
      </c>
      <c r="V83" s="351">
        <f t="shared" si="270"/>
        <v>0</v>
      </c>
      <c r="W83" s="72">
        <v>0</v>
      </c>
      <c r="X83" s="72">
        <v>0</v>
      </c>
      <c r="Y83" s="346">
        <f t="shared" si="271"/>
        <v>0</v>
      </c>
      <c r="Z83" s="73">
        <v>0</v>
      </c>
      <c r="AA83" s="56">
        <v>0</v>
      </c>
      <c r="AB83" s="72">
        <v>0</v>
      </c>
      <c r="AC83" s="351">
        <f t="shared" si="272"/>
        <v>0</v>
      </c>
      <c r="AD83" s="72">
        <v>0</v>
      </c>
      <c r="AE83" s="72">
        <v>0</v>
      </c>
      <c r="AF83" s="346">
        <f t="shared" si="273"/>
        <v>0</v>
      </c>
      <c r="AG83" s="437">
        <f t="shared" si="274"/>
        <v>0</v>
      </c>
      <c r="AH83" s="72">
        <f t="shared" si="274"/>
        <v>0</v>
      </c>
      <c r="AI83" s="72">
        <f t="shared" si="274"/>
        <v>0</v>
      </c>
      <c r="AJ83" s="346">
        <f t="shared" si="275"/>
        <v>0</v>
      </c>
      <c r="AK83" s="73">
        <v>0</v>
      </c>
      <c r="AL83" s="56">
        <v>0</v>
      </c>
      <c r="AM83" s="72">
        <v>0</v>
      </c>
      <c r="AN83" s="351">
        <f t="shared" si="276"/>
        <v>0</v>
      </c>
      <c r="AO83" s="72">
        <v>0</v>
      </c>
      <c r="AP83" s="72">
        <v>0</v>
      </c>
      <c r="AQ83" s="346">
        <f t="shared" si="277"/>
        <v>0</v>
      </c>
      <c r="AR83" s="73">
        <v>0</v>
      </c>
      <c r="AS83" s="56">
        <v>0</v>
      </c>
      <c r="AT83" s="72">
        <v>0</v>
      </c>
      <c r="AU83" s="351">
        <f t="shared" si="278"/>
        <v>0</v>
      </c>
      <c r="AV83" s="72">
        <v>0</v>
      </c>
      <c r="AW83" s="72">
        <v>0</v>
      </c>
      <c r="AX83" s="74">
        <f t="shared" si="279"/>
        <v>0</v>
      </c>
      <c r="AY83" s="73">
        <v>0</v>
      </c>
      <c r="AZ83" s="56">
        <v>0</v>
      </c>
      <c r="BA83" s="72">
        <v>0</v>
      </c>
      <c r="BB83" s="351">
        <f t="shared" si="280"/>
        <v>0</v>
      </c>
      <c r="BC83" s="72">
        <v>0</v>
      </c>
      <c r="BD83" s="72">
        <v>0</v>
      </c>
      <c r="BE83" s="74">
        <f t="shared" si="281"/>
        <v>0</v>
      </c>
      <c r="BF83" s="73">
        <v>0</v>
      </c>
      <c r="BG83" s="56">
        <v>0</v>
      </c>
      <c r="BH83" s="72">
        <v>0</v>
      </c>
      <c r="BI83" s="351">
        <f t="shared" si="282"/>
        <v>0</v>
      </c>
      <c r="BJ83" s="72">
        <v>0</v>
      </c>
      <c r="BK83" s="72">
        <v>0</v>
      </c>
      <c r="BL83" s="72">
        <f t="shared" si="283"/>
        <v>0</v>
      </c>
      <c r="BM83" s="357">
        <f t="shared" si="284"/>
        <v>0</v>
      </c>
      <c r="BN83" s="72">
        <f t="shared" si="284"/>
        <v>0</v>
      </c>
      <c r="BO83" s="72">
        <f t="shared" si="284"/>
        <v>0</v>
      </c>
      <c r="BP83" s="74">
        <f t="shared" si="285"/>
        <v>0</v>
      </c>
    </row>
    <row r="84" spans="1:68">
      <c r="A84" s="179" t="s">
        <v>558</v>
      </c>
      <c r="B84" s="389" t="s">
        <v>559</v>
      </c>
      <c r="C84" s="55" t="s">
        <v>824</v>
      </c>
      <c r="D84" s="369"/>
      <c r="E84" s="73">
        <v>75000</v>
      </c>
      <c r="F84" s="56">
        <v>89840</v>
      </c>
      <c r="G84" s="72">
        <v>64000</v>
      </c>
      <c r="H84" s="351">
        <f t="shared" si="266"/>
        <v>228840</v>
      </c>
      <c r="I84" s="72">
        <v>0</v>
      </c>
      <c r="J84" s="72">
        <v>0</v>
      </c>
      <c r="K84" s="346">
        <f t="shared" si="267"/>
        <v>228840</v>
      </c>
      <c r="L84" s="73">
        <v>72192</v>
      </c>
      <c r="M84" s="56">
        <v>89389</v>
      </c>
      <c r="N84" s="72">
        <v>102752</v>
      </c>
      <c r="O84" s="351">
        <f t="shared" si="268"/>
        <v>264333</v>
      </c>
      <c r="P84" s="72">
        <v>0</v>
      </c>
      <c r="Q84" s="72">
        <v>0</v>
      </c>
      <c r="R84" s="346">
        <f t="shared" si="269"/>
        <v>264333</v>
      </c>
      <c r="S84" s="73">
        <v>72900</v>
      </c>
      <c r="T84" s="56">
        <v>90386</v>
      </c>
      <c r="U84" s="72">
        <v>84971</v>
      </c>
      <c r="V84" s="351">
        <f t="shared" si="270"/>
        <v>248257</v>
      </c>
      <c r="W84" s="72">
        <v>0</v>
      </c>
      <c r="X84" s="72">
        <v>0</v>
      </c>
      <c r="Y84" s="346">
        <f t="shared" si="271"/>
        <v>248257</v>
      </c>
      <c r="Z84" s="73">
        <v>0</v>
      </c>
      <c r="AA84" s="56">
        <v>0</v>
      </c>
      <c r="AB84" s="72">
        <v>0</v>
      </c>
      <c r="AC84" s="351">
        <f t="shared" si="272"/>
        <v>0</v>
      </c>
      <c r="AD84" s="72">
        <v>0</v>
      </c>
      <c r="AE84" s="72">
        <v>0</v>
      </c>
      <c r="AF84" s="346">
        <f t="shared" si="273"/>
        <v>0</v>
      </c>
      <c r="AG84" s="437">
        <f t="shared" si="274"/>
        <v>741430</v>
      </c>
      <c r="AH84" s="72">
        <f t="shared" si="274"/>
        <v>0</v>
      </c>
      <c r="AI84" s="72">
        <f t="shared" si="274"/>
        <v>0</v>
      </c>
      <c r="AJ84" s="346">
        <f t="shared" si="275"/>
        <v>741430</v>
      </c>
      <c r="AK84" s="73">
        <v>128061</v>
      </c>
      <c r="AL84" s="56">
        <v>80125</v>
      </c>
      <c r="AM84" s="72">
        <v>80382</v>
      </c>
      <c r="AN84" s="351">
        <f t="shared" si="276"/>
        <v>288568</v>
      </c>
      <c r="AO84" s="72">
        <v>0</v>
      </c>
      <c r="AP84" s="72">
        <v>0</v>
      </c>
      <c r="AQ84" s="346">
        <f t="shared" si="277"/>
        <v>288568</v>
      </c>
      <c r="AR84" s="73">
        <v>92862</v>
      </c>
      <c r="AS84" s="56">
        <v>99870</v>
      </c>
      <c r="AT84" s="72">
        <v>116388</v>
      </c>
      <c r="AU84" s="351">
        <f t="shared" si="278"/>
        <v>309120</v>
      </c>
      <c r="AV84" s="72">
        <v>0</v>
      </c>
      <c r="AW84" s="72">
        <v>0</v>
      </c>
      <c r="AX84" s="74">
        <f t="shared" si="279"/>
        <v>309120</v>
      </c>
      <c r="AY84" s="73">
        <v>0</v>
      </c>
      <c r="AZ84" s="56">
        <v>0</v>
      </c>
      <c r="BA84" s="72">
        <v>0</v>
      </c>
      <c r="BB84" s="351">
        <f t="shared" si="280"/>
        <v>0</v>
      </c>
      <c r="BC84" s="72">
        <v>0</v>
      </c>
      <c r="BD84" s="72">
        <v>0</v>
      </c>
      <c r="BE84" s="74">
        <f t="shared" si="281"/>
        <v>0</v>
      </c>
      <c r="BF84" s="73">
        <v>0</v>
      </c>
      <c r="BG84" s="56">
        <v>0</v>
      </c>
      <c r="BH84" s="72">
        <v>0</v>
      </c>
      <c r="BI84" s="351">
        <f t="shared" si="282"/>
        <v>0</v>
      </c>
      <c r="BJ84" s="72">
        <v>0</v>
      </c>
      <c r="BK84" s="72">
        <v>0</v>
      </c>
      <c r="BL84" s="72">
        <f t="shared" si="283"/>
        <v>0</v>
      </c>
      <c r="BM84" s="357">
        <f t="shared" si="284"/>
        <v>597688</v>
      </c>
      <c r="BN84" s="72">
        <f t="shared" si="284"/>
        <v>0</v>
      </c>
      <c r="BO84" s="72">
        <f t="shared" si="284"/>
        <v>0</v>
      </c>
      <c r="BP84" s="74">
        <f t="shared" si="285"/>
        <v>597688</v>
      </c>
    </row>
    <row r="85" spans="1:68">
      <c r="A85" s="179" t="s">
        <v>560</v>
      </c>
      <c r="B85" s="389" t="s">
        <v>561</v>
      </c>
      <c r="C85" s="55" t="s">
        <v>824</v>
      </c>
      <c r="D85" s="369"/>
      <c r="E85" s="73">
        <v>0</v>
      </c>
      <c r="F85" s="56">
        <v>286810</v>
      </c>
      <c r="G85" s="72">
        <v>0</v>
      </c>
      <c r="H85" s="351">
        <f t="shared" si="266"/>
        <v>286810</v>
      </c>
      <c r="I85" s="72">
        <v>0</v>
      </c>
      <c r="J85" s="72">
        <v>0</v>
      </c>
      <c r="K85" s="346">
        <f t="shared" si="267"/>
        <v>286810</v>
      </c>
      <c r="L85" s="73">
        <v>0</v>
      </c>
      <c r="M85" s="56">
        <v>3950</v>
      </c>
      <c r="N85" s="72">
        <v>1332</v>
      </c>
      <c r="O85" s="351">
        <f t="shared" si="268"/>
        <v>5282</v>
      </c>
      <c r="P85" s="72">
        <v>0</v>
      </c>
      <c r="Q85" s="72">
        <v>0</v>
      </c>
      <c r="R85" s="346">
        <f t="shared" si="269"/>
        <v>5282</v>
      </c>
      <c r="S85" s="73">
        <v>0</v>
      </c>
      <c r="T85" s="56">
        <v>0</v>
      </c>
      <c r="U85" s="72">
        <v>740</v>
      </c>
      <c r="V85" s="351">
        <f t="shared" si="270"/>
        <v>740</v>
      </c>
      <c r="W85" s="72">
        <v>0</v>
      </c>
      <c r="X85" s="72">
        <v>0</v>
      </c>
      <c r="Y85" s="346">
        <f t="shared" si="271"/>
        <v>740</v>
      </c>
      <c r="Z85" s="73">
        <v>0</v>
      </c>
      <c r="AA85" s="56">
        <v>0</v>
      </c>
      <c r="AB85" s="72">
        <v>0</v>
      </c>
      <c r="AC85" s="351">
        <f t="shared" si="272"/>
        <v>0</v>
      </c>
      <c r="AD85" s="72">
        <v>0</v>
      </c>
      <c r="AE85" s="72">
        <v>0</v>
      </c>
      <c r="AF85" s="346">
        <f t="shared" si="273"/>
        <v>0</v>
      </c>
      <c r="AG85" s="437">
        <f t="shared" si="274"/>
        <v>292832</v>
      </c>
      <c r="AH85" s="72">
        <f t="shared" si="274"/>
        <v>0</v>
      </c>
      <c r="AI85" s="72">
        <f t="shared" si="274"/>
        <v>0</v>
      </c>
      <c r="AJ85" s="346">
        <f t="shared" si="275"/>
        <v>292832</v>
      </c>
      <c r="AK85" s="73">
        <v>0</v>
      </c>
      <c r="AL85" s="56">
        <v>7490</v>
      </c>
      <c r="AM85" s="72">
        <v>3630</v>
      </c>
      <c r="AN85" s="351">
        <f t="shared" si="276"/>
        <v>11120</v>
      </c>
      <c r="AO85" s="72">
        <v>0</v>
      </c>
      <c r="AP85" s="72">
        <v>0</v>
      </c>
      <c r="AQ85" s="346">
        <f t="shared" si="277"/>
        <v>11120</v>
      </c>
      <c r="AR85" s="73">
        <v>0</v>
      </c>
      <c r="AS85" s="56">
        <v>3930</v>
      </c>
      <c r="AT85" s="72">
        <v>42900</v>
      </c>
      <c r="AU85" s="351">
        <f t="shared" si="278"/>
        <v>46830</v>
      </c>
      <c r="AV85" s="72">
        <v>0</v>
      </c>
      <c r="AW85" s="72">
        <v>0</v>
      </c>
      <c r="AX85" s="74">
        <f t="shared" si="279"/>
        <v>46830</v>
      </c>
      <c r="AY85" s="73">
        <v>0</v>
      </c>
      <c r="AZ85" s="56">
        <v>0</v>
      </c>
      <c r="BA85" s="72">
        <v>0</v>
      </c>
      <c r="BB85" s="351">
        <f t="shared" si="280"/>
        <v>0</v>
      </c>
      <c r="BC85" s="72">
        <v>0</v>
      </c>
      <c r="BD85" s="72">
        <v>0</v>
      </c>
      <c r="BE85" s="74">
        <f t="shared" si="281"/>
        <v>0</v>
      </c>
      <c r="BF85" s="73">
        <v>0</v>
      </c>
      <c r="BG85" s="56">
        <v>0</v>
      </c>
      <c r="BH85" s="72">
        <v>0</v>
      </c>
      <c r="BI85" s="351">
        <f t="shared" si="282"/>
        <v>0</v>
      </c>
      <c r="BJ85" s="72">
        <v>0</v>
      </c>
      <c r="BK85" s="72">
        <v>0</v>
      </c>
      <c r="BL85" s="72">
        <f t="shared" si="283"/>
        <v>0</v>
      </c>
      <c r="BM85" s="357">
        <f t="shared" si="284"/>
        <v>57950</v>
      </c>
      <c r="BN85" s="72">
        <f t="shared" si="284"/>
        <v>0</v>
      </c>
      <c r="BO85" s="72">
        <f t="shared" si="284"/>
        <v>0</v>
      </c>
      <c r="BP85" s="74">
        <f t="shared" si="285"/>
        <v>57950</v>
      </c>
    </row>
    <row r="86" spans="1:68">
      <c r="A86" s="179" t="s">
        <v>562</v>
      </c>
      <c r="B86" s="389" t="s">
        <v>563</v>
      </c>
      <c r="C86" s="55" t="s">
        <v>824</v>
      </c>
      <c r="D86" s="369"/>
      <c r="E86" s="73">
        <v>1000</v>
      </c>
      <c r="F86" s="56">
        <v>17500</v>
      </c>
      <c r="G86" s="72">
        <v>18500</v>
      </c>
      <c r="H86" s="351">
        <f t="shared" si="266"/>
        <v>37000</v>
      </c>
      <c r="I86" s="72">
        <v>0</v>
      </c>
      <c r="J86" s="72">
        <v>0</v>
      </c>
      <c r="K86" s="346">
        <f t="shared" si="267"/>
        <v>37000</v>
      </c>
      <c r="L86" s="73">
        <v>18550</v>
      </c>
      <c r="M86" s="56">
        <v>18500</v>
      </c>
      <c r="N86" s="72">
        <v>57300</v>
      </c>
      <c r="O86" s="351">
        <f t="shared" si="268"/>
        <v>94350</v>
      </c>
      <c r="P86" s="72">
        <v>0</v>
      </c>
      <c r="Q86" s="72">
        <v>0</v>
      </c>
      <c r="R86" s="346">
        <f t="shared" si="269"/>
        <v>94350</v>
      </c>
      <c r="S86" s="73">
        <v>17500</v>
      </c>
      <c r="T86" s="56">
        <v>19500</v>
      </c>
      <c r="U86" s="72">
        <v>18673.84</v>
      </c>
      <c r="V86" s="351">
        <f t="shared" si="270"/>
        <v>55673.84</v>
      </c>
      <c r="W86" s="72">
        <v>0</v>
      </c>
      <c r="X86" s="72">
        <v>0</v>
      </c>
      <c r="Y86" s="346">
        <f t="shared" si="271"/>
        <v>55673.84</v>
      </c>
      <c r="Z86" s="73">
        <v>0</v>
      </c>
      <c r="AA86" s="56">
        <v>0</v>
      </c>
      <c r="AB86" s="72">
        <v>0</v>
      </c>
      <c r="AC86" s="351">
        <f t="shared" si="272"/>
        <v>0</v>
      </c>
      <c r="AD86" s="72">
        <v>0</v>
      </c>
      <c r="AE86" s="72">
        <v>0</v>
      </c>
      <c r="AF86" s="346">
        <f t="shared" si="273"/>
        <v>0</v>
      </c>
      <c r="AG86" s="437">
        <f t="shared" si="274"/>
        <v>187023.84</v>
      </c>
      <c r="AH86" s="72">
        <f t="shared" si="274"/>
        <v>0</v>
      </c>
      <c r="AI86" s="72">
        <f t="shared" si="274"/>
        <v>0</v>
      </c>
      <c r="AJ86" s="346">
        <f t="shared" si="275"/>
        <v>187023.84</v>
      </c>
      <c r="AK86" s="73">
        <v>2000</v>
      </c>
      <c r="AL86" s="56">
        <v>153167</v>
      </c>
      <c r="AM86" s="72">
        <v>18550</v>
      </c>
      <c r="AN86" s="351">
        <f t="shared" si="276"/>
        <v>173717</v>
      </c>
      <c r="AO86" s="72">
        <v>0</v>
      </c>
      <c r="AP86" s="72">
        <v>0</v>
      </c>
      <c r="AQ86" s="346">
        <f t="shared" si="277"/>
        <v>173717</v>
      </c>
      <c r="AR86" s="73">
        <v>17500</v>
      </c>
      <c r="AS86" s="56">
        <v>20540</v>
      </c>
      <c r="AT86" s="72">
        <v>57390</v>
      </c>
      <c r="AU86" s="351">
        <f t="shared" si="278"/>
        <v>95430</v>
      </c>
      <c r="AV86" s="72">
        <v>0</v>
      </c>
      <c r="AW86" s="72">
        <v>0</v>
      </c>
      <c r="AX86" s="74">
        <f t="shared" si="279"/>
        <v>95430</v>
      </c>
      <c r="AY86" s="73">
        <v>0</v>
      </c>
      <c r="AZ86" s="56">
        <v>0</v>
      </c>
      <c r="BA86" s="72">
        <v>0</v>
      </c>
      <c r="BB86" s="351">
        <f t="shared" si="280"/>
        <v>0</v>
      </c>
      <c r="BC86" s="72">
        <v>0</v>
      </c>
      <c r="BD86" s="72">
        <v>0</v>
      </c>
      <c r="BE86" s="74">
        <f t="shared" si="281"/>
        <v>0</v>
      </c>
      <c r="BF86" s="73">
        <v>0</v>
      </c>
      <c r="BG86" s="56">
        <v>0</v>
      </c>
      <c r="BH86" s="72">
        <v>0</v>
      </c>
      <c r="BI86" s="351">
        <f t="shared" si="282"/>
        <v>0</v>
      </c>
      <c r="BJ86" s="72">
        <v>0</v>
      </c>
      <c r="BK86" s="72">
        <v>0</v>
      </c>
      <c r="BL86" s="72">
        <f t="shared" si="283"/>
        <v>0</v>
      </c>
      <c r="BM86" s="357">
        <f t="shared" si="284"/>
        <v>269147</v>
      </c>
      <c r="BN86" s="72">
        <f t="shared" si="284"/>
        <v>0</v>
      </c>
      <c r="BO86" s="72">
        <f t="shared" si="284"/>
        <v>0</v>
      </c>
      <c r="BP86" s="74">
        <f t="shared" si="285"/>
        <v>269147</v>
      </c>
    </row>
    <row r="87" spans="1:68">
      <c r="A87" s="179" t="s">
        <v>564</v>
      </c>
      <c r="B87" s="389" t="s">
        <v>565</v>
      </c>
      <c r="C87" s="55" t="s">
        <v>822</v>
      </c>
      <c r="D87" s="369"/>
      <c r="E87" s="73">
        <v>1400</v>
      </c>
      <c r="F87" s="56">
        <v>1200</v>
      </c>
      <c r="G87" s="72">
        <v>1200</v>
      </c>
      <c r="H87" s="351">
        <f t="shared" si="266"/>
        <v>3800</v>
      </c>
      <c r="I87" s="72">
        <v>0</v>
      </c>
      <c r="J87" s="72">
        <v>0</v>
      </c>
      <c r="K87" s="346">
        <f t="shared" si="267"/>
        <v>3800</v>
      </c>
      <c r="L87" s="73">
        <v>1200</v>
      </c>
      <c r="M87" s="56">
        <v>1200</v>
      </c>
      <c r="N87" s="72">
        <v>1200</v>
      </c>
      <c r="O87" s="351">
        <f t="shared" si="268"/>
        <v>3600</v>
      </c>
      <c r="P87" s="72">
        <v>0</v>
      </c>
      <c r="Q87" s="72">
        <v>0</v>
      </c>
      <c r="R87" s="346">
        <f t="shared" si="269"/>
        <v>3600</v>
      </c>
      <c r="S87" s="73">
        <v>1200</v>
      </c>
      <c r="T87" s="56">
        <v>1200</v>
      </c>
      <c r="U87" s="72">
        <v>1200</v>
      </c>
      <c r="V87" s="351">
        <f t="shared" si="270"/>
        <v>3600</v>
      </c>
      <c r="W87" s="72">
        <v>0</v>
      </c>
      <c r="X87" s="72">
        <v>0</v>
      </c>
      <c r="Y87" s="346">
        <f t="shared" si="271"/>
        <v>3600</v>
      </c>
      <c r="Z87" s="73">
        <v>0</v>
      </c>
      <c r="AA87" s="56">
        <v>0</v>
      </c>
      <c r="AB87" s="72">
        <v>0</v>
      </c>
      <c r="AC87" s="351">
        <f t="shared" si="272"/>
        <v>0</v>
      </c>
      <c r="AD87" s="72">
        <v>0</v>
      </c>
      <c r="AE87" s="72">
        <v>0</v>
      </c>
      <c r="AF87" s="346">
        <f t="shared" si="273"/>
        <v>0</v>
      </c>
      <c r="AG87" s="437">
        <f t="shared" si="274"/>
        <v>11000</v>
      </c>
      <c r="AH87" s="72">
        <f t="shared" si="274"/>
        <v>0</v>
      </c>
      <c r="AI87" s="72">
        <f t="shared" si="274"/>
        <v>0</v>
      </c>
      <c r="AJ87" s="346">
        <f t="shared" si="275"/>
        <v>11000</v>
      </c>
      <c r="AK87" s="73">
        <v>1400</v>
      </c>
      <c r="AL87" s="56">
        <v>1200</v>
      </c>
      <c r="AM87" s="72">
        <v>900</v>
      </c>
      <c r="AN87" s="351">
        <f t="shared" si="276"/>
        <v>3500</v>
      </c>
      <c r="AO87" s="72">
        <v>0</v>
      </c>
      <c r="AP87" s="72">
        <v>0</v>
      </c>
      <c r="AQ87" s="346">
        <f t="shared" si="277"/>
        <v>3500</v>
      </c>
      <c r="AR87" s="73">
        <v>1200</v>
      </c>
      <c r="AS87" s="56">
        <v>1200</v>
      </c>
      <c r="AT87" s="72">
        <v>3000</v>
      </c>
      <c r="AU87" s="351">
        <f t="shared" si="278"/>
        <v>5400</v>
      </c>
      <c r="AV87" s="72">
        <v>0</v>
      </c>
      <c r="AW87" s="72">
        <v>0</v>
      </c>
      <c r="AX87" s="74">
        <f t="shared" si="279"/>
        <v>5400</v>
      </c>
      <c r="AY87" s="73">
        <v>0</v>
      </c>
      <c r="AZ87" s="56">
        <v>0</v>
      </c>
      <c r="BA87" s="72">
        <v>0</v>
      </c>
      <c r="BB87" s="351">
        <f t="shared" si="280"/>
        <v>0</v>
      </c>
      <c r="BC87" s="72">
        <v>0</v>
      </c>
      <c r="BD87" s="72">
        <v>0</v>
      </c>
      <c r="BE87" s="74">
        <f t="shared" si="281"/>
        <v>0</v>
      </c>
      <c r="BF87" s="73">
        <v>0</v>
      </c>
      <c r="BG87" s="56">
        <v>0</v>
      </c>
      <c r="BH87" s="72">
        <v>0</v>
      </c>
      <c r="BI87" s="351">
        <f t="shared" si="282"/>
        <v>0</v>
      </c>
      <c r="BJ87" s="72">
        <v>0</v>
      </c>
      <c r="BK87" s="72">
        <v>0</v>
      </c>
      <c r="BL87" s="72">
        <f t="shared" si="283"/>
        <v>0</v>
      </c>
      <c r="BM87" s="357">
        <f t="shared" si="284"/>
        <v>8900</v>
      </c>
      <c r="BN87" s="72">
        <f t="shared" si="284"/>
        <v>0</v>
      </c>
      <c r="BO87" s="72">
        <f t="shared" si="284"/>
        <v>0</v>
      </c>
      <c r="BP87" s="74">
        <f t="shared" si="285"/>
        <v>8900</v>
      </c>
    </row>
    <row r="88" spans="1:68">
      <c r="A88" s="179" t="s">
        <v>566</v>
      </c>
      <c r="B88" s="389" t="s">
        <v>567</v>
      </c>
      <c r="C88" s="55" t="s">
        <v>825</v>
      </c>
      <c r="D88" s="369"/>
      <c r="E88" s="73">
        <v>3660</v>
      </c>
      <c r="F88" s="56">
        <v>6993</v>
      </c>
      <c r="G88" s="72">
        <v>6400</v>
      </c>
      <c r="H88" s="351">
        <f t="shared" si="266"/>
        <v>17053</v>
      </c>
      <c r="I88" s="72">
        <v>0</v>
      </c>
      <c r="J88" s="72">
        <v>0</v>
      </c>
      <c r="K88" s="346">
        <f t="shared" si="267"/>
        <v>17053</v>
      </c>
      <c r="L88" s="73">
        <v>7101</v>
      </c>
      <c r="M88" s="56">
        <v>10525</v>
      </c>
      <c r="N88" s="72">
        <v>7474</v>
      </c>
      <c r="O88" s="351">
        <f t="shared" si="268"/>
        <v>25100</v>
      </c>
      <c r="P88" s="72">
        <v>0</v>
      </c>
      <c r="Q88" s="72">
        <v>0</v>
      </c>
      <c r="R88" s="346">
        <f t="shared" si="269"/>
        <v>25100</v>
      </c>
      <c r="S88" s="73">
        <v>6580</v>
      </c>
      <c r="T88" s="56">
        <v>6710</v>
      </c>
      <c r="U88" s="72">
        <v>6200</v>
      </c>
      <c r="V88" s="351">
        <f t="shared" si="270"/>
        <v>19490</v>
      </c>
      <c r="W88" s="72">
        <v>0</v>
      </c>
      <c r="X88" s="72">
        <v>0</v>
      </c>
      <c r="Y88" s="346">
        <f t="shared" si="271"/>
        <v>19490</v>
      </c>
      <c r="Z88" s="73">
        <v>0</v>
      </c>
      <c r="AA88" s="56">
        <v>0</v>
      </c>
      <c r="AB88" s="72">
        <v>0</v>
      </c>
      <c r="AC88" s="351">
        <f t="shared" si="272"/>
        <v>0</v>
      </c>
      <c r="AD88" s="72">
        <v>0</v>
      </c>
      <c r="AE88" s="72">
        <v>0</v>
      </c>
      <c r="AF88" s="346">
        <f t="shared" si="273"/>
        <v>0</v>
      </c>
      <c r="AG88" s="437">
        <f t="shared" si="274"/>
        <v>61643</v>
      </c>
      <c r="AH88" s="72">
        <f t="shared" si="274"/>
        <v>0</v>
      </c>
      <c r="AI88" s="72">
        <f t="shared" si="274"/>
        <v>0</v>
      </c>
      <c r="AJ88" s="346">
        <f t="shared" si="275"/>
        <v>61643</v>
      </c>
      <c r="AK88" s="73">
        <v>9207</v>
      </c>
      <c r="AL88" s="56">
        <v>7550</v>
      </c>
      <c r="AM88" s="72">
        <v>12191</v>
      </c>
      <c r="AN88" s="351">
        <f t="shared" si="276"/>
        <v>28948</v>
      </c>
      <c r="AO88" s="72">
        <v>0</v>
      </c>
      <c r="AP88" s="72">
        <v>0</v>
      </c>
      <c r="AQ88" s="346">
        <f t="shared" si="277"/>
        <v>28948</v>
      </c>
      <c r="AR88" s="73">
        <v>9162</v>
      </c>
      <c r="AS88" s="56">
        <v>7899</v>
      </c>
      <c r="AT88" s="72">
        <v>8096</v>
      </c>
      <c r="AU88" s="351">
        <f t="shared" si="278"/>
        <v>25157</v>
      </c>
      <c r="AV88" s="72">
        <v>0</v>
      </c>
      <c r="AW88" s="72">
        <v>0</v>
      </c>
      <c r="AX88" s="74">
        <f t="shared" si="279"/>
        <v>25157</v>
      </c>
      <c r="AY88" s="73">
        <v>0</v>
      </c>
      <c r="AZ88" s="56">
        <v>0</v>
      </c>
      <c r="BA88" s="72">
        <v>0</v>
      </c>
      <c r="BB88" s="351">
        <f t="shared" si="280"/>
        <v>0</v>
      </c>
      <c r="BC88" s="72">
        <v>0</v>
      </c>
      <c r="BD88" s="72">
        <v>0</v>
      </c>
      <c r="BE88" s="74">
        <f t="shared" si="281"/>
        <v>0</v>
      </c>
      <c r="BF88" s="73">
        <v>0</v>
      </c>
      <c r="BG88" s="56">
        <v>0</v>
      </c>
      <c r="BH88" s="72">
        <v>0</v>
      </c>
      <c r="BI88" s="351">
        <f t="shared" si="282"/>
        <v>0</v>
      </c>
      <c r="BJ88" s="72">
        <v>0</v>
      </c>
      <c r="BK88" s="72">
        <v>0</v>
      </c>
      <c r="BL88" s="72">
        <f t="shared" si="283"/>
        <v>0</v>
      </c>
      <c r="BM88" s="357">
        <f t="shared" si="284"/>
        <v>54105</v>
      </c>
      <c r="BN88" s="72">
        <f t="shared" si="284"/>
        <v>0</v>
      </c>
      <c r="BO88" s="72">
        <f t="shared" si="284"/>
        <v>0</v>
      </c>
      <c r="BP88" s="74">
        <f t="shared" si="285"/>
        <v>54105</v>
      </c>
    </row>
    <row r="89" spans="1:68">
      <c r="A89" s="179" t="s">
        <v>568</v>
      </c>
      <c r="B89" s="389" t="s">
        <v>569</v>
      </c>
      <c r="C89" s="55" t="s">
        <v>826</v>
      </c>
      <c r="D89" s="369"/>
      <c r="E89" s="73">
        <v>0</v>
      </c>
      <c r="F89" s="56">
        <v>0</v>
      </c>
      <c r="G89" s="72">
        <v>0</v>
      </c>
      <c r="H89" s="351">
        <f t="shared" si="266"/>
        <v>0</v>
      </c>
      <c r="I89" s="72">
        <v>0</v>
      </c>
      <c r="J89" s="72">
        <v>0</v>
      </c>
      <c r="K89" s="346">
        <f t="shared" si="267"/>
        <v>0</v>
      </c>
      <c r="L89" s="73">
        <v>0</v>
      </c>
      <c r="M89" s="56">
        <v>0</v>
      </c>
      <c r="N89" s="72">
        <v>0</v>
      </c>
      <c r="O89" s="351">
        <f t="shared" si="268"/>
        <v>0</v>
      </c>
      <c r="P89" s="72">
        <v>0</v>
      </c>
      <c r="Q89" s="72">
        <v>0</v>
      </c>
      <c r="R89" s="346">
        <f t="shared" si="269"/>
        <v>0</v>
      </c>
      <c r="S89" s="73">
        <v>0</v>
      </c>
      <c r="T89" s="56">
        <v>0</v>
      </c>
      <c r="U89" s="72">
        <v>0</v>
      </c>
      <c r="V89" s="351">
        <f t="shared" si="270"/>
        <v>0</v>
      </c>
      <c r="W89" s="72">
        <v>0</v>
      </c>
      <c r="X89" s="72">
        <v>0</v>
      </c>
      <c r="Y89" s="346">
        <f t="shared" si="271"/>
        <v>0</v>
      </c>
      <c r="Z89" s="73">
        <v>0</v>
      </c>
      <c r="AA89" s="56">
        <v>0</v>
      </c>
      <c r="AB89" s="72">
        <v>0</v>
      </c>
      <c r="AC89" s="351">
        <f t="shared" si="272"/>
        <v>0</v>
      </c>
      <c r="AD89" s="72">
        <v>0</v>
      </c>
      <c r="AE89" s="72">
        <v>0</v>
      </c>
      <c r="AF89" s="346">
        <f t="shared" si="273"/>
        <v>0</v>
      </c>
      <c r="AG89" s="72">
        <f t="shared" si="274"/>
        <v>0</v>
      </c>
      <c r="AH89" s="72">
        <f t="shared" si="274"/>
        <v>0</v>
      </c>
      <c r="AI89" s="72">
        <f t="shared" si="274"/>
        <v>0</v>
      </c>
      <c r="AJ89" s="346">
        <f t="shared" si="275"/>
        <v>0</v>
      </c>
      <c r="AK89" s="73">
        <v>0</v>
      </c>
      <c r="AL89" s="56">
        <v>0</v>
      </c>
      <c r="AM89" s="72">
        <v>0</v>
      </c>
      <c r="AN89" s="351">
        <f t="shared" si="276"/>
        <v>0</v>
      </c>
      <c r="AO89" s="72">
        <v>0</v>
      </c>
      <c r="AP89" s="72">
        <v>0</v>
      </c>
      <c r="AQ89" s="346">
        <f t="shared" si="277"/>
        <v>0</v>
      </c>
      <c r="AR89" s="73">
        <v>0</v>
      </c>
      <c r="AS89" s="56">
        <v>0</v>
      </c>
      <c r="AT89" s="72">
        <v>0</v>
      </c>
      <c r="AU89" s="351">
        <f t="shared" si="278"/>
        <v>0</v>
      </c>
      <c r="AV89" s="72">
        <v>0</v>
      </c>
      <c r="AW89" s="72">
        <v>0</v>
      </c>
      <c r="AX89" s="74">
        <f t="shared" si="279"/>
        <v>0</v>
      </c>
      <c r="AY89" s="73">
        <v>0</v>
      </c>
      <c r="AZ89" s="56">
        <v>0</v>
      </c>
      <c r="BA89" s="72">
        <v>0</v>
      </c>
      <c r="BB89" s="351">
        <f t="shared" si="280"/>
        <v>0</v>
      </c>
      <c r="BC89" s="72">
        <v>0</v>
      </c>
      <c r="BD89" s="72">
        <v>0</v>
      </c>
      <c r="BE89" s="74">
        <f t="shared" si="281"/>
        <v>0</v>
      </c>
      <c r="BF89" s="73">
        <v>0</v>
      </c>
      <c r="BG89" s="56">
        <v>0</v>
      </c>
      <c r="BH89" s="72">
        <v>0</v>
      </c>
      <c r="BI89" s="351">
        <f t="shared" si="282"/>
        <v>0</v>
      </c>
      <c r="BJ89" s="72">
        <v>0</v>
      </c>
      <c r="BK89" s="72">
        <v>0</v>
      </c>
      <c r="BL89" s="72">
        <f t="shared" si="283"/>
        <v>0</v>
      </c>
      <c r="BM89" s="357">
        <f t="shared" si="284"/>
        <v>0</v>
      </c>
      <c r="BN89" s="72">
        <f t="shared" si="284"/>
        <v>0</v>
      </c>
      <c r="BO89" s="72">
        <f t="shared" si="284"/>
        <v>0</v>
      </c>
      <c r="BP89" s="74">
        <f t="shared" si="285"/>
        <v>0</v>
      </c>
    </row>
    <row r="90" spans="1:68">
      <c r="A90" s="179" t="s">
        <v>570</v>
      </c>
      <c r="B90" s="389" t="s">
        <v>571</v>
      </c>
      <c r="C90" s="55" t="s">
        <v>824</v>
      </c>
      <c r="D90" s="369"/>
      <c r="E90" s="73">
        <v>290400</v>
      </c>
      <c r="F90" s="56">
        <v>290400</v>
      </c>
      <c r="G90" s="72">
        <v>290400</v>
      </c>
      <c r="H90" s="351">
        <f t="shared" si="266"/>
        <v>871200</v>
      </c>
      <c r="I90" s="72">
        <v>0</v>
      </c>
      <c r="J90" s="72">
        <v>0</v>
      </c>
      <c r="K90" s="346">
        <f t="shared" si="267"/>
        <v>871200</v>
      </c>
      <c r="L90" s="73">
        <v>290400</v>
      </c>
      <c r="M90" s="56">
        <v>290400</v>
      </c>
      <c r="N90" s="72">
        <v>290400</v>
      </c>
      <c r="O90" s="351">
        <f t="shared" si="268"/>
        <v>871200</v>
      </c>
      <c r="P90" s="72">
        <v>0</v>
      </c>
      <c r="Q90" s="72">
        <v>0</v>
      </c>
      <c r="R90" s="346">
        <f t="shared" si="269"/>
        <v>871200</v>
      </c>
      <c r="S90" s="73">
        <v>292356</v>
      </c>
      <c r="T90" s="56">
        <v>290400</v>
      </c>
      <c r="U90" s="72">
        <v>290400</v>
      </c>
      <c r="V90" s="351">
        <f t="shared" si="270"/>
        <v>873156</v>
      </c>
      <c r="W90" s="72">
        <v>0</v>
      </c>
      <c r="X90" s="72">
        <v>0</v>
      </c>
      <c r="Y90" s="346">
        <f t="shared" si="271"/>
        <v>873156</v>
      </c>
      <c r="Z90" s="73">
        <v>0</v>
      </c>
      <c r="AA90" s="56">
        <v>0</v>
      </c>
      <c r="AB90" s="72">
        <v>0</v>
      </c>
      <c r="AC90" s="351">
        <f t="shared" si="272"/>
        <v>0</v>
      </c>
      <c r="AD90" s="72">
        <v>0</v>
      </c>
      <c r="AE90" s="72">
        <v>0</v>
      </c>
      <c r="AF90" s="346">
        <f t="shared" si="273"/>
        <v>0</v>
      </c>
      <c r="AG90" s="437">
        <f t="shared" si="274"/>
        <v>2615556</v>
      </c>
      <c r="AH90" s="72">
        <f t="shared" si="274"/>
        <v>0</v>
      </c>
      <c r="AI90" s="72">
        <f t="shared" si="274"/>
        <v>0</v>
      </c>
      <c r="AJ90" s="346">
        <f t="shared" si="275"/>
        <v>2615556</v>
      </c>
      <c r="AK90" s="73">
        <v>290400</v>
      </c>
      <c r="AL90" s="56">
        <v>290400</v>
      </c>
      <c r="AM90" s="72">
        <v>290400</v>
      </c>
      <c r="AN90" s="351">
        <f t="shared" si="276"/>
        <v>871200</v>
      </c>
      <c r="AO90" s="72">
        <v>0</v>
      </c>
      <c r="AP90" s="72">
        <v>0</v>
      </c>
      <c r="AQ90" s="346">
        <f t="shared" si="277"/>
        <v>871200</v>
      </c>
      <c r="AR90" s="73">
        <v>290400</v>
      </c>
      <c r="AS90" s="56">
        <v>290400</v>
      </c>
      <c r="AT90" s="72">
        <v>294900</v>
      </c>
      <c r="AU90" s="351">
        <f t="shared" si="278"/>
        <v>875700</v>
      </c>
      <c r="AV90" s="72">
        <v>0</v>
      </c>
      <c r="AW90" s="72">
        <v>0</v>
      </c>
      <c r="AX90" s="74">
        <f t="shared" si="279"/>
        <v>875700</v>
      </c>
      <c r="AY90" s="73">
        <v>0</v>
      </c>
      <c r="AZ90" s="56">
        <v>0</v>
      </c>
      <c r="BA90" s="72">
        <v>0</v>
      </c>
      <c r="BB90" s="351">
        <f t="shared" si="280"/>
        <v>0</v>
      </c>
      <c r="BC90" s="72">
        <v>0</v>
      </c>
      <c r="BD90" s="72">
        <v>0</v>
      </c>
      <c r="BE90" s="74">
        <f t="shared" si="281"/>
        <v>0</v>
      </c>
      <c r="BF90" s="73">
        <v>0</v>
      </c>
      <c r="BG90" s="56">
        <v>0</v>
      </c>
      <c r="BH90" s="72">
        <v>0</v>
      </c>
      <c r="BI90" s="351">
        <f t="shared" si="282"/>
        <v>0</v>
      </c>
      <c r="BJ90" s="72">
        <v>0</v>
      </c>
      <c r="BK90" s="72">
        <v>0</v>
      </c>
      <c r="BL90" s="72">
        <f t="shared" si="283"/>
        <v>0</v>
      </c>
      <c r="BM90" s="357">
        <f t="shared" si="284"/>
        <v>1746900</v>
      </c>
      <c r="BN90" s="72">
        <f t="shared" si="284"/>
        <v>0</v>
      </c>
      <c r="BO90" s="72">
        <f t="shared" si="284"/>
        <v>0</v>
      </c>
      <c r="BP90" s="74">
        <f t="shared" si="285"/>
        <v>1746900</v>
      </c>
    </row>
    <row r="91" spans="1:68">
      <c r="A91" s="179" t="s">
        <v>572</v>
      </c>
      <c r="B91" s="389" t="s">
        <v>573</v>
      </c>
      <c r="C91" s="55" t="s">
        <v>822</v>
      </c>
      <c r="D91" s="369"/>
      <c r="E91" s="73">
        <v>2803.74</v>
      </c>
      <c r="F91" s="56">
        <v>2803.74</v>
      </c>
      <c r="G91" s="72">
        <v>2803.74</v>
      </c>
      <c r="H91" s="351">
        <f t="shared" si="266"/>
        <v>8411.2199999999993</v>
      </c>
      <c r="I91" s="72">
        <v>0</v>
      </c>
      <c r="J91" s="72">
        <v>0</v>
      </c>
      <c r="K91" s="346">
        <f t="shared" si="267"/>
        <v>8411.2199999999993</v>
      </c>
      <c r="L91" s="73">
        <v>0</v>
      </c>
      <c r="M91" s="56">
        <v>5607.48</v>
      </c>
      <c r="N91" s="72">
        <v>2803.74</v>
      </c>
      <c r="O91" s="351">
        <f t="shared" si="268"/>
        <v>8411.2199999999993</v>
      </c>
      <c r="P91" s="72">
        <v>0</v>
      </c>
      <c r="Q91" s="72">
        <v>0</v>
      </c>
      <c r="R91" s="346">
        <f t="shared" si="269"/>
        <v>8411.2199999999993</v>
      </c>
      <c r="S91" s="73">
        <v>2803.74</v>
      </c>
      <c r="T91" s="56">
        <v>2803.74</v>
      </c>
      <c r="U91" s="72">
        <v>2803.74</v>
      </c>
      <c r="V91" s="351">
        <f t="shared" si="270"/>
        <v>8411.2199999999993</v>
      </c>
      <c r="W91" s="72">
        <v>0</v>
      </c>
      <c r="X91" s="72">
        <v>0</v>
      </c>
      <c r="Y91" s="346">
        <f t="shared" si="271"/>
        <v>8411.2199999999993</v>
      </c>
      <c r="Z91" s="73">
        <v>0</v>
      </c>
      <c r="AA91" s="56">
        <v>0</v>
      </c>
      <c r="AB91" s="72">
        <v>0</v>
      </c>
      <c r="AC91" s="351">
        <f t="shared" si="272"/>
        <v>0</v>
      </c>
      <c r="AD91" s="72">
        <v>0</v>
      </c>
      <c r="AE91" s="72">
        <v>0</v>
      </c>
      <c r="AF91" s="346">
        <f t="shared" si="273"/>
        <v>0</v>
      </c>
      <c r="AG91" s="437">
        <f t="shared" si="274"/>
        <v>25233.66</v>
      </c>
      <c r="AH91" s="72">
        <f t="shared" si="274"/>
        <v>0</v>
      </c>
      <c r="AI91" s="72">
        <f t="shared" si="274"/>
        <v>0</v>
      </c>
      <c r="AJ91" s="346">
        <f t="shared" si="275"/>
        <v>25233.66</v>
      </c>
      <c r="AK91" s="73">
        <v>0</v>
      </c>
      <c r="AL91" s="56">
        <v>0</v>
      </c>
      <c r="AM91" s="72">
        <v>2224.3000000000002</v>
      </c>
      <c r="AN91" s="351">
        <f t="shared" si="276"/>
        <v>2224.3000000000002</v>
      </c>
      <c r="AO91" s="72">
        <v>0</v>
      </c>
      <c r="AP91" s="72">
        <v>0</v>
      </c>
      <c r="AQ91" s="346">
        <f t="shared" si="277"/>
        <v>2224.3000000000002</v>
      </c>
      <c r="AR91" s="73">
        <v>5555.16</v>
      </c>
      <c r="AS91" s="56">
        <v>2794.84</v>
      </c>
      <c r="AT91" s="72">
        <v>2803.74</v>
      </c>
      <c r="AU91" s="351">
        <f t="shared" si="278"/>
        <v>11153.74</v>
      </c>
      <c r="AV91" s="72">
        <v>0</v>
      </c>
      <c r="AW91" s="72">
        <v>0</v>
      </c>
      <c r="AX91" s="74">
        <f t="shared" si="279"/>
        <v>11153.74</v>
      </c>
      <c r="AY91" s="73">
        <v>0</v>
      </c>
      <c r="AZ91" s="56">
        <v>0</v>
      </c>
      <c r="BA91" s="72">
        <v>0</v>
      </c>
      <c r="BB91" s="351">
        <f t="shared" si="280"/>
        <v>0</v>
      </c>
      <c r="BC91" s="72">
        <v>0</v>
      </c>
      <c r="BD91" s="72">
        <v>0</v>
      </c>
      <c r="BE91" s="74">
        <f t="shared" si="281"/>
        <v>0</v>
      </c>
      <c r="BF91" s="73">
        <v>0</v>
      </c>
      <c r="BG91" s="56">
        <v>0</v>
      </c>
      <c r="BH91" s="72">
        <v>0</v>
      </c>
      <c r="BI91" s="351">
        <f t="shared" si="282"/>
        <v>0</v>
      </c>
      <c r="BJ91" s="72">
        <v>0</v>
      </c>
      <c r="BK91" s="72">
        <v>0</v>
      </c>
      <c r="BL91" s="72">
        <f t="shared" si="283"/>
        <v>0</v>
      </c>
      <c r="BM91" s="357">
        <f t="shared" si="284"/>
        <v>13378.04</v>
      </c>
      <c r="BN91" s="72">
        <f t="shared" si="284"/>
        <v>0</v>
      </c>
      <c r="BO91" s="72">
        <f t="shared" si="284"/>
        <v>0</v>
      </c>
      <c r="BP91" s="74">
        <f t="shared" si="285"/>
        <v>13378.04</v>
      </c>
    </row>
    <row r="92" spans="1:68">
      <c r="A92" s="179" t="s">
        <v>574</v>
      </c>
      <c r="B92" s="389" t="s">
        <v>575</v>
      </c>
      <c r="C92" s="55" t="s">
        <v>822</v>
      </c>
      <c r="D92" s="369"/>
      <c r="E92" s="73">
        <v>3750</v>
      </c>
      <c r="F92" s="56">
        <v>1437</v>
      </c>
      <c r="G92" s="72">
        <v>0</v>
      </c>
      <c r="H92" s="351">
        <f t="shared" si="266"/>
        <v>5187</v>
      </c>
      <c r="I92" s="72">
        <v>0</v>
      </c>
      <c r="J92" s="72">
        <v>0</v>
      </c>
      <c r="K92" s="346">
        <f t="shared" si="267"/>
        <v>5187</v>
      </c>
      <c r="L92" s="73">
        <v>450</v>
      </c>
      <c r="M92" s="56">
        <v>6469.8</v>
      </c>
      <c r="N92" s="72">
        <v>0</v>
      </c>
      <c r="O92" s="351">
        <f t="shared" si="268"/>
        <v>6919.8</v>
      </c>
      <c r="P92" s="72">
        <v>0</v>
      </c>
      <c r="Q92" s="72">
        <v>0</v>
      </c>
      <c r="R92" s="346">
        <f t="shared" si="269"/>
        <v>6919.8</v>
      </c>
      <c r="S92" s="73">
        <v>0</v>
      </c>
      <c r="T92" s="56">
        <v>0</v>
      </c>
      <c r="U92" s="72">
        <v>2100</v>
      </c>
      <c r="V92" s="351">
        <f t="shared" si="270"/>
        <v>2100</v>
      </c>
      <c r="W92" s="72">
        <v>0</v>
      </c>
      <c r="X92" s="72">
        <v>0</v>
      </c>
      <c r="Y92" s="346">
        <f t="shared" si="271"/>
        <v>2100</v>
      </c>
      <c r="Z92" s="73">
        <v>0</v>
      </c>
      <c r="AA92" s="56">
        <v>0</v>
      </c>
      <c r="AB92" s="72">
        <v>0</v>
      </c>
      <c r="AC92" s="351">
        <f t="shared" si="272"/>
        <v>0</v>
      </c>
      <c r="AD92" s="72">
        <v>0</v>
      </c>
      <c r="AE92" s="72">
        <v>0</v>
      </c>
      <c r="AF92" s="346">
        <f t="shared" si="273"/>
        <v>0</v>
      </c>
      <c r="AG92" s="437">
        <f t="shared" si="274"/>
        <v>14206.8</v>
      </c>
      <c r="AH92" s="72">
        <f t="shared" si="274"/>
        <v>0</v>
      </c>
      <c r="AI92" s="72">
        <f t="shared" si="274"/>
        <v>0</v>
      </c>
      <c r="AJ92" s="346">
        <f t="shared" si="275"/>
        <v>14206.8</v>
      </c>
      <c r="AK92" s="73">
        <v>270</v>
      </c>
      <c r="AL92" s="56">
        <v>4176.3</v>
      </c>
      <c r="AM92" s="72">
        <v>12595</v>
      </c>
      <c r="AN92" s="351">
        <f t="shared" si="276"/>
        <v>17041.3</v>
      </c>
      <c r="AO92" s="72">
        <v>0</v>
      </c>
      <c r="AP92" s="72">
        <v>0</v>
      </c>
      <c r="AQ92" s="346">
        <f t="shared" si="277"/>
        <v>17041.3</v>
      </c>
      <c r="AR92" s="73">
        <v>685</v>
      </c>
      <c r="AS92" s="56">
        <v>0</v>
      </c>
      <c r="AT92" s="72">
        <v>0</v>
      </c>
      <c r="AU92" s="351">
        <f t="shared" si="278"/>
        <v>685</v>
      </c>
      <c r="AV92" s="72">
        <v>0</v>
      </c>
      <c r="AW92" s="72">
        <v>0</v>
      </c>
      <c r="AX92" s="74">
        <f t="shared" si="279"/>
        <v>685</v>
      </c>
      <c r="AY92" s="73">
        <v>0</v>
      </c>
      <c r="AZ92" s="56">
        <v>0</v>
      </c>
      <c r="BA92" s="72">
        <v>0</v>
      </c>
      <c r="BB92" s="351">
        <f t="shared" si="280"/>
        <v>0</v>
      </c>
      <c r="BC92" s="72">
        <v>0</v>
      </c>
      <c r="BD92" s="72">
        <v>0</v>
      </c>
      <c r="BE92" s="74">
        <f t="shared" si="281"/>
        <v>0</v>
      </c>
      <c r="BF92" s="73">
        <v>0</v>
      </c>
      <c r="BG92" s="56">
        <v>0</v>
      </c>
      <c r="BH92" s="72">
        <v>0</v>
      </c>
      <c r="BI92" s="351">
        <f t="shared" si="282"/>
        <v>0</v>
      </c>
      <c r="BJ92" s="72">
        <v>0</v>
      </c>
      <c r="BK92" s="72">
        <v>0</v>
      </c>
      <c r="BL92" s="72">
        <f t="shared" si="283"/>
        <v>0</v>
      </c>
      <c r="BM92" s="357">
        <f t="shared" si="284"/>
        <v>17726.3</v>
      </c>
      <c r="BN92" s="72">
        <f t="shared" si="284"/>
        <v>0</v>
      </c>
      <c r="BO92" s="72">
        <f t="shared" si="284"/>
        <v>0</v>
      </c>
      <c r="BP92" s="74">
        <f t="shared" si="285"/>
        <v>17726.3</v>
      </c>
    </row>
    <row r="93" spans="1:68">
      <c r="A93" s="179" t="s">
        <v>576</v>
      </c>
      <c r="B93" s="389" t="s">
        <v>577</v>
      </c>
      <c r="C93" s="55" t="s">
        <v>820</v>
      </c>
      <c r="D93" s="369"/>
      <c r="E93" s="73">
        <v>69980.160000000003</v>
      </c>
      <c r="F93" s="56">
        <v>107765.41</v>
      </c>
      <c r="G93" s="72">
        <v>157647.75</v>
      </c>
      <c r="H93" s="351">
        <f t="shared" si="266"/>
        <v>335393.32</v>
      </c>
      <c r="I93" s="72">
        <v>0</v>
      </c>
      <c r="J93" s="72">
        <v>0</v>
      </c>
      <c r="K93" s="346">
        <f t="shared" si="267"/>
        <v>335393.32</v>
      </c>
      <c r="L93" s="73">
        <v>56931.34</v>
      </c>
      <c r="M93" s="56">
        <v>70430.320000000007</v>
      </c>
      <c r="N93" s="72">
        <v>95014.96</v>
      </c>
      <c r="O93" s="351">
        <f t="shared" si="268"/>
        <v>222376.62</v>
      </c>
      <c r="P93" s="72">
        <v>0</v>
      </c>
      <c r="Q93" s="72">
        <v>0</v>
      </c>
      <c r="R93" s="346">
        <f t="shared" si="269"/>
        <v>222376.62</v>
      </c>
      <c r="S93" s="73">
        <v>137118.26</v>
      </c>
      <c r="T93" s="56">
        <v>90074.3</v>
      </c>
      <c r="U93" s="72">
        <v>152824.62</v>
      </c>
      <c r="V93" s="351">
        <f t="shared" si="270"/>
        <v>380017.18</v>
      </c>
      <c r="W93" s="72">
        <v>0</v>
      </c>
      <c r="X93" s="72">
        <v>0</v>
      </c>
      <c r="Y93" s="346">
        <f t="shared" si="271"/>
        <v>380017.18</v>
      </c>
      <c r="Z93" s="73">
        <v>0</v>
      </c>
      <c r="AA93" s="56">
        <v>0</v>
      </c>
      <c r="AB93" s="72">
        <v>0</v>
      </c>
      <c r="AC93" s="351">
        <f t="shared" si="272"/>
        <v>0</v>
      </c>
      <c r="AD93" s="72">
        <v>0</v>
      </c>
      <c r="AE93" s="72">
        <v>0</v>
      </c>
      <c r="AF93" s="346">
        <f t="shared" si="273"/>
        <v>0</v>
      </c>
      <c r="AG93" s="438">
        <f t="shared" si="274"/>
        <v>937787.12</v>
      </c>
      <c r="AH93" s="72">
        <f t="shared" si="274"/>
        <v>0</v>
      </c>
      <c r="AI93" s="72">
        <f t="shared" si="274"/>
        <v>0</v>
      </c>
      <c r="AJ93" s="346">
        <f t="shared" si="275"/>
        <v>937787.12</v>
      </c>
      <c r="AK93" s="73">
        <v>115420.38</v>
      </c>
      <c r="AL93" s="56">
        <v>67141.06</v>
      </c>
      <c r="AM93" s="72">
        <v>79989.429999999993</v>
      </c>
      <c r="AN93" s="351">
        <f t="shared" si="276"/>
        <v>262550.87</v>
      </c>
      <c r="AO93" s="72">
        <v>0</v>
      </c>
      <c r="AP93" s="72">
        <v>0</v>
      </c>
      <c r="AQ93" s="346">
        <f t="shared" si="277"/>
        <v>262550.87</v>
      </c>
      <c r="AR93" s="73">
        <v>93083.73</v>
      </c>
      <c r="AS93" s="56">
        <v>85692.74</v>
      </c>
      <c r="AT93" s="72">
        <v>80541.63</v>
      </c>
      <c r="AU93" s="351">
        <f t="shared" si="278"/>
        <v>259318.1</v>
      </c>
      <c r="AV93" s="72">
        <v>0</v>
      </c>
      <c r="AW93" s="72">
        <v>0</v>
      </c>
      <c r="AX93" s="74">
        <f t="shared" si="279"/>
        <v>259318.1</v>
      </c>
      <c r="AY93" s="73">
        <v>0</v>
      </c>
      <c r="AZ93" s="56">
        <v>0</v>
      </c>
      <c r="BA93" s="72">
        <v>0</v>
      </c>
      <c r="BB93" s="351">
        <f t="shared" si="280"/>
        <v>0</v>
      </c>
      <c r="BC93" s="72">
        <v>0</v>
      </c>
      <c r="BD93" s="72">
        <v>0</v>
      </c>
      <c r="BE93" s="74">
        <f t="shared" si="281"/>
        <v>0</v>
      </c>
      <c r="BF93" s="73">
        <v>0</v>
      </c>
      <c r="BG93" s="56">
        <v>0</v>
      </c>
      <c r="BH93" s="72">
        <v>0</v>
      </c>
      <c r="BI93" s="351">
        <f t="shared" si="282"/>
        <v>0</v>
      </c>
      <c r="BJ93" s="72">
        <v>0</v>
      </c>
      <c r="BK93" s="72">
        <v>0</v>
      </c>
      <c r="BL93" s="72">
        <f t="shared" si="283"/>
        <v>0</v>
      </c>
      <c r="BM93" s="357">
        <f t="shared" si="284"/>
        <v>521868.97</v>
      </c>
      <c r="BN93" s="72">
        <f t="shared" si="284"/>
        <v>0</v>
      </c>
      <c r="BO93" s="72">
        <f t="shared" si="284"/>
        <v>0</v>
      </c>
      <c r="BP93" s="74">
        <f t="shared" si="285"/>
        <v>521868.97</v>
      </c>
    </row>
    <row r="94" spans="1:68">
      <c r="A94" s="179" t="s">
        <v>578</v>
      </c>
      <c r="B94" s="389" t="s">
        <v>579</v>
      </c>
      <c r="C94" s="55" t="s">
        <v>820</v>
      </c>
      <c r="D94" s="369"/>
      <c r="E94" s="73">
        <v>27870</v>
      </c>
      <c r="F94" s="56">
        <v>12934.19</v>
      </c>
      <c r="G94" s="72">
        <v>51184.53</v>
      </c>
      <c r="H94" s="351">
        <f t="shared" si="266"/>
        <v>91988.72</v>
      </c>
      <c r="I94" s="72">
        <v>0</v>
      </c>
      <c r="J94" s="72">
        <v>0</v>
      </c>
      <c r="K94" s="346">
        <f t="shared" si="267"/>
        <v>91988.72</v>
      </c>
      <c r="L94" s="73">
        <v>45993.59</v>
      </c>
      <c r="M94" s="56">
        <v>16130.47</v>
      </c>
      <c r="N94" s="72">
        <v>7544.02</v>
      </c>
      <c r="O94" s="351">
        <f t="shared" si="268"/>
        <v>69668.08</v>
      </c>
      <c r="P94" s="72">
        <v>0</v>
      </c>
      <c r="Q94" s="72">
        <v>0</v>
      </c>
      <c r="R94" s="346">
        <f t="shared" si="269"/>
        <v>69668.08</v>
      </c>
      <c r="S94" s="73">
        <v>7542.24</v>
      </c>
      <c r="T94" s="56">
        <v>3330</v>
      </c>
      <c r="U94" s="72">
        <v>37965.03</v>
      </c>
      <c r="V94" s="351">
        <f t="shared" si="270"/>
        <v>48837.27</v>
      </c>
      <c r="W94" s="72">
        <v>0</v>
      </c>
      <c r="X94" s="72">
        <v>0</v>
      </c>
      <c r="Y94" s="346">
        <f t="shared" si="271"/>
        <v>48837.27</v>
      </c>
      <c r="Z94" s="73">
        <v>0</v>
      </c>
      <c r="AA94" s="56">
        <v>0</v>
      </c>
      <c r="AB94" s="72">
        <v>0</v>
      </c>
      <c r="AC94" s="351">
        <f t="shared" si="272"/>
        <v>0</v>
      </c>
      <c r="AD94" s="72">
        <v>0</v>
      </c>
      <c r="AE94" s="72">
        <v>0</v>
      </c>
      <c r="AF94" s="346">
        <f t="shared" si="273"/>
        <v>0</v>
      </c>
      <c r="AG94" s="438">
        <f t="shared" si="274"/>
        <v>210494.07</v>
      </c>
      <c r="AH94" s="72">
        <f t="shared" si="274"/>
        <v>0</v>
      </c>
      <c r="AI94" s="72">
        <f t="shared" si="274"/>
        <v>0</v>
      </c>
      <c r="AJ94" s="346">
        <f t="shared" si="275"/>
        <v>210494.07</v>
      </c>
      <c r="AK94" s="73">
        <v>44936.22</v>
      </c>
      <c r="AL94" s="56">
        <v>16374.98</v>
      </c>
      <c r="AM94" s="72">
        <v>19915.22</v>
      </c>
      <c r="AN94" s="351">
        <f t="shared" si="276"/>
        <v>81226.42</v>
      </c>
      <c r="AO94" s="72">
        <v>0</v>
      </c>
      <c r="AP94" s="72">
        <v>0</v>
      </c>
      <c r="AQ94" s="346">
        <f t="shared" si="277"/>
        <v>81226.42</v>
      </c>
      <c r="AR94" s="73">
        <v>12879.21</v>
      </c>
      <c r="AS94" s="56">
        <v>14094.99</v>
      </c>
      <c r="AT94" s="72">
        <v>128389.91</v>
      </c>
      <c r="AU94" s="351">
        <f t="shared" si="278"/>
        <v>155364.10999999999</v>
      </c>
      <c r="AV94" s="72">
        <v>0</v>
      </c>
      <c r="AW94" s="72">
        <v>0</v>
      </c>
      <c r="AX94" s="74">
        <f t="shared" si="279"/>
        <v>155364.10999999999</v>
      </c>
      <c r="AY94" s="73">
        <v>0</v>
      </c>
      <c r="AZ94" s="56">
        <v>0</v>
      </c>
      <c r="BA94" s="72">
        <v>0</v>
      </c>
      <c r="BB94" s="351">
        <f t="shared" si="280"/>
        <v>0</v>
      </c>
      <c r="BC94" s="72">
        <v>0</v>
      </c>
      <c r="BD94" s="72">
        <v>0</v>
      </c>
      <c r="BE94" s="74">
        <f t="shared" si="281"/>
        <v>0</v>
      </c>
      <c r="BF94" s="73">
        <v>0</v>
      </c>
      <c r="BG94" s="56">
        <v>0</v>
      </c>
      <c r="BH94" s="72">
        <v>0</v>
      </c>
      <c r="BI94" s="351">
        <f t="shared" si="282"/>
        <v>0</v>
      </c>
      <c r="BJ94" s="72">
        <v>0</v>
      </c>
      <c r="BK94" s="72">
        <v>0</v>
      </c>
      <c r="BL94" s="72">
        <f t="shared" si="283"/>
        <v>0</v>
      </c>
      <c r="BM94" s="357">
        <f t="shared" si="284"/>
        <v>236590.53</v>
      </c>
      <c r="BN94" s="72">
        <f t="shared" si="284"/>
        <v>0</v>
      </c>
      <c r="BO94" s="72">
        <f t="shared" si="284"/>
        <v>0</v>
      </c>
      <c r="BP94" s="74">
        <f t="shared" si="285"/>
        <v>236590.53</v>
      </c>
    </row>
    <row r="95" spans="1:68">
      <c r="A95" s="179" t="s">
        <v>580</v>
      </c>
      <c r="B95" s="389" t="s">
        <v>581</v>
      </c>
      <c r="C95" s="55" t="s">
        <v>827</v>
      </c>
      <c r="D95" s="369"/>
      <c r="E95" s="73">
        <v>28088.71</v>
      </c>
      <c r="F95" s="56">
        <v>26737.93</v>
      </c>
      <c r="G95" s="72">
        <v>35348.720000000001</v>
      </c>
      <c r="H95" s="351">
        <f t="shared" si="266"/>
        <v>90175.360000000001</v>
      </c>
      <c r="I95" s="72">
        <v>0</v>
      </c>
      <c r="J95" s="72">
        <v>0</v>
      </c>
      <c r="K95" s="346">
        <f t="shared" si="267"/>
        <v>90175.360000000001</v>
      </c>
      <c r="L95" s="73">
        <v>25209.96</v>
      </c>
      <c r="M95" s="56">
        <v>21650.62</v>
      </c>
      <c r="N95" s="72">
        <v>32205.78</v>
      </c>
      <c r="O95" s="351">
        <f t="shared" si="268"/>
        <v>79066.36</v>
      </c>
      <c r="P95" s="72">
        <v>0</v>
      </c>
      <c r="Q95" s="72">
        <v>0</v>
      </c>
      <c r="R95" s="346">
        <f t="shared" si="269"/>
        <v>79066.36</v>
      </c>
      <c r="S95" s="73">
        <v>29780.75</v>
      </c>
      <c r="T95" s="56">
        <v>48756.480000000003</v>
      </c>
      <c r="U95" s="72">
        <v>20225.900000000001</v>
      </c>
      <c r="V95" s="351">
        <f t="shared" si="270"/>
        <v>98763.13</v>
      </c>
      <c r="W95" s="72">
        <v>0</v>
      </c>
      <c r="X95" s="72">
        <v>0</v>
      </c>
      <c r="Y95" s="346">
        <f t="shared" si="271"/>
        <v>98763.13</v>
      </c>
      <c r="Z95" s="73">
        <v>0</v>
      </c>
      <c r="AA95" s="56">
        <v>0</v>
      </c>
      <c r="AB95" s="72">
        <v>0</v>
      </c>
      <c r="AC95" s="351">
        <f t="shared" si="272"/>
        <v>0</v>
      </c>
      <c r="AD95" s="72">
        <v>0</v>
      </c>
      <c r="AE95" s="72">
        <v>0</v>
      </c>
      <c r="AF95" s="346">
        <f t="shared" si="273"/>
        <v>0</v>
      </c>
      <c r="AG95" s="437">
        <f t="shared" si="274"/>
        <v>268004.84999999998</v>
      </c>
      <c r="AH95" s="72">
        <f t="shared" si="274"/>
        <v>0</v>
      </c>
      <c r="AI95" s="72">
        <f t="shared" si="274"/>
        <v>0</v>
      </c>
      <c r="AJ95" s="346">
        <f t="shared" si="275"/>
        <v>268004.84999999998</v>
      </c>
      <c r="AK95" s="73">
        <v>18750.63</v>
      </c>
      <c r="AL95" s="56">
        <v>18388.03</v>
      </c>
      <c r="AM95" s="72">
        <v>36223.33</v>
      </c>
      <c r="AN95" s="351">
        <f t="shared" si="276"/>
        <v>73361.990000000005</v>
      </c>
      <c r="AO95" s="72">
        <v>0</v>
      </c>
      <c r="AP95" s="72">
        <v>0</v>
      </c>
      <c r="AQ95" s="346">
        <f t="shared" si="277"/>
        <v>73361.990000000005</v>
      </c>
      <c r="AR95" s="73">
        <v>44761.15</v>
      </c>
      <c r="AS95" s="56">
        <v>32449.360000000001</v>
      </c>
      <c r="AT95" s="72">
        <v>55872.22</v>
      </c>
      <c r="AU95" s="351">
        <f t="shared" si="278"/>
        <v>133082.73000000001</v>
      </c>
      <c r="AV95" s="72">
        <v>0</v>
      </c>
      <c r="AW95" s="72">
        <v>0</v>
      </c>
      <c r="AX95" s="74">
        <f t="shared" si="279"/>
        <v>133082.73000000001</v>
      </c>
      <c r="AY95" s="73">
        <v>0</v>
      </c>
      <c r="AZ95" s="56">
        <v>0</v>
      </c>
      <c r="BA95" s="72">
        <v>0</v>
      </c>
      <c r="BB95" s="351">
        <f t="shared" si="280"/>
        <v>0</v>
      </c>
      <c r="BC95" s="72">
        <v>0</v>
      </c>
      <c r="BD95" s="72">
        <v>0</v>
      </c>
      <c r="BE95" s="74">
        <f t="shared" si="281"/>
        <v>0</v>
      </c>
      <c r="BF95" s="73">
        <v>0</v>
      </c>
      <c r="BG95" s="56">
        <v>0</v>
      </c>
      <c r="BH95" s="72">
        <v>0</v>
      </c>
      <c r="BI95" s="351">
        <f t="shared" si="282"/>
        <v>0</v>
      </c>
      <c r="BJ95" s="72">
        <v>0</v>
      </c>
      <c r="BK95" s="72">
        <v>0</v>
      </c>
      <c r="BL95" s="72">
        <f t="shared" si="283"/>
        <v>0</v>
      </c>
      <c r="BM95" s="357">
        <f t="shared" si="284"/>
        <v>206444.72</v>
      </c>
      <c r="BN95" s="72">
        <f t="shared" si="284"/>
        <v>0</v>
      </c>
      <c r="BO95" s="72">
        <f t="shared" si="284"/>
        <v>0</v>
      </c>
      <c r="BP95" s="74">
        <f t="shared" si="285"/>
        <v>206444.72</v>
      </c>
    </row>
    <row r="96" spans="1:68">
      <c r="A96" s="179" t="s">
        <v>582</v>
      </c>
      <c r="B96" s="389" t="s">
        <v>583</v>
      </c>
      <c r="C96" s="55" t="s">
        <v>822</v>
      </c>
      <c r="D96" s="369"/>
      <c r="E96" s="73">
        <v>6822.43</v>
      </c>
      <c r="F96" s="56">
        <v>720</v>
      </c>
      <c r="G96" s="72">
        <v>720</v>
      </c>
      <c r="H96" s="351">
        <f t="shared" si="266"/>
        <v>8262.43</v>
      </c>
      <c r="I96" s="72">
        <v>0</v>
      </c>
      <c r="J96" s="72">
        <v>0</v>
      </c>
      <c r="K96" s="346">
        <f t="shared" si="267"/>
        <v>8262.43</v>
      </c>
      <c r="L96" s="73">
        <v>720</v>
      </c>
      <c r="M96" s="56">
        <v>780</v>
      </c>
      <c r="N96" s="72">
        <v>690</v>
      </c>
      <c r="O96" s="351">
        <f t="shared" si="268"/>
        <v>2190</v>
      </c>
      <c r="P96" s="72">
        <v>0</v>
      </c>
      <c r="Q96" s="72">
        <v>0</v>
      </c>
      <c r="R96" s="346">
        <f t="shared" si="269"/>
        <v>2190</v>
      </c>
      <c r="S96" s="73">
        <v>3400</v>
      </c>
      <c r="T96" s="56">
        <v>1410</v>
      </c>
      <c r="U96" s="72">
        <v>570</v>
      </c>
      <c r="V96" s="351">
        <f t="shared" si="270"/>
        <v>5380</v>
      </c>
      <c r="W96" s="72">
        <v>0</v>
      </c>
      <c r="X96" s="72">
        <v>0</v>
      </c>
      <c r="Y96" s="346">
        <f t="shared" si="271"/>
        <v>5380</v>
      </c>
      <c r="Z96" s="73">
        <v>0</v>
      </c>
      <c r="AA96" s="56">
        <v>0</v>
      </c>
      <c r="AB96" s="72">
        <v>0</v>
      </c>
      <c r="AC96" s="351">
        <f t="shared" si="272"/>
        <v>0</v>
      </c>
      <c r="AD96" s="72">
        <v>0</v>
      </c>
      <c r="AE96" s="72">
        <v>0</v>
      </c>
      <c r="AF96" s="346">
        <f t="shared" si="273"/>
        <v>0</v>
      </c>
      <c r="AG96" s="437">
        <f t="shared" si="274"/>
        <v>15832.43</v>
      </c>
      <c r="AH96" s="72">
        <f t="shared" si="274"/>
        <v>0</v>
      </c>
      <c r="AI96" s="72">
        <f t="shared" si="274"/>
        <v>0</v>
      </c>
      <c r="AJ96" s="346">
        <f t="shared" si="275"/>
        <v>15832.43</v>
      </c>
      <c r="AK96" s="73">
        <v>0</v>
      </c>
      <c r="AL96" s="56">
        <v>930</v>
      </c>
      <c r="AM96" s="72">
        <v>6780</v>
      </c>
      <c r="AN96" s="351">
        <f t="shared" si="276"/>
        <v>7710</v>
      </c>
      <c r="AO96" s="72">
        <v>0</v>
      </c>
      <c r="AP96" s="72">
        <v>0</v>
      </c>
      <c r="AQ96" s="346">
        <f t="shared" si="277"/>
        <v>7710</v>
      </c>
      <c r="AR96" s="73">
        <v>1053</v>
      </c>
      <c r="AS96" s="56">
        <v>3810</v>
      </c>
      <c r="AT96" s="72">
        <v>9150</v>
      </c>
      <c r="AU96" s="351">
        <f t="shared" si="278"/>
        <v>14013</v>
      </c>
      <c r="AV96" s="72">
        <v>0</v>
      </c>
      <c r="AW96" s="72">
        <v>0</v>
      </c>
      <c r="AX96" s="74">
        <f t="shared" si="279"/>
        <v>14013</v>
      </c>
      <c r="AY96" s="73">
        <v>0</v>
      </c>
      <c r="AZ96" s="56">
        <v>0</v>
      </c>
      <c r="BA96" s="72">
        <v>0</v>
      </c>
      <c r="BB96" s="351">
        <f t="shared" si="280"/>
        <v>0</v>
      </c>
      <c r="BC96" s="72">
        <v>0</v>
      </c>
      <c r="BD96" s="72">
        <v>0</v>
      </c>
      <c r="BE96" s="74">
        <f t="shared" si="281"/>
        <v>0</v>
      </c>
      <c r="BF96" s="73">
        <v>0</v>
      </c>
      <c r="BG96" s="56">
        <v>0</v>
      </c>
      <c r="BH96" s="72">
        <v>0</v>
      </c>
      <c r="BI96" s="351">
        <f t="shared" si="282"/>
        <v>0</v>
      </c>
      <c r="BJ96" s="72">
        <v>0</v>
      </c>
      <c r="BK96" s="72">
        <v>0</v>
      </c>
      <c r="BL96" s="72">
        <f t="shared" si="283"/>
        <v>0</v>
      </c>
      <c r="BM96" s="357">
        <f t="shared" si="284"/>
        <v>21723</v>
      </c>
      <c r="BN96" s="72">
        <f t="shared" si="284"/>
        <v>0</v>
      </c>
      <c r="BO96" s="72">
        <f t="shared" si="284"/>
        <v>0</v>
      </c>
      <c r="BP96" s="74">
        <f t="shared" si="285"/>
        <v>21723</v>
      </c>
    </row>
    <row r="97" spans="1:68">
      <c r="A97" s="179" t="s">
        <v>584</v>
      </c>
      <c r="B97" s="389" t="s">
        <v>585</v>
      </c>
      <c r="C97" s="55" t="s">
        <v>822</v>
      </c>
      <c r="D97" s="369"/>
      <c r="E97" s="73">
        <v>556</v>
      </c>
      <c r="F97" s="56">
        <v>67</v>
      </c>
      <c r="G97" s="72">
        <v>384</v>
      </c>
      <c r="H97" s="351">
        <f t="shared" si="266"/>
        <v>1007</v>
      </c>
      <c r="I97" s="72">
        <v>0</v>
      </c>
      <c r="J97" s="72">
        <v>0</v>
      </c>
      <c r="K97" s="346">
        <f t="shared" si="267"/>
        <v>1007</v>
      </c>
      <c r="L97" s="73">
        <v>0</v>
      </c>
      <c r="M97" s="56">
        <v>334</v>
      </c>
      <c r="N97" s="72">
        <v>893</v>
      </c>
      <c r="O97" s="351">
        <f t="shared" si="268"/>
        <v>1227</v>
      </c>
      <c r="P97" s="72">
        <v>0</v>
      </c>
      <c r="Q97" s="72">
        <v>0</v>
      </c>
      <c r="R97" s="346">
        <f t="shared" si="269"/>
        <v>1227</v>
      </c>
      <c r="S97" s="73">
        <v>1264</v>
      </c>
      <c r="T97" s="56">
        <v>0</v>
      </c>
      <c r="U97" s="72">
        <v>233</v>
      </c>
      <c r="V97" s="351">
        <f t="shared" si="270"/>
        <v>1497</v>
      </c>
      <c r="W97" s="72">
        <v>0</v>
      </c>
      <c r="X97" s="72">
        <v>0</v>
      </c>
      <c r="Y97" s="346">
        <f t="shared" si="271"/>
        <v>1497</v>
      </c>
      <c r="Z97" s="73">
        <v>0</v>
      </c>
      <c r="AA97" s="56">
        <v>0</v>
      </c>
      <c r="AB97" s="72">
        <v>0</v>
      </c>
      <c r="AC97" s="351">
        <f t="shared" si="272"/>
        <v>0</v>
      </c>
      <c r="AD97" s="72">
        <v>0</v>
      </c>
      <c r="AE97" s="72">
        <v>0</v>
      </c>
      <c r="AF97" s="346">
        <f t="shared" si="273"/>
        <v>0</v>
      </c>
      <c r="AG97" s="437">
        <f t="shared" si="274"/>
        <v>3731</v>
      </c>
      <c r="AH97" s="72">
        <f t="shared" si="274"/>
        <v>0</v>
      </c>
      <c r="AI97" s="72">
        <f t="shared" si="274"/>
        <v>0</v>
      </c>
      <c r="AJ97" s="346">
        <f t="shared" si="275"/>
        <v>3731</v>
      </c>
      <c r="AK97" s="73">
        <v>304</v>
      </c>
      <c r="AL97" s="56">
        <v>0</v>
      </c>
      <c r="AM97" s="72">
        <v>452</v>
      </c>
      <c r="AN97" s="351">
        <f t="shared" si="276"/>
        <v>756</v>
      </c>
      <c r="AO97" s="72">
        <v>0</v>
      </c>
      <c r="AP97" s="72">
        <v>0</v>
      </c>
      <c r="AQ97" s="346">
        <f t="shared" si="277"/>
        <v>756</v>
      </c>
      <c r="AR97" s="73">
        <v>305</v>
      </c>
      <c r="AS97" s="56">
        <v>791</v>
      </c>
      <c r="AT97" s="72">
        <v>0</v>
      </c>
      <c r="AU97" s="351">
        <f t="shared" si="278"/>
        <v>1096</v>
      </c>
      <c r="AV97" s="72">
        <v>0</v>
      </c>
      <c r="AW97" s="72">
        <v>0</v>
      </c>
      <c r="AX97" s="74">
        <f t="shared" si="279"/>
        <v>1096</v>
      </c>
      <c r="AY97" s="73">
        <v>0</v>
      </c>
      <c r="AZ97" s="56">
        <v>0</v>
      </c>
      <c r="BA97" s="72">
        <v>0</v>
      </c>
      <c r="BB97" s="351">
        <f t="shared" si="280"/>
        <v>0</v>
      </c>
      <c r="BC97" s="72">
        <v>0</v>
      </c>
      <c r="BD97" s="72">
        <v>0</v>
      </c>
      <c r="BE97" s="74">
        <f t="shared" si="281"/>
        <v>0</v>
      </c>
      <c r="BF97" s="73">
        <v>0</v>
      </c>
      <c r="BG97" s="56">
        <v>0</v>
      </c>
      <c r="BH97" s="72">
        <v>0</v>
      </c>
      <c r="BI97" s="351">
        <f t="shared" si="282"/>
        <v>0</v>
      </c>
      <c r="BJ97" s="72">
        <v>0</v>
      </c>
      <c r="BK97" s="72">
        <v>0</v>
      </c>
      <c r="BL97" s="72">
        <f t="shared" si="283"/>
        <v>0</v>
      </c>
      <c r="BM97" s="357">
        <f t="shared" si="284"/>
        <v>1852</v>
      </c>
      <c r="BN97" s="72">
        <f t="shared" si="284"/>
        <v>0</v>
      </c>
      <c r="BO97" s="72">
        <f t="shared" si="284"/>
        <v>0</v>
      </c>
      <c r="BP97" s="74">
        <f t="shared" si="285"/>
        <v>1852</v>
      </c>
    </row>
    <row r="98" spans="1:68">
      <c r="A98" s="179" t="s">
        <v>586</v>
      </c>
      <c r="B98" s="389" t="s">
        <v>587</v>
      </c>
      <c r="C98" s="55" t="s">
        <v>822</v>
      </c>
      <c r="D98" s="369"/>
      <c r="E98" s="73">
        <v>2157</v>
      </c>
      <c r="F98" s="56">
        <v>2319</v>
      </c>
      <c r="G98" s="72">
        <v>2490</v>
      </c>
      <c r="H98" s="351">
        <f t="shared" si="266"/>
        <v>6966</v>
      </c>
      <c r="I98" s="72">
        <v>0</v>
      </c>
      <c r="J98" s="72">
        <v>0</v>
      </c>
      <c r="K98" s="346">
        <f t="shared" si="267"/>
        <v>6966</v>
      </c>
      <c r="L98" s="73">
        <v>2530.5</v>
      </c>
      <c r="M98" s="56">
        <v>2130</v>
      </c>
      <c r="N98" s="72">
        <v>2602.5</v>
      </c>
      <c r="O98" s="351">
        <f t="shared" si="268"/>
        <v>7263</v>
      </c>
      <c r="P98" s="72">
        <v>0</v>
      </c>
      <c r="Q98" s="72">
        <v>0</v>
      </c>
      <c r="R98" s="346">
        <f t="shared" si="269"/>
        <v>7263</v>
      </c>
      <c r="S98" s="73">
        <v>2182.5</v>
      </c>
      <c r="T98" s="56">
        <v>3019.5</v>
      </c>
      <c r="U98" s="72">
        <v>2103</v>
      </c>
      <c r="V98" s="351">
        <f t="shared" si="270"/>
        <v>7305</v>
      </c>
      <c r="W98" s="72">
        <v>0</v>
      </c>
      <c r="X98" s="72">
        <v>0</v>
      </c>
      <c r="Y98" s="346">
        <f t="shared" si="271"/>
        <v>7305</v>
      </c>
      <c r="Z98" s="73">
        <v>0</v>
      </c>
      <c r="AA98" s="56">
        <v>0</v>
      </c>
      <c r="AB98" s="72">
        <v>0</v>
      </c>
      <c r="AC98" s="351">
        <f t="shared" si="272"/>
        <v>0</v>
      </c>
      <c r="AD98" s="72">
        <v>0</v>
      </c>
      <c r="AE98" s="72">
        <v>0</v>
      </c>
      <c r="AF98" s="346">
        <f t="shared" si="273"/>
        <v>0</v>
      </c>
      <c r="AG98" s="437">
        <f t="shared" si="274"/>
        <v>21534</v>
      </c>
      <c r="AH98" s="72">
        <f t="shared" si="274"/>
        <v>0</v>
      </c>
      <c r="AI98" s="72">
        <f t="shared" si="274"/>
        <v>0</v>
      </c>
      <c r="AJ98" s="346">
        <f t="shared" si="275"/>
        <v>21534</v>
      </c>
      <c r="AK98" s="73">
        <v>2976</v>
      </c>
      <c r="AL98" s="56">
        <v>2527.5</v>
      </c>
      <c r="AM98" s="72">
        <v>4840</v>
      </c>
      <c r="AN98" s="351">
        <f t="shared" si="276"/>
        <v>10343.5</v>
      </c>
      <c r="AO98" s="72">
        <v>0</v>
      </c>
      <c r="AP98" s="72">
        <v>0</v>
      </c>
      <c r="AQ98" s="346">
        <f t="shared" si="277"/>
        <v>10343.5</v>
      </c>
      <c r="AR98" s="73">
        <v>2506.5</v>
      </c>
      <c r="AS98" s="56">
        <v>2664</v>
      </c>
      <c r="AT98" s="72">
        <v>2737.5</v>
      </c>
      <c r="AU98" s="351">
        <f t="shared" si="278"/>
        <v>7908</v>
      </c>
      <c r="AV98" s="72">
        <v>0</v>
      </c>
      <c r="AW98" s="72">
        <v>0</v>
      </c>
      <c r="AX98" s="74">
        <f t="shared" si="279"/>
        <v>7908</v>
      </c>
      <c r="AY98" s="73">
        <v>0</v>
      </c>
      <c r="AZ98" s="56">
        <v>0</v>
      </c>
      <c r="BA98" s="72">
        <v>0</v>
      </c>
      <c r="BB98" s="351">
        <f t="shared" si="280"/>
        <v>0</v>
      </c>
      <c r="BC98" s="72">
        <v>0</v>
      </c>
      <c r="BD98" s="72">
        <v>0</v>
      </c>
      <c r="BE98" s="74">
        <f t="shared" si="281"/>
        <v>0</v>
      </c>
      <c r="BF98" s="73">
        <v>0</v>
      </c>
      <c r="BG98" s="56">
        <v>0</v>
      </c>
      <c r="BH98" s="72">
        <v>0</v>
      </c>
      <c r="BI98" s="351">
        <f t="shared" si="282"/>
        <v>0</v>
      </c>
      <c r="BJ98" s="72">
        <v>0</v>
      </c>
      <c r="BK98" s="72">
        <v>0</v>
      </c>
      <c r="BL98" s="72">
        <f t="shared" si="283"/>
        <v>0</v>
      </c>
      <c r="BM98" s="357">
        <f t="shared" si="284"/>
        <v>18251.5</v>
      </c>
      <c r="BN98" s="72">
        <f t="shared" si="284"/>
        <v>0</v>
      </c>
      <c r="BO98" s="72">
        <f t="shared" si="284"/>
        <v>0</v>
      </c>
      <c r="BP98" s="74">
        <f t="shared" si="285"/>
        <v>18251.5</v>
      </c>
    </row>
    <row r="99" spans="1:68">
      <c r="A99" s="179" t="s">
        <v>588</v>
      </c>
      <c r="B99" s="389" t="s">
        <v>589</v>
      </c>
      <c r="C99" s="55" t="s">
        <v>822</v>
      </c>
      <c r="D99" s="369"/>
      <c r="E99" s="73">
        <v>14900.5</v>
      </c>
      <c r="F99" s="56">
        <v>9077</v>
      </c>
      <c r="G99" s="72">
        <v>3245</v>
      </c>
      <c r="H99" s="351">
        <f t="shared" si="266"/>
        <v>27222.5</v>
      </c>
      <c r="I99" s="72">
        <v>0</v>
      </c>
      <c r="J99" s="72">
        <v>0</v>
      </c>
      <c r="K99" s="346">
        <f t="shared" si="267"/>
        <v>27222.5</v>
      </c>
      <c r="L99" s="73">
        <v>613</v>
      </c>
      <c r="M99" s="56">
        <v>3526</v>
      </c>
      <c r="N99" s="72">
        <v>64969.25</v>
      </c>
      <c r="O99" s="351">
        <f t="shared" si="268"/>
        <v>69108.25</v>
      </c>
      <c r="P99" s="72">
        <v>0</v>
      </c>
      <c r="Q99" s="72">
        <v>0</v>
      </c>
      <c r="R99" s="346">
        <f t="shared" si="269"/>
        <v>69108.25</v>
      </c>
      <c r="S99" s="73">
        <v>4315</v>
      </c>
      <c r="T99" s="56">
        <v>4288.5</v>
      </c>
      <c r="U99" s="72">
        <v>2995</v>
      </c>
      <c r="V99" s="351">
        <f t="shared" si="270"/>
        <v>11598.5</v>
      </c>
      <c r="W99" s="72">
        <v>0</v>
      </c>
      <c r="X99" s="72">
        <v>0</v>
      </c>
      <c r="Y99" s="346">
        <f t="shared" si="271"/>
        <v>11598.5</v>
      </c>
      <c r="Z99" s="73">
        <v>0</v>
      </c>
      <c r="AA99" s="56">
        <v>0</v>
      </c>
      <c r="AB99" s="72">
        <v>0</v>
      </c>
      <c r="AC99" s="351">
        <f t="shared" si="272"/>
        <v>0</v>
      </c>
      <c r="AD99" s="72">
        <v>0</v>
      </c>
      <c r="AE99" s="72">
        <v>0</v>
      </c>
      <c r="AF99" s="346">
        <f t="shared" si="273"/>
        <v>0</v>
      </c>
      <c r="AG99" s="437">
        <f t="shared" si="274"/>
        <v>107929.25</v>
      </c>
      <c r="AH99" s="72">
        <f t="shared" si="274"/>
        <v>0</v>
      </c>
      <c r="AI99" s="72">
        <f t="shared" si="274"/>
        <v>0</v>
      </c>
      <c r="AJ99" s="346">
        <f t="shared" si="275"/>
        <v>107929.25</v>
      </c>
      <c r="AK99" s="73">
        <v>5580</v>
      </c>
      <c r="AL99" s="56">
        <v>2358</v>
      </c>
      <c r="AM99" s="72">
        <v>10360</v>
      </c>
      <c r="AN99" s="351">
        <f t="shared" si="276"/>
        <v>18298</v>
      </c>
      <c r="AO99" s="72">
        <v>0</v>
      </c>
      <c r="AP99" s="72">
        <v>0</v>
      </c>
      <c r="AQ99" s="346">
        <f t="shared" si="277"/>
        <v>18298</v>
      </c>
      <c r="AR99" s="73">
        <v>2501</v>
      </c>
      <c r="AS99" s="56">
        <v>6085.5</v>
      </c>
      <c r="AT99" s="72">
        <v>5351</v>
      </c>
      <c r="AU99" s="351">
        <f t="shared" si="278"/>
        <v>13937.5</v>
      </c>
      <c r="AV99" s="72">
        <v>0</v>
      </c>
      <c r="AW99" s="72">
        <v>0</v>
      </c>
      <c r="AX99" s="74">
        <f t="shared" si="279"/>
        <v>13937.5</v>
      </c>
      <c r="AY99" s="73">
        <v>0</v>
      </c>
      <c r="AZ99" s="56">
        <v>0</v>
      </c>
      <c r="BA99" s="72">
        <v>0</v>
      </c>
      <c r="BB99" s="351">
        <f t="shared" si="280"/>
        <v>0</v>
      </c>
      <c r="BC99" s="72">
        <v>0</v>
      </c>
      <c r="BD99" s="72">
        <v>0</v>
      </c>
      <c r="BE99" s="74">
        <f t="shared" si="281"/>
        <v>0</v>
      </c>
      <c r="BF99" s="73">
        <v>0</v>
      </c>
      <c r="BG99" s="56">
        <v>0</v>
      </c>
      <c r="BH99" s="72">
        <v>0</v>
      </c>
      <c r="BI99" s="351">
        <f t="shared" si="282"/>
        <v>0</v>
      </c>
      <c r="BJ99" s="72">
        <v>0</v>
      </c>
      <c r="BK99" s="72">
        <v>0</v>
      </c>
      <c r="BL99" s="72">
        <f t="shared" si="283"/>
        <v>0</v>
      </c>
      <c r="BM99" s="357">
        <f t="shared" si="284"/>
        <v>32235.5</v>
      </c>
      <c r="BN99" s="72">
        <f t="shared" si="284"/>
        <v>0</v>
      </c>
      <c r="BO99" s="72">
        <f t="shared" si="284"/>
        <v>0</v>
      </c>
      <c r="BP99" s="74">
        <f t="shared" si="285"/>
        <v>32235.5</v>
      </c>
    </row>
    <row r="100" spans="1:68">
      <c r="A100" s="179" t="s">
        <v>590</v>
      </c>
      <c r="B100" s="389" t="s">
        <v>591</v>
      </c>
      <c r="C100" s="55" t="s">
        <v>828</v>
      </c>
      <c r="D100" s="369"/>
      <c r="E100" s="73">
        <v>354237.52</v>
      </c>
      <c r="F100" s="56">
        <v>289579.56</v>
      </c>
      <c r="G100" s="72">
        <v>350303.5</v>
      </c>
      <c r="H100" s="351">
        <f t="shared" si="266"/>
        <v>994120.58</v>
      </c>
      <c r="I100" s="72">
        <v>0</v>
      </c>
      <c r="J100" s="72">
        <v>0</v>
      </c>
      <c r="K100" s="346">
        <f t="shared" si="267"/>
        <v>994120.58</v>
      </c>
      <c r="L100" s="73">
        <v>370672.06</v>
      </c>
      <c r="M100" s="56">
        <v>304020.02</v>
      </c>
      <c r="N100" s="72">
        <v>343680.38</v>
      </c>
      <c r="O100" s="351">
        <f t="shared" si="268"/>
        <v>1018372.46</v>
      </c>
      <c r="P100" s="72">
        <v>0</v>
      </c>
      <c r="Q100" s="72">
        <v>0</v>
      </c>
      <c r="R100" s="346">
        <f t="shared" si="269"/>
        <v>1018372.46</v>
      </c>
      <c r="S100" s="73">
        <v>309360</v>
      </c>
      <c r="T100" s="56">
        <v>301851.7</v>
      </c>
      <c r="U100" s="72">
        <v>318236.02</v>
      </c>
      <c r="V100" s="351">
        <f t="shared" si="270"/>
        <v>929447.72</v>
      </c>
      <c r="W100" s="72">
        <v>0</v>
      </c>
      <c r="X100" s="72">
        <v>0</v>
      </c>
      <c r="Y100" s="346">
        <f t="shared" si="271"/>
        <v>929447.72</v>
      </c>
      <c r="Z100" s="73">
        <v>0</v>
      </c>
      <c r="AA100" s="56">
        <v>0</v>
      </c>
      <c r="AB100" s="72">
        <v>0</v>
      </c>
      <c r="AC100" s="351">
        <f t="shared" si="272"/>
        <v>0</v>
      </c>
      <c r="AD100" s="72">
        <v>0</v>
      </c>
      <c r="AE100" s="72">
        <v>0</v>
      </c>
      <c r="AF100" s="346">
        <f t="shared" si="273"/>
        <v>0</v>
      </c>
      <c r="AG100" s="437">
        <f t="shared" si="274"/>
        <v>2941940.76</v>
      </c>
      <c r="AH100" s="72">
        <f t="shared" si="274"/>
        <v>0</v>
      </c>
      <c r="AI100" s="72">
        <f t="shared" si="274"/>
        <v>0</v>
      </c>
      <c r="AJ100" s="346">
        <f t="shared" si="275"/>
        <v>2941940.76</v>
      </c>
      <c r="AK100" s="73">
        <v>326658.03999999998</v>
      </c>
      <c r="AL100" s="56">
        <v>307332.24</v>
      </c>
      <c r="AM100" s="72">
        <v>294099.09999999998</v>
      </c>
      <c r="AN100" s="351">
        <f t="shared" si="276"/>
        <v>928089.38</v>
      </c>
      <c r="AO100" s="72">
        <v>0</v>
      </c>
      <c r="AP100" s="72">
        <v>0</v>
      </c>
      <c r="AQ100" s="346">
        <f t="shared" si="277"/>
        <v>928089.38</v>
      </c>
      <c r="AR100" s="73">
        <v>341417.74</v>
      </c>
      <c r="AS100" s="56">
        <v>338935.03999999998</v>
      </c>
      <c r="AT100" s="72">
        <v>353319.67999999999</v>
      </c>
      <c r="AU100" s="351">
        <f t="shared" si="278"/>
        <v>1033672.46</v>
      </c>
      <c r="AV100" s="72">
        <v>0</v>
      </c>
      <c r="AW100" s="72">
        <v>0</v>
      </c>
      <c r="AX100" s="74">
        <f t="shared" si="279"/>
        <v>1033672.46</v>
      </c>
      <c r="AY100" s="73">
        <v>0</v>
      </c>
      <c r="AZ100" s="56">
        <v>0</v>
      </c>
      <c r="BA100" s="72">
        <v>0</v>
      </c>
      <c r="BB100" s="351">
        <f t="shared" si="280"/>
        <v>0</v>
      </c>
      <c r="BC100" s="72">
        <v>0</v>
      </c>
      <c r="BD100" s="72">
        <v>0</v>
      </c>
      <c r="BE100" s="74">
        <f t="shared" si="281"/>
        <v>0</v>
      </c>
      <c r="BF100" s="73">
        <v>0</v>
      </c>
      <c r="BG100" s="56">
        <v>0</v>
      </c>
      <c r="BH100" s="72">
        <v>0</v>
      </c>
      <c r="BI100" s="351">
        <f t="shared" si="282"/>
        <v>0</v>
      </c>
      <c r="BJ100" s="72">
        <v>0</v>
      </c>
      <c r="BK100" s="72">
        <v>0</v>
      </c>
      <c r="BL100" s="72">
        <f t="shared" si="283"/>
        <v>0</v>
      </c>
      <c r="BM100" s="357">
        <f t="shared" si="284"/>
        <v>1961761.84</v>
      </c>
      <c r="BN100" s="72">
        <f t="shared" si="284"/>
        <v>0</v>
      </c>
      <c r="BO100" s="72">
        <f t="shared" si="284"/>
        <v>0</v>
      </c>
      <c r="BP100" s="74">
        <f t="shared" si="285"/>
        <v>1961761.84</v>
      </c>
    </row>
    <row r="101" spans="1:68">
      <c r="A101" s="179" t="s">
        <v>592</v>
      </c>
      <c r="B101" s="389" t="s">
        <v>593</v>
      </c>
      <c r="C101" s="55" t="s">
        <v>822</v>
      </c>
      <c r="D101" s="369"/>
      <c r="E101" s="73">
        <v>0</v>
      </c>
      <c r="F101" s="56">
        <v>0</v>
      </c>
      <c r="G101" s="72">
        <v>0</v>
      </c>
      <c r="H101" s="351">
        <f t="shared" si="266"/>
        <v>0</v>
      </c>
      <c r="I101" s="72">
        <v>0</v>
      </c>
      <c r="J101" s="72">
        <v>0</v>
      </c>
      <c r="K101" s="346">
        <f t="shared" si="267"/>
        <v>0</v>
      </c>
      <c r="L101" s="73">
        <v>0</v>
      </c>
      <c r="M101" s="56">
        <v>0</v>
      </c>
      <c r="N101" s="72">
        <v>0</v>
      </c>
      <c r="O101" s="351">
        <f t="shared" si="268"/>
        <v>0</v>
      </c>
      <c r="P101" s="72">
        <v>0</v>
      </c>
      <c r="Q101" s="72">
        <v>0</v>
      </c>
      <c r="R101" s="346">
        <f t="shared" si="269"/>
        <v>0</v>
      </c>
      <c r="S101" s="73">
        <v>0</v>
      </c>
      <c r="T101" s="56">
        <v>0</v>
      </c>
      <c r="U101" s="72">
        <v>0</v>
      </c>
      <c r="V101" s="351">
        <f t="shared" si="270"/>
        <v>0</v>
      </c>
      <c r="W101" s="72">
        <v>0</v>
      </c>
      <c r="X101" s="72">
        <v>0</v>
      </c>
      <c r="Y101" s="346">
        <f t="shared" si="271"/>
        <v>0</v>
      </c>
      <c r="Z101" s="73">
        <v>0</v>
      </c>
      <c r="AA101" s="56">
        <v>0</v>
      </c>
      <c r="AB101" s="72">
        <v>0</v>
      </c>
      <c r="AC101" s="351">
        <f t="shared" si="272"/>
        <v>0</v>
      </c>
      <c r="AD101" s="72">
        <v>0</v>
      </c>
      <c r="AE101" s="72">
        <v>0</v>
      </c>
      <c r="AF101" s="346">
        <f t="shared" si="273"/>
        <v>0</v>
      </c>
      <c r="AG101" s="437">
        <f t="shared" si="274"/>
        <v>0</v>
      </c>
      <c r="AH101" s="72">
        <f t="shared" si="274"/>
        <v>0</v>
      </c>
      <c r="AI101" s="72">
        <f t="shared" si="274"/>
        <v>0</v>
      </c>
      <c r="AJ101" s="346">
        <f t="shared" si="275"/>
        <v>0</v>
      </c>
      <c r="AK101" s="73">
        <v>0</v>
      </c>
      <c r="AL101" s="56">
        <v>0</v>
      </c>
      <c r="AM101" s="72">
        <v>0</v>
      </c>
      <c r="AN101" s="351">
        <f t="shared" si="276"/>
        <v>0</v>
      </c>
      <c r="AO101" s="72">
        <v>0</v>
      </c>
      <c r="AP101" s="72">
        <v>0</v>
      </c>
      <c r="AQ101" s="346">
        <f t="shared" si="277"/>
        <v>0</v>
      </c>
      <c r="AR101" s="73">
        <v>0</v>
      </c>
      <c r="AS101" s="56">
        <v>0</v>
      </c>
      <c r="AT101" s="72">
        <v>0</v>
      </c>
      <c r="AU101" s="351">
        <f t="shared" si="278"/>
        <v>0</v>
      </c>
      <c r="AV101" s="72">
        <v>0</v>
      </c>
      <c r="AW101" s="72">
        <v>0</v>
      </c>
      <c r="AX101" s="74">
        <f t="shared" si="279"/>
        <v>0</v>
      </c>
      <c r="AY101" s="73">
        <v>0</v>
      </c>
      <c r="AZ101" s="56">
        <v>0</v>
      </c>
      <c r="BA101" s="72">
        <v>0</v>
      </c>
      <c r="BB101" s="351">
        <f t="shared" si="280"/>
        <v>0</v>
      </c>
      <c r="BC101" s="72">
        <v>0</v>
      </c>
      <c r="BD101" s="72">
        <v>0</v>
      </c>
      <c r="BE101" s="74">
        <f t="shared" si="281"/>
        <v>0</v>
      </c>
      <c r="BF101" s="73">
        <v>0</v>
      </c>
      <c r="BG101" s="56">
        <v>0</v>
      </c>
      <c r="BH101" s="72">
        <v>0</v>
      </c>
      <c r="BI101" s="351">
        <f t="shared" si="282"/>
        <v>0</v>
      </c>
      <c r="BJ101" s="72">
        <v>0</v>
      </c>
      <c r="BK101" s="72">
        <v>0</v>
      </c>
      <c r="BL101" s="72">
        <f t="shared" si="283"/>
        <v>0</v>
      </c>
      <c r="BM101" s="357">
        <f t="shared" si="284"/>
        <v>0</v>
      </c>
      <c r="BN101" s="72">
        <f t="shared" si="284"/>
        <v>0</v>
      </c>
      <c r="BO101" s="72">
        <f t="shared" si="284"/>
        <v>0</v>
      </c>
      <c r="BP101" s="74">
        <f t="shared" si="285"/>
        <v>0</v>
      </c>
    </row>
    <row r="102" spans="1:68">
      <c r="A102" s="179" t="s">
        <v>594</v>
      </c>
      <c r="B102" s="389" t="s">
        <v>595</v>
      </c>
      <c r="C102" s="55" t="s">
        <v>822</v>
      </c>
      <c r="D102" s="369"/>
      <c r="E102" s="73">
        <v>0</v>
      </c>
      <c r="F102" s="56">
        <v>0</v>
      </c>
      <c r="G102" s="72">
        <v>0</v>
      </c>
      <c r="H102" s="351">
        <f t="shared" si="266"/>
        <v>0</v>
      </c>
      <c r="I102" s="72">
        <v>0</v>
      </c>
      <c r="J102" s="72">
        <v>0</v>
      </c>
      <c r="K102" s="346">
        <f t="shared" si="267"/>
        <v>0</v>
      </c>
      <c r="L102" s="73">
        <v>0</v>
      </c>
      <c r="M102" s="56">
        <v>4000</v>
      </c>
      <c r="N102" s="72">
        <v>0</v>
      </c>
      <c r="O102" s="351">
        <f t="shared" si="268"/>
        <v>4000</v>
      </c>
      <c r="P102" s="72">
        <v>0</v>
      </c>
      <c r="Q102" s="72">
        <v>0</v>
      </c>
      <c r="R102" s="346">
        <f t="shared" si="269"/>
        <v>4000</v>
      </c>
      <c r="S102" s="73">
        <v>0</v>
      </c>
      <c r="T102" s="56">
        <v>0</v>
      </c>
      <c r="U102" s="72">
        <v>0</v>
      </c>
      <c r="V102" s="351">
        <f t="shared" si="270"/>
        <v>0</v>
      </c>
      <c r="W102" s="72">
        <v>0</v>
      </c>
      <c r="X102" s="72">
        <v>0</v>
      </c>
      <c r="Y102" s="346">
        <f t="shared" si="271"/>
        <v>0</v>
      </c>
      <c r="Z102" s="73">
        <v>0</v>
      </c>
      <c r="AA102" s="56">
        <v>0</v>
      </c>
      <c r="AB102" s="72">
        <v>0</v>
      </c>
      <c r="AC102" s="351">
        <f t="shared" si="272"/>
        <v>0</v>
      </c>
      <c r="AD102" s="72">
        <v>0</v>
      </c>
      <c r="AE102" s="72">
        <v>0</v>
      </c>
      <c r="AF102" s="346">
        <f t="shared" si="273"/>
        <v>0</v>
      </c>
      <c r="AG102" s="437">
        <f t="shared" si="274"/>
        <v>4000</v>
      </c>
      <c r="AH102" s="72">
        <f t="shared" si="274"/>
        <v>0</v>
      </c>
      <c r="AI102" s="72">
        <f t="shared" si="274"/>
        <v>0</v>
      </c>
      <c r="AJ102" s="346">
        <f t="shared" si="275"/>
        <v>4000</v>
      </c>
      <c r="AK102" s="73">
        <v>0</v>
      </c>
      <c r="AL102" s="56">
        <v>0</v>
      </c>
      <c r="AM102" s="72">
        <v>0</v>
      </c>
      <c r="AN102" s="351">
        <f t="shared" si="276"/>
        <v>0</v>
      </c>
      <c r="AO102" s="72">
        <v>0</v>
      </c>
      <c r="AP102" s="72">
        <v>0</v>
      </c>
      <c r="AQ102" s="346">
        <f t="shared" si="277"/>
        <v>0</v>
      </c>
      <c r="AR102" s="73">
        <v>1000</v>
      </c>
      <c r="AS102" s="56">
        <v>0</v>
      </c>
      <c r="AT102" s="72">
        <v>5000</v>
      </c>
      <c r="AU102" s="351">
        <f t="shared" si="278"/>
        <v>6000</v>
      </c>
      <c r="AV102" s="72">
        <v>0</v>
      </c>
      <c r="AW102" s="72">
        <v>0</v>
      </c>
      <c r="AX102" s="74">
        <f t="shared" si="279"/>
        <v>6000</v>
      </c>
      <c r="AY102" s="73">
        <v>0</v>
      </c>
      <c r="AZ102" s="56">
        <v>0</v>
      </c>
      <c r="BA102" s="72">
        <v>0</v>
      </c>
      <c r="BB102" s="351">
        <f t="shared" si="280"/>
        <v>0</v>
      </c>
      <c r="BC102" s="72">
        <v>0</v>
      </c>
      <c r="BD102" s="72">
        <v>0</v>
      </c>
      <c r="BE102" s="74">
        <f t="shared" si="281"/>
        <v>0</v>
      </c>
      <c r="BF102" s="73">
        <v>0</v>
      </c>
      <c r="BG102" s="56">
        <v>0</v>
      </c>
      <c r="BH102" s="72">
        <v>0</v>
      </c>
      <c r="BI102" s="351">
        <f t="shared" si="282"/>
        <v>0</v>
      </c>
      <c r="BJ102" s="72">
        <v>0</v>
      </c>
      <c r="BK102" s="72">
        <v>0</v>
      </c>
      <c r="BL102" s="72">
        <f t="shared" si="283"/>
        <v>0</v>
      </c>
      <c r="BM102" s="357">
        <f t="shared" si="284"/>
        <v>6000</v>
      </c>
      <c r="BN102" s="72">
        <f t="shared" si="284"/>
        <v>0</v>
      </c>
      <c r="BO102" s="72">
        <f t="shared" si="284"/>
        <v>0</v>
      </c>
      <c r="BP102" s="74">
        <f t="shared" si="285"/>
        <v>6000</v>
      </c>
    </row>
    <row r="103" spans="1:68">
      <c r="A103" s="179" t="s">
        <v>596</v>
      </c>
      <c r="B103" s="389" t="s">
        <v>597</v>
      </c>
      <c r="C103" s="81" t="s">
        <v>821</v>
      </c>
      <c r="D103" s="374"/>
      <c r="E103" s="73">
        <v>6324</v>
      </c>
      <c r="F103" s="56">
        <v>7297.33</v>
      </c>
      <c r="G103" s="72">
        <v>6288</v>
      </c>
      <c r="H103" s="351">
        <f t="shared" si="266"/>
        <v>19909.330000000002</v>
      </c>
      <c r="I103" s="72">
        <v>0</v>
      </c>
      <c r="J103" s="72">
        <v>0</v>
      </c>
      <c r="K103" s="346">
        <f t="shared" si="267"/>
        <v>19909.330000000002</v>
      </c>
      <c r="L103" s="73">
        <v>6288</v>
      </c>
      <c r="M103" s="56">
        <v>8797.4</v>
      </c>
      <c r="N103" s="72">
        <v>6288</v>
      </c>
      <c r="O103" s="351">
        <f t="shared" si="268"/>
        <v>21373.4</v>
      </c>
      <c r="P103" s="72">
        <v>0</v>
      </c>
      <c r="Q103" s="72">
        <v>0</v>
      </c>
      <c r="R103" s="346">
        <f t="shared" si="269"/>
        <v>21373.4</v>
      </c>
      <c r="S103" s="73">
        <v>11023</v>
      </c>
      <c r="T103" s="56">
        <v>6203</v>
      </c>
      <c r="U103" s="72">
        <v>6061</v>
      </c>
      <c r="V103" s="351">
        <f t="shared" si="270"/>
        <v>23287</v>
      </c>
      <c r="W103" s="72">
        <v>0</v>
      </c>
      <c r="X103" s="72">
        <v>0</v>
      </c>
      <c r="Y103" s="346">
        <f t="shared" si="271"/>
        <v>23287</v>
      </c>
      <c r="Z103" s="73">
        <v>0</v>
      </c>
      <c r="AA103" s="56">
        <v>0</v>
      </c>
      <c r="AB103" s="72">
        <v>0</v>
      </c>
      <c r="AC103" s="351">
        <f t="shared" si="272"/>
        <v>0</v>
      </c>
      <c r="AD103" s="72">
        <v>0</v>
      </c>
      <c r="AE103" s="72">
        <v>0</v>
      </c>
      <c r="AF103" s="346">
        <f t="shared" si="273"/>
        <v>0</v>
      </c>
      <c r="AG103" s="438">
        <f t="shared" si="274"/>
        <v>64569.73</v>
      </c>
      <c r="AH103" s="72">
        <f t="shared" si="274"/>
        <v>0</v>
      </c>
      <c r="AI103" s="72">
        <f t="shared" si="274"/>
        <v>0</v>
      </c>
      <c r="AJ103" s="346">
        <f t="shared" si="275"/>
        <v>64569.73</v>
      </c>
      <c r="AK103" s="73">
        <v>4550.63</v>
      </c>
      <c r="AL103" s="56">
        <v>6919</v>
      </c>
      <c r="AM103" s="72">
        <v>7205</v>
      </c>
      <c r="AN103" s="351">
        <f t="shared" si="276"/>
        <v>18674.63</v>
      </c>
      <c r="AO103" s="72">
        <v>0</v>
      </c>
      <c r="AP103" s="72">
        <v>0</v>
      </c>
      <c r="AQ103" s="346">
        <f t="shared" si="277"/>
        <v>18674.63</v>
      </c>
      <c r="AR103" s="73">
        <v>7205</v>
      </c>
      <c r="AS103" s="56">
        <v>9714.4</v>
      </c>
      <c r="AT103" s="72">
        <v>7209</v>
      </c>
      <c r="AU103" s="351">
        <f t="shared" si="278"/>
        <v>24128.400000000001</v>
      </c>
      <c r="AV103" s="72">
        <v>0</v>
      </c>
      <c r="AW103" s="72">
        <v>0</v>
      </c>
      <c r="AX103" s="74">
        <f t="shared" si="279"/>
        <v>24128.400000000001</v>
      </c>
      <c r="AY103" s="73">
        <v>0</v>
      </c>
      <c r="AZ103" s="56">
        <v>0</v>
      </c>
      <c r="BA103" s="72">
        <v>0</v>
      </c>
      <c r="BB103" s="351">
        <f t="shared" si="280"/>
        <v>0</v>
      </c>
      <c r="BC103" s="72">
        <v>0</v>
      </c>
      <c r="BD103" s="72">
        <v>0</v>
      </c>
      <c r="BE103" s="74">
        <f t="shared" si="281"/>
        <v>0</v>
      </c>
      <c r="BF103" s="73">
        <v>0</v>
      </c>
      <c r="BG103" s="56">
        <v>0</v>
      </c>
      <c r="BH103" s="72">
        <v>0</v>
      </c>
      <c r="BI103" s="351">
        <f t="shared" si="282"/>
        <v>0</v>
      </c>
      <c r="BJ103" s="72">
        <v>0</v>
      </c>
      <c r="BK103" s="72">
        <v>0</v>
      </c>
      <c r="BL103" s="72">
        <f t="shared" si="283"/>
        <v>0</v>
      </c>
      <c r="BM103" s="357">
        <f t="shared" si="284"/>
        <v>42803.03</v>
      </c>
      <c r="BN103" s="72">
        <f t="shared" si="284"/>
        <v>0</v>
      </c>
      <c r="BO103" s="72">
        <f t="shared" si="284"/>
        <v>0</v>
      </c>
      <c r="BP103" s="74">
        <f t="shared" si="285"/>
        <v>42803.03</v>
      </c>
    </row>
    <row r="104" spans="1:68">
      <c r="A104" s="179" t="s">
        <v>598</v>
      </c>
      <c r="B104" s="389" t="s">
        <v>599</v>
      </c>
      <c r="C104" s="81" t="s">
        <v>829</v>
      </c>
      <c r="D104" s="374"/>
      <c r="E104" s="73">
        <v>67246.48</v>
      </c>
      <c r="F104" s="56">
        <v>44158.48</v>
      </c>
      <c r="G104" s="72">
        <v>44158.49</v>
      </c>
      <c r="H104" s="351">
        <f t="shared" si="266"/>
        <v>155563.45000000001</v>
      </c>
      <c r="I104" s="72">
        <v>0</v>
      </c>
      <c r="J104" s="72">
        <v>0</v>
      </c>
      <c r="K104" s="346">
        <f t="shared" si="267"/>
        <v>155563.45000000001</v>
      </c>
      <c r="L104" s="73">
        <v>66620.479999999996</v>
      </c>
      <c r="M104" s="56">
        <v>43706.48</v>
      </c>
      <c r="N104" s="72">
        <v>43706.48</v>
      </c>
      <c r="O104" s="351">
        <f t="shared" si="268"/>
        <v>154033.44</v>
      </c>
      <c r="P104" s="72">
        <v>0</v>
      </c>
      <c r="Q104" s="72">
        <v>0</v>
      </c>
      <c r="R104" s="346">
        <f t="shared" si="269"/>
        <v>154033.44</v>
      </c>
      <c r="S104" s="73">
        <v>59225.68</v>
      </c>
      <c r="T104" s="56">
        <v>39304.18</v>
      </c>
      <c r="U104" s="72">
        <v>43706.48</v>
      </c>
      <c r="V104" s="351">
        <f t="shared" si="270"/>
        <v>142236.34</v>
      </c>
      <c r="W104" s="72">
        <v>0</v>
      </c>
      <c r="X104" s="72">
        <v>0</v>
      </c>
      <c r="Y104" s="346">
        <f t="shared" si="271"/>
        <v>142236.34</v>
      </c>
      <c r="Z104" s="73">
        <v>0</v>
      </c>
      <c r="AA104" s="56">
        <v>0</v>
      </c>
      <c r="AB104" s="72">
        <v>0</v>
      </c>
      <c r="AC104" s="351">
        <f t="shared" si="272"/>
        <v>0</v>
      </c>
      <c r="AD104" s="72">
        <v>0</v>
      </c>
      <c r="AE104" s="72">
        <v>0</v>
      </c>
      <c r="AF104" s="346">
        <f t="shared" si="273"/>
        <v>0</v>
      </c>
      <c r="AG104" s="437">
        <f t="shared" si="274"/>
        <v>451833.23</v>
      </c>
      <c r="AH104" s="72">
        <f t="shared" si="274"/>
        <v>0</v>
      </c>
      <c r="AI104" s="72">
        <f t="shared" si="274"/>
        <v>0</v>
      </c>
      <c r="AJ104" s="346">
        <f t="shared" si="275"/>
        <v>451833.23</v>
      </c>
      <c r="AK104" s="73">
        <v>64557.51</v>
      </c>
      <c r="AL104" s="56">
        <v>61814.36</v>
      </c>
      <c r="AM104" s="72">
        <v>58742.76</v>
      </c>
      <c r="AN104" s="351">
        <f t="shared" si="276"/>
        <v>185114.63</v>
      </c>
      <c r="AO104" s="72">
        <v>0</v>
      </c>
      <c r="AP104" s="72">
        <v>0</v>
      </c>
      <c r="AQ104" s="346">
        <f t="shared" si="277"/>
        <v>185114.63</v>
      </c>
      <c r="AR104" s="73">
        <v>84779.36</v>
      </c>
      <c r="AS104" s="56">
        <v>61814.36</v>
      </c>
      <c r="AT104" s="72">
        <v>61814.37</v>
      </c>
      <c r="AU104" s="351">
        <f t="shared" si="278"/>
        <v>208408.09</v>
      </c>
      <c r="AV104" s="72">
        <v>0</v>
      </c>
      <c r="AW104" s="72">
        <v>0</v>
      </c>
      <c r="AX104" s="74">
        <f t="shared" si="279"/>
        <v>208408.09</v>
      </c>
      <c r="AY104" s="73">
        <v>0</v>
      </c>
      <c r="AZ104" s="56">
        <v>0</v>
      </c>
      <c r="BA104" s="72">
        <v>0</v>
      </c>
      <c r="BB104" s="351">
        <f t="shared" si="280"/>
        <v>0</v>
      </c>
      <c r="BC104" s="72">
        <v>0</v>
      </c>
      <c r="BD104" s="72">
        <v>0</v>
      </c>
      <c r="BE104" s="74">
        <f t="shared" si="281"/>
        <v>0</v>
      </c>
      <c r="BF104" s="73">
        <v>0</v>
      </c>
      <c r="BG104" s="56">
        <v>0</v>
      </c>
      <c r="BH104" s="72">
        <v>0</v>
      </c>
      <c r="BI104" s="351">
        <f t="shared" si="282"/>
        <v>0</v>
      </c>
      <c r="BJ104" s="72">
        <v>0</v>
      </c>
      <c r="BK104" s="72">
        <v>0</v>
      </c>
      <c r="BL104" s="72">
        <f t="shared" si="283"/>
        <v>0</v>
      </c>
      <c r="BM104" s="357">
        <f t="shared" si="284"/>
        <v>393522.72</v>
      </c>
      <c r="BN104" s="72">
        <f t="shared" si="284"/>
        <v>0</v>
      </c>
      <c r="BO104" s="72">
        <f t="shared" si="284"/>
        <v>0</v>
      </c>
      <c r="BP104" s="74">
        <f t="shared" si="285"/>
        <v>393522.72</v>
      </c>
    </row>
    <row r="105" spans="1:68">
      <c r="A105" s="179" t="s">
        <v>600</v>
      </c>
      <c r="B105" s="389" t="s">
        <v>601</v>
      </c>
      <c r="C105" s="55" t="s">
        <v>822</v>
      </c>
      <c r="D105" s="369"/>
      <c r="E105" s="73">
        <v>11831.08</v>
      </c>
      <c r="F105" s="56">
        <v>12242.08</v>
      </c>
      <c r="G105" s="72">
        <v>23863.08</v>
      </c>
      <c r="H105" s="351">
        <f t="shared" si="266"/>
        <v>47936.24</v>
      </c>
      <c r="I105" s="72">
        <v>0</v>
      </c>
      <c r="J105" s="72">
        <v>0</v>
      </c>
      <c r="K105" s="346">
        <f t="shared" si="267"/>
        <v>47936.24</v>
      </c>
      <c r="L105" s="73">
        <v>11561.1</v>
      </c>
      <c r="M105" s="56">
        <v>93707.65</v>
      </c>
      <c r="N105" s="72">
        <v>14289.51</v>
      </c>
      <c r="O105" s="351">
        <f t="shared" si="268"/>
        <v>119558.26</v>
      </c>
      <c r="P105" s="72">
        <v>0</v>
      </c>
      <c r="Q105" s="72">
        <v>0</v>
      </c>
      <c r="R105" s="346">
        <f t="shared" si="269"/>
        <v>119558.26</v>
      </c>
      <c r="S105" s="73">
        <v>13599.1</v>
      </c>
      <c r="T105" s="56">
        <v>11605.01</v>
      </c>
      <c r="U105" s="72">
        <v>28709.040000000001</v>
      </c>
      <c r="V105" s="351">
        <f t="shared" si="270"/>
        <v>53913.15</v>
      </c>
      <c r="W105" s="72">
        <v>0</v>
      </c>
      <c r="X105" s="72">
        <v>0</v>
      </c>
      <c r="Y105" s="346">
        <f t="shared" si="271"/>
        <v>53913.15</v>
      </c>
      <c r="Z105" s="73">
        <v>0</v>
      </c>
      <c r="AA105" s="56">
        <v>0</v>
      </c>
      <c r="AB105" s="72">
        <v>0</v>
      </c>
      <c r="AC105" s="351">
        <f t="shared" si="272"/>
        <v>0</v>
      </c>
      <c r="AD105" s="72">
        <v>0</v>
      </c>
      <c r="AE105" s="72">
        <v>0</v>
      </c>
      <c r="AF105" s="346">
        <f t="shared" si="273"/>
        <v>0</v>
      </c>
      <c r="AG105" s="437">
        <f t="shared" si="274"/>
        <v>221407.65</v>
      </c>
      <c r="AH105" s="72">
        <f t="shared" si="274"/>
        <v>0</v>
      </c>
      <c r="AI105" s="72">
        <f t="shared" si="274"/>
        <v>0</v>
      </c>
      <c r="AJ105" s="346">
        <f t="shared" si="275"/>
        <v>221407.65</v>
      </c>
      <c r="AK105" s="73">
        <v>9498</v>
      </c>
      <c r="AL105" s="56">
        <v>14121</v>
      </c>
      <c r="AM105" s="72">
        <v>10510</v>
      </c>
      <c r="AN105" s="351">
        <f t="shared" si="276"/>
        <v>34129</v>
      </c>
      <c r="AO105" s="72">
        <v>0</v>
      </c>
      <c r="AP105" s="72">
        <v>0</v>
      </c>
      <c r="AQ105" s="346">
        <f t="shared" si="277"/>
        <v>34129</v>
      </c>
      <c r="AR105" s="73">
        <v>45170.7</v>
      </c>
      <c r="AS105" s="56">
        <v>13986.69</v>
      </c>
      <c r="AT105" s="72">
        <v>17074.099999999999</v>
      </c>
      <c r="AU105" s="351">
        <f t="shared" si="278"/>
        <v>76231.490000000005</v>
      </c>
      <c r="AV105" s="72">
        <v>0</v>
      </c>
      <c r="AW105" s="72">
        <v>0</v>
      </c>
      <c r="AX105" s="74">
        <f t="shared" si="279"/>
        <v>76231.490000000005</v>
      </c>
      <c r="AY105" s="73">
        <v>0</v>
      </c>
      <c r="AZ105" s="56">
        <v>0</v>
      </c>
      <c r="BA105" s="72">
        <v>0</v>
      </c>
      <c r="BB105" s="351">
        <f t="shared" si="280"/>
        <v>0</v>
      </c>
      <c r="BC105" s="72">
        <v>0</v>
      </c>
      <c r="BD105" s="72">
        <v>0</v>
      </c>
      <c r="BE105" s="74">
        <f t="shared" si="281"/>
        <v>0</v>
      </c>
      <c r="BF105" s="73">
        <v>0</v>
      </c>
      <c r="BG105" s="56">
        <v>0</v>
      </c>
      <c r="BH105" s="72">
        <v>0</v>
      </c>
      <c r="BI105" s="351">
        <f t="shared" si="282"/>
        <v>0</v>
      </c>
      <c r="BJ105" s="72">
        <v>0</v>
      </c>
      <c r="BK105" s="72">
        <v>0</v>
      </c>
      <c r="BL105" s="72">
        <f t="shared" si="283"/>
        <v>0</v>
      </c>
      <c r="BM105" s="357">
        <f t="shared" si="284"/>
        <v>110360.49</v>
      </c>
      <c r="BN105" s="72">
        <f t="shared" si="284"/>
        <v>0</v>
      </c>
      <c r="BO105" s="72">
        <f t="shared" si="284"/>
        <v>0</v>
      </c>
      <c r="BP105" s="74">
        <f t="shared" si="285"/>
        <v>110360.49</v>
      </c>
    </row>
    <row r="106" spans="1:68">
      <c r="A106" s="179" t="s">
        <v>602</v>
      </c>
      <c r="B106" s="389" t="s">
        <v>603</v>
      </c>
      <c r="C106" s="55" t="s">
        <v>822</v>
      </c>
      <c r="D106" s="369"/>
      <c r="E106" s="73">
        <v>58000</v>
      </c>
      <c r="F106" s="56">
        <v>0</v>
      </c>
      <c r="G106" s="72">
        <v>-5800</v>
      </c>
      <c r="H106" s="351">
        <f t="shared" si="266"/>
        <v>52200</v>
      </c>
      <c r="I106" s="72">
        <v>0</v>
      </c>
      <c r="J106" s="72">
        <v>0</v>
      </c>
      <c r="K106" s="346">
        <f t="shared" si="267"/>
        <v>52200</v>
      </c>
      <c r="L106" s="73">
        <v>0</v>
      </c>
      <c r="M106" s="56">
        <v>0</v>
      </c>
      <c r="N106" s="72">
        <v>124000</v>
      </c>
      <c r="O106" s="351">
        <f t="shared" si="268"/>
        <v>124000</v>
      </c>
      <c r="P106" s="72">
        <v>0</v>
      </c>
      <c r="Q106" s="72">
        <v>0</v>
      </c>
      <c r="R106" s="346">
        <f t="shared" si="269"/>
        <v>124000</v>
      </c>
      <c r="S106" s="73">
        <v>0</v>
      </c>
      <c r="T106" s="56">
        <v>0</v>
      </c>
      <c r="U106" s="72">
        <v>0</v>
      </c>
      <c r="V106" s="351">
        <f t="shared" si="270"/>
        <v>0</v>
      </c>
      <c r="W106" s="72">
        <v>0</v>
      </c>
      <c r="X106" s="72">
        <v>0</v>
      </c>
      <c r="Y106" s="346">
        <f t="shared" si="271"/>
        <v>0</v>
      </c>
      <c r="Z106" s="73">
        <v>0</v>
      </c>
      <c r="AA106" s="56">
        <v>0</v>
      </c>
      <c r="AB106" s="72">
        <v>0</v>
      </c>
      <c r="AC106" s="351">
        <f t="shared" si="272"/>
        <v>0</v>
      </c>
      <c r="AD106" s="72">
        <v>0</v>
      </c>
      <c r="AE106" s="72">
        <v>0</v>
      </c>
      <c r="AF106" s="346">
        <f t="shared" si="273"/>
        <v>0</v>
      </c>
      <c r="AG106" s="437">
        <f t="shared" si="274"/>
        <v>176200</v>
      </c>
      <c r="AH106" s="72">
        <f t="shared" si="274"/>
        <v>0</v>
      </c>
      <c r="AI106" s="72">
        <f t="shared" si="274"/>
        <v>0</v>
      </c>
      <c r="AJ106" s="346">
        <f t="shared" si="275"/>
        <v>176200</v>
      </c>
      <c r="AK106" s="73">
        <v>22500</v>
      </c>
      <c r="AL106" s="56">
        <v>25000</v>
      </c>
      <c r="AM106" s="72">
        <v>25280.37</v>
      </c>
      <c r="AN106" s="351">
        <f t="shared" si="276"/>
        <v>72780.37</v>
      </c>
      <c r="AO106" s="72">
        <v>0</v>
      </c>
      <c r="AP106" s="72">
        <v>0</v>
      </c>
      <c r="AQ106" s="346">
        <f t="shared" si="277"/>
        <v>72780.37</v>
      </c>
      <c r="AR106" s="73">
        <v>0</v>
      </c>
      <c r="AS106" s="56">
        <v>0</v>
      </c>
      <c r="AT106" s="72">
        <v>0</v>
      </c>
      <c r="AU106" s="351">
        <f t="shared" si="278"/>
        <v>0</v>
      </c>
      <c r="AV106" s="72">
        <v>0</v>
      </c>
      <c r="AW106" s="72">
        <v>0</v>
      </c>
      <c r="AX106" s="74">
        <f t="shared" si="279"/>
        <v>0</v>
      </c>
      <c r="AY106" s="73">
        <v>0</v>
      </c>
      <c r="AZ106" s="56">
        <v>0</v>
      </c>
      <c r="BA106" s="72">
        <v>0</v>
      </c>
      <c r="BB106" s="351">
        <f t="shared" si="280"/>
        <v>0</v>
      </c>
      <c r="BC106" s="72">
        <v>0</v>
      </c>
      <c r="BD106" s="72">
        <v>0</v>
      </c>
      <c r="BE106" s="74">
        <f t="shared" si="281"/>
        <v>0</v>
      </c>
      <c r="BF106" s="73">
        <v>0</v>
      </c>
      <c r="BG106" s="56">
        <v>0</v>
      </c>
      <c r="BH106" s="72">
        <v>0</v>
      </c>
      <c r="BI106" s="351">
        <f t="shared" si="282"/>
        <v>0</v>
      </c>
      <c r="BJ106" s="72">
        <v>0</v>
      </c>
      <c r="BK106" s="72">
        <v>0</v>
      </c>
      <c r="BL106" s="72">
        <f t="shared" si="283"/>
        <v>0</v>
      </c>
      <c r="BM106" s="357">
        <f t="shared" si="284"/>
        <v>72780.37</v>
      </c>
      <c r="BN106" s="72">
        <f t="shared" si="284"/>
        <v>0</v>
      </c>
      <c r="BO106" s="72">
        <f t="shared" si="284"/>
        <v>0</v>
      </c>
      <c r="BP106" s="74">
        <f t="shared" si="285"/>
        <v>72780.37</v>
      </c>
    </row>
    <row r="107" spans="1:68">
      <c r="A107" s="179" t="s">
        <v>604</v>
      </c>
      <c r="B107" s="389" t="s">
        <v>605</v>
      </c>
      <c r="C107" s="55" t="s">
        <v>822</v>
      </c>
      <c r="D107" s="369"/>
      <c r="E107" s="73">
        <v>0</v>
      </c>
      <c r="F107" s="56">
        <v>0</v>
      </c>
      <c r="G107" s="72">
        <v>0</v>
      </c>
      <c r="H107" s="351">
        <f t="shared" si="266"/>
        <v>0</v>
      </c>
      <c r="I107" s="72">
        <v>0</v>
      </c>
      <c r="J107" s="72">
        <v>0</v>
      </c>
      <c r="K107" s="346">
        <f t="shared" si="267"/>
        <v>0</v>
      </c>
      <c r="L107" s="73">
        <v>0</v>
      </c>
      <c r="M107" s="56">
        <v>0</v>
      </c>
      <c r="N107" s="72">
        <v>0</v>
      </c>
      <c r="O107" s="351">
        <f t="shared" si="268"/>
        <v>0</v>
      </c>
      <c r="P107" s="72">
        <v>0</v>
      </c>
      <c r="Q107" s="72">
        <v>0</v>
      </c>
      <c r="R107" s="346">
        <f t="shared" si="269"/>
        <v>0</v>
      </c>
      <c r="S107" s="73">
        <v>0</v>
      </c>
      <c r="T107" s="56">
        <v>0</v>
      </c>
      <c r="U107" s="72">
        <v>0</v>
      </c>
      <c r="V107" s="351">
        <f t="shared" si="270"/>
        <v>0</v>
      </c>
      <c r="W107" s="72">
        <v>0</v>
      </c>
      <c r="X107" s="72">
        <v>0</v>
      </c>
      <c r="Y107" s="346">
        <f t="shared" si="271"/>
        <v>0</v>
      </c>
      <c r="Z107" s="73">
        <v>0</v>
      </c>
      <c r="AA107" s="56">
        <v>0</v>
      </c>
      <c r="AB107" s="72">
        <v>0</v>
      </c>
      <c r="AC107" s="351">
        <f t="shared" si="272"/>
        <v>0</v>
      </c>
      <c r="AD107" s="72">
        <v>0</v>
      </c>
      <c r="AE107" s="72">
        <v>0</v>
      </c>
      <c r="AF107" s="346">
        <f t="shared" si="273"/>
        <v>0</v>
      </c>
      <c r="AG107" s="437">
        <f t="shared" si="274"/>
        <v>0</v>
      </c>
      <c r="AH107" s="72">
        <f t="shared" si="274"/>
        <v>0</v>
      </c>
      <c r="AI107" s="72">
        <f t="shared" si="274"/>
        <v>0</v>
      </c>
      <c r="AJ107" s="346">
        <f t="shared" si="275"/>
        <v>0</v>
      </c>
      <c r="AK107" s="73">
        <v>0</v>
      </c>
      <c r="AL107" s="56">
        <v>0</v>
      </c>
      <c r="AM107" s="72">
        <v>0</v>
      </c>
      <c r="AN107" s="351">
        <f t="shared" si="276"/>
        <v>0</v>
      </c>
      <c r="AO107" s="72">
        <v>0</v>
      </c>
      <c r="AP107" s="72">
        <v>0</v>
      </c>
      <c r="AQ107" s="346">
        <f t="shared" si="277"/>
        <v>0</v>
      </c>
      <c r="AR107" s="73">
        <v>0</v>
      </c>
      <c r="AS107" s="56">
        <v>0</v>
      </c>
      <c r="AT107" s="72">
        <v>0</v>
      </c>
      <c r="AU107" s="351">
        <f t="shared" si="278"/>
        <v>0</v>
      </c>
      <c r="AV107" s="72">
        <v>0</v>
      </c>
      <c r="AW107" s="72">
        <v>0</v>
      </c>
      <c r="AX107" s="74">
        <f t="shared" si="279"/>
        <v>0</v>
      </c>
      <c r="AY107" s="73">
        <v>0</v>
      </c>
      <c r="AZ107" s="56">
        <v>0</v>
      </c>
      <c r="BA107" s="72">
        <v>0</v>
      </c>
      <c r="BB107" s="351">
        <f t="shared" si="280"/>
        <v>0</v>
      </c>
      <c r="BC107" s="72">
        <v>0</v>
      </c>
      <c r="BD107" s="72">
        <v>0</v>
      </c>
      <c r="BE107" s="74">
        <f t="shared" si="281"/>
        <v>0</v>
      </c>
      <c r="BF107" s="73">
        <v>0</v>
      </c>
      <c r="BG107" s="56">
        <v>0</v>
      </c>
      <c r="BH107" s="72">
        <v>0</v>
      </c>
      <c r="BI107" s="351">
        <f t="shared" si="282"/>
        <v>0</v>
      </c>
      <c r="BJ107" s="72">
        <v>0</v>
      </c>
      <c r="BK107" s="72">
        <v>0</v>
      </c>
      <c r="BL107" s="72">
        <f t="shared" si="283"/>
        <v>0</v>
      </c>
      <c r="BM107" s="357">
        <f t="shared" si="284"/>
        <v>0</v>
      </c>
      <c r="BN107" s="72">
        <f t="shared" si="284"/>
        <v>0</v>
      </c>
      <c r="BO107" s="72">
        <f t="shared" si="284"/>
        <v>0</v>
      </c>
      <c r="BP107" s="74">
        <f t="shared" si="285"/>
        <v>0</v>
      </c>
    </row>
    <row r="108" spans="1:68">
      <c r="A108" s="179" t="s">
        <v>606</v>
      </c>
      <c r="B108" s="389" t="s">
        <v>607</v>
      </c>
      <c r="C108" s="55" t="s">
        <v>822</v>
      </c>
      <c r="D108" s="369"/>
      <c r="E108" s="73">
        <v>41169</v>
      </c>
      <c r="F108" s="56">
        <v>25636</v>
      </c>
      <c r="G108" s="72">
        <v>30416.05</v>
      </c>
      <c r="H108" s="351">
        <f t="shared" si="266"/>
        <v>97221.05</v>
      </c>
      <c r="I108" s="72">
        <v>0</v>
      </c>
      <c r="J108" s="72">
        <v>0</v>
      </c>
      <c r="K108" s="346">
        <f t="shared" si="267"/>
        <v>97221.05</v>
      </c>
      <c r="L108" s="73">
        <v>17213</v>
      </c>
      <c r="M108" s="56">
        <v>39497.15</v>
      </c>
      <c r="N108" s="72">
        <v>26407.87</v>
      </c>
      <c r="O108" s="351">
        <f t="shared" si="268"/>
        <v>83118.02</v>
      </c>
      <c r="P108" s="72">
        <v>0</v>
      </c>
      <c r="Q108" s="72">
        <v>0</v>
      </c>
      <c r="R108" s="346">
        <f t="shared" si="269"/>
        <v>83118.02</v>
      </c>
      <c r="S108" s="73">
        <v>44393.84</v>
      </c>
      <c r="T108" s="56">
        <v>40524.870000000003</v>
      </c>
      <c r="U108" s="72">
        <v>33420.89</v>
      </c>
      <c r="V108" s="351">
        <f t="shared" si="270"/>
        <v>118339.6</v>
      </c>
      <c r="W108" s="72">
        <v>0</v>
      </c>
      <c r="X108" s="72">
        <v>0</v>
      </c>
      <c r="Y108" s="346">
        <f t="shared" si="271"/>
        <v>118339.6</v>
      </c>
      <c r="Z108" s="73">
        <v>0</v>
      </c>
      <c r="AA108" s="56">
        <v>0</v>
      </c>
      <c r="AB108" s="72">
        <v>0</v>
      </c>
      <c r="AC108" s="351">
        <f t="shared" si="272"/>
        <v>0</v>
      </c>
      <c r="AD108" s="72">
        <v>0</v>
      </c>
      <c r="AE108" s="72">
        <v>0</v>
      </c>
      <c r="AF108" s="346">
        <f t="shared" si="273"/>
        <v>0</v>
      </c>
      <c r="AG108" s="437">
        <f t="shared" si="274"/>
        <v>298678.67</v>
      </c>
      <c r="AH108" s="72">
        <f t="shared" si="274"/>
        <v>0</v>
      </c>
      <c r="AI108" s="72">
        <f t="shared" si="274"/>
        <v>0</v>
      </c>
      <c r="AJ108" s="346">
        <f t="shared" si="275"/>
        <v>298678.67</v>
      </c>
      <c r="AK108" s="73">
        <v>53698</v>
      </c>
      <c r="AL108" s="56">
        <v>15812</v>
      </c>
      <c r="AM108" s="72">
        <v>29247</v>
      </c>
      <c r="AN108" s="351">
        <f t="shared" si="276"/>
        <v>98757</v>
      </c>
      <c r="AO108" s="72">
        <v>0</v>
      </c>
      <c r="AP108" s="72">
        <v>0</v>
      </c>
      <c r="AQ108" s="346">
        <f t="shared" si="277"/>
        <v>98757</v>
      </c>
      <c r="AR108" s="73">
        <v>9612</v>
      </c>
      <c r="AS108" s="56">
        <v>10632</v>
      </c>
      <c r="AT108" s="72">
        <v>35241</v>
      </c>
      <c r="AU108" s="351">
        <f t="shared" si="278"/>
        <v>55485</v>
      </c>
      <c r="AV108" s="72">
        <v>0</v>
      </c>
      <c r="AW108" s="72">
        <v>0</v>
      </c>
      <c r="AX108" s="74">
        <f t="shared" si="279"/>
        <v>55485</v>
      </c>
      <c r="AY108" s="73">
        <v>0</v>
      </c>
      <c r="AZ108" s="56">
        <v>0</v>
      </c>
      <c r="BA108" s="72">
        <v>0</v>
      </c>
      <c r="BB108" s="351">
        <f t="shared" si="280"/>
        <v>0</v>
      </c>
      <c r="BC108" s="72">
        <v>0</v>
      </c>
      <c r="BD108" s="72">
        <v>0</v>
      </c>
      <c r="BE108" s="74">
        <f t="shared" si="281"/>
        <v>0</v>
      </c>
      <c r="BF108" s="73">
        <v>0</v>
      </c>
      <c r="BG108" s="56">
        <v>0</v>
      </c>
      <c r="BH108" s="72">
        <v>0</v>
      </c>
      <c r="BI108" s="351">
        <f t="shared" si="282"/>
        <v>0</v>
      </c>
      <c r="BJ108" s="72">
        <v>0</v>
      </c>
      <c r="BK108" s="72">
        <v>0</v>
      </c>
      <c r="BL108" s="72">
        <f t="shared" si="283"/>
        <v>0</v>
      </c>
      <c r="BM108" s="357">
        <f t="shared" si="284"/>
        <v>154242</v>
      </c>
      <c r="BN108" s="72">
        <f t="shared" si="284"/>
        <v>0</v>
      </c>
      <c r="BO108" s="72">
        <f t="shared" si="284"/>
        <v>0</v>
      </c>
      <c r="BP108" s="74">
        <f t="shared" si="285"/>
        <v>154242</v>
      </c>
    </row>
    <row r="109" spans="1:68">
      <c r="A109" s="179" t="s">
        <v>608</v>
      </c>
      <c r="B109" s="389" t="s">
        <v>842</v>
      </c>
      <c r="C109" s="55" t="s">
        <v>819</v>
      </c>
      <c r="D109" s="369"/>
      <c r="E109" s="73">
        <v>0</v>
      </c>
      <c r="F109" s="56">
        <v>0</v>
      </c>
      <c r="G109" s="72">
        <v>0</v>
      </c>
      <c r="H109" s="351">
        <f t="shared" si="266"/>
        <v>0</v>
      </c>
      <c r="I109" s="72">
        <v>0</v>
      </c>
      <c r="J109" s="72">
        <v>0</v>
      </c>
      <c r="K109" s="346">
        <f t="shared" si="267"/>
        <v>0</v>
      </c>
      <c r="L109" s="73">
        <v>0</v>
      </c>
      <c r="M109" s="56">
        <v>0</v>
      </c>
      <c r="N109" s="72">
        <v>1111218.1200000001</v>
      </c>
      <c r="O109" s="351">
        <f t="shared" si="268"/>
        <v>1111218.1200000001</v>
      </c>
      <c r="P109" s="72">
        <v>0</v>
      </c>
      <c r="Q109" s="72">
        <v>0</v>
      </c>
      <c r="R109" s="346">
        <f t="shared" si="269"/>
        <v>1111218.1200000001</v>
      </c>
      <c r="S109" s="73">
        <v>0</v>
      </c>
      <c r="T109" s="56">
        <v>0</v>
      </c>
      <c r="U109" s="72">
        <v>0</v>
      </c>
      <c r="V109" s="351">
        <f t="shared" si="270"/>
        <v>0</v>
      </c>
      <c r="W109" s="72">
        <v>0</v>
      </c>
      <c r="X109" s="72">
        <v>0</v>
      </c>
      <c r="Y109" s="346">
        <f t="shared" si="271"/>
        <v>0</v>
      </c>
      <c r="Z109" s="73">
        <v>0</v>
      </c>
      <c r="AA109" s="56">
        <v>0</v>
      </c>
      <c r="AB109" s="72">
        <v>0</v>
      </c>
      <c r="AC109" s="351">
        <f t="shared" si="272"/>
        <v>0</v>
      </c>
      <c r="AD109" s="72">
        <v>0</v>
      </c>
      <c r="AE109" s="72">
        <v>0</v>
      </c>
      <c r="AF109" s="346">
        <f t="shared" si="273"/>
        <v>0</v>
      </c>
      <c r="AG109" s="437">
        <f t="shared" si="274"/>
        <v>1111218.1200000001</v>
      </c>
      <c r="AH109" s="72">
        <f t="shared" si="274"/>
        <v>0</v>
      </c>
      <c r="AI109" s="72">
        <f t="shared" si="274"/>
        <v>0</v>
      </c>
      <c r="AJ109" s="346">
        <f t="shared" si="275"/>
        <v>1111218.1200000001</v>
      </c>
      <c r="AK109" s="73">
        <v>0</v>
      </c>
      <c r="AL109" s="56">
        <v>0</v>
      </c>
      <c r="AM109" s="72">
        <v>0</v>
      </c>
      <c r="AN109" s="351">
        <f t="shared" si="276"/>
        <v>0</v>
      </c>
      <c r="AO109" s="72">
        <v>0</v>
      </c>
      <c r="AP109" s="72">
        <v>0</v>
      </c>
      <c r="AQ109" s="346">
        <f t="shared" si="277"/>
        <v>0</v>
      </c>
      <c r="AR109" s="73">
        <v>0</v>
      </c>
      <c r="AS109" s="56">
        <v>0</v>
      </c>
      <c r="AT109" s="72">
        <v>1391495.83</v>
      </c>
      <c r="AU109" s="351">
        <f t="shared" si="278"/>
        <v>1391495.83</v>
      </c>
      <c r="AV109" s="72">
        <v>0</v>
      </c>
      <c r="AW109" s="72">
        <v>0</v>
      </c>
      <c r="AX109" s="74">
        <f t="shared" si="279"/>
        <v>1391495.83</v>
      </c>
      <c r="AY109" s="73">
        <v>0</v>
      </c>
      <c r="AZ109" s="56">
        <v>0</v>
      </c>
      <c r="BA109" s="72">
        <v>0</v>
      </c>
      <c r="BB109" s="351">
        <f t="shared" si="280"/>
        <v>0</v>
      </c>
      <c r="BC109" s="72">
        <v>0</v>
      </c>
      <c r="BD109" s="72">
        <v>0</v>
      </c>
      <c r="BE109" s="74">
        <f t="shared" si="281"/>
        <v>0</v>
      </c>
      <c r="BF109" s="73">
        <v>0</v>
      </c>
      <c r="BG109" s="56">
        <v>0</v>
      </c>
      <c r="BH109" s="72">
        <v>0</v>
      </c>
      <c r="BI109" s="351">
        <f t="shared" si="282"/>
        <v>0</v>
      </c>
      <c r="BJ109" s="72">
        <v>0</v>
      </c>
      <c r="BK109" s="72">
        <v>0</v>
      </c>
      <c r="BL109" s="72">
        <f t="shared" si="283"/>
        <v>0</v>
      </c>
      <c r="BM109" s="357">
        <f t="shared" si="284"/>
        <v>1391495.83</v>
      </c>
      <c r="BN109" s="72">
        <f t="shared" si="284"/>
        <v>0</v>
      </c>
      <c r="BO109" s="72">
        <f t="shared" si="284"/>
        <v>0</v>
      </c>
      <c r="BP109" s="74">
        <f t="shared" si="285"/>
        <v>1391495.83</v>
      </c>
    </row>
    <row r="110" spans="1:68">
      <c r="A110" s="179"/>
      <c r="B110" s="389" t="s">
        <v>1430</v>
      </c>
      <c r="C110" s="55"/>
      <c r="D110" s="369"/>
      <c r="E110" s="73">
        <v>0</v>
      </c>
      <c r="F110" s="56">
        <v>0</v>
      </c>
      <c r="G110" s="72">
        <v>0</v>
      </c>
      <c r="H110" s="351">
        <f t="shared" si="266"/>
        <v>0</v>
      </c>
      <c r="I110" s="72">
        <v>0</v>
      </c>
      <c r="J110" s="72">
        <v>0</v>
      </c>
      <c r="K110" s="346">
        <f t="shared" si="267"/>
        <v>0</v>
      </c>
      <c r="L110" s="73"/>
      <c r="M110" s="56"/>
      <c r="N110" s="72"/>
      <c r="O110" s="351">
        <f t="shared" si="268"/>
        <v>0</v>
      </c>
      <c r="P110" s="72">
        <v>0</v>
      </c>
      <c r="Q110" s="72">
        <v>0</v>
      </c>
      <c r="R110" s="346">
        <f t="shared" si="269"/>
        <v>0</v>
      </c>
      <c r="S110" s="73">
        <v>0</v>
      </c>
      <c r="T110" s="56">
        <v>0</v>
      </c>
      <c r="U110" s="72">
        <v>0</v>
      </c>
      <c r="V110" s="351">
        <f t="shared" si="270"/>
        <v>0</v>
      </c>
      <c r="W110" s="72">
        <v>0</v>
      </c>
      <c r="X110" s="72">
        <v>0</v>
      </c>
      <c r="Y110" s="346">
        <f t="shared" si="271"/>
        <v>0</v>
      </c>
      <c r="Z110" s="73">
        <v>0</v>
      </c>
      <c r="AA110" s="56">
        <v>0</v>
      </c>
      <c r="AB110" s="72">
        <v>0</v>
      </c>
      <c r="AC110" s="351">
        <f t="shared" si="272"/>
        <v>0</v>
      </c>
      <c r="AD110" s="72">
        <v>0</v>
      </c>
      <c r="AE110" s="72">
        <v>0</v>
      </c>
      <c r="AF110" s="346">
        <f t="shared" si="273"/>
        <v>0</v>
      </c>
      <c r="AG110" s="72">
        <f t="shared" si="274"/>
        <v>0</v>
      </c>
      <c r="AH110" s="72">
        <f t="shared" si="274"/>
        <v>0</v>
      </c>
      <c r="AI110" s="72">
        <f t="shared" si="274"/>
        <v>0</v>
      </c>
      <c r="AJ110" s="346">
        <f t="shared" si="275"/>
        <v>0</v>
      </c>
      <c r="AK110" s="73">
        <v>0</v>
      </c>
      <c r="AL110" s="56">
        <v>0</v>
      </c>
      <c r="AM110" s="72">
        <v>0</v>
      </c>
      <c r="AN110" s="351">
        <f t="shared" si="276"/>
        <v>0</v>
      </c>
      <c r="AO110" s="72">
        <v>0</v>
      </c>
      <c r="AP110" s="72">
        <v>0</v>
      </c>
      <c r="AQ110" s="346">
        <f t="shared" si="277"/>
        <v>0</v>
      </c>
      <c r="AR110" s="73">
        <v>0</v>
      </c>
      <c r="AS110" s="56">
        <v>0</v>
      </c>
      <c r="AT110" s="72">
        <v>0</v>
      </c>
      <c r="AU110" s="351">
        <f t="shared" si="278"/>
        <v>0</v>
      </c>
      <c r="AV110" s="72">
        <v>0</v>
      </c>
      <c r="AW110" s="72">
        <v>0</v>
      </c>
      <c r="AX110" s="74">
        <f t="shared" si="279"/>
        <v>0</v>
      </c>
      <c r="AY110" s="73">
        <v>0</v>
      </c>
      <c r="AZ110" s="56">
        <v>0</v>
      </c>
      <c r="BA110" s="72">
        <v>0</v>
      </c>
      <c r="BB110" s="351">
        <f t="shared" si="280"/>
        <v>0</v>
      </c>
      <c r="BC110" s="72">
        <v>0</v>
      </c>
      <c r="BD110" s="72">
        <v>0</v>
      </c>
      <c r="BE110" s="74">
        <f t="shared" si="281"/>
        <v>0</v>
      </c>
      <c r="BF110" s="73">
        <v>0</v>
      </c>
      <c r="BG110" s="56">
        <v>0</v>
      </c>
      <c r="BH110" s="72">
        <v>0</v>
      </c>
      <c r="BI110" s="351">
        <f t="shared" si="282"/>
        <v>0</v>
      </c>
      <c r="BJ110" s="72">
        <v>0</v>
      </c>
      <c r="BK110" s="72">
        <v>0</v>
      </c>
      <c r="BL110" s="72">
        <f t="shared" si="283"/>
        <v>0</v>
      </c>
      <c r="BM110" s="357">
        <f t="shared" si="284"/>
        <v>0</v>
      </c>
      <c r="BN110" s="72">
        <f t="shared" si="284"/>
        <v>0</v>
      </c>
      <c r="BO110" s="72">
        <f t="shared" si="284"/>
        <v>0</v>
      </c>
      <c r="BP110" s="74">
        <f t="shared" si="285"/>
        <v>0</v>
      </c>
    </row>
    <row r="111" spans="1:68">
      <c r="A111" s="179" t="s">
        <v>609</v>
      </c>
      <c r="B111" s="389" t="s">
        <v>610</v>
      </c>
      <c r="C111" s="55" t="s">
        <v>830</v>
      </c>
      <c r="D111" s="369"/>
      <c r="E111" s="73">
        <v>212810</v>
      </c>
      <c r="F111" s="56">
        <v>210447</v>
      </c>
      <c r="G111" s="72">
        <v>84997</v>
      </c>
      <c r="H111" s="351">
        <f t="shared" si="266"/>
        <v>508254</v>
      </c>
      <c r="I111" s="72">
        <v>0</v>
      </c>
      <c r="J111" s="72">
        <v>0</v>
      </c>
      <c r="K111" s="346">
        <f t="shared" si="267"/>
        <v>508254</v>
      </c>
      <c r="L111" s="73">
        <v>84941</v>
      </c>
      <c r="M111" s="56">
        <v>84100</v>
      </c>
      <c r="N111" s="72">
        <v>212189</v>
      </c>
      <c r="O111" s="351">
        <f t="shared" si="268"/>
        <v>381230</v>
      </c>
      <c r="P111" s="72">
        <v>0</v>
      </c>
      <c r="Q111" s="72">
        <v>0</v>
      </c>
      <c r="R111" s="346">
        <f t="shared" si="269"/>
        <v>381230</v>
      </c>
      <c r="S111" s="73">
        <v>129043</v>
      </c>
      <c r="T111" s="56">
        <v>127755</v>
      </c>
      <c r="U111" s="72">
        <v>127786</v>
      </c>
      <c r="V111" s="351">
        <f t="shared" si="270"/>
        <v>384584</v>
      </c>
      <c r="W111" s="72">
        <v>0</v>
      </c>
      <c r="X111" s="72">
        <v>0</v>
      </c>
      <c r="Y111" s="346">
        <f t="shared" si="271"/>
        <v>384584</v>
      </c>
      <c r="Z111" s="73">
        <v>0</v>
      </c>
      <c r="AA111" s="56">
        <v>0</v>
      </c>
      <c r="AB111" s="72">
        <v>0</v>
      </c>
      <c r="AC111" s="351">
        <f t="shared" si="272"/>
        <v>0</v>
      </c>
      <c r="AD111" s="72">
        <v>0</v>
      </c>
      <c r="AE111" s="72">
        <v>0</v>
      </c>
      <c r="AF111" s="346">
        <f t="shared" si="273"/>
        <v>0</v>
      </c>
      <c r="AG111" s="437">
        <f t="shared" si="274"/>
        <v>1274068</v>
      </c>
      <c r="AH111" s="72">
        <f t="shared" si="274"/>
        <v>0</v>
      </c>
      <c r="AI111" s="72">
        <f t="shared" si="274"/>
        <v>0</v>
      </c>
      <c r="AJ111" s="346">
        <f t="shared" si="275"/>
        <v>1274068</v>
      </c>
      <c r="AK111" s="73">
        <v>216906</v>
      </c>
      <c r="AL111" s="56">
        <v>216361</v>
      </c>
      <c r="AM111" s="72">
        <v>213464</v>
      </c>
      <c r="AN111" s="351">
        <f t="shared" si="276"/>
        <v>646731</v>
      </c>
      <c r="AO111" s="72">
        <v>0</v>
      </c>
      <c r="AP111" s="72">
        <v>0</v>
      </c>
      <c r="AQ111" s="346">
        <f t="shared" si="277"/>
        <v>646731</v>
      </c>
      <c r="AR111" s="73">
        <v>215505</v>
      </c>
      <c r="AS111" s="56">
        <v>218590</v>
      </c>
      <c r="AT111" s="72">
        <v>218052</v>
      </c>
      <c r="AU111" s="351">
        <f t="shared" si="278"/>
        <v>652147</v>
      </c>
      <c r="AV111" s="72">
        <v>0</v>
      </c>
      <c r="AW111" s="72">
        <v>0</v>
      </c>
      <c r="AX111" s="74">
        <f t="shared" si="279"/>
        <v>652147</v>
      </c>
      <c r="AY111" s="73">
        <v>0</v>
      </c>
      <c r="AZ111" s="56">
        <v>0</v>
      </c>
      <c r="BA111" s="72">
        <v>0</v>
      </c>
      <c r="BB111" s="351">
        <f t="shared" si="280"/>
        <v>0</v>
      </c>
      <c r="BC111" s="72">
        <v>0</v>
      </c>
      <c r="BD111" s="72">
        <v>0</v>
      </c>
      <c r="BE111" s="74">
        <f t="shared" si="281"/>
        <v>0</v>
      </c>
      <c r="BF111" s="73">
        <v>0</v>
      </c>
      <c r="BG111" s="56">
        <v>0</v>
      </c>
      <c r="BH111" s="72">
        <v>0</v>
      </c>
      <c r="BI111" s="351">
        <f t="shared" si="282"/>
        <v>0</v>
      </c>
      <c r="BJ111" s="72">
        <v>0</v>
      </c>
      <c r="BK111" s="72">
        <v>0</v>
      </c>
      <c r="BL111" s="72">
        <f t="shared" si="283"/>
        <v>0</v>
      </c>
      <c r="BM111" s="357">
        <f t="shared" si="284"/>
        <v>1298878</v>
      </c>
      <c r="BN111" s="72">
        <f t="shared" si="284"/>
        <v>0</v>
      </c>
      <c r="BO111" s="72">
        <f t="shared" si="284"/>
        <v>0</v>
      </c>
      <c r="BP111" s="74">
        <f t="shared" si="285"/>
        <v>1298878</v>
      </c>
    </row>
    <row r="112" spans="1:68">
      <c r="A112" s="179" t="s">
        <v>611</v>
      </c>
      <c r="B112" s="389" t="s">
        <v>612</v>
      </c>
      <c r="C112" s="55" t="s">
        <v>822</v>
      </c>
      <c r="D112" s="369"/>
      <c r="E112" s="73">
        <v>91953</v>
      </c>
      <c r="F112" s="56">
        <v>98537</v>
      </c>
      <c r="G112" s="72">
        <v>91953</v>
      </c>
      <c r="H112" s="351">
        <f t="shared" si="266"/>
        <v>282443</v>
      </c>
      <c r="I112" s="72">
        <v>0</v>
      </c>
      <c r="J112" s="72">
        <v>0</v>
      </c>
      <c r="K112" s="346">
        <f t="shared" si="267"/>
        <v>282443</v>
      </c>
      <c r="L112" s="73">
        <v>91953</v>
      </c>
      <c r="M112" s="56">
        <v>91953</v>
      </c>
      <c r="N112" s="72">
        <v>-799111.43</v>
      </c>
      <c r="O112" s="351">
        <f t="shared" si="268"/>
        <v>-615205.43000000005</v>
      </c>
      <c r="P112" s="72">
        <v>0</v>
      </c>
      <c r="Q112" s="72">
        <v>0</v>
      </c>
      <c r="R112" s="346">
        <f t="shared" si="269"/>
        <v>-615205.43000000005</v>
      </c>
      <c r="S112" s="73">
        <v>176976</v>
      </c>
      <c r="T112" s="56">
        <v>176976</v>
      </c>
      <c r="U112" s="72">
        <v>178094</v>
      </c>
      <c r="V112" s="351">
        <f t="shared" si="270"/>
        <v>532046</v>
      </c>
      <c r="W112" s="72">
        <v>0</v>
      </c>
      <c r="X112" s="72">
        <v>0</v>
      </c>
      <c r="Y112" s="346">
        <f t="shared" si="271"/>
        <v>532046</v>
      </c>
      <c r="Z112" s="73">
        <v>0</v>
      </c>
      <c r="AA112" s="56">
        <v>0</v>
      </c>
      <c r="AB112" s="72">
        <v>0</v>
      </c>
      <c r="AC112" s="351">
        <f t="shared" si="272"/>
        <v>0</v>
      </c>
      <c r="AD112" s="72">
        <v>0</v>
      </c>
      <c r="AE112" s="72">
        <v>0</v>
      </c>
      <c r="AF112" s="346">
        <f t="shared" si="273"/>
        <v>0</v>
      </c>
      <c r="AG112" s="437">
        <f t="shared" si="274"/>
        <v>199283.57</v>
      </c>
      <c r="AH112" s="72">
        <f t="shared" si="274"/>
        <v>0</v>
      </c>
      <c r="AI112" s="72">
        <f t="shared" si="274"/>
        <v>0</v>
      </c>
      <c r="AJ112" s="346">
        <f t="shared" si="275"/>
        <v>199283.57</v>
      </c>
      <c r="AK112" s="73">
        <v>91951</v>
      </c>
      <c r="AL112" s="56">
        <v>98785</v>
      </c>
      <c r="AM112" s="72">
        <v>93001</v>
      </c>
      <c r="AN112" s="351">
        <f t="shared" si="276"/>
        <v>283737</v>
      </c>
      <c r="AO112" s="72">
        <v>0</v>
      </c>
      <c r="AP112" s="72">
        <v>0</v>
      </c>
      <c r="AQ112" s="346">
        <f t="shared" si="277"/>
        <v>283737</v>
      </c>
      <c r="AR112" s="73">
        <v>91951</v>
      </c>
      <c r="AS112" s="56">
        <v>91951</v>
      </c>
      <c r="AT112" s="72">
        <v>91953</v>
      </c>
      <c r="AU112" s="351">
        <f t="shared" si="278"/>
        <v>275855</v>
      </c>
      <c r="AV112" s="72">
        <v>0</v>
      </c>
      <c r="AW112" s="72">
        <v>0</v>
      </c>
      <c r="AX112" s="74">
        <f t="shared" si="279"/>
        <v>275855</v>
      </c>
      <c r="AY112" s="73">
        <v>0</v>
      </c>
      <c r="AZ112" s="56">
        <v>0</v>
      </c>
      <c r="BA112" s="72">
        <v>0</v>
      </c>
      <c r="BB112" s="351">
        <f t="shared" si="280"/>
        <v>0</v>
      </c>
      <c r="BC112" s="72">
        <v>0</v>
      </c>
      <c r="BD112" s="72">
        <v>0</v>
      </c>
      <c r="BE112" s="74">
        <f t="shared" si="281"/>
        <v>0</v>
      </c>
      <c r="BF112" s="73">
        <v>0</v>
      </c>
      <c r="BG112" s="56">
        <v>0</v>
      </c>
      <c r="BH112" s="72">
        <v>0</v>
      </c>
      <c r="BI112" s="351">
        <f t="shared" si="282"/>
        <v>0</v>
      </c>
      <c r="BJ112" s="72">
        <v>0</v>
      </c>
      <c r="BK112" s="72">
        <v>0</v>
      </c>
      <c r="BL112" s="72">
        <f t="shared" si="283"/>
        <v>0</v>
      </c>
      <c r="BM112" s="357">
        <f t="shared" si="284"/>
        <v>559592</v>
      </c>
      <c r="BN112" s="72">
        <f t="shared" si="284"/>
        <v>0</v>
      </c>
      <c r="BO112" s="72">
        <f t="shared" si="284"/>
        <v>0</v>
      </c>
      <c r="BP112" s="74">
        <f t="shared" si="285"/>
        <v>559592</v>
      </c>
    </row>
    <row r="113" spans="1:68" s="2" customFormat="1" ht="21.75" thickBot="1">
      <c r="A113" s="392"/>
      <c r="B113" s="393" t="s">
        <v>613</v>
      </c>
      <c r="C113" s="45"/>
      <c r="D113" s="371"/>
      <c r="E113" s="64">
        <f t="shared" ref="E113:G113" si="286">ROUND(SUM(E80:E112),2)</f>
        <v>2685728.04</v>
      </c>
      <c r="F113" s="46">
        <f t="shared" si="286"/>
        <v>2959368.62</v>
      </c>
      <c r="G113" s="58">
        <f t="shared" si="286"/>
        <v>2585187.85</v>
      </c>
      <c r="H113" s="352">
        <f>ROUND(SUM(H80:H112),2)</f>
        <v>8230284.5099999998</v>
      </c>
      <c r="I113" s="58">
        <f t="shared" ref="I113:N113" si="287">ROUND(SUM(I80:I112),2)</f>
        <v>0</v>
      </c>
      <c r="J113" s="58">
        <f t="shared" si="287"/>
        <v>0</v>
      </c>
      <c r="K113" s="347">
        <f t="shared" si="287"/>
        <v>8230284.5099999998</v>
      </c>
      <c r="L113" s="64">
        <f t="shared" si="287"/>
        <v>2434581.91</v>
      </c>
      <c r="M113" s="46">
        <f t="shared" si="287"/>
        <v>2586918.58</v>
      </c>
      <c r="N113" s="58">
        <f t="shared" si="287"/>
        <v>3034661.44</v>
      </c>
      <c r="O113" s="352">
        <f>ROUND(SUM(O80:O112),2)</f>
        <v>8056161.9299999997</v>
      </c>
      <c r="P113" s="58">
        <f t="shared" ref="P113:U113" si="288">ROUND(SUM(P80:P112),2)</f>
        <v>0</v>
      </c>
      <c r="Q113" s="58">
        <f t="shared" si="288"/>
        <v>0</v>
      </c>
      <c r="R113" s="347">
        <f t="shared" si="288"/>
        <v>8056161.9299999997</v>
      </c>
      <c r="S113" s="64">
        <f t="shared" si="288"/>
        <v>2673059.5</v>
      </c>
      <c r="T113" s="46">
        <f t="shared" si="288"/>
        <v>2491679.08</v>
      </c>
      <c r="U113" s="58">
        <f t="shared" si="288"/>
        <v>2649911.23</v>
      </c>
      <c r="V113" s="352">
        <f>ROUND(SUM(V80:V112),2)</f>
        <v>7814649.8099999996</v>
      </c>
      <c r="W113" s="58">
        <f t="shared" ref="W113:AB113" si="289">ROUND(SUM(W80:W112),2)</f>
        <v>0</v>
      </c>
      <c r="X113" s="58">
        <f t="shared" si="289"/>
        <v>0</v>
      </c>
      <c r="Y113" s="347">
        <f t="shared" si="289"/>
        <v>7814649.8099999996</v>
      </c>
      <c r="Z113" s="64">
        <f t="shared" si="289"/>
        <v>0</v>
      </c>
      <c r="AA113" s="46">
        <f t="shared" si="289"/>
        <v>0</v>
      </c>
      <c r="AB113" s="58">
        <f t="shared" si="289"/>
        <v>0</v>
      </c>
      <c r="AC113" s="352">
        <f>ROUND(SUM(AC80:AC112),2)</f>
        <v>0</v>
      </c>
      <c r="AD113" s="58">
        <f t="shared" ref="AD113:AM113" si="290">ROUND(SUM(AD80:AD112),2)</f>
        <v>0</v>
      </c>
      <c r="AE113" s="58">
        <f t="shared" si="290"/>
        <v>0</v>
      </c>
      <c r="AF113" s="347">
        <f t="shared" si="290"/>
        <v>0</v>
      </c>
      <c r="AG113" s="58">
        <f t="shared" si="290"/>
        <v>24101096.25</v>
      </c>
      <c r="AH113" s="58">
        <f t="shared" si="290"/>
        <v>0</v>
      </c>
      <c r="AI113" s="58">
        <f t="shared" si="290"/>
        <v>0</v>
      </c>
      <c r="AJ113" s="347">
        <f t="shared" si="290"/>
        <v>24101096.25</v>
      </c>
      <c r="AK113" s="64">
        <f t="shared" si="290"/>
        <v>2614077.2999999998</v>
      </c>
      <c r="AL113" s="46">
        <f t="shared" si="290"/>
        <v>2682186.7000000002</v>
      </c>
      <c r="AM113" s="58">
        <f t="shared" si="290"/>
        <v>2452666.7999999998</v>
      </c>
      <c r="AN113" s="352">
        <f>ROUND(SUM(AN80:AN112),2)</f>
        <v>7748930.7999999998</v>
      </c>
      <c r="AO113" s="58">
        <f t="shared" ref="AO113:BH113" si="291">ROUND(SUM(AO80:AO112),2)</f>
        <v>0</v>
      </c>
      <c r="AP113" s="58">
        <f t="shared" si="291"/>
        <v>0</v>
      </c>
      <c r="AQ113" s="347">
        <f t="shared" si="291"/>
        <v>7748930.7999999998</v>
      </c>
      <c r="AR113" s="64">
        <f t="shared" si="291"/>
        <v>2520817.67</v>
      </c>
      <c r="AS113" s="46">
        <f t="shared" si="291"/>
        <v>2695580.51</v>
      </c>
      <c r="AT113" s="58">
        <f t="shared" si="291"/>
        <v>4288158.22</v>
      </c>
      <c r="AU113" s="352">
        <f>ROUND(SUM(AU80:AU112),2)</f>
        <v>9504556.4000000004</v>
      </c>
      <c r="AV113" s="58">
        <f t="shared" ref="AV113:AX113" si="292">ROUND(SUM(AV80:AV112),2)</f>
        <v>0</v>
      </c>
      <c r="AW113" s="58">
        <f t="shared" si="292"/>
        <v>0</v>
      </c>
      <c r="AX113" s="65">
        <f t="shared" si="292"/>
        <v>9504556.4000000004</v>
      </c>
      <c r="AY113" s="64">
        <f t="shared" si="291"/>
        <v>0</v>
      </c>
      <c r="AZ113" s="46">
        <f t="shared" si="291"/>
        <v>0</v>
      </c>
      <c r="BA113" s="58">
        <f t="shared" si="291"/>
        <v>0</v>
      </c>
      <c r="BB113" s="352">
        <f>ROUND(SUM(BB80:BB112),2)</f>
        <v>0</v>
      </c>
      <c r="BC113" s="58">
        <f t="shared" ref="BC113:BE113" si="293">ROUND(SUM(BC80:BC112),2)</f>
        <v>0</v>
      </c>
      <c r="BD113" s="58">
        <f t="shared" si="293"/>
        <v>0</v>
      </c>
      <c r="BE113" s="65">
        <f t="shared" si="293"/>
        <v>0</v>
      </c>
      <c r="BF113" s="64">
        <f t="shared" si="291"/>
        <v>0</v>
      </c>
      <c r="BG113" s="46">
        <f t="shared" si="291"/>
        <v>0</v>
      </c>
      <c r="BH113" s="58">
        <f t="shared" si="291"/>
        <v>0</v>
      </c>
      <c r="BI113" s="352">
        <f>ROUND(SUM(BI80:BI112),2)</f>
        <v>0</v>
      </c>
      <c r="BJ113" s="58">
        <f t="shared" ref="BJ113:BP113" si="294">ROUND(SUM(BJ80:BJ112),2)</f>
        <v>0</v>
      </c>
      <c r="BK113" s="58">
        <f t="shared" si="294"/>
        <v>0</v>
      </c>
      <c r="BL113" s="58">
        <f t="shared" si="294"/>
        <v>0</v>
      </c>
      <c r="BM113" s="358">
        <f t="shared" si="294"/>
        <v>17253487.199999999</v>
      </c>
      <c r="BN113" s="58">
        <f t="shared" si="294"/>
        <v>0</v>
      </c>
      <c r="BO113" s="58">
        <f t="shared" si="294"/>
        <v>0</v>
      </c>
      <c r="BP113" s="65">
        <f t="shared" si="294"/>
        <v>17253487.199999999</v>
      </c>
    </row>
    <row r="114" spans="1:68">
      <c r="A114" s="179" t="s">
        <v>614</v>
      </c>
      <c r="B114" s="389" t="s">
        <v>615</v>
      </c>
      <c r="C114" s="81" t="s">
        <v>820</v>
      </c>
      <c r="D114" s="374"/>
      <c r="E114" s="73">
        <v>19843.02</v>
      </c>
      <c r="F114" s="56">
        <v>26075.3</v>
      </c>
      <c r="G114" s="72">
        <v>39391.89</v>
      </c>
      <c r="H114" s="351">
        <f t="shared" ref="H114:H118" si="295">ROUND(SUM(E114:G114),2)</f>
        <v>85310.21</v>
      </c>
      <c r="I114" s="72">
        <v>0</v>
      </c>
      <c r="J114" s="72">
        <v>0</v>
      </c>
      <c r="K114" s="346">
        <f t="shared" ref="K114:K118" si="296">ROUND(H114+I114-J114,2)</f>
        <v>85310.21</v>
      </c>
      <c r="L114" s="73">
        <v>35647.1</v>
      </c>
      <c r="M114" s="56">
        <v>27747.9</v>
      </c>
      <c r="N114" s="72">
        <v>14037.4</v>
      </c>
      <c r="O114" s="351">
        <f t="shared" ref="O114:O118" si="297">ROUND(SUM(L114:N114),2)</f>
        <v>77432.399999999994</v>
      </c>
      <c r="P114" s="72">
        <v>0</v>
      </c>
      <c r="Q114" s="72">
        <v>0</v>
      </c>
      <c r="R114" s="346">
        <f t="shared" ref="R114:R118" si="298">ROUND(O114+P114-Q114,2)</f>
        <v>77432.399999999994</v>
      </c>
      <c r="S114" s="73">
        <v>16315.83</v>
      </c>
      <c r="T114" s="56">
        <v>55086.06</v>
      </c>
      <c r="U114" s="72">
        <v>149400.60999999999</v>
      </c>
      <c r="V114" s="351">
        <f t="shared" ref="V114:V118" si="299">ROUND(SUM(S114:U114),2)</f>
        <v>220802.5</v>
      </c>
      <c r="W114" s="72">
        <v>0</v>
      </c>
      <c r="X114" s="72">
        <v>0</v>
      </c>
      <c r="Y114" s="346">
        <f t="shared" ref="Y114:Y118" si="300">ROUND(V114+W114-X114,2)</f>
        <v>220802.5</v>
      </c>
      <c r="Z114" s="73">
        <v>0</v>
      </c>
      <c r="AA114" s="56">
        <v>0</v>
      </c>
      <c r="AB114" s="72">
        <v>0</v>
      </c>
      <c r="AC114" s="351">
        <f>ROUND(SUM(Z114:AB114),2)</f>
        <v>0</v>
      </c>
      <c r="AD114" s="72">
        <v>0</v>
      </c>
      <c r="AE114" s="72">
        <v>0</v>
      </c>
      <c r="AF114" s="346">
        <f t="shared" ref="AF114:AF118" si="301">ROUND(AC114+AD114-AE114,2)</f>
        <v>0</v>
      </c>
      <c r="AG114" s="438">
        <f t="shared" ref="AG114:AI118" si="302">ROUND(H114+O114+V114+AC114,2)</f>
        <v>383545.11</v>
      </c>
      <c r="AH114" s="72">
        <f t="shared" si="302"/>
        <v>0</v>
      </c>
      <c r="AI114" s="72">
        <f t="shared" si="302"/>
        <v>0</v>
      </c>
      <c r="AJ114" s="346">
        <f t="shared" ref="AJ114:AJ118" si="303">ROUND(AG114+AH114-AI114,2)</f>
        <v>383545.11</v>
      </c>
      <c r="AK114" s="73">
        <v>68322.539999999994</v>
      </c>
      <c r="AL114" s="56">
        <v>43446.11</v>
      </c>
      <c r="AM114" s="72">
        <v>30216.25</v>
      </c>
      <c r="AN114" s="351">
        <f>ROUND(SUM(AK114:AM114),2)</f>
        <v>141984.9</v>
      </c>
      <c r="AO114" s="72">
        <v>0</v>
      </c>
      <c r="AP114" s="72">
        <v>0</v>
      </c>
      <c r="AQ114" s="346">
        <f t="shared" ref="AQ114:AQ118" si="304">ROUND(AN114+AO114-AP114,2)</f>
        <v>141984.9</v>
      </c>
      <c r="AR114" s="73">
        <v>54855.78</v>
      </c>
      <c r="AS114" s="56">
        <v>118886.99</v>
      </c>
      <c r="AT114" s="72">
        <v>38400.28</v>
      </c>
      <c r="AU114" s="351">
        <f>ROUND(SUM(AR114:AT114),2)</f>
        <v>212143.05</v>
      </c>
      <c r="AV114" s="72">
        <v>0</v>
      </c>
      <c r="AW114" s="72">
        <v>0</v>
      </c>
      <c r="AX114" s="74">
        <f t="shared" ref="AX114:AX118" si="305">ROUND(AU114+AV114-AW114,2)</f>
        <v>212143.05</v>
      </c>
      <c r="AY114" s="73">
        <v>0</v>
      </c>
      <c r="AZ114" s="56">
        <v>0</v>
      </c>
      <c r="BA114" s="72">
        <v>0</v>
      </c>
      <c r="BB114" s="351">
        <f>ROUND(SUM(AY114:BA114),2)</f>
        <v>0</v>
      </c>
      <c r="BC114" s="72">
        <v>0</v>
      </c>
      <c r="BD114" s="72">
        <v>0</v>
      </c>
      <c r="BE114" s="74">
        <f t="shared" ref="BE114:BE118" si="306">ROUND(BB114+BC114-BD114,2)</f>
        <v>0</v>
      </c>
      <c r="BF114" s="73">
        <v>0</v>
      </c>
      <c r="BG114" s="56">
        <v>0</v>
      </c>
      <c r="BH114" s="72">
        <v>0</v>
      </c>
      <c r="BI114" s="351">
        <f>ROUND(SUM(BF114:BH114),2)</f>
        <v>0</v>
      </c>
      <c r="BJ114" s="72">
        <v>0</v>
      </c>
      <c r="BK114" s="72">
        <v>0</v>
      </c>
      <c r="BL114" s="72">
        <f t="shared" ref="BL114:BL118" si="307">ROUND(BI114+BJ114-BK114,2)</f>
        <v>0</v>
      </c>
      <c r="BM114" s="357">
        <f t="shared" ref="BM114:BO118" si="308">ROUND(AN114+AU114+BB114+BI114,2)</f>
        <v>354127.95</v>
      </c>
      <c r="BN114" s="72">
        <f t="shared" si="308"/>
        <v>0</v>
      </c>
      <c r="BO114" s="72">
        <f t="shared" si="308"/>
        <v>0</v>
      </c>
      <c r="BP114" s="74">
        <f t="shared" ref="BP114:BP118" si="309">ROUND(BM114+BN114-BO114,2)</f>
        <v>354127.95</v>
      </c>
    </row>
    <row r="115" spans="1:68">
      <c r="A115" s="179" t="s">
        <v>616</v>
      </c>
      <c r="B115" s="389" t="s">
        <v>617</v>
      </c>
      <c r="C115" s="81" t="s">
        <v>820</v>
      </c>
      <c r="D115" s="374"/>
      <c r="E115" s="73">
        <v>0</v>
      </c>
      <c r="F115" s="56">
        <v>0</v>
      </c>
      <c r="G115" s="72">
        <v>0</v>
      </c>
      <c r="H115" s="351">
        <f t="shared" si="295"/>
        <v>0</v>
      </c>
      <c r="I115" s="72">
        <v>0</v>
      </c>
      <c r="J115" s="72">
        <v>0</v>
      </c>
      <c r="K115" s="346">
        <f t="shared" si="296"/>
        <v>0</v>
      </c>
      <c r="L115" s="73">
        <v>0</v>
      </c>
      <c r="M115" s="56">
        <v>0</v>
      </c>
      <c r="N115" s="72">
        <v>0</v>
      </c>
      <c r="O115" s="351">
        <f t="shared" si="297"/>
        <v>0</v>
      </c>
      <c r="P115" s="72">
        <v>0</v>
      </c>
      <c r="Q115" s="72">
        <v>0</v>
      </c>
      <c r="R115" s="346">
        <f t="shared" si="298"/>
        <v>0</v>
      </c>
      <c r="S115" s="73">
        <v>0</v>
      </c>
      <c r="T115" s="56">
        <v>0</v>
      </c>
      <c r="U115" s="72">
        <v>0</v>
      </c>
      <c r="V115" s="351">
        <f t="shared" si="299"/>
        <v>0</v>
      </c>
      <c r="W115" s="72">
        <v>0</v>
      </c>
      <c r="X115" s="72">
        <v>0</v>
      </c>
      <c r="Y115" s="346">
        <f t="shared" si="300"/>
        <v>0</v>
      </c>
      <c r="Z115" s="73">
        <v>0</v>
      </c>
      <c r="AA115" s="56">
        <v>0</v>
      </c>
      <c r="AB115" s="72">
        <v>0</v>
      </c>
      <c r="AC115" s="351">
        <f>ROUND(SUM(Z115:AB115),2)</f>
        <v>0</v>
      </c>
      <c r="AD115" s="72">
        <v>0</v>
      </c>
      <c r="AE115" s="72">
        <v>0</v>
      </c>
      <c r="AF115" s="346">
        <f t="shared" si="301"/>
        <v>0</v>
      </c>
      <c r="AG115" s="438">
        <f t="shared" si="302"/>
        <v>0</v>
      </c>
      <c r="AH115" s="72">
        <f t="shared" si="302"/>
        <v>0</v>
      </c>
      <c r="AI115" s="72">
        <f t="shared" si="302"/>
        <v>0</v>
      </c>
      <c r="AJ115" s="346">
        <f t="shared" si="303"/>
        <v>0</v>
      </c>
      <c r="AK115" s="73">
        <v>0</v>
      </c>
      <c r="AL115" s="56">
        <v>0</v>
      </c>
      <c r="AM115" s="72">
        <v>0</v>
      </c>
      <c r="AN115" s="351">
        <f>ROUND(SUM(AK115:AM115),2)</f>
        <v>0</v>
      </c>
      <c r="AO115" s="72">
        <v>0</v>
      </c>
      <c r="AP115" s="72">
        <v>0</v>
      </c>
      <c r="AQ115" s="346">
        <f t="shared" si="304"/>
        <v>0</v>
      </c>
      <c r="AR115" s="73">
        <v>0</v>
      </c>
      <c r="AS115" s="56">
        <v>0</v>
      </c>
      <c r="AT115" s="72">
        <v>0</v>
      </c>
      <c r="AU115" s="351">
        <f>ROUND(SUM(AR115:AT115),2)</f>
        <v>0</v>
      </c>
      <c r="AV115" s="72">
        <v>0</v>
      </c>
      <c r="AW115" s="72">
        <v>0</v>
      </c>
      <c r="AX115" s="74">
        <f t="shared" si="305"/>
        <v>0</v>
      </c>
      <c r="AY115" s="73">
        <v>0</v>
      </c>
      <c r="AZ115" s="56">
        <v>0</v>
      </c>
      <c r="BA115" s="72">
        <v>0</v>
      </c>
      <c r="BB115" s="351">
        <f>ROUND(SUM(AY115:BA115),2)</f>
        <v>0</v>
      </c>
      <c r="BC115" s="72">
        <v>0</v>
      </c>
      <c r="BD115" s="72">
        <v>0</v>
      </c>
      <c r="BE115" s="74">
        <f t="shared" si="306"/>
        <v>0</v>
      </c>
      <c r="BF115" s="73">
        <v>0</v>
      </c>
      <c r="BG115" s="56">
        <v>0</v>
      </c>
      <c r="BH115" s="72">
        <v>0</v>
      </c>
      <c r="BI115" s="351">
        <f>ROUND(SUM(BF115:BH115),2)</f>
        <v>0</v>
      </c>
      <c r="BJ115" s="72">
        <v>0</v>
      </c>
      <c r="BK115" s="72">
        <v>0</v>
      </c>
      <c r="BL115" s="72">
        <f t="shared" si="307"/>
        <v>0</v>
      </c>
      <c r="BM115" s="357">
        <f t="shared" si="308"/>
        <v>0</v>
      </c>
      <c r="BN115" s="72">
        <f t="shared" si="308"/>
        <v>0</v>
      </c>
      <c r="BO115" s="72">
        <f t="shared" si="308"/>
        <v>0</v>
      </c>
      <c r="BP115" s="74">
        <f t="shared" si="309"/>
        <v>0</v>
      </c>
    </row>
    <row r="116" spans="1:68">
      <c r="A116" s="179" t="s">
        <v>618</v>
      </c>
      <c r="B116" s="389" t="s">
        <v>619</v>
      </c>
      <c r="C116" s="81" t="s">
        <v>820</v>
      </c>
      <c r="D116" s="374"/>
      <c r="E116" s="73">
        <v>29771.55</v>
      </c>
      <c r="F116" s="56">
        <v>65315.6</v>
      </c>
      <c r="G116" s="72">
        <v>81959.95</v>
      </c>
      <c r="H116" s="351">
        <f t="shared" si="295"/>
        <v>177047.1</v>
      </c>
      <c r="I116" s="72">
        <v>0</v>
      </c>
      <c r="J116" s="72">
        <v>0</v>
      </c>
      <c r="K116" s="346">
        <f t="shared" si="296"/>
        <v>177047.1</v>
      </c>
      <c r="L116" s="73">
        <v>26884.06</v>
      </c>
      <c r="M116" s="56">
        <v>18071.38</v>
      </c>
      <c r="N116" s="72">
        <v>45969.17</v>
      </c>
      <c r="O116" s="351">
        <f t="shared" si="297"/>
        <v>90924.61</v>
      </c>
      <c r="P116" s="72">
        <v>0</v>
      </c>
      <c r="Q116" s="72">
        <v>0</v>
      </c>
      <c r="R116" s="346">
        <f t="shared" si="298"/>
        <v>90924.61</v>
      </c>
      <c r="S116" s="73">
        <v>84456.95</v>
      </c>
      <c r="T116" s="56">
        <v>164517.97</v>
      </c>
      <c r="U116" s="72">
        <v>82595.149999999994</v>
      </c>
      <c r="V116" s="351">
        <f t="shared" si="299"/>
        <v>331570.07</v>
      </c>
      <c r="W116" s="72">
        <v>0</v>
      </c>
      <c r="X116" s="72">
        <v>0</v>
      </c>
      <c r="Y116" s="346">
        <f t="shared" si="300"/>
        <v>331570.07</v>
      </c>
      <c r="Z116" s="73">
        <v>0</v>
      </c>
      <c r="AA116" s="56">
        <v>0</v>
      </c>
      <c r="AB116" s="72">
        <v>0</v>
      </c>
      <c r="AC116" s="351">
        <f>ROUND(SUM(Z116:AB116),2)</f>
        <v>0</v>
      </c>
      <c r="AD116" s="72">
        <v>0</v>
      </c>
      <c r="AE116" s="72">
        <v>0</v>
      </c>
      <c r="AF116" s="346">
        <f t="shared" si="301"/>
        <v>0</v>
      </c>
      <c r="AG116" s="438">
        <f t="shared" si="302"/>
        <v>599541.78</v>
      </c>
      <c r="AH116" s="72">
        <f t="shared" si="302"/>
        <v>0</v>
      </c>
      <c r="AI116" s="72">
        <f t="shared" si="302"/>
        <v>0</v>
      </c>
      <c r="AJ116" s="346">
        <f t="shared" si="303"/>
        <v>599541.78</v>
      </c>
      <c r="AK116" s="73">
        <v>98699.8</v>
      </c>
      <c r="AL116" s="56">
        <v>45272.1</v>
      </c>
      <c r="AM116" s="72">
        <v>93688.42</v>
      </c>
      <c r="AN116" s="351">
        <f>ROUND(SUM(AK116:AM116),2)</f>
        <v>237660.32</v>
      </c>
      <c r="AO116" s="72">
        <v>0</v>
      </c>
      <c r="AP116" s="72">
        <v>0</v>
      </c>
      <c r="AQ116" s="346">
        <f t="shared" si="304"/>
        <v>237660.32</v>
      </c>
      <c r="AR116" s="73">
        <v>127944.44</v>
      </c>
      <c r="AS116" s="56">
        <v>94846.25</v>
      </c>
      <c r="AT116" s="72">
        <v>104418.3</v>
      </c>
      <c r="AU116" s="351">
        <f>ROUND(SUM(AR116:AT116),2)</f>
        <v>327208.99</v>
      </c>
      <c r="AV116" s="72">
        <v>0</v>
      </c>
      <c r="AW116" s="72">
        <v>0</v>
      </c>
      <c r="AX116" s="74">
        <f t="shared" si="305"/>
        <v>327208.99</v>
      </c>
      <c r="AY116" s="73">
        <v>0</v>
      </c>
      <c r="AZ116" s="56">
        <v>0</v>
      </c>
      <c r="BA116" s="72">
        <v>0</v>
      </c>
      <c r="BB116" s="351">
        <f>ROUND(SUM(AY116:BA116),2)</f>
        <v>0</v>
      </c>
      <c r="BC116" s="72">
        <v>0</v>
      </c>
      <c r="BD116" s="72">
        <v>0</v>
      </c>
      <c r="BE116" s="74">
        <f t="shared" si="306"/>
        <v>0</v>
      </c>
      <c r="BF116" s="73">
        <v>0</v>
      </c>
      <c r="BG116" s="56">
        <v>0</v>
      </c>
      <c r="BH116" s="72">
        <v>0</v>
      </c>
      <c r="BI116" s="351">
        <f>ROUND(SUM(BF116:BH116),2)</f>
        <v>0</v>
      </c>
      <c r="BJ116" s="72">
        <v>0</v>
      </c>
      <c r="BK116" s="72">
        <v>0</v>
      </c>
      <c r="BL116" s="72">
        <f t="shared" si="307"/>
        <v>0</v>
      </c>
      <c r="BM116" s="357">
        <f t="shared" si="308"/>
        <v>564869.31000000006</v>
      </c>
      <c r="BN116" s="72">
        <f t="shared" si="308"/>
        <v>0</v>
      </c>
      <c r="BO116" s="72">
        <f t="shared" si="308"/>
        <v>0</v>
      </c>
      <c r="BP116" s="74">
        <f t="shared" si="309"/>
        <v>564869.31000000006</v>
      </c>
    </row>
    <row r="117" spans="1:68">
      <c r="A117" s="179" t="s">
        <v>620</v>
      </c>
      <c r="B117" s="389" t="s">
        <v>621</v>
      </c>
      <c r="C117" s="81" t="s">
        <v>820</v>
      </c>
      <c r="D117" s="374"/>
      <c r="E117" s="73">
        <v>5116.99</v>
      </c>
      <c r="F117" s="56">
        <v>6606.52</v>
      </c>
      <c r="G117" s="72">
        <v>1897.58</v>
      </c>
      <c r="H117" s="351">
        <f t="shared" si="295"/>
        <v>13621.09</v>
      </c>
      <c r="I117" s="72">
        <v>0</v>
      </c>
      <c r="J117" s="72">
        <v>0</v>
      </c>
      <c r="K117" s="346">
        <f t="shared" si="296"/>
        <v>13621.09</v>
      </c>
      <c r="L117" s="73">
        <v>36448.83</v>
      </c>
      <c r="M117" s="56">
        <v>16239.31</v>
      </c>
      <c r="N117" s="72">
        <v>32471.38</v>
      </c>
      <c r="O117" s="351">
        <f t="shared" si="297"/>
        <v>85159.52</v>
      </c>
      <c r="P117" s="72">
        <v>0</v>
      </c>
      <c r="Q117" s="72">
        <v>0</v>
      </c>
      <c r="R117" s="346">
        <f t="shared" si="298"/>
        <v>85159.52</v>
      </c>
      <c r="S117" s="73">
        <v>26211.9</v>
      </c>
      <c r="T117" s="56">
        <v>15599.07</v>
      </c>
      <c r="U117" s="72">
        <v>10762.15</v>
      </c>
      <c r="V117" s="351">
        <f t="shared" si="299"/>
        <v>52573.120000000003</v>
      </c>
      <c r="W117" s="72">
        <v>0</v>
      </c>
      <c r="X117" s="72">
        <v>0</v>
      </c>
      <c r="Y117" s="346">
        <f t="shared" si="300"/>
        <v>52573.120000000003</v>
      </c>
      <c r="Z117" s="73">
        <v>0</v>
      </c>
      <c r="AA117" s="56">
        <v>0</v>
      </c>
      <c r="AB117" s="72">
        <v>0</v>
      </c>
      <c r="AC117" s="351">
        <f>ROUND(SUM(Z117:AB117),2)</f>
        <v>0</v>
      </c>
      <c r="AD117" s="72">
        <v>0</v>
      </c>
      <c r="AE117" s="72">
        <v>0</v>
      </c>
      <c r="AF117" s="346">
        <f t="shared" si="301"/>
        <v>0</v>
      </c>
      <c r="AG117" s="438">
        <f t="shared" si="302"/>
        <v>151353.73000000001</v>
      </c>
      <c r="AH117" s="72">
        <f t="shared" si="302"/>
        <v>0</v>
      </c>
      <c r="AI117" s="72">
        <f t="shared" si="302"/>
        <v>0</v>
      </c>
      <c r="AJ117" s="346">
        <f t="shared" si="303"/>
        <v>151353.73000000001</v>
      </c>
      <c r="AK117" s="73">
        <v>85096.41</v>
      </c>
      <c r="AL117" s="56">
        <v>151435.89000000001</v>
      </c>
      <c r="AM117" s="72">
        <v>182619.21</v>
      </c>
      <c r="AN117" s="351">
        <f>ROUND(SUM(AK117:AM117),2)</f>
        <v>419151.51</v>
      </c>
      <c r="AO117" s="72">
        <v>0</v>
      </c>
      <c r="AP117" s="72">
        <v>0</v>
      </c>
      <c r="AQ117" s="346">
        <f t="shared" si="304"/>
        <v>419151.51</v>
      </c>
      <c r="AR117" s="73">
        <v>68279.13</v>
      </c>
      <c r="AS117" s="56">
        <v>90909.67</v>
      </c>
      <c r="AT117" s="72">
        <v>68410.41</v>
      </c>
      <c r="AU117" s="351">
        <f>ROUND(SUM(AR117:AT117),2)</f>
        <v>227599.21</v>
      </c>
      <c r="AV117" s="72">
        <v>0</v>
      </c>
      <c r="AW117" s="72">
        <v>0</v>
      </c>
      <c r="AX117" s="74">
        <f t="shared" si="305"/>
        <v>227599.21</v>
      </c>
      <c r="AY117" s="73">
        <v>0</v>
      </c>
      <c r="AZ117" s="56">
        <v>0</v>
      </c>
      <c r="BA117" s="72">
        <v>0</v>
      </c>
      <c r="BB117" s="351">
        <f>ROUND(SUM(AY117:BA117),2)</f>
        <v>0</v>
      </c>
      <c r="BC117" s="72">
        <v>0</v>
      </c>
      <c r="BD117" s="72">
        <v>0</v>
      </c>
      <c r="BE117" s="74">
        <f t="shared" si="306"/>
        <v>0</v>
      </c>
      <c r="BF117" s="73">
        <v>0</v>
      </c>
      <c r="BG117" s="56">
        <v>0</v>
      </c>
      <c r="BH117" s="72">
        <v>0</v>
      </c>
      <c r="BI117" s="351">
        <f>ROUND(SUM(BF117:BH117),2)</f>
        <v>0</v>
      </c>
      <c r="BJ117" s="72">
        <v>0</v>
      </c>
      <c r="BK117" s="72">
        <v>0</v>
      </c>
      <c r="BL117" s="72">
        <f t="shared" si="307"/>
        <v>0</v>
      </c>
      <c r="BM117" s="357">
        <f t="shared" si="308"/>
        <v>646750.71999999997</v>
      </c>
      <c r="BN117" s="72">
        <f t="shared" si="308"/>
        <v>0</v>
      </c>
      <c r="BO117" s="72">
        <f t="shared" si="308"/>
        <v>0</v>
      </c>
      <c r="BP117" s="74">
        <f t="shared" si="309"/>
        <v>646750.71999999997</v>
      </c>
    </row>
    <row r="118" spans="1:68">
      <c r="A118" s="179" t="s">
        <v>622</v>
      </c>
      <c r="B118" s="389" t="s">
        <v>623</v>
      </c>
      <c r="C118" s="81" t="s">
        <v>820</v>
      </c>
      <c r="D118" s="374"/>
      <c r="E118" s="73">
        <v>54840.42</v>
      </c>
      <c r="F118" s="56">
        <v>61848.5</v>
      </c>
      <c r="G118" s="72">
        <v>95313.24</v>
      </c>
      <c r="H118" s="351">
        <f t="shared" si="295"/>
        <v>212002.16</v>
      </c>
      <c r="I118" s="72">
        <v>0</v>
      </c>
      <c r="J118" s="72">
        <v>0</v>
      </c>
      <c r="K118" s="346">
        <f t="shared" si="296"/>
        <v>212002.16</v>
      </c>
      <c r="L118" s="73">
        <v>65540.539999999994</v>
      </c>
      <c r="M118" s="56">
        <v>74172.37</v>
      </c>
      <c r="N118" s="72">
        <v>83704.990000000005</v>
      </c>
      <c r="O118" s="351">
        <f t="shared" si="297"/>
        <v>223417.9</v>
      </c>
      <c r="P118" s="72">
        <v>0</v>
      </c>
      <c r="Q118" s="72">
        <v>0</v>
      </c>
      <c r="R118" s="346">
        <f t="shared" si="298"/>
        <v>223417.9</v>
      </c>
      <c r="S118" s="73">
        <v>89887.31</v>
      </c>
      <c r="T118" s="56">
        <v>50913.36</v>
      </c>
      <c r="U118" s="72">
        <v>84231.74</v>
      </c>
      <c r="V118" s="351">
        <f t="shared" si="299"/>
        <v>225032.41</v>
      </c>
      <c r="W118" s="72">
        <v>0</v>
      </c>
      <c r="X118" s="72">
        <v>0</v>
      </c>
      <c r="Y118" s="346">
        <f t="shared" si="300"/>
        <v>225032.41</v>
      </c>
      <c r="Z118" s="73">
        <v>0</v>
      </c>
      <c r="AA118" s="56">
        <v>0</v>
      </c>
      <c r="AB118" s="72">
        <v>0</v>
      </c>
      <c r="AC118" s="351">
        <f>ROUND(SUM(Z118:AB118),2)</f>
        <v>0</v>
      </c>
      <c r="AD118" s="72">
        <v>0</v>
      </c>
      <c r="AE118" s="72">
        <v>0</v>
      </c>
      <c r="AF118" s="346">
        <f t="shared" si="301"/>
        <v>0</v>
      </c>
      <c r="AG118" s="438">
        <f t="shared" si="302"/>
        <v>660452.47</v>
      </c>
      <c r="AH118" s="72">
        <f t="shared" si="302"/>
        <v>0</v>
      </c>
      <c r="AI118" s="72">
        <f t="shared" si="302"/>
        <v>0</v>
      </c>
      <c r="AJ118" s="346">
        <f t="shared" si="303"/>
        <v>660452.47</v>
      </c>
      <c r="AK118" s="73">
        <v>74261.570000000007</v>
      </c>
      <c r="AL118" s="56">
        <v>72959.8</v>
      </c>
      <c r="AM118" s="72">
        <v>121034.99</v>
      </c>
      <c r="AN118" s="351">
        <f>ROUND(SUM(AK118:AM118),2)</f>
        <v>268256.36</v>
      </c>
      <c r="AO118" s="72">
        <v>0</v>
      </c>
      <c r="AP118" s="72">
        <v>0</v>
      </c>
      <c r="AQ118" s="346">
        <f t="shared" si="304"/>
        <v>268256.36</v>
      </c>
      <c r="AR118" s="73">
        <v>56269.19</v>
      </c>
      <c r="AS118" s="56">
        <v>76879.44</v>
      </c>
      <c r="AT118" s="72">
        <v>65174.239999999998</v>
      </c>
      <c r="AU118" s="351">
        <f>ROUND(SUM(AR118:AT118),2)</f>
        <v>198322.87</v>
      </c>
      <c r="AV118" s="72">
        <v>0</v>
      </c>
      <c r="AW118" s="72">
        <v>0</v>
      </c>
      <c r="AX118" s="74">
        <f t="shared" si="305"/>
        <v>198322.87</v>
      </c>
      <c r="AY118" s="73">
        <v>0</v>
      </c>
      <c r="AZ118" s="56">
        <v>0</v>
      </c>
      <c r="BA118" s="72">
        <v>0</v>
      </c>
      <c r="BB118" s="351">
        <f>ROUND(SUM(AY118:BA118),2)</f>
        <v>0</v>
      </c>
      <c r="BC118" s="72">
        <v>0</v>
      </c>
      <c r="BD118" s="72">
        <v>0</v>
      </c>
      <c r="BE118" s="74">
        <f t="shared" si="306"/>
        <v>0</v>
      </c>
      <c r="BF118" s="73">
        <v>0</v>
      </c>
      <c r="BG118" s="56">
        <v>0</v>
      </c>
      <c r="BH118" s="72">
        <v>0</v>
      </c>
      <c r="BI118" s="351">
        <f>ROUND(SUM(BF118:BH118),2)</f>
        <v>0</v>
      </c>
      <c r="BJ118" s="72">
        <v>0</v>
      </c>
      <c r="BK118" s="72">
        <v>0</v>
      </c>
      <c r="BL118" s="72">
        <f t="shared" si="307"/>
        <v>0</v>
      </c>
      <c r="BM118" s="357">
        <f t="shared" si="308"/>
        <v>466579.23</v>
      </c>
      <c r="BN118" s="72">
        <f t="shared" si="308"/>
        <v>0</v>
      </c>
      <c r="BO118" s="72">
        <f t="shared" si="308"/>
        <v>0</v>
      </c>
      <c r="BP118" s="74">
        <f t="shared" si="309"/>
        <v>466579.23</v>
      </c>
    </row>
    <row r="119" spans="1:68" s="2" customFormat="1" ht="21.75" thickBot="1">
      <c r="A119" s="392"/>
      <c r="B119" s="393" t="s">
        <v>624</v>
      </c>
      <c r="C119" s="45"/>
      <c r="D119" s="371"/>
      <c r="E119" s="64">
        <f t="shared" ref="E119:G119" si="310">ROUND(SUM(E114:E118),2)</f>
        <v>109571.98</v>
      </c>
      <c r="F119" s="46">
        <f t="shared" si="310"/>
        <v>159845.92000000001</v>
      </c>
      <c r="G119" s="58">
        <f t="shared" si="310"/>
        <v>218562.66</v>
      </c>
      <c r="H119" s="352">
        <f>ROUND(SUM(H114:H118),2)</f>
        <v>487980.56</v>
      </c>
      <c r="I119" s="58">
        <f t="shared" ref="I119:N119" si="311">ROUND(SUM(I114:I118),2)</f>
        <v>0</v>
      </c>
      <c r="J119" s="58">
        <f t="shared" si="311"/>
        <v>0</v>
      </c>
      <c r="K119" s="347">
        <f t="shared" si="311"/>
        <v>487980.56</v>
      </c>
      <c r="L119" s="64">
        <f t="shared" si="311"/>
        <v>164520.53</v>
      </c>
      <c r="M119" s="46">
        <f t="shared" si="311"/>
        <v>136230.96</v>
      </c>
      <c r="N119" s="58">
        <f t="shared" si="311"/>
        <v>176182.94</v>
      </c>
      <c r="O119" s="352">
        <f>ROUND(SUM(O114:O118),2)</f>
        <v>476934.43</v>
      </c>
      <c r="P119" s="58">
        <f t="shared" ref="P119:U119" si="312">ROUND(SUM(P114:P118),2)</f>
        <v>0</v>
      </c>
      <c r="Q119" s="58">
        <f t="shared" si="312"/>
        <v>0</v>
      </c>
      <c r="R119" s="347">
        <f t="shared" si="312"/>
        <v>476934.43</v>
      </c>
      <c r="S119" s="64">
        <f t="shared" si="312"/>
        <v>216871.99</v>
      </c>
      <c r="T119" s="46">
        <f t="shared" si="312"/>
        <v>286116.46000000002</v>
      </c>
      <c r="U119" s="58">
        <f t="shared" si="312"/>
        <v>326989.65000000002</v>
      </c>
      <c r="V119" s="352">
        <f>ROUND(SUM(V114:V118),2)</f>
        <v>829978.1</v>
      </c>
      <c r="W119" s="58">
        <f t="shared" ref="W119:AB119" si="313">ROUND(SUM(W114:W118),2)</f>
        <v>0</v>
      </c>
      <c r="X119" s="58">
        <f t="shared" si="313"/>
        <v>0</v>
      </c>
      <c r="Y119" s="347">
        <f t="shared" si="313"/>
        <v>829978.1</v>
      </c>
      <c r="Z119" s="64">
        <f t="shared" si="313"/>
        <v>0</v>
      </c>
      <c r="AA119" s="46">
        <f t="shared" si="313"/>
        <v>0</v>
      </c>
      <c r="AB119" s="58">
        <f t="shared" si="313"/>
        <v>0</v>
      </c>
      <c r="AC119" s="352">
        <f>ROUND(SUM(AC114:AC118),2)</f>
        <v>0</v>
      </c>
      <c r="AD119" s="58">
        <f t="shared" ref="AD119:AM119" si="314">ROUND(SUM(AD114:AD118),2)</f>
        <v>0</v>
      </c>
      <c r="AE119" s="58">
        <f t="shared" si="314"/>
        <v>0</v>
      </c>
      <c r="AF119" s="347">
        <f t="shared" si="314"/>
        <v>0</v>
      </c>
      <c r="AG119" s="58">
        <f t="shared" si="314"/>
        <v>1794893.09</v>
      </c>
      <c r="AH119" s="58">
        <f t="shared" si="314"/>
        <v>0</v>
      </c>
      <c r="AI119" s="58">
        <f t="shared" si="314"/>
        <v>0</v>
      </c>
      <c r="AJ119" s="347">
        <f t="shared" si="314"/>
        <v>1794893.09</v>
      </c>
      <c r="AK119" s="64">
        <f t="shared" si="314"/>
        <v>326380.32</v>
      </c>
      <c r="AL119" s="46">
        <f t="shared" si="314"/>
        <v>313113.90000000002</v>
      </c>
      <c r="AM119" s="58">
        <f t="shared" si="314"/>
        <v>427558.87</v>
      </c>
      <c r="AN119" s="352">
        <f>ROUND(SUM(AN114:AN118),2)</f>
        <v>1067053.0900000001</v>
      </c>
      <c r="AO119" s="58">
        <f t="shared" ref="AO119:BH119" si="315">ROUND(SUM(AO114:AO118),2)</f>
        <v>0</v>
      </c>
      <c r="AP119" s="58">
        <f t="shared" si="315"/>
        <v>0</v>
      </c>
      <c r="AQ119" s="347">
        <f t="shared" si="315"/>
        <v>1067053.0900000001</v>
      </c>
      <c r="AR119" s="64">
        <f t="shared" si="315"/>
        <v>307348.53999999998</v>
      </c>
      <c r="AS119" s="46">
        <f t="shared" si="315"/>
        <v>381522.35</v>
      </c>
      <c r="AT119" s="58">
        <f t="shared" si="315"/>
        <v>276403.23</v>
      </c>
      <c r="AU119" s="352">
        <f>ROUND(SUM(AU114:AU118),2)</f>
        <v>965274.12</v>
      </c>
      <c r="AV119" s="58">
        <f t="shared" ref="AV119:AX119" si="316">ROUND(SUM(AV114:AV118),2)</f>
        <v>0</v>
      </c>
      <c r="AW119" s="58">
        <f t="shared" si="316"/>
        <v>0</v>
      </c>
      <c r="AX119" s="65">
        <f t="shared" si="316"/>
        <v>965274.12</v>
      </c>
      <c r="AY119" s="64">
        <f t="shared" si="315"/>
        <v>0</v>
      </c>
      <c r="AZ119" s="46">
        <f t="shared" si="315"/>
        <v>0</v>
      </c>
      <c r="BA119" s="58">
        <f t="shared" si="315"/>
        <v>0</v>
      </c>
      <c r="BB119" s="352">
        <f>ROUND(SUM(BB114:BB118),2)</f>
        <v>0</v>
      </c>
      <c r="BC119" s="58">
        <f t="shared" ref="BC119:BE119" si="317">ROUND(SUM(BC114:BC118),2)</f>
        <v>0</v>
      </c>
      <c r="BD119" s="58">
        <f t="shared" si="317"/>
        <v>0</v>
      </c>
      <c r="BE119" s="65">
        <f t="shared" si="317"/>
        <v>0</v>
      </c>
      <c r="BF119" s="64">
        <f t="shared" si="315"/>
        <v>0</v>
      </c>
      <c r="BG119" s="46">
        <f t="shared" si="315"/>
        <v>0</v>
      </c>
      <c r="BH119" s="58">
        <f t="shared" si="315"/>
        <v>0</v>
      </c>
      <c r="BI119" s="352">
        <f>ROUND(SUM(BI114:BI118),2)</f>
        <v>0</v>
      </c>
      <c r="BJ119" s="58">
        <f t="shared" ref="BJ119:BP119" si="318">ROUND(SUM(BJ114:BJ118),2)</f>
        <v>0</v>
      </c>
      <c r="BK119" s="58">
        <f t="shared" si="318"/>
        <v>0</v>
      </c>
      <c r="BL119" s="58">
        <f t="shared" si="318"/>
        <v>0</v>
      </c>
      <c r="BM119" s="358">
        <f t="shared" si="318"/>
        <v>2032327.21</v>
      </c>
      <c r="BN119" s="58">
        <f t="shared" si="318"/>
        <v>0</v>
      </c>
      <c r="BO119" s="58">
        <f t="shared" si="318"/>
        <v>0</v>
      </c>
      <c r="BP119" s="65">
        <f t="shared" si="318"/>
        <v>2032327.21</v>
      </c>
    </row>
    <row r="120" spans="1:68">
      <c r="A120" s="399"/>
      <c r="B120" s="398" t="s">
        <v>625</v>
      </c>
      <c r="C120" s="55"/>
      <c r="D120" s="369"/>
      <c r="E120" s="73"/>
      <c r="F120" s="56"/>
      <c r="G120" s="72"/>
      <c r="H120" s="351"/>
      <c r="I120" s="72"/>
      <c r="J120" s="72"/>
      <c r="K120" s="346"/>
      <c r="L120" s="73"/>
      <c r="M120" s="56"/>
      <c r="N120" s="72"/>
      <c r="O120" s="351"/>
      <c r="P120" s="72"/>
      <c r="Q120" s="72"/>
      <c r="R120" s="346"/>
      <c r="S120" s="73"/>
      <c r="T120" s="56"/>
      <c r="U120" s="72"/>
      <c r="V120" s="351"/>
      <c r="W120" s="72"/>
      <c r="X120" s="72"/>
      <c r="Y120" s="346"/>
      <c r="Z120" s="73"/>
      <c r="AA120" s="56"/>
      <c r="AB120" s="72"/>
      <c r="AC120" s="351"/>
      <c r="AD120" s="72"/>
      <c r="AE120" s="72"/>
      <c r="AF120" s="346"/>
      <c r="AG120" s="72"/>
      <c r="AH120" s="72"/>
      <c r="AI120" s="72"/>
      <c r="AJ120" s="346"/>
      <c r="AK120" s="73"/>
      <c r="AL120" s="56"/>
      <c r="AM120" s="72"/>
      <c r="AN120" s="351"/>
      <c r="AO120" s="72"/>
      <c r="AP120" s="72"/>
      <c r="AQ120" s="346"/>
      <c r="AR120" s="73"/>
      <c r="AS120" s="56"/>
      <c r="AT120" s="72"/>
      <c r="AU120" s="351"/>
      <c r="AV120" s="72"/>
      <c r="AW120" s="72"/>
      <c r="AX120" s="74"/>
      <c r="AY120" s="73"/>
      <c r="AZ120" s="56"/>
      <c r="BA120" s="72"/>
      <c r="BB120" s="351"/>
      <c r="BC120" s="72"/>
      <c r="BD120" s="72"/>
      <c r="BE120" s="74"/>
      <c r="BF120" s="73"/>
      <c r="BG120" s="56"/>
      <c r="BH120" s="72"/>
      <c r="BI120" s="351"/>
      <c r="BJ120" s="72"/>
      <c r="BK120" s="72"/>
      <c r="BL120" s="72"/>
      <c r="BM120" s="357"/>
      <c r="BN120" s="72"/>
      <c r="BO120" s="72"/>
      <c r="BP120" s="74"/>
    </row>
    <row r="121" spans="1:68">
      <c r="A121" s="179" t="s">
        <v>626</v>
      </c>
      <c r="B121" s="389" t="s">
        <v>627</v>
      </c>
      <c r="C121" s="55" t="s">
        <v>847</v>
      </c>
      <c r="D121" s="369"/>
      <c r="E121" s="73">
        <v>4035304.08</v>
      </c>
      <c r="F121" s="56">
        <v>3709292.52</v>
      </c>
      <c r="G121" s="72">
        <v>4046050.5</v>
      </c>
      <c r="H121" s="351">
        <f t="shared" ref="H121" si="319">ROUND(SUM(E121:G121),2)</f>
        <v>11790647.1</v>
      </c>
      <c r="I121" s="72">
        <v>0</v>
      </c>
      <c r="J121" s="72">
        <v>0</v>
      </c>
      <c r="K121" s="346">
        <f>ROUND(H121+I121-J121,2)</f>
        <v>11790647.1</v>
      </c>
      <c r="L121" s="73">
        <v>4050962.37</v>
      </c>
      <c r="M121" s="56">
        <v>4096291.07</v>
      </c>
      <c r="N121" s="72">
        <v>4161515.33</v>
      </c>
      <c r="O121" s="351">
        <f t="shared" ref="O121" si="320">ROUND(SUM(L121:N121),2)</f>
        <v>12308768.77</v>
      </c>
      <c r="P121" s="72">
        <v>0</v>
      </c>
      <c r="Q121" s="72">
        <v>0</v>
      </c>
      <c r="R121" s="346">
        <f>ROUND(O121+P121-Q121,2)</f>
        <v>12308768.77</v>
      </c>
      <c r="S121" s="73">
        <v>4331149.13</v>
      </c>
      <c r="T121" s="56">
        <v>4437353.7</v>
      </c>
      <c r="U121" s="72">
        <v>5137506.75</v>
      </c>
      <c r="V121" s="351">
        <f t="shared" ref="V121" si="321">ROUND(SUM(S121:U121),2)</f>
        <v>13906009.58</v>
      </c>
      <c r="W121" s="72">
        <v>0</v>
      </c>
      <c r="X121" s="72">
        <v>0</v>
      </c>
      <c r="Y121" s="346">
        <f>ROUND(V121+W121-X121,2)</f>
        <v>13906009.58</v>
      </c>
      <c r="Z121" s="73">
        <v>0</v>
      </c>
      <c r="AA121" s="56">
        <v>0</v>
      </c>
      <c r="AB121" s="72">
        <v>0</v>
      </c>
      <c r="AC121" s="351">
        <f>ROUND(SUM(Z121:AB121),2)</f>
        <v>0</v>
      </c>
      <c r="AD121" s="72">
        <v>0</v>
      </c>
      <c r="AE121" s="72">
        <v>0</v>
      </c>
      <c r="AF121" s="346">
        <f>ROUND(AC121+AD121-AE121,2)</f>
        <v>0</v>
      </c>
      <c r="AG121" s="437">
        <f>ROUND(H121+O121+V121+AC121,2)</f>
        <v>38005425.450000003</v>
      </c>
      <c r="AH121" s="72">
        <f t="shared" ref="AH121:AI121" si="322">ROUND(I121+P121+W121+AD121,2)</f>
        <v>0</v>
      </c>
      <c r="AI121" s="72">
        <f t="shared" si="322"/>
        <v>0</v>
      </c>
      <c r="AJ121" s="346">
        <f>ROUND(AG121+AH121-AI121,2)</f>
        <v>38005425.450000003</v>
      </c>
      <c r="AK121" s="73">
        <v>4116009.32</v>
      </c>
      <c r="AL121" s="56">
        <v>4380121.5999999996</v>
      </c>
      <c r="AM121" s="72">
        <v>4567249.33</v>
      </c>
      <c r="AN121" s="351">
        <f>ROUND(SUM(AK121:AM121),2)</f>
        <v>13063380.25</v>
      </c>
      <c r="AO121" s="72">
        <v>0</v>
      </c>
      <c r="AP121" s="72">
        <v>0</v>
      </c>
      <c r="AQ121" s="346">
        <f>ROUND(AN121+AO121-AP121,2)</f>
        <v>13063380.25</v>
      </c>
      <c r="AR121" s="73">
        <v>4616018.67</v>
      </c>
      <c r="AS121" s="56">
        <v>4253354.74</v>
      </c>
      <c r="AT121" s="72">
        <v>3807823.43</v>
      </c>
      <c r="AU121" s="351">
        <f>ROUND(SUM(AR121:AT121),2)</f>
        <v>12677196.84</v>
      </c>
      <c r="AV121" s="72">
        <v>0</v>
      </c>
      <c r="AW121" s="72">
        <v>0</v>
      </c>
      <c r="AX121" s="74">
        <f>ROUND(AU121+AV121-AW121,2)</f>
        <v>12677196.84</v>
      </c>
      <c r="AY121" s="73">
        <v>0</v>
      </c>
      <c r="AZ121" s="56">
        <v>0</v>
      </c>
      <c r="BA121" s="72">
        <v>0</v>
      </c>
      <c r="BB121" s="351">
        <f>ROUND(SUM(AY121:BA121),2)</f>
        <v>0</v>
      </c>
      <c r="BC121" s="72">
        <v>0</v>
      </c>
      <c r="BD121" s="72">
        <v>0</v>
      </c>
      <c r="BE121" s="74">
        <f>ROUND(BB121+BC121-BD121,2)</f>
        <v>0</v>
      </c>
      <c r="BF121" s="73">
        <v>0</v>
      </c>
      <c r="BG121" s="56">
        <v>0</v>
      </c>
      <c r="BH121" s="72">
        <v>0</v>
      </c>
      <c r="BI121" s="351">
        <f>ROUND(SUM(BF121:BH121),2)</f>
        <v>0</v>
      </c>
      <c r="BJ121" s="72">
        <v>0</v>
      </c>
      <c r="BK121" s="72">
        <v>0</v>
      </c>
      <c r="BL121" s="72">
        <f>ROUND(BI121+BJ121-BK121,2)</f>
        <v>0</v>
      </c>
      <c r="BM121" s="357">
        <f>ROUND(AN121+AU121+BB121+BI121,2)</f>
        <v>25740577.09</v>
      </c>
      <c r="BN121" s="72">
        <f t="shared" ref="BN121:BO121" si="323">ROUND(AO121+AV121+BC121+BJ121,2)</f>
        <v>0</v>
      </c>
      <c r="BO121" s="72">
        <f t="shared" si="323"/>
        <v>0</v>
      </c>
      <c r="BP121" s="74">
        <f>ROUND(BM121+BN121-BO121,2)</f>
        <v>25740577.09</v>
      </c>
    </row>
    <row r="122" spans="1:68">
      <c r="A122" s="399"/>
      <c r="B122" s="398" t="s">
        <v>628</v>
      </c>
      <c r="C122" s="55"/>
      <c r="D122" s="369"/>
      <c r="E122" s="73"/>
      <c r="F122" s="56"/>
      <c r="G122" s="72"/>
      <c r="H122" s="351"/>
      <c r="I122" s="72"/>
      <c r="J122" s="72"/>
      <c r="K122" s="346"/>
      <c r="L122" s="73"/>
      <c r="M122" s="56"/>
      <c r="N122" s="72"/>
      <c r="O122" s="351"/>
      <c r="P122" s="72"/>
      <c r="Q122" s="72"/>
      <c r="R122" s="346"/>
      <c r="S122" s="73"/>
      <c r="T122" s="56"/>
      <c r="U122" s="72"/>
      <c r="V122" s="351"/>
      <c r="W122" s="72"/>
      <c r="X122" s="72"/>
      <c r="Y122" s="346"/>
      <c r="Z122" s="73"/>
      <c r="AA122" s="56"/>
      <c r="AB122" s="72"/>
      <c r="AC122" s="351"/>
      <c r="AD122" s="72"/>
      <c r="AE122" s="72"/>
      <c r="AF122" s="346"/>
      <c r="AG122" s="72"/>
      <c r="AH122" s="72"/>
      <c r="AI122" s="72"/>
      <c r="AJ122" s="346"/>
      <c r="AK122" s="73"/>
      <c r="AL122" s="56"/>
      <c r="AM122" s="72"/>
      <c r="AN122" s="351"/>
      <c r="AO122" s="72"/>
      <c r="AP122" s="72"/>
      <c r="AQ122" s="346"/>
      <c r="AR122" s="73"/>
      <c r="AS122" s="56"/>
      <c r="AT122" s="72"/>
      <c r="AU122" s="351"/>
      <c r="AV122" s="72"/>
      <c r="AW122" s="72"/>
      <c r="AX122" s="74"/>
      <c r="AY122" s="73"/>
      <c r="AZ122" s="56"/>
      <c r="BA122" s="72"/>
      <c r="BB122" s="351"/>
      <c r="BC122" s="72"/>
      <c r="BD122" s="72"/>
      <c r="BE122" s="74"/>
      <c r="BF122" s="73"/>
      <c r="BG122" s="56"/>
      <c r="BH122" s="72"/>
      <c r="BI122" s="351"/>
      <c r="BJ122" s="72"/>
      <c r="BK122" s="72"/>
      <c r="BL122" s="72"/>
      <c r="BM122" s="357"/>
      <c r="BN122" s="72"/>
      <c r="BO122" s="72"/>
      <c r="BP122" s="74"/>
    </row>
    <row r="123" spans="1:68">
      <c r="A123" s="179" t="s">
        <v>629</v>
      </c>
      <c r="B123" s="389" t="s">
        <v>630</v>
      </c>
      <c r="C123" s="55" t="s">
        <v>848</v>
      </c>
      <c r="D123" s="369"/>
      <c r="E123" s="73">
        <v>1377801.97</v>
      </c>
      <c r="F123" s="56">
        <v>1331119.8400000001</v>
      </c>
      <c r="G123" s="72">
        <v>44330.16</v>
      </c>
      <c r="H123" s="351">
        <f t="shared" ref="H123:H124" si="324">ROUND(SUM(E123:G123),2)</f>
        <v>2753251.97</v>
      </c>
      <c r="I123" s="72">
        <v>0</v>
      </c>
      <c r="J123" s="72">
        <v>0</v>
      </c>
      <c r="K123" s="346">
        <f t="shared" ref="K123:K124" si="325">ROUND(H123+I123-J123,2)</f>
        <v>2753251.97</v>
      </c>
      <c r="L123" s="73">
        <v>69093.17</v>
      </c>
      <c r="M123" s="56">
        <v>127753.98</v>
      </c>
      <c r="N123" s="72">
        <v>159689.03</v>
      </c>
      <c r="O123" s="351">
        <f t="shared" ref="O123:O124" si="326">ROUND(SUM(L123:N123),2)</f>
        <v>356536.18</v>
      </c>
      <c r="P123" s="72">
        <v>0</v>
      </c>
      <c r="Q123" s="72">
        <v>0</v>
      </c>
      <c r="R123" s="346">
        <f t="shared" ref="R123:R124" si="327">ROUND(O123+P123-Q123,2)</f>
        <v>356536.18</v>
      </c>
      <c r="S123" s="73">
        <v>22409.37</v>
      </c>
      <c r="T123" s="56">
        <v>27118.799999999999</v>
      </c>
      <c r="U123" s="72">
        <v>268328.77</v>
      </c>
      <c r="V123" s="351">
        <f t="shared" ref="V123:V124" si="328">ROUND(SUM(S123:U123),2)</f>
        <v>317856.94</v>
      </c>
      <c r="W123" s="72">
        <v>0</v>
      </c>
      <c r="X123" s="72">
        <v>0</v>
      </c>
      <c r="Y123" s="346">
        <f t="shared" ref="Y123:Y124" si="329">ROUND(V123+W123-X123,2)</f>
        <v>317856.94</v>
      </c>
      <c r="Z123" s="73">
        <v>0</v>
      </c>
      <c r="AA123" s="56">
        <v>0</v>
      </c>
      <c r="AB123" s="72">
        <v>0</v>
      </c>
      <c r="AC123" s="351">
        <f>ROUND(SUM(Z123:AB123),2)</f>
        <v>0</v>
      </c>
      <c r="AD123" s="72">
        <v>0</v>
      </c>
      <c r="AE123" s="72">
        <v>0</v>
      </c>
      <c r="AF123" s="346">
        <f t="shared" ref="AF123:AF124" si="330">ROUND(AC123+AD123-AE123,2)</f>
        <v>0</v>
      </c>
      <c r="AG123" s="437">
        <f t="shared" ref="AG123:AI124" si="331">ROUND(H123+O123+V123+AC123,2)</f>
        <v>3427645.09</v>
      </c>
      <c r="AH123" s="72">
        <f t="shared" si="331"/>
        <v>0</v>
      </c>
      <c r="AI123" s="72">
        <f t="shared" si="331"/>
        <v>0</v>
      </c>
      <c r="AJ123" s="346">
        <f t="shared" ref="AJ123:AJ124" si="332">ROUND(AG123+AH123-AI123,2)</f>
        <v>3427645.09</v>
      </c>
      <c r="AK123" s="73">
        <v>1589072.46</v>
      </c>
      <c r="AL123" s="56">
        <v>2001774.66</v>
      </c>
      <c r="AM123" s="72">
        <v>1737602.96</v>
      </c>
      <c r="AN123" s="351">
        <f>ROUND(SUM(AK123:AM123),2)</f>
        <v>5328450.08</v>
      </c>
      <c r="AO123" s="72">
        <v>0</v>
      </c>
      <c r="AP123" s="72">
        <v>0</v>
      </c>
      <c r="AQ123" s="346">
        <f t="shared" ref="AQ123:AQ124" si="333">ROUND(AN123+AO123-AP123,2)</f>
        <v>5328450.08</v>
      </c>
      <c r="AR123" s="73">
        <v>1751434.23</v>
      </c>
      <c r="AS123" s="56">
        <v>1227017.1000000001</v>
      </c>
      <c r="AT123" s="72">
        <v>1257993.43</v>
      </c>
      <c r="AU123" s="351">
        <f>ROUND(SUM(AR123:AT123),2)</f>
        <v>4236444.76</v>
      </c>
      <c r="AV123" s="72">
        <v>0</v>
      </c>
      <c r="AW123" s="72">
        <v>0</v>
      </c>
      <c r="AX123" s="74">
        <f t="shared" ref="AX123:AX124" si="334">ROUND(AU123+AV123-AW123,2)</f>
        <v>4236444.76</v>
      </c>
      <c r="AY123" s="73">
        <v>0</v>
      </c>
      <c r="AZ123" s="56">
        <v>0</v>
      </c>
      <c r="BA123" s="72">
        <v>0</v>
      </c>
      <c r="BB123" s="351">
        <f>ROUND(SUM(AY123:BA123),2)</f>
        <v>0</v>
      </c>
      <c r="BC123" s="72">
        <v>0</v>
      </c>
      <c r="BD123" s="72">
        <v>0</v>
      </c>
      <c r="BE123" s="74">
        <f t="shared" ref="BE123:BE124" si="335">ROUND(BB123+BC123-BD123,2)</f>
        <v>0</v>
      </c>
      <c r="BF123" s="73">
        <v>0</v>
      </c>
      <c r="BG123" s="56">
        <v>0</v>
      </c>
      <c r="BH123" s="72">
        <v>0</v>
      </c>
      <c r="BI123" s="351">
        <f>ROUND(SUM(BF123:BH123),2)</f>
        <v>0</v>
      </c>
      <c r="BJ123" s="72">
        <v>0</v>
      </c>
      <c r="BK123" s="72">
        <v>0</v>
      </c>
      <c r="BL123" s="72">
        <f t="shared" ref="BL123:BL124" si="336">ROUND(BI123+BJ123-BK123,2)</f>
        <v>0</v>
      </c>
      <c r="BM123" s="357">
        <f t="shared" ref="BM123:BO124" si="337">ROUND(AN123+AU123+BB123+BI123,2)</f>
        <v>9564894.8399999999</v>
      </c>
      <c r="BN123" s="72">
        <f t="shared" si="337"/>
        <v>0</v>
      </c>
      <c r="BO123" s="72">
        <f t="shared" si="337"/>
        <v>0</v>
      </c>
      <c r="BP123" s="74">
        <f t="shared" ref="BP123:BP124" si="338">ROUND(BM123+BN123-BO123,2)</f>
        <v>9564894.8399999999</v>
      </c>
    </row>
    <row r="124" spans="1:68">
      <c r="A124" s="179" t="s">
        <v>631</v>
      </c>
      <c r="B124" s="389" t="s">
        <v>632</v>
      </c>
      <c r="C124" s="55" t="s">
        <v>848</v>
      </c>
      <c r="D124" s="369"/>
      <c r="E124" s="73">
        <v>403738.48</v>
      </c>
      <c r="F124" s="56">
        <v>888907.72</v>
      </c>
      <c r="G124" s="72">
        <v>2309968.56</v>
      </c>
      <c r="H124" s="351">
        <f t="shared" si="324"/>
        <v>3602614.76</v>
      </c>
      <c r="I124" s="72">
        <v>0</v>
      </c>
      <c r="J124" s="72">
        <v>0</v>
      </c>
      <c r="K124" s="346">
        <f t="shared" si="325"/>
        <v>3602614.76</v>
      </c>
      <c r="L124" s="73">
        <v>2195157.54</v>
      </c>
      <c r="M124" s="56">
        <v>2367053.17</v>
      </c>
      <c r="N124" s="72">
        <v>2425419.6</v>
      </c>
      <c r="O124" s="351">
        <f t="shared" si="326"/>
        <v>6987630.3099999996</v>
      </c>
      <c r="P124" s="72">
        <v>0</v>
      </c>
      <c r="Q124" s="72">
        <v>0</v>
      </c>
      <c r="R124" s="346">
        <f t="shared" si="327"/>
        <v>6987630.3099999996</v>
      </c>
      <c r="S124" s="73">
        <v>2869686.13</v>
      </c>
      <c r="T124" s="56">
        <v>3167862.38</v>
      </c>
      <c r="U124" s="72">
        <v>3660651.16</v>
      </c>
      <c r="V124" s="351">
        <f t="shared" si="328"/>
        <v>9698199.6699999999</v>
      </c>
      <c r="W124" s="72">
        <v>0</v>
      </c>
      <c r="X124" s="72">
        <v>0</v>
      </c>
      <c r="Y124" s="346">
        <f t="shared" si="329"/>
        <v>9698199.6699999999</v>
      </c>
      <c r="Z124" s="73">
        <v>0</v>
      </c>
      <c r="AA124" s="56">
        <v>0</v>
      </c>
      <c r="AB124" s="72">
        <v>0</v>
      </c>
      <c r="AC124" s="351">
        <f>ROUND(SUM(Z124:AB124),2)</f>
        <v>0</v>
      </c>
      <c r="AD124" s="72">
        <v>0</v>
      </c>
      <c r="AE124" s="72">
        <v>0</v>
      </c>
      <c r="AF124" s="346">
        <f t="shared" si="330"/>
        <v>0</v>
      </c>
      <c r="AG124" s="437">
        <f t="shared" si="331"/>
        <v>20288444.739999998</v>
      </c>
      <c r="AH124" s="72">
        <f t="shared" si="331"/>
        <v>0</v>
      </c>
      <c r="AI124" s="72">
        <f t="shared" si="331"/>
        <v>0</v>
      </c>
      <c r="AJ124" s="346">
        <f t="shared" si="332"/>
        <v>20288444.739999998</v>
      </c>
      <c r="AK124" s="73">
        <v>1807028.52</v>
      </c>
      <c r="AL124" s="56">
        <v>724260.75</v>
      </c>
      <c r="AM124" s="72">
        <v>670009.38</v>
      </c>
      <c r="AN124" s="351">
        <f>ROUND(SUM(AK124:AM124),2)</f>
        <v>3201298.65</v>
      </c>
      <c r="AO124" s="72">
        <v>0</v>
      </c>
      <c r="AP124" s="72">
        <v>0</v>
      </c>
      <c r="AQ124" s="346">
        <f t="shared" si="333"/>
        <v>3201298.65</v>
      </c>
      <c r="AR124" s="73">
        <v>553812.27</v>
      </c>
      <c r="AS124" s="56">
        <v>361769.03</v>
      </c>
      <c r="AT124" s="72">
        <v>379145.92</v>
      </c>
      <c r="AU124" s="351">
        <f>ROUND(SUM(AR124:AT124),2)</f>
        <v>1294727.22</v>
      </c>
      <c r="AV124" s="72">
        <v>0</v>
      </c>
      <c r="AW124" s="72">
        <v>0</v>
      </c>
      <c r="AX124" s="74">
        <f t="shared" si="334"/>
        <v>1294727.22</v>
      </c>
      <c r="AY124" s="73">
        <v>0</v>
      </c>
      <c r="AZ124" s="56">
        <v>0</v>
      </c>
      <c r="BA124" s="72">
        <v>0</v>
      </c>
      <c r="BB124" s="351">
        <f>ROUND(SUM(AY124:BA124),2)</f>
        <v>0</v>
      </c>
      <c r="BC124" s="72">
        <v>0</v>
      </c>
      <c r="BD124" s="72">
        <v>0</v>
      </c>
      <c r="BE124" s="74">
        <f t="shared" si="335"/>
        <v>0</v>
      </c>
      <c r="BF124" s="73">
        <v>0</v>
      </c>
      <c r="BG124" s="56">
        <v>0</v>
      </c>
      <c r="BH124" s="72">
        <v>0</v>
      </c>
      <c r="BI124" s="351">
        <f>ROUND(SUM(BF124:BH124),2)</f>
        <v>0</v>
      </c>
      <c r="BJ124" s="72">
        <v>0</v>
      </c>
      <c r="BK124" s="72">
        <v>0</v>
      </c>
      <c r="BL124" s="72">
        <f t="shared" si="336"/>
        <v>0</v>
      </c>
      <c r="BM124" s="357">
        <f t="shared" si="337"/>
        <v>4496025.87</v>
      </c>
      <c r="BN124" s="72">
        <f t="shared" si="337"/>
        <v>0</v>
      </c>
      <c r="BO124" s="72">
        <f t="shared" si="337"/>
        <v>0</v>
      </c>
      <c r="BP124" s="74">
        <f t="shared" si="338"/>
        <v>4496025.87</v>
      </c>
    </row>
    <row r="125" spans="1:68">
      <c r="A125" s="399"/>
      <c r="B125" s="398" t="s">
        <v>633</v>
      </c>
      <c r="C125" s="55"/>
      <c r="D125" s="369"/>
      <c r="E125" s="73"/>
      <c r="F125" s="56"/>
      <c r="G125" s="72"/>
      <c r="H125" s="351"/>
      <c r="I125" s="72"/>
      <c r="J125" s="72"/>
      <c r="K125" s="346"/>
      <c r="L125" s="73"/>
      <c r="M125" s="56"/>
      <c r="N125" s="72"/>
      <c r="O125" s="351"/>
      <c r="P125" s="72"/>
      <c r="Q125" s="72"/>
      <c r="R125" s="346"/>
      <c r="S125" s="73"/>
      <c r="T125" s="56"/>
      <c r="U125" s="72"/>
      <c r="V125" s="351"/>
      <c r="W125" s="72"/>
      <c r="X125" s="72"/>
      <c r="Y125" s="346"/>
      <c r="Z125" s="73"/>
      <c r="AA125" s="56"/>
      <c r="AB125" s="72"/>
      <c r="AC125" s="351"/>
      <c r="AD125" s="72"/>
      <c r="AE125" s="72"/>
      <c r="AF125" s="346"/>
      <c r="AG125" s="72"/>
      <c r="AH125" s="72"/>
      <c r="AI125" s="72"/>
      <c r="AJ125" s="346"/>
      <c r="AK125" s="73"/>
      <c r="AL125" s="56"/>
      <c r="AM125" s="72"/>
      <c r="AN125" s="351"/>
      <c r="AO125" s="72"/>
      <c r="AP125" s="72"/>
      <c r="AQ125" s="346"/>
      <c r="AR125" s="73"/>
      <c r="AS125" s="56"/>
      <c r="AT125" s="72"/>
      <c r="AU125" s="351"/>
      <c r="AV125" s="72"/>
      <c r="AW125" s="72"/>
      <c r="AX125" s="74"/>
      <c r="AY125" s="73"/>
      <c r="AZ125" s="56"/>
      <c r="BA125" s="72"/>
      <c r="BB125" s="351"/>
      <c r="BC125" s="72"/>
      <c r="BD125" s="72"/>
      <c r="BE125" s="74"/>
      <c r="BF125" s="73"/>
      <c r="BG125" s="56"/>
      <c r="BH125" s="72"/>
      <c r="BI125" s="351"/>
      <c r="BJ125" s="72"/>
      <c r="BK125" s="72"/>
      <c r="BL125" s="72"/>
      <c r="BM125" s="357"/>
      <c r="BN125" s="72"/>
      <c r="BO125" s="72"/>
      <c r="BP125" s="74"/>
    </row>
    <row r="126" spans="1:68">
      <c r="A126" s="179" t="s">
        <v>634</v>
      </c>
      <c r="B126" s="389" t="s">
        <v>635</v>
      </c>
      <c r="C126" s="55" t="s">
        <v>848</v>
      </c>
      <c r="D126" s="369"/>
      <c r="E126" s="73">
        <v>0</v>
      </c>
      <c r="F126" s="56">
        <v>26691.81</v>
      </c>
      <c r="G126" s="72">
        <v>3528</v>
      </c>
      <c r="H126" s="351">
        <f t="shared" ref="H126:H128" si="339">ROUND(SUM(E126:G126),2)</f>
        <v>30219.81</v>
      </c>
      <c r="I126" s="72">
        <v>0</v>
      </c>
      <c r="J126" s="72">
        <v>0</v>
      </c>
      <c r="K126" s="346">
        <f t="shared" ref="K126:K128" si="340">ROUND(H126+I126-J126,2)</f>
        <v>30219.81</v>
      </c>
      <c r="L126" s="73">
        <v>888.54</v>
      </c>
      <c r="M126" s="56">
        <v>6265.94</v>
      </c>
      <c r="N126" s="72">
        <v>4197.3900000000003</v>
      </c>
      <c r="O126" s="351">
        <f t="shared" ref="O126:O128" si="341">ROUND(SUM(L126:N126),2)</f>
        <v>11351.87</v>
      </c>
      <c r="P126" s="72">
        <v>0</v>
      </c>
      <c r="Q126" s="72">
        <v>0</v>
      </c>
      <c r="R126" s="346">
        <f t="shared" ref="R126:R128" si="342">ROUND(O126+P126-Q126,2)</f>
        <v>11351.87</v>
      </c>
      <c r="S126" s="73">
        <v>80270.12</v>
      </c>
      <c r="T126" s="56">
        <v>8911.02</v>
      </c>
      <c r="U126" s="72">
        <v>63842.41</v>
      </c>
      <c r="V126" s="351">
        <f t="shared" ref="V126:V128" si="343">ROUND(SUM(S126:U126),2)</f>
        <v>153023.54999999999</v>
      </c>
      <c r="W126" s="72">
        <v>0</v>
      </c>
      <c r="X126" s="72">
        <v>0</v>
      </c>
      <c r="Y126" s="346">
        <f t="shared" ref="Y126:Y128" si="344">ROUND(V126+W126-X126,2)</f>
        <v>153023.54999999999</v>
      </c>
      <c r="Z126" s="73">
        <v>0</v>
      </c>
      <c r="AA126" s="56">
        <v>0</v>
      </c>
      <c r="AB126" s="72">
        <v>0</v>
      </c>
      <c r="AC126" s="351">
        <f>ROUND(SUM(Z126:AB126),2)</f>
        <v>0</v>
      </c>
      <c r="AD126" s="72">
        <v>0</v>
      </c>
      <c r="AE126" s="72">
        <v>0</v>
      </c>
      <c r="AF126" s="346">
        <f t="shared" ref="AF126:AF128" si="345">ROUND(AC126+AD126-AE126,2)</f>
        <v>0</v>
      </c>
      <c r="AG126" s="437">
        <f t="shared" ref="AG126:AI128" si="346">ROUND(H126+O126+V126+AC126,2)</f>
        <v>194595.23</v>
      </c>
      <c r="AH126" s="72">
        <f t="shared" si="346"/>
        <v>0</v>
      </c>
      <c r="AI126" s="72">
        <f t="shared" si="346"/>
        <v>0</v>
      </c>
      <c r="AJ126" s="346">
        <f t="shared" ref="AJ126:AJ128" si="347">ROUND(AG126+AH126-AI126,2)</f>
        <v>194595.23</v>
      </c>
      <c r="AK126" s="73">
        <v>9514.61</v>
      </c>
      <c r="AL126" s="56">
        <v>983</v>
      </c>
      <c r="AM126" s="72">
        <v>3785.49</v>
      </c>
      <c r="AN126" s="351">
        <f>ROUND(SUM(AK126:AM126),2)</f>
        <v>14283.1</v>
      </c>
      <c r="AO126" s="72">
        <v>0</v>
      </c>
      <c r="AP126" s="72">
        <v>0</v>
      </c>
      <c r="AQ126" s="346">
        <f t="shared" ref="AQ126:AQ128" si="348">ROUND(AN126+AO126-AP126,2)</f>
        <v>14283.1</v>
      </c>
      <c r="AR126" s="73">
        <v>2763.45</v>
      </c>
      <c r="AS126" s="56">
        <v>5520.46</v>
      </c>
      <c r="AT126" s="72">
        <v>294.39999999999998</v>
      </c>
      <c r="AU126" s="351">
        <f>ROUND(SUM(AR126:AT126),2)</f>
        <v>8578.31</v>
      </c>
      <c r="AV126" s="72">
        <v>0</v>
      </c>
      <c r="AW126" s="72">
        <v>0</v>
      </c>
      <c r="AX126" s="74">
        <f t="shared" ref="AX126:AX128" si="349">ROUND(AU126+AV126-AW126,2)</f>
        <v>8578.31</v>
      </c>
      <c r="AY126" s="73">
        <v>0</v>
      </c>
      <c r="AZ126" s="56">
        <v>0</v>
      </c>
      <c r="BA126" s="72">
        <v>0</v>
      </c>
      <c r="BB126" s="351">
        <f>ROUND(SUM(AY126:BA126),2)</f>
        <v>0</v>
      </c>
      <c r="BC126" s="72">
        <v>0</v>
      </c>
      <c r="BD126" s="72">
        <v>0</v>
      </c>
      <c r="BE126" s="74">
        <f t="shared" ref="BE126:BE128" si="350">ROUND(BB126+BC126-BD126,2)</f>
        <v>0</v>
      </c>
      <c r="BF126" s="73">
        <v>0</v>
      </c>
      <c r="BG126" s="56">
        <v>0</v>
      </c>
      <c r="BH126" s="72">
        <v>0</v>
      </c>
      <c r="BI126" s="351">
        <f>ROUND(SUM(BF126:BH126),2)</f>
        <v>0</v>
      </c>
      <c r="BJ126" s="72">
        <v>0</v>
      </c>
      <c r="BK126" s="72">
        <v>0</v>
      </c>
      <c r="BL126" s="72">
        <f t="shared" ref="BL126:BL128" si="351">ROUND(BI126+BJ126-BK126,2)</f>
        <v>0</v>
      </c>
      <c r="BM126" s="357">
        <f t="shared" ref="BM126:BO128" si="352">ROUND(AN126+AU126+BB126+BI126,2)</f>
        <v>22861.41</v>
      </c>
      <c r="BN126" s="72">
        <f t="shared" si="352"/>
        <v>0</v>
      </c>
      <c r="BO126" s="72">
        <f t="shared" si="352"/>
        <v>0</v>
      </c>
      <c r="BP126" s="74">
        <f t="shared" ref="BP126:BP128" si="353">ROUND(BM126+BN126-BO126,2)</f>
        <v>22861.41</v>
      </c>
    </row>
    <row r="127" spans="1:68">
      <c r="A127" s="179" t="s">
        <v>636</v>
      </c>
      <c r="B127" s="389" t="s">
        <v>637</v>
      </c>
      <c r="C127" s="55" t="s">
        <v>848</v>
      </c>
      <c r="D127" s="369"/>
      <c r="E127" s="73">
        <v>49596</v>
      </c>
      <c r="F127" s="56">
        <v>0</v>
      </c>
      <c r="G127" s="72">
        <v>49740</v>
      </c>
      <c r="H127" s="351">
        <f t="shared" si="339"/>
        <v>99336</v>
      </c>
      <c r="I127" s="72">
        <v>0</v>
      </c>
      <c r="J127" s="72">
        <v>0</v>
      </c>
      <c r="K127" s="346">
        <f t="shared" si="340"/>
        <v>99336</v>
      </c>
      <c r="L127" s="73">
        <v>49812</v>
      </c>
      <c r="M127" s="56">
        <v>19476</v>
      </c>
      <c r="N127" s="72">
        <v>49704</v>
      </c>
      <c r="O127" s="351">
        <f t="shared" si="341"/>
        <v>118992</v>
      </c>
      <c r="P127" s="72">
        <v>0</v>
      </c>
      <c r="Q127" s="72">
        <v>0</v>
      </c>
      <c r="R127" s="346">
        <f t="shared" si="342"/>
        <v>118992</v>
      </c>
      <c r="S127" s="73">
        <v>69504</v>
      </c>
      <c r="T127" s="56">
        <v>69348</v>
      </c>
      <c r="U127" s="72">
        <v>69360</v>
      </c>
      <c r="V127" s="351">
        <f t="shared" si="343"/>
        <v>208212</v>
      </c>
      <c r="W127" s="72">
        <v>0</v>
      </c>
      <c r="X127" s="72">
        <v>0</v>
      </c>
      <c r="Y127" s="346">
        <f t="shared" si="344"/>
        <v>208212</v>
      </c>
      <c r="Z127" s="73">
        <v>0</v>
      </c>
      <c r="AA127" s="56">
        <v>0</v>
      </c>
      <c r="AB127" s="72">
        <v>0</v>
      </c>
      <c r="AC127" s="351">
        <f>ROUND(SUM(Z127:AB127),2)</f>
        <v>0</v>
      </c>
      <c r="AD127" s="72">
        <v>0</v>
      </c>
      <c r="AE127" s="72">
        <v>0</v>
      </c>
      <c r="AF127" s="346">
        <f t="shared" si="345"/>
        <v>0</v>
      </c>
      <c r="AG127" s="437">
        <f t="shared" si="346"/>
        <v>426540</v>
      </c>
      <c r="AH127" s="72">
        <f t="shared" si="346"/>
        <v>0</v>
      </c>
      <c r="AI127" s="72">
        <f t="shared" si="346"/>
        <v>0</v>
      </c>
      <c r="AJ127" s="346">
        <f t="shared" si="347"/>
        <v>426540</v>
      </c>
      <c r="AK127" s="73">
        <v>56612</v>
      </c>
      <c r="AL127" s="56">
        <v>57762.33</v>
      </c>
      <c r="AM127" s="72">
        <v>41130.04</v>
      </c>
      <c r="AN127" s="351">
        <f>ROUND(SUM(AK127:AM127),2)</f>
        <v>155504.37</v>
      </c>
      <c r="AO127" s="72">
        <v>0</v>
      </c>
      <c r="AP127" s="72">
        <v>0</v>
      </c>
      <c r="AQ127" s="346">
        <f t="shared" si="348"/>
        <v>155504.37</v>
      </c>
      <c r="AR127" s="73">
        <v>43680.01</v>
      </c>
      <c r="AS127" s="56">
        <v>32850</v>
      </c>
      <c r="AT127" s="72">
        <v>34620</v>
      </c>
      <c r="AU127" s="351">
        <f>ROUND(SUM(AR127:AT127),2)</f>
        <v>111150.01</v>
      </c>
      <c r="AV127" s="72">
        <v>0</v>
      </c>
      <c r="AW127" s="72">
        <v>0</v>
      </c>
      <c r="AX127" s="74">
        <f t="shared" si="349"/>
        <v>111150.01</v>
      </c>
      <c r="AY127" s="73">
        <v>0</v>
      </c>
      <c r="AZ127" s="56">
        <v>0</v>
      </c>
      <c r="BA127" s="72">
        <v>0</v>
      </c>
      <c r="BB127" s="351">
        <f>ROUND(SUM(AY127:BA127),2)</f>
        <v>0</v>
      </c>
      <c r="BC127" s="72">
        <v>0</v>
      </c>
      <c r="BD127" s="72">
        <v>0</v>
      </c>
      <c r="BE127" s="74">
        <f t="shared" si="350"/>
        <v>0</v>
      </c>
      <c r="BF127" s="73">
        <v>0</v>
      </c>
      <c r="BG127" s="56">
        <v>0</v>
      </c>
      <c r="BH127" s="72">
        <v>0</v>
      </c>
      <c r="BI127" s="351">
        <f>ROUND(SUM(BF127:BH127),2)</f>
        <v>0</v>
      </c>
      <c r="BJ127" s="72">
        <v>0</v>
      </c>
      <c r="BK127" s="72">
        <v>0</v>
      </c>
      <c r="BL127" s="72">
        <f t="shared" si="351"/>
        <v>0</v>
      </c>
      <c r="BM127" s="357">
        <f t="shared" si="352"/>
        <v>266654.38</v>
      </c>
      <c r="BN127" s="72">
        <f t="shared" si="352"/>
        <v>0</v>
      </c>
      <c r="BO127" s="72">
        <f t="shared" si="352"/>
        <v>0</v>
      </c>
      <c r="BP127" s="74">
        <f t="shared" si="353"/>
        <v>266654.38</v>
      </c>
    </row>
    <row r="128" spans="1:68">
      <c r="A128" s="179" t="s">
        <v>638</v>
      </c>
      <c r="B128" s="389" t="s">
        <v>639</v>
      </c>
      <c r="C128" s="55" t="s">
        <v>848</v>
      </c>
      <c r="D128" s="369"/>
      <c r="E128" s="73">
        <v>283590.03999999998</v>
      </c>
      <c r="F128" s="56">
        <v>334139.46000000002</v>
      </c>
      <c r="G128" s="72">
        <v>402409.23</v>
      </c>
      <c r="H128" s="351">
        <f t="shared" si="339"/>
        <v>1020138.73</v>
      </c>
      <c r="I128" s="72">
        <v>0</v>
      </c>
      <c r="J128" s="72">
        <v>0</v>
      </c>
      <c r="K128" s="346">
        <f t="shared" si="340"/>
        <v>1020138.73</v>
      </c>
      <c r="L128" s="73">
        <v>386859.71</v>
      </c>
      <c r="M128" s="56">
        <v>392532.97</v>
      </c>
      <c r="N128" s="72">
        <v>478561.38</v>
      </c>
      <c r="O128" s="351">
        <f t="shared" si="341"/>
        <v>1257954.06</v>
      </c>
      <c r="P128" s="72">
        <v>0</v>
      </c>
      <c r="Q128" s="72">
        <v>0</v>
      </c>
      <c r="R128" s="346">
        <f t="shared" si="342"/>
        <v>1257954.06</v>
      </c>
      <c r="S128" s="73">
        <v>493666.14</v>
      </c>
      <c r="T128" s="56">
        <v>523129.84</v>
      </c>
      <c r="U128" s="72">
        <v>633397.48</v>
      </c>
      <c r="V128" s="351">
        <f t="shared" si="343"/>
        <v>1650193.46</v>
      </c>
      <c r="W128" s="72">
        <v>0</v>
      </c>
      <c r="X128" s="72">
        <v>0</v>
      </c>
      <c r="Y128" s="346">
        <f t="shared" si="344"/>
        <v>1650193.46</v>
      </c>
      <c r="Z128" s="73">
        <v>0</v>
      </c>
      <c r="AA128" s="56">
        <v>0</v>
      </c>
      <c r="AB128" s="72">
        <v>0</v>
      </c>
      <c r="AC128" s="351">
        <f>ROUND(SUM(Z128:AB128),2)</f>
        <v>0</v>
      </c>
      <c r="AD128" s="72">
        <v>0</v>
      </c>
      <c r="AE128" s="72">
        <v>0</v>
      </c>
      <c r="AF128" s="346">
        <f t="shared" si="345"/>
        <v>0</v>
      </c>
      <c r="AG128" s="437">
        <f t="shared" si="346"/>
        <v>3928286.25</v>
      </c>
      <c r="AH128" s="72">
        <f t="shared" si="346"/>
        <v>0</v>
      </c>
      <c r="AI128" s="72">
        <f t="shared" si="346"/>
        <v>0</v>
      </c>
      <c r="AJ128" s="346">
        <f t="shared" si="347"/>
        <v>3928286.25</v>
      </c>
      <c r="AK128" s="73">
        <v>488874.6</v>
      </c>
      <c r="AL128" s="56">
        <v>532431.73</v>
      </c>
      <c r="AM128" s="72">
        <v>426260.84</v>
      </c>
      <c r="AN128" s="351">
        <f>ROUND(SUM(AK128:AM128),2)</f>
        <v>1447567.17</v>
      </c>
      <c r="AO128" s="72">
        <v>0</v>
      </c>
      <c r="AP128" s="72">
        <v>0</v>
      </c>
      <c r="AQ128" s="346">
        <f t="shared" si="348"/>
        <v>1447567.17</v>
      </c>
      <c r="AR128" s="73">
        <v>485463.76</v>
      </c>
      <c r="AS128" s="56">
        <v>465584.42</v>
      </c>
      <c r="AT128" s="72">
        <v>369703.77</v>
      </c>
      <c r="AU128" s="351">
        <f>ROUND(SUM(AR128:AT128),2)</f>
        <v>1320751.95</v>
      </c>
      <c r="AV128" s="72">
        <v>0</v>
      </c>
      <c r="AW128" s="72">
        <v>0</v>
      </c>
      <c r="AX128" s="74">
        <f t="shared" si="349"/>
        <v>1320751.95</v>
      </c>
      <c r="AY128" s="73">
        <v>0</v>
      </c>
      <c r="AZ128" s="56">
        <v>0</v>
      </c>
      <c r="BA128" s="72">
        <v>0</v>
      </c>
      <c r="BB128" s="351">
        <f>ROUND(SUM(AY128:BA128),2)</f>
        <v>0</v>
      </c>
      <c r="BC128" s="72">
        <v>0</v>
      </c>
      <c r="BD128" s="72">
        <v>0</v>
      </c>
      <c r="BE128" s="74">
        <f t="shared" si="350"/>
        <v>0</v>
      </c>
      <c r="BF128" s="73">
        <v>0</v>
      </c>
      <c r="BG128" s="56">
        <v>0</v>
      </c>
      <c r="BH128" s="72">
        <v>0</v>
      </c>
      <c r="BI128" s="351">
        <f>ROUND(SUM(BF128:BH128),2)</f>
        <v>0</v>
      </c>
      <c r="BJ128" s="72">
        <v>0</v>
      </c>
      <c r="BK128" s="72">
        <v>0</v>
      </c>
      <c r="BL128" s="72">
        <f t="shared" si="351"/>
        <v>0</v>
      </c>
      <c r="BM128" s="357">
        <f t="shared" si="352"/>
        <v>2768319.12</v>
      </c>
      <c r="BN128" s="72">
        <f t="shared" si="352"/>
        <v>0</v>
      </c>
      <c r="BO128" s="72">
        <f t="shared" si="352"/>
        <v>0</v>
      </c>
      <c r="BP128" s="74">
        <f t="shared" si="353"/>
        <v>2768319.12</v>
      </c>
    </row>
    <row r="129" spans="1:68" s="2" customFormat="1" ht="21.75" thickBot="1">
      <c r="A129" s="392"/>
      <c r="B129" s="393" t="s">
        <v>640</v>
      </c>
      <c r="C129" s="45"/>
      <c r="D129" s="371"/>
      <c r="E129" s="64">
        <f t="shared" ref="E129:G129" si="354">ROUND(SUM(E120:E128),2)</f>
        <v>6150030.5700000003</v>
      </c>
      <c r="F129" s="46">
        <f t="shared" si="354"/>
        <v>6290151.3499999996</v>
      </c>
      <c r="G129" s="58">
        <f t="shared" si="354"/>
        <v>6856026.4500000002</v>
      </c>
      <c r="H129" s="352">
        <f>ROUND(SUM(H120:H128),2)</f>
        <v>19296208.370000001</v>
      </c>
      <c r="I129" s="58">
        <f t="shared" ref="I129:N129" si="355">ROUND(SUM(I120:I128),2)</f>
        <v>0</v>
      </c>
      <c r="J129" s="58">
        <f t="shared" si="355"/>
        <v>0</v>
      </c>
      <c r="K129" s="347">
        <f t="shared" si="355"/>
        <v>19296208.370000001</v>
      </c>
      <c r="L129" s="64">
        <f t="shared" si="355"/>
        <v>6752773.3300000001</v>
      </c>
      <c r="M129" s="46">
        <f t="shared" si="355"/>
        <v>7009373.1299999999</v>
      </c>
      <c r="N129" s="58">
        <f t="shared" si="355"/>
        <v>7279086.7300000004</v>
      </c>
      <c r="O129" s="352">
        <f>ROUND(SUM(O120:O128),2)</f>
        <v>21041233.190000001</v>
      </c>
      <c r="P129" s="58">
        <f t="shared" ref="P129:U129" si="356">ROUND(SUM(P120:P128),2)</f>
        <v>0</v>
      </c>
      <c r="Q129" s="58">
        <f t="shared" si="356"/>
        <v>0</v>
      </c>
      <c r="R129" s="347">
        <f t="shared" si="356"/>
        <v>21041233.190000001</v>
      </c>
      <c r="S129" s="64">
        <f t="shared" si="356"/>
        <v>7866684.8899999997</v>
      </c>
      <c r="T129" s="46">
        <f t="shared" si="356"/>
        <v>8233723.7400000002</v>
      </c>
      <c r="U129" s="58">
        <f t="shared" si="356"/>
        <v>9833086.5700000003</v>
      </c>
      <c r="V129" s="352">
        <f>ROUND(SUM(V120:V128),2)</f>
        <v>25933495.199999999</v>
      </c>
      <c r="W129" s="58">
        <f t="shared" ref="W129:AB129" si="357">ROUND(SUM(W120:W128),2)</f>
        <v>0</v>
      </c>
      <c r="X129" s="58">
        <f t="shared" si="357"/>
        <v>0</v>
      </c>
      <c r="Y129" s="347">
        <f t="shared" si="357"/>
        <v>25933495.199999999</v>
      </c>
      <c r="Z129" s="64">
        <f t="shared" si="357"/>
        <v>0</v>
      </c>
      <c r="AA129" s="46">
        <f t="shared" si="357"/>
        <v>0</v>
      </c>
      <c r="AB129" s="58">
        <f t="shared" si="357"/>
        <v>0</v>
      </c>
      <c r="AC129" s="352">
        <f>ROUND(SUM(AC120:AC128),2)</f>
        <v>0</v>
      </c>
      <c r="AD129" s="58">
        <f t="shared" ref="AD129:AM129" si="358">ROUND(SUM(AD120:AD128),2)</f>
        <v>0</v>
      </c>
      <c r="AE129" s="58">
        <f t="shared" si="358"/>
        <v>0</v>
      </c>
      <c r="AF129" s="347">
        <f t="shared" si="358"/>
        <v>0</v>
      </c>
      <c r="AG129" s="58">
        <f t="shared" si="358"/>
        <v>66270936.759999998</v>
      </c>
      <c r="AH129" s="58">
        <f t="shared" si="358"/>
        <v>0</v>
      </c>
      <c r="AI129" s="58">
        <f t="shared" si="358"/>
        <v>0</v>
      </c>
      <c r="AJ129" s="347">
        <f t="shared" si="358"/>
        <v>66270936.759999998</v>
      </c>
      <c r="AK129" s="64">
        <f t="shared" si="358"/>
        <v>8067111.5099999998</v>
      </c>
      <c r="AL129" s="46">
        <f t="shared" si="358"/>
        <v>7697334.0700000003</v>
      </c>
      <c r="AM129" s="58">
        <f t="shared" si="358"/>
        <v>7446038.04</v>
      </c>
      <c r="AN129" s="352">
        <f>ROUND(SUM(AN120:AN128),2)</f>
        <v>23210483.620000001</v>
      </c>
      <c r="AO129" s="58">
        <f t="shared" ref="AO129:BH129" si="359">ROUND(SUM(AO120:AO128),2)</f>
        <v>0</v>
      </c>
      <c r="AP129" s="58">
        <f t="shared" si="359"/>
        <v>0</v>
      </c>
      <c r="AQ129" s="347">
        <f t="shared" si="359"/>
        <v>23210483.620000001</v>
      </c>
      <c r="AR129" s="64">
        <f t="shared" si="359"/>
        <v>7453172.3899999997</v>
      </c>
      <c r="AS129" s="46">
        <f t="shared" si="359"/>
        <v>6346095.75</v>
      </c>
      <c r="AT129" s="58">
        <f t="shared" si="359"/>
        <v>5849580.9500000002</v>
      </c>
      <c r="AU129" s="352">
        <f>ROUND(SUM(AU120:AU128),2)</f>
        <v>19648849.09</v>
      </c>
      <c r="AV129" s="58">
        <f t="shared" ref="AV129:AX129" si="360">ROUND(SUM(AV120:AV128),2)</f>
        <v>0</v>
      </c>
      <c r="AW129" s="58">
        <f t="shared" si="360"/>
        <v>0</v>
      </c>
      <c r="AX129" s="65">
        <f t="shared" si="360"/>
        <v>19648849.09</v>
      </c>
      <c r="AY129" s="64">
        <f t="shared" si="359"/>
        <v>0</v>
      </c>
      <c r="AZ129" s="46">
        <f t="shared" si="359"/>
        <v>0</v>
      </c>
      <c r="BA129" s="58">
        <f t="shared" si="359"/>
        <v>0</v>
      </c>
      <c r="BB129" s="352">
        <f>ROUND(SUM(BB120:BB128),2)</f>
        <v>0</v>
      </c>
      <c r="BC129" s="58">
        <f t="shared" ref="BC129:BE129" si="361">ROUND(SUM(BC120:BC128),2)</f>
        <v>0</v>
      </c>
      <c r="BD129" s="58">
        <f t="shared" si="361"/>
        <v>0</v>
      </c>
      <c r="BE129" s="65">
        <f t="shared" si="361"/>
        <v>0</v>
      </c>
      <c r="BF129" s="64">
        <f t="shared" si="359"/>
        <v>0</v>
      </c>
      <c r="BG129" s="46">
        <f t="shared" si="359"/>
        <v>0</v>
      </c>
      <c r="BH129" s="58">
        <f t="shared" si="359"/>
        <v>0</v>
      </c>
      <c r="BI129" s="352">
        <f>ROUND(SUM(BI120:BI128),2)</f>
        <v>0</v>
      </c>
      <c r="BJ129" s="58">
        <f t="shared" ref="BJ129:BP129" si="362">ROUND(SUM(BJ120:BJ128),2)</f>
        <v>0</v>
      </c>
      <c r="BK129" s="58">
        <f t="shared" si="362"/>
        <v>0</v>
      </c>
      <c r="BL129" s="58">
        <f t="shared" si="362"/>
        <v>0</v>
      </c>
      <c r="BM129" s="358">
        <f t="shared" si="362"/>
        <v>42859332.710000001</v>
      </c>
      <c r="BN129" s="58">
        <f t="shared" si="362"/>
        <v>0</v>
      </c>
      <c r="BO129" s="58">
        <f t="shared" si="362"/>
        <v>0</v>
      </c>
      <c r="BP129" s="65">
        <f t="shared" si="362"/>
        <v>42859332.710000001</v>
      </c>
    </row>
    <row r="130" spans="1:68">
      <c r="A130" s="179" t="s">
        <v>641</v>
      </c>
      <c r="B130" s="389" t="s">
        <v>642</v>
      </c>
      <c r="C130" s="55" t="s">
        <v>721</v>
      </c>
      <c r="D130" s="369"/>
      <c r="E130" s="73">
        <v>107615.73</v>
      </c>
      <c r="F130" s="56">
        <v>114516.08</v>
      </c>
      <c r="G130" s="72">
        <v>113459.98</v>
      </c>
      <c r="H130" s="351">
        <f t="shared" ref="H130:H142" si="363">ROUND(SUM(E130:G130),2)</f>
        <v>335591.79</v>
      </c>
      <c r="I130" s="72">
        <v>0</v>
      </c>
      <c r="J130" s="72">
        <v>0</v>
      </c>
      <c r="K130" s="346">
        <f t="shared" ref="K130:K142" si="364">ROUND(H130+I130-J130,2)</f>
        <v>335591.79</v>
      </c>
      <c r="L130" s="73">
        <v>119700.17</v>
      </c>
      <c r="M130" s="56">
        <v>122844.29</v>
      </c>
      <c r="N130" s="72">
        <v>132634.26</v>
      </c>
      <c r="O130" s="351">
        <f t="shared" ref="O130:O142" si="365">ROUND(SUM(L130:N130),2)</f>
        <v>375178.72</v>
      </c>
      <c r="P130" s="72">
        <v>0</v>
      </c>
      <c r="Q130" s="72">
        <v>0</v>
      </c>
      <c r="R130" s="346">
        <f t="shared" ref="R130:R142" si="366">ROUND(O130+P130-Q130,2)</f>
        <v>375178.72</v>
      </c>
      <c r="S130" s="73">
        <v>128819.23</v>
      </c>
      <c r="T130" s="56">
        <v>115718.34</v>
      </c>
      <c r="U130" s="72">
        <v>127799.07</v>
      </c>
      <c r="V130" s="351">
        <f t="shared" ref="V130:V142" si="367">ROUND(SUM(S130:U130),2)</f>
        <v>372336.64000000001</v>
      </c>
      <c r="W130" s="72">
        <v>0</v>
      </c>
      <c r="X130" s="72">
        <v>0</v>
      </c>
      <c r="Y130" s="346">
        <f t="shared" ref="Y130:Y142" si="368">ROUND(V130+W130-X130,2)</f>
        <v>372336.64000000001</v>
      </c>
      <c r="Z130" s="73">
        <v>0</v>
      </c>
      <c r="AA130" s="56">
        <v>0</v>
      </c>
      <c r="AB130" s="72">
        <v>0</v>
      </c>
      <c r="AC130" s="351">
        <f t="shared" ref="AC130:AC142" si="369">ROUND(SUM(Z130:AB130),2)</f>
        <v>0</v>
      </c>
      <c r="AD130" s="72">
        <v>0</v>
      </c>
      <c r="AE130" s="72">
        <v>0</v>
      </c>
      <c r="AF130" s="346">
        <f t="shared" ref="AF130:AF142" si="370">ROUND(AC130+AD130-AE130,2)</f>
        <v>0</v>
      </c>
      <c r="AG130" s="437">
        <f t="shared" ref="AG130:AI155" si="371">ROUND(H130+O130+V130+AC130,2)</f>
        <v>1083107.1499999999</v>
      </c>
      <c r="AH130" s="72">
        <f t="shared" si="371"/>
        <v>0</v>
      </c>
      <c r="AI130" s="72">
        <f t="shared" si="371"/>
        <v>0</v>
      </c>
      <c r="AJ130" s="346">
        <f t="shared" ref="AJ130:AJ142" si="372">ROUND(AG130+AH130-AI130,2)</f>
        <v>1083107.1499999999</v>
      </c>
      <c r="AK130" s="73">
        <v>102169.16</v>
      </c>
      <c r="AL130" s="56">
        <v>94774.56</v>
      </c>
      <c r="AM130" s="72">
        <v>99251.01</v>
      </c>
      <c r="AN130" s="351">
        <f t="shared" ref="AN130:AN142" si="373">ROUND(SUM(AK130:AM130),2)</f>
        <v>296194.73</v>
      </c>
      <c r="AO130" s="72">
        <v>0</v>
      </c>
      <c r="AP130" s="72">
        <v>0</v>
      </c>
      <c r="AQ130" s="346">
        <f t="shared" ref="AQ130:AQ142" si="374">ROUND(AN130+AO130-AP130,2)</f>
        <v>296194.73</v>
      </c>
      <c r="AR130" s="73">
        <v>103525.52</v>
      </c>
      <c r="AS130" s="56">
        <v>99847.64</v>
      </c>
      <c r="AT130" s="72">
        <v>103501.9</v>
      </c>
      <c r="AU130" s="351">
        <f t="shared" ref="AU130:AU142" si="375">ROUND(SUM(AR130:AT130),2)</f>
        <v>306875.06</v>
      </c>
      <c r="AV130" s="72">
        <v>0</v>
      </c>
      <c r="AW130" s="72">
        <v>0</v>
      </c>
      <c r="AX130" s="74">
        <f t="shared" ref="AX130:AX142" si="376">ROUND(AU130+AV130-AW130,2)</f>
        <v>306875.06</v>
      </c>
      <c r="AY130" s="73">
        <v>0</v>
      </c>
      <c r="AZ130" s="56">
        <v>0</v>
      </c>
      <c r="BA130" s="72">
        <v>0</v>
      </c>
      <c r="BB130" s="351">
        <f t="shared" ref="BB130:BB142" si="377">ROUND(SUM(AY130:BA130),2)</f>
        <v>0</v>
      </c>
      <c r="BC130" s="72">
        <v>0</v>
      </c>
      <c r="BD130" s="72">
        <v>0</v>
      </c>
      <c r="BE130" s="74">
        <f t="shared" ref="BE130:BE142" si="378">ROUND(BB130+BC130-BD130,2)</f>
        <v>0</v>
      </c>
      <c r="BF130" s="73">
        <v>0</v>
      </c>
      <c r="BG130" s="56">
        <v>0</v>
      </c>
      <c r="BH130" s="72">
        <v>0</v>
      </c>
      <c r="BI130" s="351">
        <f t="shared" ref="BI130:BI142" si="379">ROUND(SUM(BF130:BH130),2)</f>
        <v>0</v>
      </c>
      <c r="BJ130" s="72">
        <v>0</v>
      </c>
      <c r="BK130" s="72">
        <v>0</v>
      </c>
      <c r="BL130" s="72">
        <f t="shared" ref="BL130:BL142" si="380">ROUND(BI130+BJ130-BK130,2)</f>
        <v>0</v>
      </c>
      <c r="BM130" s="357">
        <f t="shared" ref="BM130:BO155" si="381">ROUND(AN130+AU130+BB130+BI130,2)</f>
        <v>603069.79</v>
      </c>
      <c r="BN130" s="72">
        <f t="shared" si="381"/>
        <v>0</v>
      </c>
      <c r="BO130" s="72">
        <f t="shared" si="381"/>
        <v>0</v>
      </c>
      <c r="BP130" s="74">
        <f t="shared" ref="BP130:BP155" si="382">ROUND(BM130+BN130-BO130,2)</f>
        <v>603069.79</v>
      </c>
    </row>
    <row r="131" spans="1:68">
      <c r="A131" s="179" t="s">
        <v>643</v>
      </c>
      <c r="B131" s="389" t="s">
        <v>644</v>
      </c>
      <c r="C131" s="55" t="s">
        <v>721</v>
      </c>
      <c r="D131" s="369"/>
      <c r="E131" s="73">
        <v>0</v>
      </c>
      <c r="F131" s="56">
        <v>0</v>
      </c>
      <c r="G131" s="72">
        <v>0</v>
      </c>
      <c r="H131" s="351">
        <f t="shared" si="363"/>
        <v>0</v>
      </c>
      <c r="I131" s="72">
        <v>0</v>
      </c>
      <c r="J131" s="72">
        <v>0</v>
      </c>
      <c r="K131" s="346">
        <f t="shared" si="364"/>
        <v>0</v>
      </c>
      <c r="L131" s="73">
        <v>0</v>
      </c>
      <c r="M131" s="56">
        <v>0</v>
      </c>
      <c r="N131" s="72">
        <v>0</v>
      </c>
      <c r="O131" s="351">
        <f t="shared" si="365"/>
        <v>0</v>
      </c>
      <c r="P131" s="72">
        <v>0</v>
      </c>
      <c r="Q131" s="72">
        <v>0</v>
      </c>
      <c r="R131" s="346">
        <f t="shared" si="366"/>
        <v>0</v>
      </c>
      <c r="S131" s="73">
        <v>0</v>
      </c>
      <c r="T131" s="56">
        <v>0</v>
      </c>
      <c r="U131" s="72">
        <v>0</v>
      </c>
      <c r="V131" s="351">
        <f t="shared" si="367"/>
        <v>0</v>
      </c>
      <c r="W131" s="72">
        <v>0</v>
      </c>
      <c r="X131" s="72">
        <v>0</v>
      </c>
      <c r="Y131" s="346">
        <f t="shared" si="368"/>
        <v>0</v>
      </c>
      <c r="Z131" s="73">
        <v>0</v>
      </c>
      <c r="AA131" s="56">
        <v>0</v>
      </c>
      <c r="AB131" s="72">
        <v>0</v>
      </c>
      <c r="AC131" s="351">
        <f t="shared" si="369"/>
        <v>0</v>
      </c>
      <c r="AD131" s="72">
        <v>0</v>
      </c>
      <c r="AE131" s="72">
        <v>0</v>
      </c>
      <c r="AF131" s="346">
        <f t="shared" si="370"/>
        <v>0</v>
      </c>
      <c r="AG131" s="437">
        <f t="shared" si="371"/>
        <v>0</v>
      </c>
      <c r="AH131" s="72">
        <f t="shared" si="371"/>
        <v>0</v>
      </c>
      <c r="AI131" s="72">
        <f t="shared" si="371"/>
        <v>0</v>
      </c>
      <c r="AJ131" s="346">
        <f t="shared" si="372"/>
        <v>0</v>
      </c>
      <c r="AK131" s="73">
        <v>0</v>
      </c>
      <c r="AL131" s="56">
        <v>0</v>
      </c>
      <c r="AM131" s="72">
        <v>0</v>
      </c>
      <c r="AN131" s="351">
        <f t="shared" si="373"/>
        <v>0</v>
      </c>
      <c r="AO131" s="72">
        <v>0</v>
      </c>
      <c r="AP131" s="72">
        <v>0</v>
      </c>
      <c r="AQ131" s="346">
        <f t="shared" si="374"/>
        <v>0</v>
      </c>
      <c r="AR131" s="73">
        <v>0</v>
      </c>
      <c r="AS131" s="56">
        <v>0</v>
      </c>
      <c r="AT131" s="72">
        <v>0</v>
      </c>
      <c r="AU131" s="351">
        <f t="shared" si="375"/>
        <v>0</v>
      </c>
      <c r="AV131" s="72">
        <v>0</v>
      </c>
      <c r="AW131" s="72">
        <v>0</v>
      </c>
      <c r="AX131" s="74">
        <f t="shared" si="376"/>
        <v>0</v>
      </c>
      <c r="AY131" s="73">
        <v>0</v>
      </c>
      <c r="AZ131" s="56">
        <v>0</v>
      </c>
      <c r="BA131" s="72">
        <v>0</v>
      </c>
      <c r="BB131" s="351">
        <f t="shared" si="377"/>
        <v>0</v>
      </c>
      <c r="BC131" s="72">
        <v>0</v>
      </c>
      <c r="BD131" s="72">
        <v>0</v>
      </c>
      <c r="BE131" s="74">
        <f t="shared" si="378"/>
        <v>0</v>
      </c>
      <c r="BF131" s="73">
        <v>0</v>
      </c>
      <c r="BG131" s="56">
        <v>0</v>
      </c>
      <c r="BH131" s="72">
        <v>0</v>
      </c>
      <c r="BI131" s="351">
        <f t="shared" si="379"/>
        <v>0</v>
      </c>
      <c r="BJ131" s="72">
        <v>0</v>
      </c>
      <c r="BK131" s="72">
        <v>0</v>
      </c>
      <c r="BL131" s="72">
        <f t="shared" si="380"/>
        <v>0</v>
      </c>
      <c r="BM131" s="357">
        <f t="shared" si="381"/>
        <v>0</v>
      </c>
      <c r="BN131" s="72">
        <f t="shared" si="381"/>
        <v>0</v>
      </c>
      <c r="BO131" s="72">
        <f t="shared" si="381"/>
        <v>0</v>
      </c>
      <c r="BP131" s="74">
        <f t="shared" si="382"/>
        <v>0</v>
      </c>
    </row>
    <row r="132" spans="1:68">
      <c r="A132" s="179" t="s">
        <v>645</v>
      </c>
      <c r="B132" s="389" t="s">
        <v>646</v>
      </c>
      <c r="C132" s="55" t="s">
        <v>721</v>
      </c>
      <c r="D132" s="369"/>
      <c r="E132" s="73">
        <v>1337.84</v>
      </c>
      <c r="F132" s="56">
        <v>1319.16</v>
      </c>
      <c r="G132" s="72">
        <v>2318.14</v>
      </c>
      <c r="H132" s="351">
        <f t="shared" si="363"/>
        <v>4975.1400000000003</v>
      </c>
      <c r="I132" s="72">
        <v>0</v>
      </c>
      <c r="J132" s="72">
        <v>0</v>
      </c>
      <c r="K132" s="346">
        <f t="shared" si="364"/>
        <v>4975.1400000000003</v>
      </c>
      <c r="L132" s="73">
        <v>1719.01</v>
      </c>
      <c r="M132" s="56">
        <v>1497.21</v>
      </c>
      <c r="N132" s="72">
        <v>1502.27</v>
      </c>
      <c r="O132" s="351">
        <f t="shared" si="365"/>
        <v>4718.49</v>
      </c>
      <c r="P132" s="72">
        <v>0</v>
      </c>
      <c r="Q132" s="72">
        <v>0</v>
      </c>
      <c r="R132" s="346">
        <f t="shared" si="366"/>
        <v>4718.49</v>
      </c>
      <c r="S132" s="73">
        <v>1565.8</v>
      </c>
      <c r="T132" s="56">
        <v>1569.53</v>
      </c>
      <c r="U132" s="72">
        <v>1894.65</v>
      </c>
      <c r="V132" s="351">
        <f t="shared" si="367"/>
        <v>5029.9799999999996</v>
      </c>
      <c r="W132" s="72">
        <v>0</v>
      </c>
      <c r="X132" s="72">
        <v>0</v>
      </c>
      <c r="Y132" s="346">
        <f t="shared" si="368"/>
        <v>5029.9799999999996</v>
      </c>
      <c r="Z132" s="73">
        <v>0</v>
      </c>
      <c r="AA132" s="56">
        <v>0</v>
      </c>
      <c r="AB132" s="72">
        <v>0</v>
      </c>
      <c r="AC132" s="351">
        <f t="shared" si="369"/>
        <v>0</v>
      </c>
      <c r="AD132" s="72">
        <v>0</v>
      </c>
      <c r="AE132" s="72">
        <v>0</v>
      </c>
      <c r="AF132" s="346">
        <f t="shared" si="370"/>
        <v>0</v>
      </c>
      <c r="AG132" s="437">
        <f t="shared" si="371"/>
        <v>14723.61</v>
      </c>
      <c r="AH132" s="72">
        <f t="shared" si="371"/>
        <v>0</v>
      </c>
      <c r="AI132" s="72">
        <f t="shared" si="371"/>
        <v>0</v>
      </c>
      <c r="AJ132" s="346">
        <f t="shared" si="372"/>
        <v>14723.61</v>
      </c>
      <c r="AK132" s="73">
        <v>3322.46</v>
      </c>
      <c r="AL132" s="56">
        <v>1876.99</v>
      </c>
      <c r="AM132" s="72">
        <v>1480.33</v>
      </c>
      <c r="AN132" s="351">
        <f t="shared" si="373"/>
        <v>6679.78</v>
      </c>
      <c r="AO132" s="72">
        <v>0</v>
      </c>
      <c r="AP132" s="72">
        <v>0</v>
      </c>
      <c r="AQ132" s="346">
        <f t="shared" si="374"/>
        <v>6679.78</v>
      </c>
      <c r="AR132" s="73">
        <v>1533.37</v>
      </c>
      <c r="AS132" s="56">
        <v>1526.81</v>
      </c>
      <c r="AT132" s="72">
        <v>1555.54</v>
      </c>
      <c r="AU132" s="351">
        <f t="shared" si="375"/>
        <v>4615.72</v>
      </c>
      <c r="AV132" s="72">
        <v>0</v>
      </c>
      <c r="AW132" s="72">
        <v>0</v>
      </c>
      <c r="AX132" s="74">
        <f t="shared" si="376"/>
        <v>4615.72</v>
      </c>
      <c r="AY132" s="73">
        <v>0</v>
      </c>
      <c r="AZ132" s="56">
        <v>0</v>
      </c>
      <c r="BA132" s="72">
        <v>0</v>
      </c>
      <c r="BB132" s="351">
        <f t="shared" si="377"/>
        <v>0</v>
      </c>
      <c r="BC132" s="72">
        <v>0</v>
      </c>
      <c r="BD132" s="72">
        <v>0</v>
      </c>
      <c r="BE132" s="74">
        <f t="shared" si="378"/>
        <v>0</v>
      </c>
      <c r="BF132" s="73">
        <v>0</v>
      </c>
      <c r="BG132" s="56">
        <v>0</v>
      </c>
      <c r="BH132" s="72">
        <v>0</v>
      </c>
      <c r="BI132" s="351">
        <f t="shared" si="379"/>
        <v>0</v>
      </c>
      <c r="BJ132" s="72">
        <v>0</v>
      </c>
      <c r="BK132" s="72">
        <v>0</v>
      </c>
      <c r="BL132" s="72">
        <f t="shared" si="380"/>
        <v>0</v>
      </c>
      <c r="BM132" s="357">
        <f t="shared" si="381"/>
        <v>11295.5</v>
      </c>
      <c r="BN132" s="72">
        <f t="shared" si="381"/>
        <v>0</v>
      </c>
      <c r="BO132" s="72">
        <f t="shared" si="381"/>
        <v>0</v>
      </c>
      <c r="BP132" s="74">
        <f t="shared" si="382"/>
        <v>11295.5</v>
      </c>
    </row>
    <row r="133" spans="1:68">
      <c r="A133" s="179" t="s">
        <v>647</v>
      </c>
      <c r="B133" s="389" t="s">
        <v>648</v>
      </c>
      <c r="C133" s="55" t="s">
        <v>721</v>
      </c>
      <c r="D133" s="369"/>
      <c r="E133" s="73">
        <v>9828.94</v>
      </c>
      <c r="F133" s="56">
        <v>8958.2199999999993</v>
      </c>
      <c r="G133" s="72">
        <v>9819.2800000000007</v>
      </c>
      <c r="H133" s="351">
        <f t="shared" si="363"/>
        <v>28606.44</v>
      </c>
      <c r="I133" s="72">
        <v>0</v>
      </c>
      <c r="J133" s="72">
        <v>0</v>
      </c>
      <c r="K133" s="346">
        <f t="shared" si="364"/>
        <v>28606.44</v>
      </c>
      <c r="L133" s="73">
        <v>10157.799999999999</v>
      </c>
      <c r="M133" s="56">
        <v>9779.5</v>
      </c>
      <c r="N133" s="72">
        <v>10254.959999999999</v>
      </c>
      <c r="O133" s="351">
        <f t="shared" si="365"/>
        <v>30192.26</v>
      </c>
      <c r="P133" s="72">
        <v>0</v>
      </c>
      <c r="Q133" s="72">
        <v>0</v>
      </c>
      <c r="R133" s="346">
        <f t="shared" si="366"/>
        <v>30192.26</v>
      </c>
      <c r="S133" s="73">
        <v>10116.700000000001</v>
      </c>
      <c r="T133" s="56">
        <v>14231.24</v>
      </c>
      <c r="U133" s="72">
        <v>17727.990000000002</v>
      </c>
      <c r="V133" s="351">
        <f t="shared" si="367"/>
        <v>42075.93</v>
      </c>
      <c r="W133" s="72">
        <v>0</v>
      </c>
      <c r="X133" s="72">
        <v>0</v>
      </c>
      <c r="Y133" s="346">
        <f t="shared" si="368"/>
        <v>42075.93</v>
      </c>
      <c r="Z133" s="73">
        <v>0</v>
      </c>
      <c r="AA133" s="56">
        <v>0</v>
      </c>
      <c r="AB133" s="72">
        <v>0</v>
      </c>
      <c r="AC133" s="351">
        <f t="shared" si="369"/>
        <v>0</v>
      </c>
      <c r="AD133" s="72">
        <v>0</v>
      </c>
      <c r="AE133" s="72">
        <v>0</v>
      </c>
      <c r="AF133" s="346">
        <f t="shared" si="370"/>
        <v>0</v>
      </c>
      <c r="AG133" s="437">
        <f t="shared" si="371"/>
        <v>100874.63</v>
      </c>
      <c r="AH133" s="72">
        <f t="shared" si="371"/>
        <v>0</v>
      </c>
      <c r="AI133" s="72">
        <f t="shared" si="371"/>
        <v>0</v>
      </c>
      <c r="AJ133" s="346">
        <f t="shared" si="372"/>
        <v>100874.63</v>
      </c>
      <c r="AK133" s="73">
        <v>10217.58</v>
      </c>
      <c r="AL133" s="56">
        <v>9249.91</v>
      </c>
      <c r="AM133" s="72">
        <v>8987.89</v>
      </c>
      <c r="AN133" s="351">
        <f t="shared" si="373"/>
        <v>28455.38</v>
      </c>
      <c r="AO133" s="72">
        <v>0</v>
      </c>
      <c r="AP133" s="72">
        <v>0</v>
      </c>
      <c r="AQ133" s="346">
        <f t="shared" si="374"/>
        <v>28455.38</v>
      </c>
      <c r="AR133" s="73">
        <v>10257.280000000001</v>
      </c>
      <c r="AS133" s="56">
        <v>10072.99</v>
      </c>
      <c r="AT133" s="72">
        <v>9773.25</v>
      </c>
      <c r="AU133" s="351">
        <f t="shared" si="375"/>
        <v>30103.52</v>
      </c>
      <c r="AV133" s="72">
        <v>0</v>
      </c>
      <c r="AW133" s="72">
        <v>0</v>
      </c>
      <c r="AX133" s="74">
        <f t="shared" si="376"/>
        <v>30103.52</v>
      </c>
      <c r="AY133" s="73">
        <v>0</v>
      </c>
      <c r="AZ133" s="56">
        <v>0</v>
      </c>
      <c r="BA133" s="72">
        <v>0</v>
      </c>
      <c r="BB133" s="351">
        <f t="shared" si="377"/>
        <v>0</v>
      </c>
      <c r="BC133" s="72">
        <v>0</v>
      </c>
      <c r="BD133" s="72">
        <v>0</v>
      </c>
      <c r="BE133" s="74">
        <f t="shared" si="378"/>
        <v>0</v>
      </c>
      <c r="BF133" s="73">
        <v>0</v>
      </c>
      <c r="BG133" s="56">
        <v>0</v>
      </c>
      <c r="BH133" s="72">
        <v>0</v>
      </c>
      <c r="BI133" s="351">
        <f t="shared" si="379"/>
        <v>0</v>
      </c>
      <c r="BJ133" s="72">
        <v>0</v>
      </c>
      <c r="BK133" s="72">
        <v>0</v>
      </c>
      <c r="BL133" s="72">
        <f t="shared" si="380"/>
        <v>0</v>
      </c>
      <c r="BM133" s="357">
        <f t="shared" si="381"/>
        <v>58558.9</v>
      </c>
      <c r="BN133" s="72">
        <f t="shared" si="381"/>
        <v>0</v>
      </c>
      <c r="BO133" s="72">
        <f t="shared" si="381"/>
        <v>0</v>
      </c>
      <c r="BP133" s="74">
        <f t="shared" si="382"/>
        <v>58558.9</v>
      </c>
    </row>
    <row r="134" spans="1:68">
      <c r="A134" s="179" t="s">
        <v>649</v>
      </c>
      <c r="B134" s="389" t="s">
        <v>650</v>
      </c>
      <c r="C134" s="55" t="s">
        <v>721</v>
      </c>
      <c r="D134" s="369"/>
      <c r="E134" s="73">
        <v>429.75</v>
      </c>
      <c r="F134" s="56">
        <v>332.59</v>
      </c>
      <c r="G134" s="72">
        <v>473.75</v>
      </c>
      <c r="H134" s="351">
        <f t="shared" si="363"/>
        <v>1236.0899999999999</v>
      </c>
      <c r="I134" s="72">
        <v>0</v>
      </c>
      <c r="J134" s="72">
        <v>0</v>
      </c>
      <c r="K134" s="346">
        <f t="shared" si="364"/>
        <v>1236.0899999999999</v>
      </c>
      <c r="L134" s="73">
        <v>295.22000000000003</v>
      </c>
      <c r="M134" s="56">
        <v>394.19</v>
      </c>
      <c r="N134" s="72">
        <v>455.91</v>
      </c>
      <c r="O134" s="351">
        <f t="shared" si="365"/>
        <v>1145.32</v>
      </c>
      <c r="P134" s="72">
        <v>0</v>
      </c>
      <c r="Q134" s="72">
        <v>0</v>
      </c>
      <c r="R134" s="346">
        <f t="shared" si="366"/>
        <v>1145.32</v>
      </c>
      <c r="S134" s="73">
        <v>321.38</v>
      </c>
      <c r="T134" s="56">
        <v>401.67</v>
      </c>
      <c r="U134" s="72">
        <v>295.22000000000003</v>
      </c>
      <c r="V134" s="351">
        <f t="shared" si="367"/>
        <v>1018.27</v>
      </c>
      <c r="W134" s="72">
        <v>0</v>
      </c>
      <c r="X134" s="72">
        <v>0</v>
      </c>
      <c r="Y134" s="346">
        <f t="shared" si="368"/>
        <v>1018.27</v>
      </c>
      <c r="Z134" s="73">
        <v>0</v>
      </c>
      <c r="AA134" s="56">
        <v>0</v>
      </c>
      <c r="AB134" s="72">
        <v>0</v>
      </c>
      <c r="AC134" s="351">
        <f t="shared" si="369"/>
        <v>0</v>
      </c>
      <c r="AD134" s="72">
        <v>0</v>
      </c>
      <c r="AE134" s="72">
        <v>0</v>
      </c>
      <c r="AF134" s="346">
        <f t="shared" si="370"/>
        <v>0</v>
      </c>
      <c r="AG134" s="437">
        <f t="shared" si="371"/>
        <v>3399.68</v>
      </c>
      <c r="AH134" s="72">
        <f t="shared" si="371"/>
        <v>0</v>
      </c>
      <c r="AI134" s="72">
        <f t="shared" si="371"/>
        <v>0</v>
      </c>
      <c r="AJ134" s="346">
        <f t="shared" si="372"/>
        <v>3399.68</v>
      </c>
      <c r="AK134" s="73">
        <v>1555.36</v>
      </c>
      <c r="AL134" s="56">
        <v>1374.49</v>
      </c>
      <c r="AM134" s="72">
        <v>1065.55</v>
      </c>
      <c r="AN134" s="351">
        <f t="shared" si="373"/>
        <v>3995.4</v>
      </c>
      <c r="AO134" s="72">
        <v>0</v>
      </c>
      <c r="AP134" s="72">
        <v>0</v>
      </c>
      <c r="AQ134" s="346">
        <f t="shared" si="374"/>
        <v>3995.4</v>
      </c>
      <c r="AR134" s="73">
        <v>1193.44</v>
      </c>
      <c r="AS134" s="56">
        <v>1119.19</v>
      </c>
      <c r="AT134" s="72">
        <v>1041.95</v>
      </c>
      <c r="AU134" s="351">
        <f t="shared" si="375"/>
        <v>3354.58</v>
      </c>
      <c r="AV134" s="72">
        <v>0</v>
      </c>
      <c r="AW134" s="72">
        <v>0</v>
      </c>
      <c r="AX134" s="74">
        <f t="shared" si="376"/>
        <v>3354.58</v>
      </c>
      <c r="AY134" s="73">
        <v>0</v>
      </c>
      <c r="AZ134" s="56">
        <v>0</v>
      </c>
      <c r="BA134" s="72">
        <v>0</v>
      </c>
      <c r="BB134" s="351">
        <f t="shared" si="377"/>
        <v>0</v>
      </c>
      <c r="BC134" s="72">
        <v>0</v>
      </c>
      <c r="BD134" s="72">
        <v>0</v>
      </c>
      <c r="BE134" s="74">
        <f t="shared" si="378"/>
        <v>0</v>
      </c>
      <c r="BF134" s="73">
        <v>0</v>
      </c>
      <c r="BG134" s="56">
        <v>0</v>
      </c>
      <c r="BH134" s="72">
        <v>0</v>
      </c>
      <c r="BI134" s="351">
        <f t="shared" si="379"/>
        <v>0</v>
      </c>
      <c r="BJ134" s="72">
        <v>0</v>
      </c>
      <c r="BK134" s="72">
        <v>0</v>
      </c>
      <c r="BL134" s="72">
        <f t="shared" si="380"/>
        <v>0</v>
      </c>
      <c r="BM134" s="357">
        <f t="shared" si="381"/>
        <v>7349.98</v>
      </c>
      <c r="BN134" s="72">
        <f t="shared" si="381"/>
        <v>0</v>
      </c>
      <c r="BO134" s="72">
        <f t="shared" si="381"/>
        <v>0</v>
      </c>
      <c r="BP134" s="74">
        <f t="shared" si="382"/>
        <v>7349.98</v>
      </c>
    </row>
    <row r="135" spans="1:68">
      <c r="A135" s="179" t="s">
        <v>651</v>
      </c>
      <c r="B135" s="389" t="s">
        <v>652</v>
      </c>
      <c r="C135" s="55" t="s">
        <v>721</v>
      </c>
      <c r="D135" s="369"/>
      <c r="E135" s="73">
        <v>2124.65</v>
      </c>
      <c r="F135" s="56">
        <v>2154.54</v>
      </c>
      <c r="G135" s="72">
        <v>2106.73</v>
      </c>
      <c r="H135" s="351">
        <f t="shared" si="363"/>
        <v>6385.92</v>
      </c>
      <c r="I135" s="72">
        <v>0</v>
      </c>
      <c r="J135" s="72">
        <v>0</v>
      </c>
      <c r="K135" s="346">
        <f t="shared" si="364"/>
        <v>6385.92</v>
      </c>
      <c r="L135" s="73">
        <v>2158.2800000000002</v>
      </c>
      <c r="M135" s="56">
        <v>2106.7399999999998</v>
      </c>
      <c r="N135" s="72">
        <v>2154.54</v>
      </c>
      <c r="O135" s="351">
        <f t="shared" si="365"/>
        <v>6419.56</v>
      </c>
      <c r="P135" s="72">
        <v>0</v>
      </c>
      <c r="Q135" s="72">
        <v>0</v>
      </c>
      <c r="R135" s="346">
        <f t="shared" si="366"/>
        <v>6419.56</v>
      </c>
      <c r="S135" s="73">
        <v>2162.0100000000002</v>
      </c>
      <c r="T135" s="56">
        <v>1932.53</v>
      </c>
      <c r="U135" s="72">
        <v>2214.33</v>
      </c>
      <c r="V135" s="351">
        <f t="shared" si="367"/>
        <v>6308.87</v>
      </c>
      <c r="W135" s="72">
        <v>0</v>
      </c>
      <c r="X135" s="72">
        <v>0</v>
      </c>
      <c r="Y135" s="346">
        <f t="shared" si="368"/>
        <v>6308.87</v>
      </c>
      <c r="Z135" s="73">
        <v>0</v>
      </c>
      <c r="AA135" s="56">
        <v>0</v>
      </c>
      <c r="AB135" s="72">
        <v>0</v>
      </c>
      <c r="AC135" s="351">
        <f t="shared" si="369"/>
        <v>0</v>
      </c>
      <c r="AD135" s="72">
        <v>0</v>
      </c>
      <c r="AE135" s="72">
        <v>0</v>
      </c>
      <c r="AF135" s="346">
        <f t="shared" si="370"/>
        <v>0</v>
      </c>
      <c r="AG135" s="437">
        <f t="shared" si="371"/>
        <v>19114.349999999999</v>
      </c>
      <c r="AH135" s="72">
        <f t="shared" si="371"/>
        <v>0</v>
      </c>
      <c r="AI135" s="72">
        <f t="shared" si="371"/>
        <v>0</v>
      </c>
      <c r="AJ135" s="346">
        <f t="shared" si="372"/>
        <v>19114.349999999999</v>
      </c>
      <c r="AK135" s="73">
        <v>1799.02</v>
      </c>
      <c r="AL135" s="56">
        <v>1610.47</v>
      </c>
      <c r="AM135" s="72">
        <v>1568.59</v>
      </c>
      <c r="AN135" s="351">
        <f t="shared" si="373"/>
        <v>4978.08</v>
      </c>
      <c r="AO135" s="72">
        <v>0</v>
      </c>
      <c r="AP135" s="72">
        <v>0</v>
      </c>
      <c r="AQ135" s="346">
        <f t="shared" si="374"/>
        <v>4978.08</v>
      </c>
      <c r="AR135" s="73">
        <v>2277.94</v>
      </c>
      <c r="AS135" s="56">
        <v>2265.23</v>
      </c>
      <c r="AT135" s="72">
        <v>2306.33</v>
      </c>
      <c r="AU135" s="351">
        <f t="shared" si="375"/>
        <v>6849.5</v>
      </c>
      <c r="AV135" s="72">
        <v>0</v>
      </c>
      <c r="AW135" s="72">
        <v>0</v>
      </c>
      <c r="AX135" s="74">
        <f t="shared" si="376"/>
        <v>6849.5</v>
      </c>
      <c r="AY135" s="73">
        <v>0</v>
      </c>
      <c r="AZ135" s="56">
        <v>0</v>
      </c>
      <c r="BA135" s="72">
        <v>0</v>
      </c>
      <c r="BB135" s="351">
        <f t="shared" si="377"/>
        <v>0</v>
      </c>
      <c r="BC135" s="72">
        <v>0</v>
      </c>
      <c r="BD135" s="72">
        <v>0</v>
      </c>
      <c r="BE135" s="74">
        <f t="shared" si="378"/>
        <v>0</v>
      </c>
      <c r="BF135" s="73">
        <v>0</v>
      </c>
      <c r="BG135" s="56">
        <v>0</v>
      </c>
      <c r="BH135" s="72">
        <v>0</v>
      </c>
      <c r="BI135" s="351">
        <f t="shared" si="379"/>
        <v>0</v>
      </c>
      <c r="BJ135" s="72">
        <v>0</v>
      </c>
      <c r="BK135" s="72">
        <v>0</v>
      </c>
      <c r="BL135" s="72">
        <f t="shared" si="380"/>
        <v>0</v>
      </c>
      <c r="BM135" s="357">
        <f t="shared" si="381"/>
        <v>11827.58</v>
      </c>
      <c r="BN135" s="72">
        <f t="shared" si="381"/>
        <v>0</v>
      </c>
      <c r="BO135" s="72">
        <f t="shared" si="381"/>
        <v>0</v>
      </c>
      <c r="BP135" s="74">
        <f t="shared" si="382"/>
        <v>11827.58</v>
      </c>
    </row>
    <row r="136" spans="1:68">
      <c r="A136" s="179" t="s">
        <v>653</v>
      </c>
      <c r="B136" s="389" t="s">
        <v>654</v>
      </c>
      <c r="C136" s="55" t="s">
        <v>721</v>
      </c>
      <c r="D136" s="369"/>
      <c r="E136" s="73">
        <v>31645.78</v>
      </c>
      <c r="F136" s="56">
        <v>32341.97</v>
      </c>
      <c r="G136" s="72">
        <v>31298.68</v>
      </c>
      <c r="H136" s="351">
        <f t="shared" si="363"/>
        <v>95286.43</v>
      </c>
      <c r="I136" s="72">
        <v>0</v>
      </c>
      <c r="J136" s="72">
        <v>0</v>
      </c>
      <c r="K136" s="346">
        <f t="shared" si="364"/>
        <v>95286.43</v>
      </c>
      <c r="L136" s="73">
        <v>33749.11</v>
      </c>
      <c r="M136" s="56">
        <v>32660.42</v>
      </c>
      <c r="N136" s="72">
        <v>33749.1</v>
      </c>
      <c r="O136" s="351">
        <f t="shared" si="365"/>
        <v>100158.63</v>
      </c>
      <c r="P136" s="72">
        <v>0</v>
      </c>
      <c r="Q136" s="72">
        <v>0</v>
      </c>
      <c r="R136" s="346">
        <f t="shared" si="366"/>
        <v>100158.63</v>
      </c>
      <c r="S136" s="73">
        <v>33749.120000000003</v>
      </c>
      <c r="T136" s="56">
        <v>30912.84</v>
      </c>
      <c r="U136" s="72">
        <v>34224.94</v>
      </c>
      <c r="V136" s="351">
        <f t="shared" si="367"/>
        <v>98886.9</v>
      </c>
      <c r="W136" s="72">
        <v>0</v>
      </c>
      <c r="X136" s="72">
        <v>0</v>
      </c>
      <c r="Y136" s="346">
        <f t="shared" si="368"/>
        <v>98886.9</v>
      </c>
      <c r="Z136" s="73">
        <v>0</v>
      </c>
      <c r="AA136" s="56">
        <v>0</v>
      </c>
      <c r="AB136" s="72">
        <v>0</v>
      </c>
      <c r="AC136" s="351">
        <f t="shared" si="369"/>
        <v>0</v>
      </c>
      <c r="AD136" s="72">
        <v>0</v>
      </c>
      <c r="AE136" s="72">
        <v>0</v>
      </c>
      <c r="AF136" s="346">
        <f t="shared" si="370"/>
        <v>0</v>
      </c>
      <c r="AG136" s="437">
        <f t="shared" si="371"/>
        <v>294331.96000000002</v>
      </c>
      <c r="AH136" s="72">
        <f t="shared" si="371"/>
        <v>0</v>
      </c>
      <c r="AI136" s="72">
        <f t="shared" si="371"/>
        <v>0</v>
      </c>
      <c r="AJ136" s="346">
        <f t="shared" si="372"/>
        <v>294331.96000000002</v>
      </c>
      <c r="AK136" s="73">
        <v>31491.56</v>
      </c>
      <c r="AL136" s="56">
        <v>31491.57</v>
      </c>
      <c r="AM136" s="72">
        <v>30475.72</v>
      </c>
      <c r="AN136" s="351">
        <f t="shared" si="373"/>
        <v>93458.85</v>
      </c>
      <c r="AO136" s="72">
        <v>0</v>
      </c>
      <c r="AP136" s="72">
        <v>0</v>
      </c>
      <c r="AQ136" s="346">
        <f t="shared" si="374"/>
        <v>93458.85</v>
      </c>
      <c r="AR136" s="73">
        <v>31491.55</v>
      </c>
      <c r="AS136" s="56">
        <v>30475.72</v>
      </c>
      <c r="AT136" s="72">
        <v>31491.56</v>
      </c>
      <c r="AU136" s="351">
        <f t="shared" si="375"/>
        <v>93458.83</v>
      </c>
      <c r="AV136" s="72">
        <v>0</v>
      </c>
      <c r="AW136" s="72">
        <v>0</v>
      </c>
      <c r="AX136" s="74">
        <f t="shared" si="376"/>
        <v>93458.83</v>
      </c>
      <c r="AY136" s="73">
        <v>0</v>
      </c>
      <c r="AZ136" s="56">
        <v>0</v>
      </c>
      <c r="BA136" s="72">
        <v>0</v>
      </c>
      <c r="BB136" s="351">
        <f t="shared" si="377"/>
        <v>0</v>
      </c>
      <c r="BC136" s="72">
        <v>0</v>
      </c>
      <c r="BD136" s="72">
        <v>0</v>
      </c>
      <c r="BE136" s="74">
        <f t="shared" si="378"/>
        <v>0</v>
      </c>
      <c r="BF136" s="73">
        <v>0</v>
      </c>
      <c r="BG136" s="56">
        <v>0</v>
      </c>
      <c r="BH136" s="72">
        <v>0</v>
      </c>
      <c r="BI136" s="351">
        <f t="shared" si="379"/>
        <v>0</v>
      </c>
      <c r="BJ136" s="72">
        <v>0</v>
      </c>
      <c r="BK136" s="72">
        <v>0</v>
      </c>
      <c r="BL136" s="72">
        <f t="shared" si="380"/>
        <v>0</v>
      </c>
      <c r="BM136" s="357">
        <f t="shared" si="381"/>
        <v>186917.68</v>
      </c>
      <c r="BN136" s="72">
        <f t="shared" si="381"/>
        <v>0</v>
      </c>
      <c r="BO136" s="72">
        <f t="shared" si="381"/>
        <v>0</v>
      </c>
      <c r="BP136" s="74">
        <f t="shared" si="382"/>
        <v>186917.68</v>
      </c>
    </row>
    <row r="137" spans="1:68">
      <c r="A137" s="179" t="s">
        <v>655</v>
      </c>
      <c r="B137" s="389" t="s">
        <v>656</v>
      </c>
      <c r="C137" s="55" t="s">
        <v>721</v>
      </c>
      <c r="D137" s="369"/>
      <c r="E137" s="73">
        <v>1288.83</v>
      </c>
      <c r="F137" s="56">
        <v>1985.02</v>
      </c>
      <c r="G137" s="72">
        <v>1920.99</v>
      </c>
      <c r="H137" s="351">
        <f t="shared" si="363"/>
        <v>5194.84</v>
      </c>
      <c r="I137" s="72">
        <v>0</v>
      </c>
      <c r="J137" s="72">
        <v>0</v>
      </c>
      <c r="K137" s="346">
        <f t="shared" si="364"/>
        <v>5194.84</v>
      </c>
      <c r="L137" s="73">
        <v>2547.83</v>
      </c>
      <c r="M137" s="56">
        <v>2465.64</v>
      </c>
      <c r="N137" s="72">
        <v>2547.83</v>
      </c>
      <c r="O137" s="351">
        <f t="shared" si="365"/>
        <v>7561.3</v>
      </c>
      <c r="P137" s="72">
        <v>0</v>
      </c>
      <c r="Q137" s="72">
        <v>0</v>
      </c>
      <c r="R137" s="346">
        <f t="shared" si="366"/>
        <v>7561.3</v>
      </c>
      <c r="S137" s="73">
        <v>2547.8200000000002</v>
      </c>
      <c r="T137" s="56">
        <v>2301.2600000000002</v>
      </c>
      <c r="U137" s="72">
        <v>2547.8200000000002</v>
      </c>
      <c r="V137" s="351">
        <f t="shared" si="367"/>
        <v>7396.9</v>
      </c>
      <c r="W137" s="72">
        <v>0</v>
      </c>
      <c r="X137" s="72">
        <v>0</v>
      </c>
      <c r="Y137" s="346">
        <f t="shared" si="368"/>
        <v>7396.9</v>
      </c>
      <c r="Z137" s="73">
        <v>0</v>
      </c>
      <c r="AA137" s="56">
        <v>0</v>
      </c>
      <c r="AB137" s="72">
        <v>0</v>
      </c>
      <c r="AC137" s="351">
        <f t="shared" si="369"/>
        <v>0</v>
      </c>
      <c r="AD137" s="72">
        <v>0</v>
      </c>
      <c r="AE137" s="72">
        <v>0</v>
      </c>
      <c r="AF137" s="346">
        <f t="shared" si="370"/>
        <v>0</v>
      </c>
      <c r="AG137" s="437">
        <f t="shared" si="371"/>
        <v>20153.04</v>
      </c>
      <c r="AH137" s="72">
        <f t="shared" si="371"/>
        <v>0</v>
      </c>
      <c r="AI137" s="72">
        <f t="shared" si="371"/>
        <v>0</v>
      </c>
      <c r="AJ137" s="346">
        <f t="shared" si="372"/>
        <v>20153.04</v>
      </c>
      <c r="AK137" s="73">
        <v>2283.2600000000002</v>
      </c>
      <c r="AL137" s="56">
        <v>2283.2600000000002</v>
      </c>
      <c r="AM137" s="72">
        <v>2209.61</v>
      </c>
      <c r="AN137" s="351">
        <f t="shared" si="373"/>
        <v>6776.13</v>
      </c>
      <c r="AO137" s="72">
        <v>0</v>
      </c>
      <c r="AP137" s="72">
        <v>0</v>
      </c>
      <c r="AQ137" s="346">
        <f t="shared" si="374"/>
        <v>6776.13</v>
      </c>
      <c r="AR137" s="73">
        <v>2283.25</v>
      </c>
      <c r="AS137" s="56">
        <v>2209.61</v>
      </c>
      <c r="AT137" s="72">
        <v>2283.25</v>
      </c>
      <c r="AU137" s="351">
        <f t="shared" si="375"/>
        <v>6776.11</v>
      </c>
      <c r="AV137" s="72">
        <v>0</v>
      </c>
      <c r="AW137" s="72">
        <v>0</v>
      </c>
      <c r="AX137" s="74">
        <f t="shared" si="376"/>
        <v>6776.11</v>
      </c>
      <c r="AY137" s="73">
        <v>0</v>
      </c>
      <c r="AZ137" s="56">
        <v>0</v>
      </c>
      <c r="BA137" s="72">
        <v>0</v>
      </c>
      <c r="BB137" s="351">
        <f t="shared" si="377"/>
        <v>0</v>
      </c>
      <c r="BC137" s="72">
        <v>0</v>
      </c>
      <c r="BD137" s="72">
        <v>0</v>
      </c>
      <c r="BE137" s="74">
        <f t="shared" si="378"/>
        <v>0</v>
      </c>
      <c r="BF137" s="73">
        <v>0</v>
      </c>
      <c r="BG137" s="56">
        <v>0</v>
      </c>
      <c r="BH137" s="72">
        <v>0</v>
      </c>
      <c r="BI137" s="351">
        <f t="shared" si="379"/>
        <v>0</v>
      </c>
      <c r="BJ137" s="72">
        <v>0</v>
      </c>
      <c r="BK137" s="72">
        <v>0</v>
      </c>
      <c r="BL137" s="72">
        <f t="shared" si="380"/>
        <v>0</v>
      </c>
      <c r="BM137" s="357">
        <f t="shared" si="381"/>
        <v>13552.24</v>
      </c>
      <c r="BN137" s="72">
        <f t="shared" si="381"/>
        <v>0</v>
      </c>
      <c r="BO137" s="72">
        <f t="shared" si="381"/>
        <v>0</v>
      </c>
      <c r="BP137" s="74">
        <f t="shared" si="382"/>
        <v>13552.24</v>
      </c>
    </row>
    <row r="138" spans="1:68">
      <c r="A138" s="179" t="s">
        <v>657</v>
      </c>
      <c r="B138" s="389" t="s">
        <v>658</v>
      </c>
      <c r="C138" s="55" t="s">
        <v>721</v>
      </c>
      <c r="D138" s="369"/>
      <c r="E138" s="73">
        <v>1288.83</v>
      </c>
      <c r="F138" s="56">
        <v>1985.02</v>
      </c>
      <c r="G138" s="72">
        <v>1920.99</v>
      </c>
      <c r="H138" s="351">
        <f t="shared" si="363"/>
        <v>5194.84</v>
      </c>
      <c r="I138" s="72">
        <v>0</v>
      </c>
      <c r="J138" s="72">
        <v>0</v>
      </c>
      <c r="K138" s="346">
        <f t="shared" si="364"/>
        <v>5194.84</v>
      </c>
      <c r="L138" s="73">
        <v>2547.8200000000002</v>
      </c>
      <c r="M138" s="56">
        <v>2465.63</v>
      </c>
      <c r="N138" s="72">
        <v>2547.8200000000002</v>
      </c>
      <c r="O138" s="351">
        <f t="shared" si="365"/>
        <v>7561.27</v>
      </c>
      <c r="P138" s="72">
        <v>0</v>
      </c>
      <c r="Q138" s="72">
        <v>0</v>
      </c>
      <c r="R138" s="346">
        <f t="shared" si="366"/>
        <v>7561.27</v>
      </c>
      <c r="S138" s="73">
        <v>2547.8200000000002</v>
      </c>
      <c r="T138" s="56">
        <v>2301.2600000000002</v>
      </c>
      <c r="U138" s="72">
        <v>2547.83</v>
      </c>
      <c r="V138" s="351">
        <f t="shared" si="367"/>
        <v>7396.91</v>
      </c>
      <c r="W138" s="72">
        <v>0</v>
      </c>
      <c r="X138" s="72">
        <v>0</v>
      </c>
      <c r="Y138" s="346">
        <f t="shared" si="368"/>
        <v>7396.91</v>
      </c>
      <c r="Z138" s="73">
        <v>0</v>
      </c>
      <c r="AA138" s="56">
        <v>0</v>
      </c>
      <c r="AB138" s="72">
        <v>0</v>
      </c>
      <c r="AC138" s="351">
        <f t="shared" si="369"/>
        <v>0</v>
      </c>
      <c r="AD138" s="72">
        <v>0</v>
      </c>
      <c r="AE138" s="72">
        <v>0</v>
      </c>
      <c r="AF138" s="346">
        <f t="shared" si="370"/>
        <v>0</v>
      </c>
      <c r="AG138" s="437">
        <f t="shared" si="371"/>
        <v>20153.02</v>
      </c>
      <c r="AH138" s="72">
        <f t="shared" si="371"/>
        <v>0</v>
      </c>
      <c r="AI138" s="72">
        <f t="shared" si="371"/>
        <v>0</v>
      </c>
      <c r="AJ138" s="346">
        <f t="shared" si="372"/>
        <v>20153.02</v>
      </c>
      <c r="AK138" s="73">
        <v>1217.55</v>
      </c>
      <c r="AL138" s="56">
        <v>1217.55</v>
      </c>
      <c r="AM138" s="72">
        <v>1178.27</v>
      </c>
      <c r="AN138" s="351">
        <f t="shared" si="373"/>
        <v>3613.37</v>
      </c>
      <c r="AO138" s="72">
        <v>0</v>
      </c>
      <c r="AP138" s="72">
        <v>0</v>
      </c>
      <c r="AQ138" s="346">
        <f t="shared" si="374"/>
        <v>3613.37</v>
      </c>
      <c r="AR138" s="73">
        <v>1217.55</v>
      </c>
      <c r="AS138" s="56">
        <v>1178.27</v>
      </c>
      <c r="AT138" s="72">
        <v>1217.55</v>
      </c>
      <c r="AU138" s="351">
        <f t="shared" si="375"/>
        <v>3613.37</v>
      </c>
      <c r="AV138" s="72">
        <v>0</v>
      </c>
      <c r="AW138" s="72">
        <v>0</v>
      </c>
      <c r="AX138" s="74">
        <f t="shared" si="376"/>
        <v>3613.37</v>
      </c>
      <c r="AY138" s="73">
        <v>0</v>
      </c>
      <c r="AZ138" s="56">
        <v>0</v>
      </c>
      <c r="BA138" s="72">
        <v>0</v>
      </c>
      <c r="BB138" s="351">
        <f t="shared" si="377"/>
        <v>0</v>
      </c>
      <c r="BC138" s="72">
        <v>0</v>
      </c>
      <c r="BD138" s="72">
        <v>0</v>
      </c>
      <c r="BE138" s="74">
        <f t="shared" si="378"/>
        <v>0</v>
      </c>
      <c r="BF138" s="73">
        <v>0</v>
      </c>
      <c r="BG138" s="56">
        <v>0</v>
      </c>
      <c r="BH138" s="72">
        <v>0</v>
      </c>
      <c r="BI138" s="351">
        <f t="shared" si="379"/>
        <v>0</v>
      </c>
      <c r="BJ138" s="72">
        <v>0</v>
      </c>
      <c r="BK138" s="72">
        <v>0</v>
      </c>
      <c r="BL138" s="72">
        <f t="shared" si="380"/>
        <v>0</v>
      </c>
      <c r="BM138" s="357">
        <f t="shared" si="381"/>
        <v>7226.74</v>
      </c>
      <c r="BN138" s="72">
        <f t="shared" si="381"/>
        <v>0</v>
      </c>
      <c r="BO138" s="72">
        <f t="shared" si="381"/>
        <v>0</v>
      </c>
      <c r="BP138" s="74">
        <f t="shared" si="382"/>
        <v>7226.74</v>
      </c>
    </row>
    <row r="139" spans="1:68">
      <c r="A139" s="179" t="s">
        <v>659</v>
      </c>
      <c r="B139" s="389" t="s">
        <v>660</v>
      </c>
      <c r="C139" s="55" t="s">
        <v>721</v>
      </c>
      <c r="D139" s="369"/>
      <c r="E139" s="73">
        <v>1288.8399999999999</v>
      </c>
      <c r="F139" s="56">
        <v>1985.03</v>
      </c>
      <c r="G139" s="72">
        <v>1921</v>
      </c>
      <c r="H139" s="351">
        <f t="shared" si="363"/>
        <v>5194.87</v>
      </c>
      <c r="I139" s="72">
        <v>0</v>
      </c>
      <c r="J139" s="72">
        <v>0</v>
      </c>
      <c r="K139" s="346">
        <f t="shared" si="364"/>
        <v>5194.87</v>
      </c>
      <c r="L139" s="73">
        <v>4792.1499999999996</v>
      </c>
      <c r="M139" s="56">
        <v>4637.5600000000004</v>
      </c>
      <c r="N139" s="72">
        <v>4792.1499999999996</v>
      </c>
      <c r="O139" s="351">
        <f t="shared" si="365"/>
        <v>14221.86</v>
      </c>
      <c r="P139" s="72">
        <v>0</v>
      </c>
      <c r="Q139" s="72">
        <v>0</v>
      </c>
      <c r="R139" s="346">
        <f t="shared" si="366"/>
        <v>14221.86</v>
      </c>
      <c r="S139" s="73">
        <v>4792.1400000000003</v>
      </c>
      <c r="T139" s="56">
        <v>4328.3900000000003</v>
      </c>
      <c r="U139" s="72">
        <v>4792.1499999999996</v>
      </c>
      <c r="V139" s="351">
        <f t="shared" si="367"/>
        <v>13912.68</v>
      </c>
      <c r="W139" s="72">
        <v>0</v>
      </c>
      <c r="X139" s="72">
        <v>0</v>
      </c>
      <c r="Y139" s="346">
        <f t="shared" si="368"/>
        <v>13912.68</v>
      </c>
      <c r="Z139" s="73">
        <v>0</v>
      </c>
      <c r="AA139" s="56">
        <v>0</v>
      </c>
      <c r="AB139" s="72">
        <v>0</v>
      </c>
      <c r="AC139" s="351">
        <f t="shared" si="369"/>
        <v>0</v>
      </c>
      <c r="AD139" s="72">
        <v>0</v>
      </c>
      <c r="AE139" s="72">
        <v>0</v>
      </c>
      <c r="AF139" s="346">
        <f t="shared" si="370"/>
        <v>0</v>
      </c>
      <c r="AG139" s="437">
        <f t="shared" si="371"/>
        <v>33329.410000000003</v>
      </c>
      <c r="AH139" s="72">
        <f t="shared" si="371"/>
        <v>0</v>
      </c>
      <c r="AI139" s="72">
        <f t="shared" si="371"/>
        <v>0</v>
      </c>
      <c r="AJ139" s="346">
        <f t="shared" si="372"/>
        <v>33329.410000000003</v>
      </c>
      <c r="AK139" s="73">
        <v>1217.56</v>
      </c>
      <c r="AL139" s="56">
        <v>1217.56</v>
      </c>
      <c r="AM139" s="72">
        <v>1178.28</v>
      </c>
      <c r="AN139" s="351">
        <f t="shared" si="373"/>
        <v>3613.4</v>
      </c>
      <c r="AO139" s="72">
        <v>0</v>
      </c>
      <c r="AP139" s="72">
        <v>0</v>
      </c>
      <c r="AQ139" s="346">
        <f t="shared" si="374"/>
        <v>3613.4</v>
      </c>
      <c r="AR139" s="73">
        <v>1217.56</v>
      </c>
      <c r="AS139" s="56">
        <v>1178.28</v>
      </c>
      <c r="AT139" s="72">
        <v>1217.56</v>
      </c>
      <c r="AU139" s="351">
        <f t="shared" si="375"/>
        <v>3613.4</v>
      </c>
      <c r="AV139" s="72">
        <v>0</v>
      </c>
      <c r="AW139" s="72">
        <v>0</v>
      </c>
      <c r="AX139" s="74">
        <f t="shared" si="376"/>
        <v>3613.4</v>
      </c>
      <c r="AY139" s="73">
        <v>0</v>
      </c>
      <c r="AZ139" s="56">
        <v>0</v>
      </c>
      <c r="BA139" s="72">
        <v>0</v>
      </c>
      <c r="BB139" s="351">
        <f t="shared" si="377"/>
        <v>0</v>
      </c>
      <c r="BC139" s="72">
        <v>0</v>
      </c>
      <c r="BD139" s="72">
        <v>0</v>
      </c>
      <c r="BE139" s="74">
        <f t="shared" si="378"/>
        <v>0</v>
      </c>
      <c r="BF139" s="73">
        <v>0</v>
      </c>
      <c r="BG139" s="56">
        <v>0</v>
      </c>
      <c r="BH139" s="72">
        <v>0</v>
      </c>
      <c r="BI139" s="351">
        <f t="shared" si="379"/>
        <v>0</v>
      </c>
      <c r="BJ139" s="72">
        <v>0</v>
      </c>
      <c r="BK139" s="72">
        <v>0</v>
      </c>
      <c r="BL139" s="72">
        <f t="shared" si="380"/>
        <v>0</v>
      </c>
      <c r="BM139" s="357">
        <f t="shared" si="381"/>
        <v>7226.8</v>
      </c>
      <c r="BN139" s="72">
        <f t="shared" si="381"/>
        <v>0</v>
      </c>
      <c r="BO139" s="72">
        <f t="shared" si="381"/>
        <v>0</v>
      </c>
      <c r="BP139" s="74">
        <f t="shared" si="382"/>
        <v>7226.8</v>
      </c>
    </row>
    <row r="140" spans="1:68">
      <c r="A140" s="179" t="s">
        <v>661</v>
      </c>
      <c r="B140" s="389" t="s">
        <v>662</v>
      </c>
      <c r="C140" s="55" t="s">
        <v>721</v>
      </c>
      <c r="D140" s="369"/>
      <c r="E140" s="73">
        <v>0</v>
      </c>
      <c r="F140" s="56">
        <v>0</v>
      </c>
      <c r="G140" s="72">
        <v>0</v>
      </c>
      <c r="H140" s="351">
        <f t="shared" si="363"/>
        <v>0</v>
      </c>
      <c r="I140" s="72">
        <v>0</v>
      </c>
      <c r="J140" s="72">
        <v>0</v>
      </c>
      <c r="K140" s="346">
        <f t="shared" si="364"/>
        <v>0</v>
      </c>
      <c r="L140" s="73">
        <v>0</v>
      </c>
      <c r="M140" s="56">
        <v>0</v>
      </c>
      <c r="N140" s="72">
        <v>0</v>
      </c>
      <c r="O140" s="351">
        <f t="shared" si="365"/>
        <v>0</v>
      </c>
      <c r="P140" s="72">
        <v>0</v>
      </c>
      <c r="Q140" s="72">
        <v>0</v>
      </c>
      <c r="R140" s="346">
        <f t="shared" si="366"/>
        <v>0</v>
      </c>
      <c r="S140" s="73">
        <v>0</v>
      </c>
      <c r="T140" s="56">
        <v>0</v>
      </c>
      <c r="U140" s="72">
        <v>0</v>
      </c>
      <c r="V140" s="351">
        <f t="shared" si="367"/>
        <v>0</v>
      </c>
      <c r="W140" s="72">
        <v>0</v>
      </c>
      <c r="X140" s="72">
        <v>0</v>
      </c>
      <c r="Y140" s="346">
        <f t="shared" si="368"/>
        <v>0</v>
      </c>
      <c r="Z140" s="73">
        <v>0</v>
      </c>
      <c r="AA140" s="56">
        <v>0</v>
      </c>
      <c r="AB140" s="72">
        <v>0</v>
      </c>
      <c r="AC140" s="351">
        <f t="shared" si="369"/>
        <v>0</v>
      </c>
      <c r="AD140" s="72">
        <v>0</v>
      </c>
      <c r="AE140" s="72">
        <v>0</v>
      </c>
      <c r="AF140" s="346">
        <f t="shared" si="370"/>
        <v>0</v>
      </c>
      <c r="AG140" s="437">
        <f t="shared" si="371"/>
        <v>0</v>
      </c>
      <c r="AH140" s="72">
        <f t="shared" si="371"/>
        <v>0</v>
      </c>
      <c r="AI140" s="72">
        <f t="shared" si="371"/>
        <v>0</v>
      </c>
      <c r="AJ140" s="346">
        <f t="shared" si="372"/>
        <v>0</v>
      </c>
      <c r="AK140" s="73">
        <v>0</v>
      </c>
      <c r="AL140" s="56">
        <v>0</v>
      </c>
      <c r="AM140" s="72">
        <v>0</v>
      </c>
      <c r="AN140" s="351">
        <f t="shared" si="373"/>
        <v>0</v>
      </c>
      <c r="AO140" s="72">
        <v>0</v>
      </c>
      <c r="AP140" s="72">
        <v>0</v>
      </c>
      <c r="AQ140" s="346">
        <f t="shared" si="374"/>
        <v>0</v>
      </c>
      <c r="AR140" s="73">
        <v>0</v>
      </c>
      <c r="AS140" s="56">
        <v>0</v>
      </c>
      <c r="AT140" s="72">
        <v>0</v>
      </c>
      <c r="AU140" s="351">
        <f t="shared" si="375"/>
        <v>0</v>
      </c>
      <c r="AV140" s="72">
        <v>0</v>
      </c>
      <c r="AW140" s="72">
        <v>0</v>
      </c>
      <c r="AX140" s="74">
        <f t="shared" si="376"/>
        <v>0</v>
      </c>
      <c r="AY140" s="73">
        <v>0</v>
      </c>
      <c r="AZ140" s="56">
        <v>0</v>
      </c>
      <c r="BA140" s="72">
        <v>0</v>
      </c>
      <c r="BB140" s="351">
        <f t="shared" si="377"/>
        <v>0</v>
      </c>
      <c r="BC140" s="72">
        <v>0</v>
      </c>
      <c r="BD140" s="72">
        <v>0</v>
      </c>
      <c r="BE140" s="74">
        <f t="shared" si="378"/>
        <v>0</v>
      </c>
      <c r="BF140" s="73">
        <v>0</v>
      </c>
      <c r="BG140" s="56">
        <v>0</v>
      </c>
      <c r="BH140" s="72">
        <v>0</v>
      </c>
      <c r="BI140" s="351">
        <f t="shared" si="379"/>
        <v>0</v>
      </c>
      <c r="BJ140" s="72">
        <v>0</v>
      </c>
      <c r="BK140" s="72">
        <v>0</v>
      </c>
      <c r="BL140" s="72">
        <f t="shared" si="380"/>
        <v>0</v>
      </c>
      <c r="BM140" s="357">
        <f t="shared" si="381"/>
        <v>0</v>
      </c>
      <c r="BN140" s="72">
        <f t="shared" si="381"/>
        <v>0</v>
      </c>
      <c r="BO140" s="72">
        <f t="shared" si="381"/>
        <v>0</v>
      </c>
      <c r="BP140" s="74">
        <f t="shared" si="382"/>
        <v>0</v>
      </c>
    </row>
    <row r="141" spans="1:68">
      <c r="A141" s="179" t="s">
        <v>663</v>
      </c>
      <c r="B141" s="389" t="s">
        <v>843</v>
      </c>
      <c r="C141" s="55" t="s">
        <v>721</v>
      </c>
      <c r="D141" s="369"/>
      <c r="E141" s="73">
        <v>20745.330000000002</v>
      </c>
      <c r="F141" s="56">
        <v>20745.330000000002</v>
      </c>
      <c r="G141" s="72">
        <v>20745.330000000002</v>
      </c>
      <c r="H141" s="351">
        <f t="shared" si="363"/>
        <v>62235.99</v>
      </c>
      <c r="I141" s="72">
        <v>0</v>
      </c>
      <c r="J141" s="72">
        <v>0</v>
      </c>
      <c r="K141" s="346">
        <f t="shared" si="364"/>
        <v>62235.99</v>
      </c>
      <c r="L141" s="73">
        <v>20745.330000000002</v>
      </c>
      <c r="M141" s="56">
        <v>20745.330000000002</v>
      </c>
      <c r="N141" s="72">
        <v>20745.330000000002</v>
      </c>
      <c r="O141" s="351">
        <f t="shared" si="365"/>
        <v>62235.99</v>
      </c>
      <c r="P141" s="72">
        <v>0</v>
      </c>
      <c r="Q141" s="72">
        <v>0</v>
      </c>
      <c r="R141" s="346">
        <f t="shared" si="366"/>
        <v>62235.99</v>
      </c>
      <c r="S141" s="73">
        <v>20745.330000000002</v>
      </c>
      <c r="T141" s="56">
        <v>20745.330000000002</v>
      </c>
      <c r="U141" s="72">
        <v>20745.330000000002</v>
      </c>
      <c r="V141" s="351">
        <f t="shared" si="367"/>
        <v>62235.99</v>
      </c>
      <c r="W141" s="72">
        <v>0</v>
      </c>
      <c r="X141" s="72">
        <v>0</v>
      </c>
      <c r="Y141" s="346">
        <f t="shared" si="368"/>
        <v>62235.99</v>
      </c>
      <c r="Z141" s="73">
        <v>0</v>
      </c>
      <c r="AA141" s="56">
        <v>0</v>
      </c>
      <c r="AB141" s="72">
        <v>0</v>
      </c>
      <c r="AC141" s="351">
        <f t="shared" si="369"/>
        <v>0</v>
      </c>
      <c r="AD141" s="72">
        <v>0</v>
      </c>
      <c r="AE141" s="72">
        <v>0</v>
      </c>
      <c r="AF141" s="346">
        <f t="shared" si="370"/>
        <v>0</v>
      </c>
      <c r="AG141" s="437">
        <f t="shared" si="371"/>
        <v>186707.97</v>
      </c>
      <c r="AH141" s="72">
        <f t="shared" si="371"/>
        <v>0</v>
      </c>
      <c r="AI141" s="72">
        <f t="shared" si="371"/>
        <v>0</v>
      </c>
      <c r="AJ141" s="346">
        <f t="shared" si="372"/>
        <v>186707.97</v>
      </c>
      <c r="AK141" s="73">
        <v>19946.72</v>
      </c>
      <c r="AL141" s="56">
        <v>20745.330000000002</v>
      </c>
      <c r="AM141" s="72">
        <v>21543.94</v>
      </c>
      <c r="AN141" s="351">
        <f t="shared" si="373"/>
        <v>62235.99</v>
      </c>
      <c r="AO141" s="72">
        <v>0</v>
      </c>
      <c r="AP141" s="72">
        <v>0</v>
      </c>
      <c r="AQ141" s="346">
        <f t="shared" si="374"/>
        <v>62235.99</v>
      </c>
      <c r="AR141" s="73">
        <v>20745.330000000002</v>
      </c>
      <c r="AS141" s="56">
        <v>20745.330000000002</v>
      </c>
      <c r="AT141" s="72">
        <v>20745.330000000002</v>
      </c>
      <c r="AU141" s="351">
        <f t="shared" si="375"/>
        <v>62235.99</v>
      </c>
      <c r="AV141" s="72">
        <v>0</v>
      </c>
      <c r="AW141" s="72">
        <v>0</v>
      </c>
      <c r="AX141" s="74">
        <f t="shared" si="376"/>
        <v>62235.99</v>
      </c>
      <c r="AY141" s="73">
        <v>0</v>
      </c>
      <c r="AZ141" s="56">
        <v>0</v>
      </c>
      <c r="BA141" s="72">
        <v>0</v>
      </c>
      <c r="BB141" s="351">
        <f t="shared" si="377"/>
        <v>0</v>
      </c>
      <c r="BC141" s="72">
        <v>0</v>
      </c>
      <c r="BD141" s="72">
        <v>0</v>
      </c>
      <c r="BE141" s="74">
        <f t="shared" si="378"/>
        <v>0</v>
      </c>
      <c r="BF141" s="73">
        <v>0</v>
      </c>
      <c r="BG141" s="56">
        <v>0</v>
      </c>
      <c r="BH141" s="72">
        <v>0</v>
      </c>
      <c r="BI141" s="351">
        <f t="shared" si="379"/>
        <v>0</v>
      </c>
      <c r="BJ141" s="72">
        <v>0</v>
      </c>
      <c r="BK141" s="72">
        <v>0</v>
      </c>
      <c r="BL141" s="72">
        <f t="shared" si="380"/>
        <v>0</v>
      </c>
      <c r="BM141" s="357">
        <f t="shared" si="381"/>
        <v>124471.98</v>
      </c>
      <c r="BN141" s="72">
        <f t="shared" si="381"/>
        <v>0</v>
      </c>
      <c r="BO141" s="72">
        <f t="shared" si="381"/>
        <v>0</v>
      </c>
      <c r="BP141" s="74">
        <f t="shared" si="382"/>
        <v>124471.98</v>
      </c>
    </row>
    <row r="142" spans="1:68">
      <c r="A142" s="179" t="s">
        <v>664</v>
      </c>
      <c r="B142" s="389" t="s">
        <v>665</v>
      </c>
      <c r="C142" s="55" t="s">
        <v>721</v>
      </c>
      <c r="D142" s="369"/>
      <c r="E142" s="73">
        <v>2730.56</v>
      </c>
      <c r="F142" s="56">
        <v>2709.84</v>
      </c>
      <c r="G142" s="72">
        <v>2627.8</v>
      </c>
      <c r="H142" s="351">
        <f t="shared" si="363"/>
        <v>8068.2</v>
      </c>
      <c r="I142" s="72">
        <v>0</v>
      </c>
      <c r="J142" s="72">
        <v>0</v>
      </c>
      <c r="K142" s="346">
        <f t="shared" si="364"/>
        <v>8068.2</v>
      </c>
      <c r="L142" s="73">
        <v>2997.79</v>
      </c>
      <c r="M142" s="56">
        <v>3030.33</v>
      </c>
      <c r="N142" s="72">
        <v>3200.58</v>
      </c>
      <c r="O142" s="351">
        <f t="shared" si="365"/>
        <v>9228.7000000000007</v>
      </c>
      <c r="P142" s="72">
        <v>0</v>
      </c>
      <c r="Q142" s="72">
        <v>0</v>
      </c>
      <c r="R142" s="346">
        <f t="shared" si="366"/>
        <v>9228.7000000000007</v>
      </c>
      <c r="S142" s="73">
        <v>3309.8</v>
      </c>
      <c r="T142" s="56">
        <v>3002.11</v>
      </c>
      <c r="U142" s="72">
        <v>3349.8</v>
      </c>
      <c r="V142" s="351">
        <f t="shared" si="367"/>
        <v>9661.7099999999991</v>
      </c>
      <c r="W142" s="72">
        <v>0</v>
      </c>
      <c r="X142" s="72">
        <v>0</v>
      </c>
      <c r="Y142" s="346">
        <f t="shared" si="368"/>
        <v>9661.7099999999991</v>
      </c>
      <c r="Z142" s="73">
        <v>0</v>
      </c>
      <c r="AA142" s="56">
        <v>0</v>
      </c>
      <c r="AB142" s="72">
        <v>0</v>
      </c>
      <c r="AC142" s="351">
        <f t="shared" si="369"/>
        <v>0</v>
      </c>
      <c r="AD142" s="72">
        <v>0</v>
      </c>
      <c r="AE142" s="72">
        <v>0</v>
      </c>
      <c r="AF142" s="346">
        <f t="shared" si="370"/>
        <v>0</v>
      </c>
      <c r="AG142" s="437">
        <f t="shared" si="371"/>
        <v>26958.61</v>
      </c>
      <c r="AH142" s="72">
        <f t="shared" si="371"/>
        <v>0</v>
      </c>
      <c r="AI142" s="72">
        <f t="shared" si="371"/>
        <v>0</v>
      </c>
      <c r="AJ142" s="346">
        <f t="shared" si="372"/>
        <v>26958.61</v>
      </c>
      <c r="AK142" s="73">
        <v>1957.37</v>
      </c>
      <c r="AL142" s="56">
        <v>2012.87</v>
      </c>
      <c r="AM142" s="72">
        <v>1933.58</v>
      </c>
      <c r="AN142" s="351">
        <f t="shared" si="373"/>
        <v>5903.82</v>
      </c>
      <c r="AO142" s="72">
        <v>0</v>
      </c>
      <c r="AP142" s="72">
        <v>0</v>
      </c>
      <c r="AQ142" s="346">
        <f t="shared" si="374"/>
        <v>5903.82</v>
      </c>
      <c r="AR142" s="73">
        <v>866.39</v>
      </c>
      <c r="AS142" s="56">
        <v>2422.52</v>
      </c>
      <c r="AT142" s="72">
        <v>2503.2399999999998</v>
      </c>
      <c r="AU142" s="351">
        <f t="shared" si="375"/>
        <v>5792.15</v>
      </c>
      <c r="AV142" s="72">
        <v>0</v>
      </c>
      <c r="AW142" s="72">
        <v>0</v>
      </c>
      <c r="AX142" s="74">
        <f t="shared" si="376"/>
        <v>5792.15</v>
      </c>
      <c r="AY142" s="73">
        <v>0</v>
      </c>
      <c r="AZ142" s="56">
        <v>0</v>
      </c>
      <c r="BA142" s="72">
        <v>0</v>
      </c>
      <c r="BB142" s="351">
        <f t="shared" si="377"/>
        <v>0</v>
      </c>
      <c r="BC142" s="72">
        <v>0</v>
      </c>
      <c r="BD142" s="72">
        <v>0</v>
      </c>
      <c r="BE142" s="74">
        <f t="shared" si="378"/>
        <v>0</v>
      </c>
      <c r="BF142" s="73">
        <v>0</v>
      </c>
      <c r="BG142" s="56">
        <v>0</v>
      </c>
      <c r="BH142" s="72">
        <v>0</v>
      </c>
      <c r="BI142" s="351">
        <f t="shared" si="379"/>
        <v>0</v>
      </c>
      <c r="BJ142" s="72">
        <v>0</v>
      </c>
      <c r="BK142" s="72">
        <v>0</v>
      </c>
      <c r="BL142" s="72">
        <f t="shared" si="380"/>
        <v>0</v>
      </c>
      <c r="BM142" s="357">
        <f t="shared" si="381"/>
        <v>11695.97</v>
      </c>
      <c r="BN142" s="72">
        <f t="shared" si="381"/>
        <v>0</v>
      </c>
      <c r="BO142" s="72">
        <f t="shared" si="381"/>
        <v>0</v>
      </c>
      <c r="BP142" s="74">
        <f t="shared" si="382"/>
        <v>11695.97</v>
      </c>
    </row>
    <row r="143" spans="1:68" s="2" customFormat="1" ht="21.75" thickBot="1">
      <c r="A143" s="392"/>
      <c r="B143" s="393" t="s">
        <v>666</v>
      </c>
      <c r="C143" s="45"/>
      <c r="D143" s="371"/>
      <c r="E143" s="64">
        <f t="shared" ref="E143:G143" si="383">ROUND(SUM(E130:E142),2)</f>
        <v>180325.08</v>
      </c>
      <c r="F143" s="46">
        <f t="shared" si="383"/>
        <v>189032.8</v>
      </c>
      <c r="G143" s="58">
        <f t="shared" si="383"/>
        <v>188612.67</v>
      </c>
      <c r="H143" s="352">
        <f>ROUND(SUM(H130:H142),2)</f>
        <v>557970.55000000005</v>
      </c>
      <c r="I143" s="58">
        <f t="shared" ref="I143:N143" si="384">ROUND(SUM(I130:I142),2)</f>
        <v>0</v>
      </c>
      <c r="J143" s="58">
        <f t="shared" si="384"/>
        <v>0</v>
      </c>
      <c r="K143" s="347">
        <f t="shared" si="384"/>
        <v>557970.55000000005</v>
      </c>
      <c r="L143" s="64">
        <f t="shared" si="384"/>
        <v>201410.51</v>
      </c>
      <c r="M143" s="46">
        <f t="shared" si="384"/>
        <v>202626.84</v>
      </c>
      <c r="N143" s="58">
        <f t="shared" si="384"/>
        <v>214584.75</v>
      </c>
      <c r="O143" s="352">
        <f>ROUND(SUM(O130:O142),2)</f>
        <v>618622.1</v>
      </c>
      <c r="P143" s="58">
        <f t="shared" ref="P143:U143" si="385">ROUND(SUM(P130:P142),2)</f>
        <v>0</v>
      </c>
      <c r="Q143" s="58">
        <f t="shared" si="385"/>
        <v>0</v>
      </c>
      <c r="R143" s="347">
        <f t="shared" si="385"/>
        <v>618622.1</v>
      </c>
      <c r="S143" s="64">
        <f t="shared" si="385"/>
        <v>210677.15</v>
      </c>
      <c r="T143" s="46">
        <f t="shared" si="385"/>
        <v>197444.5</v>
      </c>
      <c r="U143" s="58">
        <f t="shared" si="385"/>
        <v>218139.13</v>
      </c>
      <c r="V143" s="352">
        <f>ROUND(SUM(V130:V142),2)</f>
        <v>626260.78</v>
      </c>
      <c r="W143" s="58">
        <f t="shared" ref="W143:AB143" si="386">ROUND(SUM(W130:W142),2)</f>
        <v>0</v>
      </c>
      <c r="X143" s="58">
        <f t="shared" si="386"/>
        <v>0</v>
      </c>
      <c r="Y143" s="347">
        <f t="shared" si="386"/>
        <v>626260.78</v>
      </c>
      <c r="Z143" s="64">
        <f t="shared" si="386"/>
        <v>0</v>
      </c>
      <c r="AA143" s="46">
        <f t="shared" si="386"/>
        <v>0</v>
      </c>
      <c r="AB143" s="58">
        <f t="shared" si="386"/>
        <v>0</v>
      </c>
      <c r="AC143" s="352">
        <f>ROUND(SUM(AC130:AC142),2)</f>
        <v>0</v>
      </c>
      <c r="AD143" s="58">
        <f t="shared" ref="AD143:AF143" si="387">ROUND(SUM(AD130:AD142),2)</f>
        <v>0</v>
      </c>
      <c r="AE143" s="58">
        <f t="shared" si="387"/>
        <v>0</v>
      </c>
      <c r="AF143" s="347">
        <f t="shared" si="387"/>
        <v>0</v>
      </c>
      <c r="AG143" s="58">
        <f t="shared" si="371"/>
        <v>1802853.43</v>
      </c>
      <c r="AH143" s="58">
        <f t="shared" si="371"/>
        <v>0</v>
      </c>
      <c r="AI143" s="58">
        <f t="shared" si="371"/>
        <v>0</v>
      </c>
      <c r="AJ143" s="347">
        <f t="shared" ref="AJ143:AM143" si="388">ROUND(SUM(AJ130:AJ142),2)</f>
        <v>1802853.43</v>
      </c>
      <c r="AK143" s="64">
        <f t="shared" si="388"/>
        <v>177177.60000000001</v>
      </c>
      <c r="AL143" s="46">
        <f t="shared" si="388"/>
        <v>167854.56</v>
      </c>
      <c r="AM143" s="58">
        <f t="shared" si="388"/>
        <v>170872.77</v>
      </c>
      <c r="AN143" s="352">
        <f>ROUND(SUM(AN130:AN142),2)</f>
        <v>515904.93</v>
      </c>
      <c r="AO143" s="58">
        <f t="shared" ref="AO143:BH143" si="389">ROUND(SUM(AO130:AO142),2)</f>
        <v>0</v>
      </c>
      <c r="AP143" s="58">
        <f t="shared" si="389"/>
        <v>0</v>
      </c>
      <c r="AQ143" s="347">
        <f t="shared" si="389"/>
        <v>515904.93</v>
      </c>
      <c r="AR143" s="64">
        <f t="shared" si="389"/>
        <v>176609.18</v>
      </c>
      <c r="AS143" s="46">
        <f t="shared" si="389"/>
        <v>173041.59</v>
      </c>
      <c r="AT143" s="58">
        <f t="shared" si="389"/>
        <v>177637.46</v>
      </c>
      <c r="AU143" s="352">
        <f>ROUND(SUM(AU130:AU142),2)</f>
        <v>527288.23</v>
      </c>
      <c r="AV143" s="58">
        <f t="shared" ref="AV143:AX143" si="390">ROUND(SUM(AV130:AV142),2)</f>
        <v>0</v>
      </c>
      <c r="AW143" s="58">
        <f t="shared" si="390"/>
        <v>0</v>
      </c>
      <c r="AX143" s="65">
        <f t="shared" si="390"/>
        <v>527288.23</v>
      </c>
      <c r="AY143" s="64">
        <f t="shared" si="389"/>
        <v>0</v>
      </c>
      <c r="AZ143" s="46">
        <f t="shared" si="389"/>
        <v>0</v>
      </c>
      <c r="BA143" s="58">
        <f t="shared" si="389"/>
        <v>0</v>
      </c>
      <c r="BB143" s="352">
        <f>ROUND(SUM(BB130:BB142),2)</f>
        <v>0</v>
      </c>
      <c r="BC143" s="58">
        <f t="shared" ref="BC143:BE143" si="391">ROUND(SUM(BC130:BC142),2)</f>
        <v>0</v>
      </c>
      <c r="BD143" s="58">
        <f t="shared" si="391"/>
        <v>0</v>
      </c>
      <c r="BE143" s="65">
        <f t="shared" si="391"/>
        <v>0</v>
      </c>
      <c r="BF143" s="64">
        <f t="shared" si="389"/>
        <v>0</v>
      </c>
      <c r="BG143" s="46">
        <f t="shared" si="389"/>
        <v>0</v>
      </c>
      <c r="BH143" s="58">
        <f t="shared" si="389"/>
        <v>0</v>
      </c>
      <c r="BI143" s="352">
        <f>ROUND(SUM(BI130:BI142),2)</f>
        <v>0</v>
      </c>
      <c r="BJ143" s="58">
        <f t="shared" ref="BJ143:BL143" si="392">ROUND(SUM(BJ130:BJ142),2)</f>
        <v>0</v>
      </c>
      <c r="BK143" s="58">
        <f t="shared" si="392"/>
        <v>0</v>
      </c>
      <c r="BL143" s="58">
        <f t="shared" si="392"/>
        <v>0</v>
      </c>
      <c r="BM143" s="358">
        <f t="shared" si="381"/>
        <v>1043193.16</v>
      </c>
      <c r="BN143" s="58">
        <f t="shared" si="381"/>
        <v>0</v>
      </c>
      <c r="BO143" s="58">
        <f t="shared" si="381"/>
        <v>0</v>
      </c>
      <c r="BP143" s="65">
        <f t="shared" si="382"/>
        <v>1043193.16</v>
      </c>
    </row>
    <row r="144" spans="1:68">
      <c r="A144" s="179" t="s">
        <v>667</v>
      </c>
      <c r="B144" s="389" t="s">
        <v>668</v>
      </c>
      <c r="C144" s="55" t="s">
        <v>829</v>
      </c>
      <c r="D144" s="369"/>
      <c r="E144" s="73">
        <v>32825.47</v>
      </c>
      <c r="F144" s="56">
        <v>32825.47</v>
      </c>
      <c r="G144" s="72">
        <v>32825.46</v>
      </c>
      <c r="H144" s="351">
        <f t="shared" ref="H144:H147" si="393">ROUND(SUM(E144:G144),2)</f>
        <v>98476.4</v>
      </c>
      <c r="I144" s="72">
        <v>0</v>
      </c>
      <c r="J144" s="72">
        <v>0</v>
      </c>
      <c r="K144" s="346">
        <f t="shared" ref="K144:K147" si="394">ROUND(H144+I144-J144,2)</f>
        <v>98476.4</v>
      </c>
      <c r="L144" s="73">
        <v>32825.47</v>
      </c>
      <c r="M144" s="56">
        <v>32825.47</v>
      </c>
      <c r="N144" s="72">
        <v>32825.46</v>
      </c>
      <c r="O144" s="351">
        <f t="shared" ref="O144:O147" si="395">ROUND(SUM(L144:N144),2)</f>
        <v>98476.4</v>
      </c>
      <c r="P144" s="72">
        <v>0</v>
      </c>
      <c r="Q144" s="72">
        <v>0</v>
      </c>
      <c r="R144" s="346">
        <f t="shared" ref="R144:R147" si="396">ROUND(O144+P144-Q144,2)</f>
        <v>98476.4</v>
      </c>
      <c r="S144" s="73">
        <v>32755.1</v>
      </c>
      <c r="T144" s="56">
        <v>32755.1</v>
      </c>
      <c r="U144" s="72">
        <v>32755.08</v>
      </c>
      <c r="V144" s="351">
        <f t="shared" ref="V144:V147" si="397">ROUND(SUM(S144:U144),2)</f>
        <v>98265.279999999999</v>
      </c>
      <c r="W144" s="72">
        <v>0</v>
      </c>
      <c r="X144" s="72">
        <v>0</v>
      </c>
      <c r="Y144" s="346">
        <f t="shared" ref="Y144:Y147" si="398">ROUND(V144+W144-X144,2)</f>
        <v>98265.279999999999</v>
      </c>
      <c r="Z144" s="73">
        <v>0</v>
      </c>
      <c r="AA144" s="56">
        <v>0</v>
      </c>
      <c r="AB144" s="72">
        <v>0</v>
      </c>
      <c r="AC144" s="351">
        <f>ROUND(SUM(Z144:AB144),2)</f>
        <v>0</v>
      </c>
      <c r="AD144" s="72">
        <v>0</v>
      </c>
      <c r="AE144" s="72">
        <v>0</v>
      </c>
      <c r="AF144" s="346">
        <f t="shared" ref="AF144:AF147" si="399">ROUND(AC144+AD144-AE144,2)</f>
        <v>0</v>
      </c>
      <c r="AG144" s="437">
        <f t="shared" si="371"/>
        <v>295218.08</v>
      </c>
      <c r="AH144" s="72">
        <f t="shared" si="371"/>
        <v>0</v>
      </c>
      <c r="AI144" s="72">
        <f t="shared" si="371"/>
        <v>0</v>
      </c>
      <c r="AJ144" s="346">
        <f t="shared" ref="AJ144:AJ147" si="400">ROUND(AG144+AH144-AI144,2)</f>
        <v>295218.08</v>
      </c>
      <c r="AK144" s="73">
        <v>21861.14</v>
      </c>
      <c r="AL144" s="56">
        <v>21861.14</v>
      </c>
      <c r="AM144" s="72">
        <v>21861.14</v>
      </c>
      <c r="AN144" s="351">
        <f>ROUND(SUM(AK144:AM144),2)</f>
        <v>65583.42</v>
      </c>
      <c r="AO144" s="72">
        <v>0</v>
      </c>
      <c r="AP144" s="72">
        <v>0</v>
      </c>
      <c r="AQ144" s="346">
        <f t="shared" ref="AQ144:AQ147" si="401">ROUND(AN144+AO144-AP144,2)</f>
        <v>65583.42</v>
      </c>
      <c r="AR144" s="73">
        <v>21717.69</v>
      </c>
      <c r="AS144" s="56">
        <v>21717.69</v>
      </c>
      <c r="AT144" s="72">
        <v>21717.7</v>
      </c>
      <c r="AU144" s="351">
        <f>ROUND(SUM(AR144:AT144),2)</f>
        <v>65153.08</v>
      </c>
      <c r="AV144" s="72">
        <v>0</v>
      </c>
      <c r="AW144" s="72">
        <v>0</v>
      </c>
      <c r="AX144" s="74">
        <f t="shared" ref="AX144:AX147" si="402">ROUND(AU144+AV144-AW144,2)</f>
        <v>65153.08</v>
      </c>
      <c r="AY144" s="73">
        <v>0</v>
      </c>
      <c r="AZ144" s="56">
        <v>0</v>
      </c>
      <c r="BA144" s="72">
        <v>0</v>
      </c>
      <c r="BB144" s="351">
        <f>ROUND(SUM(AY144:BA144),2)</f>
        <v>0</v>
      </c>
      <c r="BC144" s="72">
        <v>0</v>
      </c>
      <c r="BD144" s="72">
        <v>0</v>
      </c>
      <c r="BE144" s="74">
        <f t="shared" ref="BE144:BE147" si="403">ROUND(BB144+BC144-BD144,2)</f>
        <v>0</v>
      </c>
      <c r="BF144" s="73">
        <v>0</v>
      </c>
      <c r="BG144" s="56">
        <v>0</v>
      </c>
      <c r="BH144" s="72">
        <v>0</v>
      </c>
      <c r="BI144" s="351">
        <f>ROUND(SUM(BF144:BH144),2)</f>
        <v>0</v>
      </c>
      <c r="BJ144" s="72">
        <v>0</v>
      </c>
      <c r="BK144" s="72">
        <v>0</v>
      </c>
      <c r="BL144" s="72">
        <f t="shared" ref="BL144:BL147" si="404">ROUND(BI144+BJ144-BK144,2)</f>
        <v>0</v>
      </c>
      <c r="BM144" s="357">
        <f t="shared" si="381"/>
        <v>130736.5</v>
      </c>
      <c r="BN144" s="72">
        <f t="shared" si="381"/>
        <v>0</v>
      </c>
      <c r="BO144" s="72">
        <f t="shared" si="381"/>
        <v>0</v>
      </c>
      <c r="BP144" s="74">
        <f t="shared" si="382"/>
        <v>130736.5</v>
      </c>
    </row>
    <row r="145" spans="1:68">
      <c r="A145" s="179" t="s">
        <v>669</v>
      </c>
      <c r="B145" s="389" t="s">
        <v>670</v>
      </c>
      <c r="C145" s="55" t="s">
        <v>829</v>
      </c>
      <c r="D145" s="369"/>
      <c r="E145" s="73">
        <v>45526.239999999998</v>
      </c>
      <c r="F145" s="56">
        <v>45526.239999999998</v>
      </c>
      <c r="G145" s="72">
        <v>45526.23</v>
      </c>
      <c r="H145" s="351">
        <f t="shared" si="393"/>
        <v>136578.71</v>
      </c>
      <c r="I145" s="72">
        <v>0</v>
      </c>
      <c r="J145" s="72">
        <v>0</v>
      </c>
      <c r="K145" s="346">
        <f t="shared" si="394"/>
        <v>136578.71</v>
      </c>
      <c r="L145" s="73">
        <v>45150.71</v>
      </c>
      <c r="M145" s="56">
        <v>45150.71</v>
      </c>
      <c r="N145" s="72">
        <v>45150.7</v>
      </c>
      <c r="O145" s="351">
        <f t="shared" si="395"/>
        <v>135452.12</v>
      </c>
      <c r="P145" s="72">
        <v>0</v>
      </c>
      <c r="Q145" s="72">
        <v>0</v>
      </c>
      <c r="R145" s="346">
        <f t="shared" si="396"/>
        <v>135452.12</v>
      </c>
      <c r="S145" s="73">
        <v>44983.3</v>
      </c>
      <c r="T145" s="56">
        <v>44983.3</v>
      </c>
      <c r="U145" s="72">
        <v>44983.31</v>
      </c>
      <c r="V145" s="351">
        <f t="shared" si="397"/>
        <v>134949.91</v>
      </c>
      <c r="W145" s="72">
        <v>0</v>
      </c>
      <c r="X145" s="72">
        <v>0</v>
      </c>
      <c r="Y145" s="346">
        <f t="shared" si="398"/>
        <v>134949.91</v>
      </c>
      <c r="Z145" s="73">
        <v>0</v>
      </c>
      <c r="AA145" s="56">
        <v>0</v>
      </c>
      <c r="AB145" s="72">
        <v>0</v>
      </c>
      <c r="AC145" s="351">
        <f>ROUND(SUM(Z145:AB145),2)</f>
        <v>0</v>
      </c>
      <c r="AD145" s="72">
        <v>0</v>
      </c>
      <c r="AE145" s="72">
        <v>0</v>
      </c>
      <c r="AF145" s="346">
        <f t="shared" si="399"/>
        <v>0</v>
      </c>
      <c r="AG145" s="437">
        <f t="shared" si="371"/>
        <v>406980.74</v>
      </c>
      <c r="AH145" s="72">
        <f t="shared" si="371"/>
        <v>0</v>
      </c>
      <c r="AI145" s="72">
        <f t="shared" si="371"/>
        <v>0</v>
      </c>
      <c r="AJ145" s="346">
        <f t="shared" si="400"/>
        <v>406980.74</v>
      </c>
      <c r="AK145" s="73">
        <v>52021.8</v>
      </c>
      <c r="AL145" s="56">
        <v>52021.8</v>
      </c>
      <c r="AM145" s="72">
        <v>52021.82</v>
      </c>
      <c r="AN145" s="351">
        <f>ROUND(SUM(AK145:AM145),2)</f>
        <v>156065.42000000001</v>
      </c>
      <c r="AO145" s="72">
        <v>0</v>
      </c>
      <c r="AP145" s="72">
        <v>0</v>
      </c>
      <c r="AQ145" s="346">
        <f t="shared" si="401"/>
        <v>156065.42000000001</v>
      </c>
      <c r="AR145" s="73">
        <v>51150.47</v>
      </c>
      <c r="AS145" s="56">
        <v>51150.47</v>
      </c>
      <c r="AT145" s="72">
        <v>51150.47</v>
      </c>
      <c r="AU145" s="351">
        <f>ROUND(SUM(AR145:AT145),2)</f>
        <v>153451.41</v>
      </c>
      <c r="AV145" s="72">
        <v>0</v>
      </c>
      <c r="AW145" s="72">
        <v>0</v>
      </c>
      <c r="AX145" s="74">
        <f t="shared" si="402"/>
        <v>153451.41</v>
      </c>
      <c r="AY145" s="73">
        <v>0</v>
      </c>
      <c r="AZ145" s="56">
        <v>0</v>
      </c>
      <c r="BA145" s="72">
        <v>0</v>
      </c>
      <c r="BB145" s="351">
        <f>ROUND(SUM(AY145:BA145),2)</f>
        <v>0</v>
      </c>
      <c r="BC145" s="72">
        <v>0</v>
      </c>
      <c r="BD145" s="72">
        <v>0</v>
      </c>
      <c r="BE145" s="74">
        <f t="shared" si="403"/>
        <v>0</v>
      </c>
      <c r="BF145" s="73">
        <v>0</v>
      </c>
      <c r="BG145" s="56">
        <v>0</v>
      </c>
      <c r="BH145" s="72">
        <v>0</v>
      </c>
      <c r="BI145" s="351">
        <f>ROUND(SUM(BF145:BH145),2)</f>
        <v>0</v>
      </c>
      <c r="BJ145" s="72">
        <v>0</v>
      </c>
      <c r="BK145" s="72">
        <v>0</v>
      </c>
      <c r="BL145" s="72">
        <f t="shared" si="404"/>
        <v>0</v>
      </c>
      <c r="BM145" s="357">
        <f t="shared" si="381"/>
        <v>309516.83</v>
      </c>
      <c r="BN145" s="72">
        <f t="shared" si="381"/>
        <v>0</v>
      </c>
      <c r="BO145" s="72">
        <f t="shared" si="381"/>
        <v>0</v>
      </c>
      <c r="BP145" s="74">
        <f t="shared" si="382"/>
        <v>309516.83</v>
      </c>
    </row>
    <row r="146" spans="1:68">
      <c r="A146" s="179" t="s">
        <v>671</v>
      </c>
      <c r="B146" s="389" t="s">
        <v>672</v>
      </c>
      <c r="C146" s="55" t="s">
        <v>829</v>
      </c>
      <c r="D146" s="369"/>
      <c r="E146" s="73">
        <v>2298.4899999999998</v>
      </c>
      <c r="F146" s="56">
        <v>2298.4899999999998</v>
      </c>
      <c r="G146" s="72">
        <v>2298.5</v>
      </c>
      <c r="H146" s="351">
        <f t="shared" si="393"/>
        <v>6895.48</v>
      </c>
      <c r="I146" s="72">
        <v>0</v>
      </c>
      <c r="J146" s="72">
        <v>0</v>
      </c>
      <c r="K146" s="346">
        <f t="shared" si="394"/>
        <v>6895.48</v>
      </c>
      <c r="L146" s="73">
        <v>2298.4899999999998</v>
      </c>
      <c r="M146" s="56">
        <v>2298.4899999999998</v>
      </c>
      <c r="N146" s="72">
        <v>2298.5</v>
      </c>
      <c r="O146" s="351">
        <f t="shared" si="395"/>
        <v>6895.48</v>
      </c>
      <c r="P146" s="72">
        <v>0</v>
      </c>
      <c r="Q146" s="72">
        <v>0</v>
      </c>
      <c r="R146" s="346">
        <f t="shared" si="396"/>
        <v>6895.48</v>
      </c>
      <c r="S146" s="73">
        <v>2298.4899999999998</v>
      </c>
      <c r="T146" s="56">
        <v>2298.4899999999998</v>
      </c>
      <c r="U146" s="72">
        <v>2298.5</v>
      </c>
      <c r="V146" s="351">
        <f t="shared" si="397"/>
        <v>6895.48</v>
      </c>
      <c r="W146" s="72">
        <v>0</v>
      </c>
      <c r="X146" s="72">
        <v>0</v>
      </c>
      <c r="Y146" s="346">
        <f t="shared" si="398"/>
        <v>6895.48</v>
      </c>
      <c r="Z146" s="73">
        <v>0</v>
      </c>
      <c r="AA146" s="56">
        <v>0</v>
      </c>
      <c r="AB146" s="72">
        <v>0</v>
      </c>
      <c r="AC146" s="351">
        <f>ROUND(SUM(Z146:AB146),2)</f>
        <v>0</v>
      </c>
      <c r="AD146" s="72">
        <v>0</v>
      </c>
      <c r="AE146" s="72">
        <v>0</v>
      </c>
      <c r="AF146" s="346">
        <f t="shared" si="399"/>
        <v>0</v>
      </c>
      <c r="AG146" s="437">
        <f t="shared" si="371"/>
        <v>20686.439999999999</v>
      </c>
      <c r="AH146" s="72">
        <f t="shared" si="371"/>
        <v>0</v>
      </c>
      <c r="AI146" s="72">
        <f t="shared" si="371"/>
        <v>0</v>
      </c>
      <c r="AJ146" s="346">
        <f t="shared" si="400"/>
        <v>20686.439999999999</v>
      </c>
      <c r="AK146" s="73">
        <v>2624.1</v>
      </c>
      <c r="AL146" s="56">
        <v>2624.1</v>
      </c>
      <c r="AM146" s="72">
        <v>2624.09</v>
      </c>
      <c r="AN146" s="351">
        <f>ROUND(SUM(AK146:AM146),2)</f>
        <v>7872.29</v>
      </c>
      <c r="AO146" s="72">
        <v>0</v>
      </c>
      <c r="AP146" s="72">
        <v>0</v>
      </c>
      <c r="AQ146" s="346">
        <f t="shared" si="401"/>
        <v>7872.29</v>
      </c>
      <c r="AR146" s="73">
        <v>2624.1</v>
      </c>
      <c r="AS146" s="56">
        <v>2624.1</v>
      </c>
      <c r="AT146" s="72">
        <v>2624.09</v>
      </c>
      <c r="AU146" s="351">
        <f>ROUND(SUM(AR146:AT146),2)</f>
        <v>7872.29</v>
      </c>
      <c r="AV146" s="72">
        <v>0</v>
      </c>
      <c r="AW146" s="72">
        <v>0</v>
      </c>
      <c r="AX146" s="74">
        <f t="shared" si="402"/>
        <v>7872.29</v>
      </c>
      <c r="AY146" s="73">
        <v>0</v>
      </c>
      <c r="AZ146" s="56">
        <v>0</v>
      </c>
      <c r="BA146" s="72">
        <v>0</v>
      </c>
      <c r="BB146" s="351">
        <f>ROUND(SUM(AY146:BA146),2)</f>
        <v>0</v>
      </c>
      <c r="BC146" s="72">
        <v>0</v>
      </c>
      <c r="BD146" s="72">
        <v>0</v>
      </c>
      <c r="BE146" s="74">
        <f t="shared" si="403"/>
        <v>0</v>
      </c>
      <c r="BF146" s="73">
        <v>0</v>
      </c>
      <c r="BG146" s="56">
        <v>0</v>
      </c>
      <c r="BH146" s="72">
        <v>0</v>
      </c>
      <c r="BI146" s="351">
        <f>ROUND(SUM(BF146:BH146),2)</f>
        <v>0</v>
      </c>
      <c r="BJ146" s="72">
        <v>0</v>
      </c>
      <c r="BK146" s="72">
        <v>0</v>
      </c>
      <c r="BL146" s="72">
        <f t="shared" si="404"/>
        <v>0</v>
      </c>
      <c r="BM146" s="357">
        <f t="shared" si="381"/>
        <v>15744.58</v>
      </c>
      <c r="BN146" s="72">
        <f t="shared" si="381"/>
        <v>0</v>
      </c>
      <c r="BO146" s="72">
        <f t="shared" si="381"/>
        <v>0</v>
      </c>
      <c r="BP146" s="74">
        <f t="shared" si="382"/>
        <v>15744.58</v>
      </c>
    </row>
    <row r="147" spans="1:68">
      <c r="A147" s="179" t="s">
        <v>673</v>
      </c>
      <c r="B147" s="389" t="s">
        <v>674</v>
      </c>
      <c r="C147" s="55" t="s">
        <v>829</v>
      </c>
      <c r="D147" s="369"/>
      <c r="E147" s="73">
        <v>37614.35</v>
      </c>
      <c r="F147" s="56">
        <v>37614.35</v>
      </c>
      <c r="G147" s="72">
        <v>37614.339999999997</v>
      </c>
      <c r="H147" s="351">
        <f t="shared" si="393"/>
        <v>112843.04</v>
      </c>
      <c r="I147" s="72">
        <v>0</v>
      </c>
      <c r="J147" s="72">
        <v>0</v>
      </c>
      <c r="K147" s="346">
        <f t="shared" si="394"/>
        <v>112843.04</v>
      </c>
      <c r="L147" s="73">
        <v>37614.35</v>
      </c>
      <c r="M147" s="56">
        <v>37614.35</v>
      </c>
      <c r="N147" s="72">
        <v>37614.339999999997</v>
      </c>
      <c r="O147" s="351">
        <f t="shared" si="395"/>
        <v>112843.04</v>
      </c>
      <c r="P147" s="72">
        <v>0</v>
      </c>
      <c r="Q147" s="72">
        <v>0</v>
      </c>
      <c r="R147" s="346">
        <f t="shared" si="396"/>
        <v>112843.04</v>
      </c>
      <c r="S147" s="73">
        <v>37614.35</v>
      </c>
      <c r="T147" s="56">
        <v>37614.35</v>
      </c>
      <c r="U147" s="72">
        <v>37614.339999999997</v>
      </c>
      <c r="V147" s="351">
        <f t="shared" si="397"/>
        <v>112843.04</v>
      </c>
      <c r="W147" s="72">
        <v>0</v>
      </c>
      <c r="X147" s="72">
        <v>0</v>
      </c>
      <c r="Y147" s="346">
        <f t="shared" si="398"/>
        <v>112843.04</v>
      </c>
      <c r="Z147" s="73">
        <v>0</v>
      </c>
      <c r="AA147" s="56">
        <v>0</v>
      </c>
      <c r="AB147" s="72">
        <v>0</v>
      </c>
      <c r="AC147" s="351">
        <f>ROUND(SUM(Z147:AB147),2)</f>
        <v>0</v>
      </c>
      <c r="AD147" s="72">
        <v>0</v>
      </c>
      <c r="AE147" s="72">
        <v>0</v>
      </c>
      <c r="AF147" s="346">
        <f t="shared" si="399"/>
        <v>0</v>
      </c>
      <c r="AG147" s="437">
        <f t="shared" si="371"/>
        <v>338529.12</v>
      </c>
      <c r="AH147" s="72">
        <f t="shared" si="371"/>
        <v>0</v>
      </c>
      <c r="AI147" s="72">
        <f t="shared" si="371"/>
        <v>0</v>
      </c>
      <c r="AJ147" s="346">
        <f t="shared" si="400"/>
        <v>338529.12</v>
      </c>
      <c r="AK147" s="73">
        <v>37572.01</v>
      </c>
      <c r="AL147" s="56">
        <v>37572.01</v>
      </c>
      <c r="AM147" s="72">
        <v>37572.01</v>
      </c>
      <c r="AN147" s="351">
        <f>ROUND(SUM(AK147:AM147),2)</f>
        <v>112716.03</v>
      </c>
      <c r="AO147" s="72">
        <v>0</v>
      </c>
      <c r="AP147" s="72">
        <v>0</v>
      </c>
      <c r="AQ147" s="346">
        <f t="shared" si="401"/>
        <v>112716.03</v>
      </c>
      <c r="AR147" s="73">
        <v>37572.01</v>
      </c>
      <c r="AS147" s="56">
        <v>37572.01</v>
      </c>
      <c r="AT147" s="72">
        <v>37572.01</v>
      </c>
      <c r="AU147" s="351">
        <f>ROUND(SUM(AR147:AT147),2)</f>
        <v>112716.03</v>
      </c>
      <c r="AV147" s="72">
        <v>0</v>
      </c>
      <c r="AW147" s="72">
        <v>0</v>
      </c>
      <c r="AX147" s="74">
        <f t="shared" si="402"/>
        <v>112716.03</v>
      </c>
      <c r="AY147" s="73">
        <v>0</v>
      </c>
      <c r="AZ147" s="56">
        <v>0</v>
      </c>
      <c r="BA147" s="72">
        <v>0</v>
      </c>
      <c r="BB147" s="351">
        <f>ROUND(SUM(AY147:BA147),2)</f>
        <v>0</v>
      </c>
      <c r="BC147" s="72">
        <v>0</v>
      </c>
      <c r="BD147" s="72">
        <v>0</v>
      </c>
      <c r="BE147" s="74">
        <f t="shared" si="403"/>
        <v>0</v>
      </c>
      <c r="BF147" s="73">
        <v>0</v>
      </c>
      <c r="BG147" s="56">
        <v>0</v>
      </c>
      <c r="BH147" s="72">
        <v>0</v>
      </c>
      <c r="BI147" s="351">
        <f>ROUND(SUM(BF147:BH147),2)</f>
        <v>0</v>
      </c>
      <c r="BJ147" s="72">
        <v>0</v>
      </c>
      <c r="BK147" s="72">
        <v>0</v>
      </c>
      <c r="BL147" s="72">
        <f t="shared" si="404"/>
        <v>0</v>
      </c>
      <c r="BM147" s="357">
        <f t="shared" si="381"/>
        <v>225432.06</v>
      </c>
      <c r="BN147" s="72">
        <f t="shared" si="381"/>
        <v>0</v>
      </c>
      <c r="BO147" s="72">
        <f t="shared" si="381"/>
        <v>0</v>
      </c>
      <c r="BP147" s="74">
        <f t="shared" si="382"/>
        <v>225432.06</v>
      </c>
    </row>
    <row r="148" spans="1:68" s="2" customFormat="1" ht="21.75" thickBot="1">
      <c r="A148" s="392"/>
      <c r="B148" s="393" t="s">
        <v>675</v>
      </c>
      <c r="C148" s="45"/>
      <c r="D148" s="371"/>
      <c r="E148" s="64">
        <f t="shared" ref="E148:G148" si="405">ROUND(SUM(E144:E147),2)</f>
        <v>118264.55</v>
      </c>
      <c r="F148" s="46">
        <f t="shared" si="405"/>
        <v>118264.55</v>
      </c>
      <c r="G148" s="58">
        <f t="shared" si="405"/>
        <v>118264.53</v>
      </c>
      <c r="H148" s="352">
        <f>ROUND(SUM(H144:H147),2)</f>
        <v>354793.63</v>
      </c>
      <c r="I148" s="58">
        <f t="shared" ref="I148:N148" si="406">ROUND(SUM(I144:I147),2)</f>
        <v>0</v>
      </c>
      <c r="J148" s="58">
        <f t="shared" si="406"/>
        <v>0</v>
      </c>
      <c r="K148" s="347">
        <f t="shared" si="406"/>
        <v>354793.63</v>
      </c>
      <c r="L148" s="64">
        <f t="shared" si="406"/>
        <v>117889.02</v>
      </c>
      <c r="M148" s="46">
        <f t="shared" si="406"/>
        <v>117889.02</v>
      </c>
      <c r="N148" s="58">
        <f t="shared" si="406"/>
        <v>117889</v>
      </c>
      <c r="O148" s="352">
        <f>ROUND(SUM(O144:O147),2)</f>
        <v>353667.04</v>
      </c>
      <c r="P148" s="58">
        <f t="shared" ref="P148:U148" si="407">ROUND(SUM(P144:P147),2)</f>
        <v>0</v>
      </c>
      <c r="Q148" s="58">
        <f t="shared" si="407"/>
        <v>0</v>
      </c>
      <c r="R148" s="347">
        <f t="shared" si="407"/>
        <v>353667.04</v>
      </c>
      <c r="S148" s="64">
        <f t="shared" si="407"/>
        <v>117651.24</v>
      </c>
      <c r="T148" s="46">
        <f t="shared" si="407"/>
        <v>117651.24</v>
      </c>
      <c r="U148" s="58">
        <f t="shared" si="407"/>
        <v>117651.23</v>
      </c>
      <c r="V148" s="352">
        <f>ROUND(SUM(V144:V147),2)</f>
        <v>352953.71</v>
      </c>
      <c r="W148" s="58">
        <f t="shared" ref="W148:AB148" si="408">ROUND(SUM(W144:W147),2)</f>
        <v>0</v>
      </c>
      <c r="X148" s="58">
        <f t="shared" si="408"/>
        <v>0</v>
      </c>
      <c r="Y148" s="347">
        <f t="shared" si="408"/>
        <v>352953.71</v>
      </c>
      <c r="Z148" s="64">
        <f t="shared" si="408"/>
        <v>0</v>
      </c>
      <c r="AA148" s="46">
        <f t="shared" si="408"/>
        <v>0</v>
      </c>
      <c r="AB148" s="58">
        <f t="shared" si="408"/>
        <v>0</v>
      </c>
      <c r="AC148" s="352">
        <f>ROUND(SUM(AC144:AC147),2)</f>
        <v>0</v>
      </c>
      <c r="AD148" s="58">
        <f t="shared" ref="AD148:AF148" si="409">ROUND(SUM(AD144:AD147),2)</f>
        <v>0</v>
      </c>
      <c r="AE148" s="58">
        <f t="shared" si="409"/>
        <v>0</v>
      </c>
      <c r="AF148" s="347">
        <f t="shared" si="409"/>
        <v>0</v>
      </c>
      <c r="AG148" s="58">
        <f t="shared" si="371"/>
        <v>1061414.3799999999</v>
      </c>
      <c r="AH148" s="58">
        <f t="shared" si="371"/>
        <v>0</v>
      </c>
      <c r="AI148" s="58">
        <f t="shared" si="371"/>
        <v>0</v>
      </c>
      <c r="AJ148" s="347">
        <f t="shared" ref="AJ148:AM148" si="410">ROUND(SUM(AJ144:AJ147),2)</f>
        <v>1061414.3799999999</v>
      </c>
      <c r="AK148" s="64">
        <f t="shared" si="410"/>
        <v>114079.05</v>
      </c>
      <c r="AL148" s="46">
        <f t="shared" si="410"/>
        <v>114079.05</v>
      </c>
      <c r="AM148" s="58">
        <f t="shared" si="410"/>
        <v>114079.06</v>
      </c>
      <c r="AN148" s="352">
        <f>ROUND(SUM(AN144:AN147),2)</f>
        <v>342237.16</v>
      </c>
      <c r="AO148" s="58">
        <f t="shared" ref="AO148:BH148" si="411">ROUND(SUM(AO144:AO147),2)</f>
        <v>0</v>
      </c>
      <c r="AP148" s="58">
        <f t="shared" si="411"/>
        <v>0</v>
      </c>
      <c r="AQ148" s="347">
        <f t="shared" si="411"/>
        <v>342237.16</v>
      </c>
      <c r="AR148" s="64">
        <f t="shared" si="411"/>
        <v>113064.27</v>
      </c>
      <c r="AS148" s="46">
        <f t="shared" si="411"/>
        <v>113064.27</v>
      </c>
      <c r="AT148" s="58">
        <f t="shared" si="411"/>
        <v>113064.27</v>
      </c>
      <c r="AU148" s="352">
        <f>ROUND(SUM(AU144:AU147),2)</f>
        <v>339192.81</v>
      </c>
      <c r="AV148" s="58">
        <f t="shared" ref="AV148:AX148" si="412">ROUND(SUM(AV144:AV147),2)</f>
        <v>0</v>
      </c>
      <c r="AW148" s="58">
        <f t="shared" si="412"/>
        <v>0</v>
      </c>
      <c r="AX148" s="65">
        <f t="shared" si="412"/>
        <v>339192.81</v>
      </c>
      <c r="AY148" s="64">
        <f t="shared" si="411"/>
        <v>0</v>
      </c>
      <c r="AZ148" s="46">
        <f t="shared" si="411"/>
        <v>0</v>
      </c>
      <c r="BA148" s="58">
        <f t="shared" si="411"/>
        <v>0</v>
      </c>
      <c r="BB148" s="352">
        <f>ROUND(SUM(BB144:BB147),2)</f>
        <v>0</v>
      </c>
      <c r="BC148" s="58">
        <f t="shared" ref="BC148:BE148" si="413">ROUND(SUM(BC144:BC147),2)</f>
        <v>0</v>
      </c>
      <c r="BD148" s="58">
        <f t="shared" si="413"/>
        <v>0</v>
      </c>
      <c r="BE148" s="65">
        <f t="shared" si="413"/>
        <v>0</v>
      </c>
      <c r="BF148" s="64">
        <f t="shared" si="411"/>
        <v>0</v>
      </c>
      <c r="BG148" s="46">
        <f t="shared" si="411"/>
        <v>0</v>
      </c>
      <c r="BH148" s="58">
        <f t="shared" si="411"/>
        <v>0</v>
      </c>
      <c r="BI148" s="352">
        <f>ROUND(SUM(BI144:BI147),2)</f>
        <v>0</v>
      </c>
      <c r="BJ148" s="58">
        <f t="shared" ref="BJ148:BL148" si="414">ROUND(SUM(BJ144:BJ147),2)</f>
        <v>0</v>
      </c>
      <c r="BK148" s="58">
        <f t="shared" si="414"/>
        <v>0</v>
      </c>
      <c r="BL148" s="58">
        <f t="shared" si="414"/>
        <v>0</v>
      </c>
      <c r="BM148" s="358">
        <f t="shared" si="381"/>
        <v>681429.97</v>
      </c>
      <c r="BN148" s="58">
        <f t="shared" si="381"/>
        <v>0</v>
      </c>
      <c r="BO148" s="58">
        <f t="shared" si="381"/>
        <v>0</v>
      </c>
      <c r="BP148" s="65">
        <f t="shared" si="382"/>
        <v>681429.97</v>
      </c>
    </row>
    <row r="149" spans="1:68">
      <c r="A149" s="179"/>
      <c r="B149" s="398" t="s">
        <v>676</v>
      </c>
      <c r="C149" s="43"/>
      <c r="D149" s="375"/>
      <c r="E149" s="62"/>
      <c r="F149" s="44"/>
      <c r="G149" s="57"/>
      <c r="H149" s="351"/>
      <c r="I149" s="57"/>
      <c r="J149" s="57"/>
      <c r="K149" s="346"/>
      <c r="L149" s="62"/>
      <c r="M149" s="44"/>
      <c r="N149" s="57"/>
      <c r="O149" s="351"/>
      <c r="P149" s="57"/>
      <c r="Q149" s="57"/>
      <c r="R149" s="346"/>
      <c r="S149" s="62"/>
      <c r="T149" s="44"/>
      <c r="U149" s="57"/>
      <c r="V149" s="351"/>
      <c r="W149" s="57"/>
      <c r="X149" s="57"/>
      <c r="Y149" s="346"/>
      <c r="Z149" s="62"/>
      <c r="AA149" s="44"/>
      <c r="AB149" s="57"/>
      <c r="AC149" s="351"/>
      <c r="AD149" s="57"/>
      <c r="AE149" s="57"/>
      <c r="AF149" s="346"/>
      <c r="AG149" s="57">
        <f t="shared" si="371"/>
        <v>0</v>
      </c>
      <c r="AH149" s="57">
        <f t="shared" si="371"/>
        <v>0</v>
      </c>
      <c r="AI149" s="57">
        <f t="shared" si="371"/>
        <v>0</v>
      </c>
      <c r="AJ149" s="346"/>
      <c r="AK149" s="62"/>
      <c r="AL149" s="44"/>
      <c r="AM149" s="57"/>
      <c r="AN149" s="351"/>
      <c r="AO149" s="57"/>
      <c r="AP149" s="57"/>
      <c r="AQ149" s="346"/>
      <c r="AR149" s="62"/>
      <c r="AS149" s="44"/>
      <c r="AT149" s="57"/>
      <c r="AU149" s="351"/>
      <c r="AV149" s="57"/>
      <c r="AW149" s="57"/>
      <c r="AX149" s="63"/>
      <c r="AY149" s="62"/>
      <c r="AZ149" s="44"/>
      <c r="BA149" s="57"/>
      <c r="BB149" s="351"/>
      <c r="BC149" s="57"/>
      <c r="BD149" s="57"/>
      <c r="BE149" s="63"/>
      <c r="BF149" s="62"/>
      <c r="BG149" s="44"/>
      <c r="BH149" s="57"/>
      <c r="BI149" s="351"/>
      <c r="BJ149" s="57"/>
      <c r="BK149" s="57"/>
      <c r="BL149" s="57"/>
      <c r="BM149" s="361">
        <f t="shared" si="381"/>
        <v>0</v>
      </c>
      <c r="BN149" s="57">
        <f t="shared" si="381"/>
        <v>0</v>
      </c>
      <c r="BO149" s="57">
        <f t="shared" si="381"/>
        <v>0</v>
      </c>
      <c r="BP149" s="63">
        <f t="shared" si="382"/>
        <v>0</v>
      </c>
    </row>
    <row r="150" spans="1:68">
      <c r="A150" s="179" t="s">
        <v>677</v>
      </c>
      <c r="B150" s="389" t="s">
        <v>678</v>
      </c>
      <c r="C150" s="81" t="s">
        <v>817</v>
      </c>
      <c r="D150" s="374"/>
      <c r="E150" s="73">
        <v>739715</v>
      </c>
      <c r="F150" s="56">
        <v>804968</v>
      </c>
      <c r="G150" s="72">
        <v>769054</v>
      </c>
      <c r="H150" s="351">
        <f t="shared" ref="H150:H155" si="415">ROUND(SUM(E150:G150),2)</f>
        <v>2313737</v>
      </c>
      <c r="I150" s="72">
        <v>0</v>
      </c>
      <c r="J150" s="72">
        <v>0</v>
      </c>
      <c r="K150" s="346">
        <f t="shared" ref="K150:K155" si="416">ROUND(H150+I150-J150,2)</f>
        <v>2313737</v>
      </c>
      <c r="L150" s="73">
        <v>760998</v>
      </c>
      <c r="M150" s="56">
        <v>772359</v>
      </c>
      <c r="N150" s="72">
        <v>733037</v>
      </c>
      <c r="O150" s="351">
        <f t="shared" ref="O150:O155" si="417">ROUND(SUM(L150:N150),2)</f>
        <v>2266394</v>
      </c>
      <c r="P150" s="72">
        <v>0</v>
      </c>
      <c r="Q150" s="72">
        <v>0</v>
      </c>
      <c r="R150" s="346">
        <f t="shared" ref="R150:R155" si="418">ROUND(O150+P150-Q150,2)</f>
        <v>2266394</v>
      </c>
      <c r="S150" s="73">
        <v>730295</v>
      </c>
      <c r="T150" s="56">
        <v>735265</v>
      </c>
      <c r="U150" s="72">
        <v>763268</v>
      </c>
      <c r="V150" s="351">
        <f t="shared" ref="V150:V155" si="419">ROUND(SUM(S150:U150),2)</f>
        <v>2228828</v>
      </c>
      <c r="W150" s="72">
        <v>0</v>
      </c>
      <c r="X150" s="72">
        <v>0</v>
      </c>
      <c r="Y150" s="346">
        <f t="shared" ref="Y150:Y155" si="420">ROUND(V150+W150-X150,2)</f>
        <v>2228828</v>
      </c>
      <c r="Z150" s="73">
        <v>0</v>
      </c>
      <c r="AA150" s="56">
        <v>0</v>
      </c>
      <c r="AB150" s="72">
        <v>0</v>
      </c>
      <c r="AC150" s="351">
        <f t="shared" ref="AC150:AC155" si="421">ROUND(SUM(Z150:AB150),2)</f>
        <v>0</v>
      </c>
      <c r="AD150" s="72">
        <v>0</v>
      </c>
      <c r="AE150" s="72">
        <v>0</v>
      </c>
      <c r="AF150" s="346">
        <f t="shared" ref="AF150:AF155" si="422">ROUND(AC150+AD150-AE150,2)</f>
        <v>0</v>
      </c>
      <c r="AG150" s="437">
        <f t="shared" si="371"/>
        <v>6808959</v>
      </c>
      <c r="AH150" s="72">
        <f t="shared" si="371"/>
        <v>0</v>
      </c>
      <c r="AI150" s="72">
        <f t="shared" si="371"/>
        <v>0</v>
      </c>
      <c r="AJ150" s="346">
        <f t="shared" ref="AJ150:AJ155" si="423">ROUND(AG150+AH150-AI150,2)</f>
        <v>6808959</v>
      </c>
      <c r="AK150" s="73">
        <v>766679</v>
      </c>
      <c r="AL150" s="56">
        <v>778408</v>
      </c>
      <c r="AM150" s="72">
        <v>725117</v>
      </c>
      <c r="AN150" s="351">
        <f t="shared" ref="AN150:AN155" si="424">ROUND(SUM(AK150:AM150),2)</f>
        <v>2270204</v>
      </c>
      <c r="AO150" s="72">
        <v>0</v>
      </c>
      <c r="AP150" s="72">
        <v>0</v>
      </c>
      <c r="AQ150" s="346">
        <f t="shared" ref="AQ150:AQ155" si="425">ROUND(AN150+AO150-AP150,2)</f>
        <v>2270204</v>
      </c>
      <c r="AR150" s="73">
        <v>744715</v>
      </c>
      <c r="AS150" s="56">
        <v>741674</v>
      </c>
      <c r="AT150" s="72">
        <v>762314</v>
      </c>
      <c r="AU150" s="351">
        <f t="shared" ref="AU150:AU155" si="426">ROUND(SUM(AR150:AT150),2)</f>
        <v>2248703</v>
      </c>
      <c r="AV150" s="72">
        <v>0</v>
      </c>
      <c r="AW150" s="72">
        <v>0</v>
      </c>
      <c r="AX150" s="74">
        <f t="shared" ref="AX150:AX155" si="427">ROUND(AU150+AV150-AW150,2)</f>
        <v>2248703</v>
      </c>
      <c r="AY150" s="73">
        <v>0</v>
      </c>
      <c r="AZ150" s="56">
        <v>0</v>
      </c>
      <c r="BA150" s="72">
        <v>0</v>
      </c>
      <c r="BB150" s="351">
        <f t="shared" ref="BB150:BB155" si="428">ROUND(SUM(AY150:BA150),2)</f>
        <v>0</v>
      </c>
      <c r="BC150" s="72">
        <v>0</v>
      </c>
      <c r="BD150" s="72">
        <v>0</v>
      </c>
      <c r="BE150" s="74">
        <f t="shared" ref="BE150:BE155" si="429">ROUND(BB150+BC150-BD150,2)</f>
        <v>0</v>
      </c>
      <c r="BF150" s="73">
        <v>0</v>
      </c>
      <c r="BG150" s="56">
        <v>0</v>
      </c>
      <c r="BH150" s="72">
        <v>0</v>
      </c>
      <c r="BI150" s="351">
        <f t="shared" ref="BI150:BI155" si="430">ROUND(SUM(BF150:BH150),2)</f>
        <v>0</v>
      </c>
      <c r="BJ150" s="72">
        <v>0</v>
      </c>
      <c r="BK150" s="72">
        <v>0</v>
      </c>
      <c r="BL150" s="72">
        <f t="shared" ref="BL150:BL155" si="431">ROUND(BI150+BJ150-BK150,2)</f>
        <v>0</v>
      </c>
      <c r="BM150" s="357">
        <f t="shared" si="381"/>
        <v>4518907</v>
      </c>
      <c r="BN150" s="72">
        <f t="shared" si="381"/>
        <v>0</v>
      </c>
      <c r="BO150" s="72">
        <f t="shared" si="381"/>
        <v>0</v>
      </c>
      <c r="BP150" s="74">
        <f t="shared" si="382"/>
        <v>4518907</v>
      </c>
    </row>
    <row r="151" spans="1:68">
      <c r="A151" s="179" t="s">
        <v>679</v>
      </c>
      <c r="B151" s="389" t="s">
        <v>680</v>
      </c>
      <c r="C151" s="81" t="s">
        <v>816</v>
      </c>
      <c r="D151" s="374"/>
      <c r="E151" s="73">
        <v>728691.85</v>
      </c>
      <c r="F151" s="56">
        <v>709902.26</v>
      </c>
      <c r="G151" s="72">
        <v>748026.53</v>
      </c>
      <c r="H151" s="351">
        <f t="shared" si="415"/>
        <v>2186620.64</v>
      </c>
      <c r="I151" s="72">
        <v>0</v>
      </c>
      <c r="J151" s="72">
        <v>0</v>
      </c>
      <c r="K151" s="346">
        <f t="shared" si="416"/>
        <v>2186620.64</v>
      </c>
      <c r="L151" s="73">
        <v>724036.07</v>
      </c>
      <c r="M151" s="56">
        <v>695054.2</v>
      </c>
      <c r="N151" s="72">
        <v>691435.52000000002</v>
      </c>
      <c r="O151" s="351">
        <f t="shared" si="417"/>
        <v>2110525.79</v>
      </c>
      <c r="P151" s="72">
        <v>0</v>
      </c>
      <c r="Q151" s="72">
        <v>0</v>
      </c>
      <c r="R151" s="346">
        <f t="shared" si="418"/>
        <v>2110525.79</v>
      </c>
      <c r="S151" s="73">
        <v>703638.11</v>
      </c>
      <c r="T151" s="56">
        <v>686555.96</v>
      </c>
      <c r="U151" s="72">
        <v>714758.72</v>
      </c>
      <c r="V151" s="351">
        <f t="shared" si="419"/>
        <v>2104952.79</v>
      </c>
      <c r="W151" s="72">
        <v>0</v>
      </c>
      <c r="X151" s="72">
        <v>0</v>
      </c>
      <c r="Y151" s="346">
        <f t="shared" si="420"/>
        <v>2104952.79</v>
      </c>
      <c r="Z151" s="73">
        <v>0</v>
      </c>
      <c r="AA151" s="56">
        <v>0</v>
      </c>
      <c r="AB151" s="72">
        <v>0</v>
      </c>
      <c r="AC151" s="351">
        <f t="shared" si="421"/>
        <v>0</v>
      </c>
      <c r="AD151" s="72">
        <v>0</v>
      </c>
      <c r="AE151" s="72">
        <v>0</v>
      </c>
      <c r="AF151" s="346">
        <f t="shared" si="422"/>
        <v>0</v>
      </c>
      <c r="AG151" s="437">
        <f t="shared" si="371"/>
        <v>6402099.2199999997</v>
      </c>
      <c r="AH151" s="72">
        <f t="shared" si="371"/>
        <v>0</v>
      </c>
      <c r="AI151" s="72">
        <f t="shared" si="371"/>
        <v>0</v>
      </c>
      <c r="AJ151" s="346">
        <f t="shared" si="423"/>
        <v>6402099.2199999997</v>
      </c>
      <c r="AK151" s="73">
        <v>773854.22</v>
      </c>
      <c r="AL151" s="56">
        <v>749740.83</v>
      </c>
      <c r="AM151" s="72">
        <v>692173.3</v>
      </c>
      <c r="AN151" s="351">
        <f t="shared" si="424"/>
        <v>2215768.35</v>
      </c>
      <c r="AO151" s="72">
        <v>0</v>
      </c>
      <c r="AP151" s="72">
        <v>0</v>
      </c>
      <c r="AQ151" s="346">
        <f t="shared" si="425"/>
        <v>2215768.35</v>
      </c>
      <c r="AR151" s="73">
        <v>695175.08</v>
      </c>
      <c r="AS151" s="56">
        <v>698975.5</v>
      </c>
      <c r="AT151" s="72">
        <v>744205.75</v>
      </c>
      <c r="AU151" s="351">
        <f t="shared" si="426"/>
        <v>2138356.33</v>
      </c>
      <c r="AV151" s="72">
        <v>0</v>
      </c>
      <c r="AW151" s="72">
        <v>0</v>
      </c>
      <c r="AX151" s="74">
        <f t="shared" si="427"/>
        <v>2138356.33</v>
      </c>
      <c r="AY151" s="73">
        <v>0</v>
      </c>
      <c r="AZ151" s="56">
        <v>0</v>
      </c>
      <c r="BA151" s="72">
        <v>0</v>
      </c>
      <c r="BB151" s="351">
        <f t="shared" si="428"/>
        <v>0</v>
      </c>
      <c r="BC151" s="72">
        <v>0</v>
      </c>
      <c r="BD151" s="72">
        <v>0</v>
      </c>
      <c r="BE151" s="74">
        <f t="shared" si="429"/>
        <v>0</v>
      </c>
      <c r="BF151" s="73">
        <v>0</v>
      </c>
      <c r="BG151" s="56">
        <v>0</v>
      </c>
      <c r="BH151" s="72">
        <v>0</v>
      </c>
      <c r="BI151" s="351">
        <f t="shared" si="430"/>
        <v>0</v>
      </c>
      <c r="BJ151" s="72">
        <v>0</v>
      </c>
      <c r="BK151" s="72">
        <v>0</v>
      </c>
      <c r="BL151" s="72">
        <f t="shared" si="431"/>
        <v>0</v>
      </c>
      <c r="BM151" s="357">
        <f t="shared" si="381"/>
        <v>4354124.68</v>
      </c>
      <c r="BN151" s="72">
        <f t="shared" si="381"/>
        <v>0</v>
      </c>
      <c r="BO151" s="72">
        <f t="shared" si="381"/>
        <v>0</v>
      </c>
      <c r="BP151" s="74">
        <f t="shared" si="382"/>
        <v>4354124.68</v>
      </c>
    </row>
    <row r="152" spans="1:68">
      <c r="A152" s="179" t="s">
        <v>681</v>
      </c>
      <c r="B152" s="389" t="s">
        <v>682</v>
      </c>
      <c r="C152" s="55" t="s">
        <v>820</v>
      </c>
      <c r="D152" s="369"/>
      <c r="E152" s="73">
        <v>6680.95</v>
      </c>
      <c r="F152" s="56">
        <v>14136.73</v>
      </c>
      <c r="G152" s="72">
        <v>9452.11</v>
      </c>
      <c r="H152" s="351">
        <f t="shared" si="415"/>
        <v>30269.79</v>
      </c>
      <c r="I152" s="72">
        <v>0</v>
      </c>
      <c r="J152" s="72">
        <v>0</v>
      </c>
      <c r="K152" s="346">
        <f t="shared" si="416"/>
        <v>30269.79</v>
      </c>
      <c r="L152" s="73">
        <v>19828.12</v>
      </c>
      <c r="M152" s="56">
        <v>12764.8</v>
      </c>
      <c r="N152" s="72">
        <v>1564.11</v>
      </c>
      <c r="O152" s="351">
        <f t="shared" si="417"/>
        <v>34157.03</v>
      </c>
      <c r="P152" s="72">
        <v>0</v>
      </c>
      <c r="Q152" s="72">
        <v>0</v>
      </c>
      <c r="R152" s="346">
        <f t="shared" si="418"/>
        <v>34157.03</v>
      </c>
      <c r="S152" s="73">
        <v>12980.08</v>
      </c>
      <c r="T152" s="56">
        <v>1223.1600000000001</v>
      </c>
      <c r="U152" s="72">
        <v>5698.49</v>
      </c>
      <c r="V152" s="351">
        <f t="shared" si="419"/>
        <v>19901.73</v>
      </c>
      <c r="W152" s="72">
        <v>0</v>
      </c>
      <c r="X152" s="72">
        <v>0</v>
      </c>
      <c r="Y152" s="346">
        <f t="shared" si="420"/>
        <v>19901.73</v>
      </c>
      <c r="Z152" s="73">
        <v>0</v>
      </c>
      <c r="AA152" s="56">
        <v>0</v>
      </c>
      <c r="AB152" s="72">
        <v>0</v>
      </c>
      <c r="AC152" s="351">
        <f t="shared" si="421"/>
        <v>0</v>
      </c>
      <c r="AD152" s="72">
        <v>0</v>
      </c>
      <c r="AE152" s="72">
        <v>0</v>
      </c>
      <c r="AF152" s="346">
        <f t="shared" si="422"/>
        <v>0</v>
      </c>
      <c r="AG152" s="438">
        <f t="shared" si="371"/>
        <v>84328.55</v>
      </c>
      <c r="AH152" s="72">
        <f t="shared" si="371"/>
        <v>0</v>
      </c>
      <c r="AI152" s="72">
        <f t="shared" si="371"/>
        <v>0</v>
      </c>
      <c r="AJ152" s="346">
        <f t="shared" si="423"/>
        <v>84328.55</v>
      </c>
      <c r="AK152" s="73">
        <v>15525.24</v>
      </c>
      <c r="AL152" s="56">
        <v>14338.95</v>
      </c>
      <c r="AM152" s="72">
        <v>6496.27</v>
      </c>
      <c r="AN152" s="351">
        <f t="shared" si="424"/>
        <v>36360.46</v>
      </c>
      <c r="AO152" s="72">
        <v>0</v>
      </c>
      <c r="AP152" s="72">
        <v>0</v>
      </c>
      <c r="AQ152" s="346">
        <f t="shared" si="425"/>
        <v>36360.46</v>
      </c>
      <c r="AR152" s="73">
        <v>7463.03</v>
      </c>
      <c r="AS152" s="56">
        <v>0</v>
      </c>
      <c r="AT152" s="72">
        <v>60.2</v>
      </c>
      <c r="AU152" s="351">
        <f t="shared" si="426"/>
        <v>7523.23</v>
      </c>
      <c r="AV152" s="72">
        <v>0</v>
      </c>
      <c r="AW152" s="72">
        <v>0</v>
      </c>
      <c r="AX152" s="74">
        <f t="shared" si="427"/>
        <v>7523.23</v>
      </c>
      <c r="AY152" s="73">
        <v>0</v>
      </c>
      <c r="AZ152" s="56">
        <v>0</v>
      </c>
      <c r="BA152" s="72">
        <v>0</v>
      </c>
      <c r="BB152" s="351">
        <f t="shared" si="428"/>
        <v>0</v>
      </c>
      <c r="BC152" s="72">
        <v>0</v>
      </c>
      <c r="BD152" s="72">
        <v>0</v>
      </c>
      <c r="BE152" s="74">
        <f t="shared" si="429"/>
        <v>0</v>
      </c>
      <c r="BF152" s="73">
        <v>0</v>
      </c>
      <c r="BG152" s="56">
        <v>0</v>
      </c>
      <c r="BH152" s="72">
        <v>0</v>
      </c>
      <c r="BI152" s="351">
        <f t="shared" si="430"/>
        <v>0</v>
      </c>
      <c r="BJ152" s="72">
        <v>0</v>
      </c>
      <c r="BK152" s="72">
        <v>0</v>
      </c>
      <c r="BL152" s="72">
        <f t="shared" si="431"/>
        <v>0</v>
      </c>
      <c r="BM152" s="357">
        <f t="shared" si="381"/>
        <v>43883.69</v>
      </c>
      <c r="BN152" s="72">
        <f t="shared" si="381"/>
        <v>0</v>
      </c>
      <c r="BO152" s="72">
        <f t="shared" si="381"/>
        <v>0</v>
      </c>
      <c r="BP152" s="74">
        <f t="shared" si="382"/>
        <v>43883.69</v>
      </c>
    </row>
    <row r="153" spans="1:68">
      <c r="A153" s="179" t="s">
        <v>683</v>
      </c>
      <c r="B153" s="389" t="s">
        <v>844</v>
      </c>
      <c r="C153" s="55" t="s">
        <v>819</v>
      </c>
      <c r="D153" s="369"/>
      <c r="E153" s="73">
        <v>0</v>
      </c>
      <c r="F153" s="56">
        <v>0</v>
      </c>
      <c r="G153" s="72">
        <v>0</v>
      </c>
      <c r="H153" s="351">
        <f t="shared" si="415"/>
        <v>0</v>
      </c>
      <c r="I153" s="72">
        <v>0</v>
      </c>
      <c r="J153" s="72">
        <v>0</v>
      </c>
      <c r="K153" s="346">
        <f t="shared" si="416"/>
        <v>0</v>
      </c>
      <c r="L153" s="73">
        <v>0</v>
      </c>
      <c r="M153" s="56">
        <v>0</v>
      </c>
      <c r="N153" s="72">
        <v>1053157.8999999999</v>
      </c>
      <c r="O153" s="351">
        <f t="shared" si="417"/>
        <v>1053157.8999999999</v>
      </c>
      <c r="P153" s="72">
        <v>0</v>
      </c>
      <c r="Q153" s="72">
        <v>0</v>
      </c>
      <c r="R153" s="346">
        <f t="shared" si="418"/>
        <v>1053157.8999999999</v>
      </c>
      <c r="S153" s="73">
        <v>0</v>
      </c>
      <c r="T153" s="56">
        <v>0</v>
      </c>
      <c r="U153" s="72">
        <v>0</v>
      </c>
      <c r="V153" s="351">
        <f t="shared" si="419"/>
        <v>0</v>
      </c>
      <c r="W153" s="72">
        <v>0</v>
      </c>
      <c r="X153" s="72">
        <v>0</v>
      </c>
      <c r="Y153" s="346">
        <f t="shared" si="420"/>
        <v>0</v>
      </c>
      <c r="Z153" s="73">
        <v>0</v>
      </c>
      <c r="AA153" s="56">
        <v>0</v>
      </c>
      <c r="AB153" s="72">
        <v>0</v>
      </c>
      <c r="AC153" s="351">
        <f t="shared" si="421"/>
        <v>0</v>
      </c>
      <c r="AD153" s="72">
        <v>0</v>
      </c>
      <c r="AE153" s="72">
        <v>0</v>
      </c>
      <c r="AF153" s="346">
        <f t="shared" si="422"/>
        <v>0</v>
      </c>
      <c r="AG153" s="437">
        <f t="shared" si="371"/>
        <v>1053157.8999999999</v>
      </c>
      <c r="AH153" s="72">
        <f t="shared" si="371"/>
        <v>0</v>
      </c>
      <c r="AI153" s="72">
        <f t="shared" si="371"/>
        <v>0</v>
      </c>
      <c r="AJ153" s="346">
        <f t="shared" si="423"/>
        <v>1053157.8999999999</v>
      </c>
      <c r="AK153" s="73">
        <v>0</v>
      </c>
      <c r="AL153" s="56">
        <v>0</v>
      </c>
      <c r="AM153" s="72">
        <v>0</v>
      </c>
      <c r="AN153" s="351">
        <f t="shared" si="424"/>
        <v>0</v>
      </c>
      <c r="AO153" s="72">
        <v>0</v>
      </c>
      <c r="AP153" s="72">
        <v>0</v>
      </c>
      <c r="AQ153" s="346">
        <f t="shared" si="425"/>
        <v>0</v>
      </c>
      <c r="AR153" s="73">
        <v>0</v>
      </c>
      <c r="AS153" s="56">
        <v>0</v>
      </c>
      <c r="AT153" s="72">
        <v>1363590.63</v>
      </c>
      <c r="AU153" s="351">
        <f t="shared" si="426"/>
        <v>1363590.63</v>
      </c>
      <c r="AV153" s="72">
        <v>0</v>
      </c>
      <c r="AW153" s="72">
        <v>0</v>
      </c>
      <c r="AX153" s="74">
        <f t="shared" si="427"/>
        <v>1363590.63</v>
      </c>
      <c r="AY153" s="73">
        <v>0</v>
      </c>
      <c r="AZ153" s="56">
        <v>0</v>
      </c>
      <c r="BA153" s="72">
        <v>0</v>
      </c>
      <c r="BB153" s="351">
        <f t="shared" si="428"/>
        <v>0</v>
      </c>
      <c r="BC153" s="72">
        <v>0</v>
      </c>
      <c r="BD153" s="72">
        <v>0</v>
      </c>
      <c r="BE153" s="74">
        <f t="shared" si="429"/>
        <v>0</v>
      </c>
      <c r="BF153" s="73">
        <v>0</v>
      </c>
      <c r="BG153" s="56">
        <v>0</v>
      </c>
      <c r="BH153" s="72">
        <v>0</v>
      </c>
      <c r="BI153" s="351">
        <f t="shared" si="430"/>
        <v>0</v>
      </c>
      <c r="BJ153" s="72">
        <v>0</v>
      </c>
      <c r="BK153" s="72">
        <v>0</v>
      </c>
      <c r="BL153" s="72">
        <f t="shared" si="431"/>
        <v>0</v>
      </c>
      <c r="BM153" s="357">
        <f t="shared" si="381"/>
        <v>1363590.63</v>
      </c>
      <c r="BN153" s="72">
        <f t="shared" si="381"/>
        <v>0</v>
      </c>
      <c r="BO153" s="72">
        <f t="shared" si="381"/>
        <v>0</v>
      </c>
      <c r="BP153" s="74">
        <f t="shared" si="382"/>
        <v>1363590.63</v>
      </c>
    </row>
    <row r="154" spans="1:68">
      <c r="A154" s="179" t="s">
        <v>684</v>
      </c>
      <c r="B154" s="389" t="s">
        <v>685</v>
      </c>
      <c r="C154" s="81" t="s">
        <v>829</v>
      </c>
      <c r="D154" s="374"/>
      <c r="E154" s="73">
        <v>2532.3000000000002</v>
      </c>
      <c r="F154" s="56">
        <v>2532.3000000000002</v>
      </c>
      <c r="G154" s="72">
        <v>2532.29</v>
      </c>
      <c r="H154" s="351">
        <f t="shared" si="415"/>
        <v>7596.89</v>
      </c>
      <c r="I154" s="72">
        <v>0</v>
      </c>
      <c r="J154" s="72">
        <v>0</v>
      </c>
      <c r="K154" s="346">
        <f t="shared" si="416"/>
        <v>7596.89</v>
      </c>
      <c r="L154" s="73">
        <v>2532.3000000000002</v>
      </c>
      <c r="M154" s="56">
        <v>2532.3000000000002</v>
      </c>
      <c r="N154" s="72">
        <v>2532.29</v>
      </c>
      <c r="O154" s="351">
        <f t="shared" si="417"/>
        <v>7596.89</v>
      </c>
      <c r="P154" s="72">
        <v>0</v>
      </c>
      <c r="Q154" s="72">
        <v>0</v>
      </c>
      <c r="R154" s="346">
        <f t="shared" si="418"/>
        <v>7596.89</v>
      </c>
      <c r="S154" s="73">
        <v>2532.3000000000002</v>
      </c>
      <c r="T154" s="56">
        <v>2532.3000000000002</v>
      </c>
      <c r="U154" s="72">
        <v>2532.29</v>
      </c>
      <c r="V154" s="351">
        <f t="shared" si="419"/>
        <v>7596.89</v>
      </c>
      <c r="W154" s="72">
        <v>0</v>
      </c>
      <c r="X154" s="72">
        <v>0</v>
      </c>
      <c r="Y154" s="346">
        <f t="shared" si="420"/>
        <v>7596.89</v>
      </c>
      <c r="Z154" s="73">
        <v>0</v>
      </c>
      <c r="AA154" s="56">
        <v>0</v>
      </c>
      <c r="AB154" s="72">
        <v>0</v>
      </c>
      <c r="AC154" s="351">
        <f t="shared" si="421"/>
        <v>0</v>
      </c>
      <c r="AD154" s="72">
        <v>0</v>
      </c>
      <c r="AE154" s="72">
        <v>0</v>
      </c>
      <c r="AF154" s="346">
        <f t="shared" si="422"/>
        <v>0</v>
      </c>
      <c r="AG154" s="437">
        <f t="shared" si="371"/>
        <v>22790.67</v>
      </c>
      <c r="AH154" s="72">
        <f t="shared" si="371"/>
        <v>0</v>
      </c>
      <c r="AI154" s="72">
        <f t="shared" si="371"/>
        <v>0</v>
      </c>
      <c r="AJ154" s="346">
        <f t="shared" si="423"/>
        <v>22790.67</v>
      </c>
      <c r="AK154" s="73">
        <v>3772.82</v>
      </c>
      <c r="AL154" s="56">
        <v>3772.82</v>
      </c>
      <c r="AM154" s="72">
        <v>3772.83</v>
      </c>
      <c r="AN154" s="351">
        <f t="shared" si="424"/>
        <v>11318.47</v>
      </c>
      <c r="AO154" s="72">
        <v>0</v>
      </c>
      <c r="AP154" s="72">
        <v>0</v>
      </c>
      <c r="AQ154" s="346">
        <f t="shared" si="425"/>
        <v>11318.47</v>
      </c>
      <c r="AR154" s="73">
        <v>3772.82</v>
      </c>
      <c r="AS154" s="56">
        <v>3772.82</v>
      </c>
      <c r="AT154" s="72">
        <v>3772.83</v>
      </c>
      <c r="AU154" s="351">
        <f t="shared" si="426"/>
        <v>11318.47</v>
      </c>
      <c r="AV154" s="72">
        <v>0</v>
      </c>
      <c r="AW154" s="72">
        <v>0</v>
      </c>
      <c r="AX154" s="74">
        <f t="shared" si="427"/>
        <v>11318.47</v>
      </c>
      <c r="AY154" s="73">
        <v>0</v>
      </c>
      <c r="AZ154" s="56">
        <v>0</v>
      </c>
      <c r="BA154" s="72">
        <v>0</v>
      </c>
      <c r="BB154" s="351">
        <f t="shared" si="428"/>
        <v>0</v>
      </c>
      <c r="BC154" s="72">
        <v>0</v>
      </c>
      <c r="BD154" s="72">
        <v>0</v>
      </c>
      <c r="BE154" s="74">
        <f t="shared" si="429"/>
        <v>0</v>
      </c>
      <c r="BF154" s="73">
        <v>0</v>
      </c>
      <c r="BG154" s="56">
        <v>0</v>
      </c>
      <c r="BH154" s="72">
        <v>0</v>
      </c>
      <c r="BI154" s="351">
        <f t="shared" si="430"/>
        <v>0</v>
      </c>
      <c r="BJ154" s="72">
        <v>0</v>
      </c>
      <c r="BK154" s="72">
        <v>0</v>
      </c>
      <c r="BL154" s="72">
        <f t="shared" si="431"/>
        <v>0</v>
      </c>
      <c r="BM154" s="357">
        <f t="shared" si="381"/>
        <v>22636.94</v>
      </c>
      <c r="BN154" s="72">
        <f t="shared" si="381"/>
        <v>0</v>
      </c>
      <c r="BO154" s="72">
        <f t="shared" si="381"/>
        <v>0</v>
      </c>
      <c r="BP154" s="74">
        <f t="shared" si="382"/>
        <v>22636.94</v>
      </c>
    </row>
    <row r="155" spans="1:68">
      <c r="A155" s="179" t="s">
        <v>686</v>
      </c>
      <c r="B155" s="389" t="s">
        <v>687</v>
      </c>
      <c r="C155" s="55" t="s">
        <v>820</v>
      </c>
      <c r="D155" s="369"/>
      <c r="E155" s="73">
        <v>0</v>
      </c>
      <c r="F155" s="56">
        <v>0</v>
      </c>
      <c r="G155" s="72">
        <v>0</v>
      </c>
      <c r="H155" s="351">
        <f t="shared" si="415"/>
        <v>0</v>
      </c>
      <c r="I155" s="72">
        <v>0</v>
      </c>
      <c r="J155" s="72">
        <v>0</v>
      </c>
      <c r="K155" s="346">
        <f t="shared" si="416"/>
        <v>0</v>
      </c>
      <c r="L155" s="73">
        <v>0</v>
      </c>
      <c r="M155" s="56">
        <v>0</v>
      </c>
      <c r="N155" s="72">
        <v>0</v>
      </c>
      <c r="O155" s="351">
        <f t="shared" si="417"/>
        <v>0</v>
      </c>
      <c r="P155" s="72">
        <v>0</v>
      </c>
      <c r="Q155" s="72">
        <v>0</v>
      </c>
      <c r="R155" s="346">
        <f t="shared" si="418"/>
        <v>0</v>
      </c>
      <c r="S155" s="73">
        <v>0</v>
      </c>
      <c r="T155" s="56">
        <v>0</v>
      </c>
      <c r="U155" s="72">
        <v>0</v>
      </c>
      <c r="V155" s="351">
        <f t="shared" si="419"/>
        <v>0</v>
      </c>
      <c r="W155" s="72">
        <v>0</v>
      </c>
      <c r="X155" s="72">
        <v>0</v>
      </c>
      <c r="Y155" s="346">
        <f t="shared" si="420"/>
        <v>0</v>
      </c>
      <c r="Z155" s="73">
        <v>0</v>
      </c>
      <c r="AA155" s="56">
        <v>0</v>
      </c>
      <c r="AB155" s="72">
        <v>0</v>
      </c>
      <c r="AC155" s="351">
        <f t="shared" si="421"/>
        <v>0</v>
      </c>
      <c r="AD155" s="72">
        <v>0</v>
      </c>
      <c r="AE155" s="72">
        <v>0</v>
      </c>
      <c r="AF155" s="346">
        <f t="shared" si="422"/>
        <v>0</v>
      </c>
      <c r="AG155" s="438">
        <f t="shared" si="371"/>
        <v>0</v>
      </c>
      <c r="AH155" s="72">
        <f t="shared" si="371"/>
        <v>0</v>
      </c>
      <c r="AI155" s="72">
        <f t="shared" si="371"/>
        <v>0</v>
      </c>
      <c r="AJ155" s="346">
        <f t="shared" si="423"/>
        <v>0</v>
      </c>
      <c r="AK155" s="73">
        <v>0</v>
      </c>
      <c r="AL155" s="56">
        <v>0</v>
      </c>
      <c r="AM155" s="72">
        <v>0</v>
      </c>
      <c r="AN155" s="351">
        <f t="shared" si="424"/>
        <v>0</v>
      </c>
      <c r="AO155" s="72">
        <v>0</v>
      </c>
      <c r="AP155" s="72">
        <v>0</v>
      </c>
      <c r="AQ155" s="346">
        <f t="shared" si="425"/>
        <v>0</v>
      </c>
      <c r="AR155" s="73">
        <v>0</v>
      </c>
      <c r="AS155" s="56">
        <v>0</v>
      </c>
      <c r="AT155" s="72">
        <v>0</v>
      </c>
      <c r="AU155" s="351">
        <f t="shared" si="426"/>
        <v>0</v>
      </c>
      <c r="AV155" s="72">
        <v>0</v>
      </c>
      <c r="AW155" s="72">
        <v>0</v>
      </c>
      <c r="AX155" s="74">
        <f t="shared" si="427"/>
        <v>0</v>
      </c>
      <c r="AY155" s="73">
        <v>0</v>
      </c>
      <c r="AZ155" s="56">
        <v>0</v>
      </c>
      <c r="BA155" s="72">
        <v>0</v>
      </c>
      <c r="BB155" s="351">
        <f t="shared" si="428"/>
        <v>0</v>
      </c>
      <c r="BC155" s="72">
        <v>0</v>
      </c>
      <c r="BD155" s="72">
        <v>0</v>
      </c>
      <c r="BE155" s="74">
        <f t="shared" si="429"/>
        <v>0</v>
      </c>
      <c r="BF155" s="73">
        <v>0</v>
      </c>
      <c r="BG155" s="56">
        <v>0</v>
      </c>
      <c r="BH155" s="72">
        <v>0</v>
      </c>
      <c r="BI155" s="351">
        <f t="shared" si="430"/>
        <v>0</v>
      </c>
      <c r="BJ155" s="72">
        <v>0</v>
      </c>
      <c r="BK155" s="72">
        <v>0</v>
      </c>
      <c r="BL155" s="72">
        <f t="shared" si="431"/>
        <v>0</v>
      </c>
      <c r="BM155" s="357">
        <f t="shared" si="381"/>
        <v>0</v>
      </c>
      <c r="BN155" s="72">
        <f t="shared" si="381"/>
        <v>0</v>
      </c>
      <c r="BO155" s="72">
        <f t="shared" si="381"/>
        <v>0</v>
      </c>
      <c r="BP155" s="74">
        <f t="shared" si="382"/>
        <v>0</v>
      </c>
    </row>
    <row r="156" spans="1:68" s="2" customFormat="1" ht="21.75" thickBot="1">
      <c r="A156" s="392"/>
      <c r="B156" s="393" t="s">
        <v>688</v>
      </c>
      <c r="C156" s="45"/>
      <c r="D156" s="371"/>
      <c r="E156" s="64">
        <f t="shared" ref="E156:G156" si="432">ROUND(SUM(E150:E155),2)</f>
        <v>1477620.1</v>
      </c>
      <c r="F156" s="46">
        <f t="shared" si="432"/>
        <v>1531539.29</v>
      </c>
      <c r="G156" s="58">
        <f t="shared" si="432"/>
        <v>1529064.93</v>
      </c>
      <c r="H156" s="352">
        <f>ROUND(SUM(H150:H155),2)</f>
        <v>4538224.32</v>
      </c>
      <c r="I156" s="58">
        <f t="shared" ref="I156:N156" si="433">ROUND(SUM(I150:I155),2)</f>
        <v>0</v>
      </c>
      <c r="J156" s="58">
        <f t="shared" si="433"/>
        <v>0</v>
      </c>
      <c r="K156" s="347">
        <f t="shared" si="433"/>
        <v>4538224.32</v>
      </c>
      <c r="L156" s="64">
        <f t="shared" si="433"/>
        <v>1507394.49</v>
      </c>
      <c r="M156" s="46">
        <f t="shared" si="433"/>
        <v>1482710.3</v>
      </c>
      <c r="N156" s="58">
        <f t="shared" si="433"/>
        <v>2481726.8199999998</v>
      </c>
      <c r="O156" s="352">
        <f>ROUND(SUM(O150:O155),2)</f>
        <v>5471831.6100000003</v>
      </c>
      <c r="P156" s="58">
        <f t="shared" ref="P156:U156" si="434">ROUND(SUM(P150:P155),2)</f>
        <v>0</v>
      </c>
      <c r="Q156" s="58">
        <f t="shared" si="434"/>
        <v>0</v>
      </c>
      <c r="R156" s="347">
        <f t="shared" si="434"/>
        <v>5471831.6100000003</v>
      </c>
      <c r="S156" s="64">
        <f t="shared" si="434"/>
        <v>1449445.49</v>
      </c>
      <c r="T156" s="46">
        <f t="shared" si="434"/>
        <v>1425576.42</v>
      </c>
      <c r="U156" s="58">
        <f t="shared" si="434"/>
        <v>1486257.5</v>
      </c>
      <c r="V156" s="352">
        <f>ROUND(SUM(V150:V155),2)</f>
        <v>4361279.41</v>
      </c>
      <c r="W156" s="58">
        <f t="shared" ref="W156:AB156" si="435">ROUND(SUM(W150:W155),2)</f>
        <v>0</v>
      </c>
      <c r="X156" s="58">
        <f t="shared" si="435"/>
        <v>0</v>
      </c>
      <c r="Y156" s="347">
        <f t="shared" si="435"/>
        <v>4361279.41</v>
      </c>
      <c r="Z156" s="64">
        <f t="shared" si="435"/>
        <v>0</v>
      </c>
      <c r="AA156" s="46">
        <f t="shared" si="435"/>
        <v>0</v>
      </c>
      <c r="AB156" s="58">
        <f t="shared" si="435"/>
        <v>0</v>
      </c>
      <c r="AC156" s="352">
        <f>ROUND(SUM(AC150:AC155),2)</f>
        <v>0</v>
      </c>
      <c r="AD156" s="58">
        <f t="shared" ref="AD156:AM156" si="436">ROUND(SUM(AD150:AD155),2)</f>
        <v>0</v>
      </c>
      <c r="AE156" s="58">
        <f t="shared" si="436"/>
        <v>0</v>
      </c>
      <c r="AF156" s="347">
        <f t="shared" si="436"/>
        <v>0</v>
      </c>
      <c r="AG156" s="58">
        <f t="shared" si="436"/>
        <v>14371335.34</v>
      </c>
      <c r="AH156" s="58">
        <f t="shared" si="436"/>
        <v>0</v>
      </c>
      <c r="AI156" s="58">
        <f t="shared" si="436"/>
        <v>0</v>
      </c>
      <c r="AJ156" s="347">
        <f t="shared" si="436"/>
        <v>14371335.34</v>
      </c>
      <c r="AK156" s="64">
        <f t="shared" si="436"/>
        <v>1559831.28</v>
      </c>
      <c r="AL156" s="46">
        <f t="shared" si="436"/>
        <v>1546260.6</v>
      </c>
      <c r="AM156" s="58">
        <f t="shared" si="436"/>
        <v>1427559.4</v>
      </c>
      <c r="AN156" s="352">
        <f>ROUND(SUM(AN150:AN155),2)</f>
        <v>4533651.28</v>
      </c>
      <c r="AO156" s="58">
        <f t="shared" ref="AO156:BH156" si="437">ROUND(SUM(AO150:AO155),2)</f>
        <v>0</v>
      </c>
      <c r="AP156" s="58">
        <f t="shared" si="437"/>
        <v>0</v>
      </c>
      <c r="AQ156" s="347">
        <f t="shared" si="437"/>
        <v>4533651.28</v>
      </c>
      <c r="AR156" s="64">
        <f t="shared" si="437"/>
        <v>1451125.93</v>
      </c>
      <c r="AS156" s="46">
        <f t="shared" si="437"/>
        <v>1444422.32</v>
      </c>
      <c r="AT156" s="58">
        <f t="shared" si="437"/>
        <v>2873943.41</v>
      </c>
      <c r="AU156" s="352">
        <f>ROUND(SUM(AU150:AU155),2)</f>
        <v>5769491.6600000001</v>
      </c>
      <c r="AV156" s="58">
        <f t="shared" ref="AV156:AX156" si="438">ROUND(SUM(AV150:AV155),2)</f>
        <v>0</v>
      </c>
      <c r="AW156" s="58">
        <f t="shared" si="438"/>
        <v>0</v>
      </c>
      <c r="AX156" s="65">
        <f t="shared" si="438"/>
        <v>5769491.6600000001</v>
      </c>
      <c r="AY156" s="64">
        <f t="shared" si="437"/>
        <v>0</v>
      </c>
      <c r="AZ156" s="46">
        <f t="shared" si="437"/>
        <v>0</v>
      </c>
      <c r="BA156" s="58">
        <f t="shared" si="437"/>
        <v>0</v>
      </c>
      <c r="BB156" s="352">
        <f>ROUND(SUM(BB150:BB155),2)</f>
        <v>0</v>
      </c>
      <c r="BC156" s="58">
        <f t="shared" ref="BC156:BE156" si="439">ROUND(SUM(BC150:BC155),2)</f>
        <v>0</v>
      </c>
      <c r="BD156" s="58">
        <f t="shared" si="439"/>
        <v>0</v>
      </c>
      <c r="BE156" s="65">
        <f t="shared" si="439"/>
        <v>0</v>
      </c>
      <c r="BF156" s="64">
        <f t="shared" si="437"/>
        <v>0</v>
      </c>
      <c r="BG156" s="46">
        <f t="shared" si="437"/>
        <v>0</v>
      </c>
      <c r="BH156" s="58">
        <f t="shared" si="437"/>
        <v>0</v>
      </c>
      <c r="BI156" s="352">
        <f>ROUND(SUM(BI150:BI155),2)</f>
        <v>0</v>
      </c>
      <c r="BJ156" s="58">
        <f t="shared" ref="BJ156:BP156" si="440">ROUND(SUM(BJ150:BJ155),2)</f>
        <v>0</v>
      </c>
      <c r="BK156" s="58">
        <f t="shared" si="440"/>
        <v>0</v>
      </c>
      <c r="BL156" s="58">
        <f t="shared" si="440"/>
        <v>0</v>
      </c>
      <c r="BM156" s="358">
        <f t="shared" si="440"/>
        <v>10303142.939999999</v>
      </c>
      <c r="BN156" s="58">
        <f t="shared" si="440"/>
        <v>0</v>
      </c>
      <c r="BO156" s="58">
        <f t="shared" si="440"/>
        <v>0</v>
      </c>
      <c r="BP156" s="65">
        <f t="shared" si="440"/>
        <v>10303142.939999999</v>
      </c>
    </row>
    <row r="157" spans="1:68" s="2" customFormat="1" ht="21.75" thickBot="1">
      <c r="A157" s="396"/>
      <c r="B157" s="397" t="s">
        <v>689</v>
      </c>
      <c r="C157" s="47"/>
      <c r="D157" s="373"/>
      <c r="E157" s="66">
        <f t="shared" ref="E157:G157" si="441">ROUND(E156+E148+E143+E129+E119+E113+E78+E73+E68+E63+E58+E53+E48,2)</f>
        <v>13766391.890000001</v>
      </c>
      <c r="F157" s="48">
        <f t="shared" si="441"/>
        <v>13990152.880000001</v>
      </c>
      <c r="G157" s="59">
        <f t="shared" si="441"/>
        <v>14386191.83</v>
      </c>
      <c r="H157" s="352">
        <f>ROUND(H156+H148+H143+H129+H119+H113+H78+H73+H68+H63+H58+H53+H48,2)</f>
        <v>42142736.600000001</v>
      </c>
      <c r="I157" s="59">
        <f t="shared" ref="I157:N157" si="442">ROUND(I156+I148+I143+I129+I119+I113+I78+I73+I68+I63+I58+I53+I48,2)</f>
        <v>0</v>
      </c>
      <c r="J157" s="59">
        <f t="shared" si="442"/>
        <v>0</v>
      </c>
      <c r="K157" s="347">
        <f t="shared" si="442"/>
        <v>42142736.600000001</v>
      </c>
      <c r="L157" s="66">
        <f t="shared" si="442"/>
        <v>13850829.189999999</v>
      </c>
      <c r="M157" s="48">
        <f t="shared" si="442"/>
        <v>14701471.32</v>
      </c>
      <c r="N157" s="59">
        <f t="shared" si="442"/>
        <v>19632592.420000002</v>
      </c>
      <c r="O157" s="352">
        <f>ROUND(O156+O148+O143+O129+O119+O113+O78+O73+O68+O63+O58+O53+O48,2)</f>
        <v>48184892.93</v>
      </c>
      <c r="P157" s="59">
        <f t="shared" ref="P157:U157" si="443">ROUND(P156+P148+P143+P129+P119+P113+P78+P73+P68+P63+P58+P53+P48,2)</f>
        <v>0</v>
      </c>
      <c r="Q157" s="59">
        <f t="shared" si="443"/>
        <v>0</v>
      </c>
      <c r="R157" s="347">
        <f t="shared" si="443"/>
        <v>48184892.93</v>
      </c>
      <c r="S157" s="66">
        <f t="shared" si="443"/>
        <v>15923823.029999999</v>
      </c>
      <c r="T157" s="48">
        <f t="shared" si="443"/>
        <v>15560682.32</v>
      </c>
      <c r="U157" s="59">
        <f t="shared" si="443"/>
        <v>18071405.800000001</v>
      </c>
      <c r="V157" s="352">
        <f>ROUND(V156+V148+V143+V129+V119+V113+V78+V73+V68+V63+V58+V53+V48,2)</f>
        <v>49555911.149999999</v>
      </c>
      <c r="W157" s="59">
        <f t="shared" ref="W157:AB157" si="444">ROUND(W156+W148+W143+W129+W119+W113+W78+W73+W68+W63+W58+W53+W48,2)</f>
        <v>0</v>
      </c>
      <c r="X157" s="59">
        <f t="shared" si="444"/>
        <v>0</v>
      </c>
      <c r="Y157" s="347">
        <f t="shared" si="444"/>
        <v>49555911.149999999</v>
      </c>
      <c r="Z157" s="66">
        <f t="shared" si="444"/>
        <v>0</v>
      </c>
      <c r="AA157" s="48">
        <f t="shared" si="444"/>
        <v>0</v>
      </c>
      <c r="AB157" s="59">
        <f t="shared" si="444"/>
        <v>0</v>
      </c>
      <c r="AC157" s="352">
        <f>ROUND(AC156+AC148+AC143+AC129+AC119+AC113+AC78+AC73+AC68+AC63+AC58+AC53+AC48,2)</f>
        <v>0</v>
      </c>
      <c r="AD157" s="59">
        <f t="shared" ref="AD157:AM157" si="445">ROUND(AD156+AD148+AD143+AD129+AD119+AD113+AD78+AD73+AD68+AD63+AD58+AD53+AD48,2)</f>
        <v>0</v>
      </c>
      <c r="AE157" s="59">
        <f t="shared" si="445"/>
        <v>0</v>
      </c>
      <c r="AF157" s="347">
        <f t="shared" si="445"/>
        <v>0</v>
      </c>
      <c r="AG157" s="59">
        <f t="shared" si="445"/>
        <v>139883540.68000001</v>
      </c>
      <c r="AH157" s="59">
        <f t="shared" si="445"/>
        <v>0</v>
      </c>
      <c r="AI157" s="59">
        <f t="shared" si="445"/>
        <v>0</v>
      </c>
      <c r="AJ157" s="347">
        <f t="shared" si="445"/>
        <v>139883540.68000001</v>
      </c>
      <c r="AK157" s="66">
        <f t="shared" si="445"/>
        <v>16011224.720000001</v>
      </c>
      <c r="AL157" s="48">
        <f t="shared" si="445"/>
        <v>16147224.82</v>
      </c>
      <c r="AM157" s="59">
        <f t="shared" si="445"/>
        <v>15753293.689999999</v>
      </c>
      <c r="AN157" s="352">
        <f>ROUND(AN156+AN148+AN143+AN129+AN119+AN113+AN78+AN73+AN68+AN63+AN58+AN53+AN48,2)</f>
        <v>47911743.229999997</v>
      </c>
      <c r="AO157" s="59">
        <f t="shared" ref="AO157:BH157" si="446">ROUND(AO156+AO148+AO143+AO129+AO119+AO113+AO78+AO73+AO68+AO63+AO58+AO53+AO48,2)</f>
        <v>0</v>
      </c>
      <c r="AP157" s="59">
        <f t="shared" si="446"/>
        <v>0</v>
      </c>
      <c r="AQ157" s="347">
        <f t="shared" si="446"/>
        <v>47911743.229999997</v>
      </c>
      <c r="AR157" s="66">
        <f t="shared" si="446"/>
        <v>15178969.76</v>
      </c>
      <c r="AS157" s="48">
        <f t="shared" si="446"/>
        <v>14751335.9</v>
      </c>
      <c r="AT157" s="59">
        <f t="shared" si="446"/>
        <v>21652714.670000002</v>
      </c>
      <c r="AU157" s="352">
        <f>ROUND(AU156+AU148+AU143+AU129+AU119+AU113+AU78+AU73+AU68+AU63+AU58+AU53+AU48,2)</f>
        <v>51583020.329999998</v>
      </c>
      <c r="AV157" s="59">
        <f t="shared" ref="AV157:AX157" si="447">ROUND(AV156+AV148+AV143+AV129+AV119+AV113+AV78+AV73+AV68+AV63+AV58+AV53+AV48,2)</f>
        <v>0</v>
      </c>
      <c r="AW157" s="59">
        <f t="shared" si="447"/>
        <v>0</v>
      </c>
      <c r="AX157" s="67">
        <f t="shared" si="447"/>
        <v>51583020.329999998</v>
      </c>
      <c r="AY157" s="66">
        <f t="shared" si="446"/>
        <v>0</v>
      </c>
      <c r="AZ157" s="48">
        <f t="shared" si="446"/>
        <v>0</v>
      </c>
      <c r="BA157" s="59">
        <f t="shared" si="446"/>
        <v>0</v>
      </c>
      <c r="BB157" s="352">
        <f>ROUND(BB156+BB148+BB143+BB129+BB119+BB113+BB78+BB73+BB68+BB63+BB58+BB53+BB48,2)</f>
        <v>0</v>
      </c>
      <c r="BC157" s="59">
        <f t="shared" ref="BC157:BE157" si="448">ROUND(BC156+BC148+BC143+BC129+BC119+BC113+BC78+BC73+BC68+BC63+BC58+BC53+BC48,2)</f>
        <v>0</v>
      </c>
      <c r="BD157" s="59">
        <f t="shared" si="448"/>
        <v>0</v>
      </c>
      <c r="BE157" s="67">
        <f t="shared" si="448"/>
        <v>0</v>
      </c>
      <c r="BF157" s="66">
        <f t="shared" si="446"/>
        <v>0</v>
      </c>
      <c r="BG157" s="48">
        <f t="shared" si="446"/>
        <v>0</v>
      </c>
      <c r="BH157" s="59">
        <f t="shared" si="446"/>
        <v>0</v>
      </c>
      <c r="BI157" s="352">
        <f>ROUND(BI156+BI148+BI143+BI129+BI119+BI113+BI78+BI73+BI68+BI63+BI58+BI53+BI48,2)</f>
        <v>0</v>
      </c>
      <c r="BJ157" s="59">
        <f t="shared" ref="BJ157:BP157" si="449">ROUND(BJ156+BJ148+BJ143+BJ129+BJ119+BJ113+BJ78+BJ73+BJ68+BJ63+BJ58+BJ53+BJ48,2)</f>
        <v>0</v>
      </c>
      <c r="BK157" s="59">
        <f t="shared" si="449"/>
        <v>0</v>
      </c>
      <c r="BL157" s="59">
        <f t="shared" si="449"/>
        <v>0</v>
      </c>
      <c r="BM157" s="360">
        <f t="shared" si="449"/>
        <v>99494763.560000002</v>
      </c>
      <c r="BN157" s="59">
        <f t="shared" si="449"/>
        <v>0</v>
      </c>
      <c r="BO157" s="59">
        <f t="shared" si="449"/>
        <v>0</v>
      </c>
      <c r="BP157" s="67">
        <f t="shared" si="449"/>
        <v>99494763.560000002</v>
      </c>
    </row>
    <row r="158" spans="1:68">
      <c r="A158" s="179" t="s">
        <v>690</v>
      </c>
      <c r="B158" s="389" t="s">
        <v>691</v>
      </c>
      <c r="C158" s="55" t="s">
        <v>831</v>
      </c>
      <c r="D158" s="369"/>
      <c r="E158" s="73">
        <v>1417378.1</v>
      </c>
      <c r="F158" s="56">
        <v>1644709.52</v>
      </c>
      <c r="G158" s="72">
        <v>1341613.17</v>
      </c>
      <c r="H158" s="351">
        <f t="shared" ref="H158:H161" si="450">ROUND(SUM(E158:G158),2)</f>
        <v>4403700.79</v>
      </c>
      <c r="I158" s="72">
        <v>0</v>
      </c>
      <c r="J158" s="72">
        <v>0</v>
      </c>
      <c r="K158" s="346">
        <f t="shared" ref="K158:K161" si="451">ROUND(H158+I158-J158,2)</f>
        <v>4403700.79</v>
      </c>
      <c r="L158" s="73">
        <v>1271116.47</v>
      </c>
      <c r="M158" s="56">
        <v>1369729.15</v>
      </c>
      <c r="N158" s="72">
        <v>1170655.46</v>
      </c>
      <c r="O158" s="351">
        <f t="shared" ref="O158:O161" si="452">ROUND(SUM(L158:N158),2)</f>
        <v>3811501.08</v>
      </c>
      <c r="P158" s="72">
        <v>0</v>
      </c>
      <c r="Q158" s="72">
        <v>0</v>
      </c>
      <c r="R158" s="346">
        <f t="shared" ref="R158:R161" si="453">ROUND(O158+P158-Q158,2)</f>
        <v>3811501.08</v>
      </c>
      <c r="S158" s="73">
        <v>1489590.77</v>
      </c>
      <c r="T158" s="56">
        <v>1533267.29</v>
      </c>
      <c r="U158" s="72">
        <v>1934144.06</v>
      </c>
      <c r="V158" s="351">
        <f t="shared" ref="V158:V161" si="454">ROUND(SUM(S158:U158),2)</f>
        <v>4957002.12</v>
      </c>
      <c r="W158" s="72">
        <v>0</v>
      </c>
      <c r="X158" s="72">
        <v>0</v>
      </c>
      <c r="Y158" s="346">
        <f t="shared" ref="Y158:Y161" si="455">ROUND(V158+W158-X158,2)</f>
        <v>4957002.12</v>
      </c>
      <c r="Z158" s="73">
        <v>0</v>
      </c>
      <c r="AA158" s="56">
        <v>0</v>
      </c>
      <c r="AB158" s="72">
        <v>0</v>
      </c>
      <c r="AC158" s="351">
        <f>ROUND(SUM(Z158:AB158),2)</f>
        <v>0</v>
      </c>
      <c r="AD158" s="72">
        <v>0</v>
      </c>
      <c r="AE158" s="72">
        <v>0</v>
      </c>
      <c r="AF158" s="346">
        <f t="shared" ref="AF158:AF161" si="456">ROUND(AC158+AD158-AE158,2)</f>
        <v>0</v>
      </c>
      <c r="AG158" s="438">
        <f t="shared" ref="AG158:AI161" si="457">ROUND(H158+O158+V158+AC158,2)</f>
        <v>13172203.99</v>
      </c>
      <c r="AH158" s="72">
        <f t="shared" si="457"/>
        <v>0</v>
      </c>
      <c r="AI158" s="72">
        <f t="shared" si="457"/>
        <v>0</v>
      </c>
      <c r="AJ158" s="346">
        <f t="shared" ref="AJ158:AJ161" si="458">ROUND(AG158+AH158-AI158,2)</f>
        <v>13172203.99</v>
      </c>
      <c r="AK158" s="73">
        <v>1335200.78</v>
      </c>
      <c r="AL158" s="56">
        <v>1558563.16</v>
      </c>
      <c r="AM158" s="72">
        <v>1140539.74</v>
      </c>
      <c r="AN158" s="351">
        <f>ROUND(SUM(AK158:AM158),2)</f>
        <v>4034303.68</v>
      </c>
      <c r="AO158" s="72">
        <v>0</v>
      </c>
      <c r="AP158" s="72">
        <v>0</v>
      </c>
      <c r="AQ158" s="346">
        <f t="shared" ref="AQ158:AQ161" si="459">ROUND(AN158+AO158-AP158,2)</f>
        <v>4034303.68</v>
      </c>
      <c r="AR158" s="73">
        <v>839249.51</v>
      </c>
      <c r="AS158" s="56">
        <v>977076.24</v>
      </c>
      <c r="AT158" s="72">
        <v>886541.61</v>
      </c>
      <c r="AU158" s="351">
        <f>ROUND(SUM(AR158:AT158),2)</f>
        <v>2702867.36</v>
      </c>
      <c r="AV158" s="72">
        <v>0</v>
      </c>
      <c r="AW158" s="72">
        <v>0</v>
      </c>
      <c r="AX158" s="74">
        <f t="shared" ref="AX158:AX161" si="460">ROUND(AU158+AV158-AW158,2)</f>
        <v>2702867.36</v>
      </c>
      <c r="AY158" s="73">
        <v>0</v>
      </c>
      <c r="AZ158" s="56">
        <v>0</v>
      </c>
      <c r="BA158" s="72">
        <v>0</v>
      </c>
      <c r="BB158" s="351">
        <f>ROUND(SUM(AY158:BA158),2)</f>
        <v>0</v>
      </c>
      <c r="BC158" s="72">
        <v>0</v>
      </c>
      <c r="BD158" s="72">
        <v>0</v>
      </c>
      <c r="BE158" s="74">
        <f t="shared" ref="BE158:BE161" si="461">ROUND(BB158+BC158-BD158,2)</f>
        <v>0</v>
      </c>
      <c r="BF158" s="73">
        <v>0</v>
      </c>
      <c r="BG158" s="56">
        <v>0</v>
      </c>
      <c r="BH158" s="72">
        <v>0</v>
      </c>
      <c r="BI158" s="351">
        <f>ROUND(SUM(BF158:BH158),2)</f>
        <v>0</v>
      </c>
      <c r="BJ158" s="72">
        <v>0</v>
      </c>
      <c r="BK158" s="72">
        <v>0</v>
      </c>
      <c r="BL158" s="72">
        <f t="shared" ref="BL158:BL161" si="462">ROUND(BI158+BJ158-BK158,2)</f>
        <v>0</v>
      </c>
      <c r="BM158" s="357">
        <f t="shared" ref="BM158:BO161" si="463">ROUND(AN158+AU158+BB158+BI158,2)</f>
        <v>6737171.04</v>
      </c>
      <c r="BN158" s="72">
        <f t="shared" si="463"/>
        <v>0</v>
      </c>
      <c r="BO158" s="72">
        <f t="shared" si="463"/>
        <v>0</v>
      </c>
      <c r="BP158" s="74">
        <f t="shared" ref="BP158:BP161" si="464">ROUND(BM158+BN158-BO158,2)</f>
        <v>6737171.04</v>
      </c>
    </row>
    <row r="159" spans="1:68">
      <c r="A159" s="179" t="s">
        <v>692</v>
      </c>
      <c r="B159" s="389" t="s">
        <v>693</v>
      </c>
      <c r="C159" s="55" t="s">
        <v>831</v>
      </c>
      <c r="D159" s="369"/>
      <c r="E159" s="73">
        <v>178125.61</v>
      </c>
      <c r="F159" s="56">
        <v>178262.99</v>
      </c>
      <c r="G159" s="72">
        <v>299297.48</v>
      </c>
      <c r="H159" s="351">
        <f t="shared" si="450"/>
        <v>655686.07999999996</v>
      </c>
      <c r="I159" s="72">
        <v>0</v>
      </c>
      <c r="J159" s="72">
        <v>0</v>
      </c>
      <c r="K159" s="346">
        <f t="shared" si="451"/>
        <v>655686.07999999996</v>
      </c>
      <c r="L159" s="73">
        <v>318668.12</v>
      </c>
      <c r="M159" s="56">
        <v>315117.3</v>
      </c>
      <c r="N159" s="72">
        <v>421209.7</v>
      </c>
      <c r="O159" s="351">
        <f t="shared" si="452"/>
        <v>1054995.1200000001</v>
      </c>
      <c r="P159" s="72">
        <v>0</v>
      </c>
      <c r="Q159" s="72">
        <v>0</v>
      </c>
      <c r="R159" s="346">
        <f t="shared" si="453"/>
        <v>1054995.1200000001</v>
      </c>
      <c r="S159" s="73">
        <v>404762.45</v>
      </c>
      <c r="T159" s="56">
        <v>364290.26</v>
      </c>
      <c r="U159" s="72">
        <v>577879.29</v>
      </c>
      <c r="V159" s="351">
        <f t="shared" si="454"/>
        <v>1346932</v>
      </c>
      <c r="W159" s="72">
        <v>0</v>
      </c>
      <c r="X159" s="72">
        <v>0</v>
      </c>
      <c r="Y159" s="346">
        <f t="shared" si="455"/>
        <v>1346932</v>
      </c>
      <c r="Z159" s="73">
        <v>0</v>
      </c>
      <c r="AA159" s="56">
        <v>0</v>
      </c>
      <c r="AB159" s="72">
        <v>0</v>
      </c>
      <c r="AC159" s="351">
        <f>ROUND(SUM(Z159:AB159),2)</f>
        <v>0</v>
      </c>
      <c r="AD159" s="72">
        <v>0</v>
      </c>
      <c r="AE159" s="72">
        <v>0</v>
      </c>
      <c r="AF159" s="346">
        <f t="shared" si="456"/>
        <v>0</v>
      </c>
      <c r="AG159" s="438">
        <f t="shared" si="457"/>
        <v>3057613.2</v>
      </c>
      <c r="AH159" s="72">
        <f t="shared" si="457"/>
        <v>0</v>
      </c>
      <c r="AI159" s="72">
        <f t="shared" si="457"/>
        <v>0</v>
      </c>
      <c r="AJ159" s="346">
        <f t="shared" si="458"/>
        <v>3057613.2</v>
      </c>
      <c r="AK159" s="73">
        <v>253236.05</v>
      </c>
      <c r="AL159" s="56">
        <v>408698.18</v>
      </c>
      <c r="AM159" s="72">
        <v>253807.5</v>
      </c>
      <c r="AN159" s="351">
        <f>ROUND(SUM(AK159:AM159),2)</f>
        <v>915741.73</v>
      </c>
      <c r="AO159" s="72">
        <v>0</v>
      </c>
      <c r="AP159" s="72">
        <v>0</v>
      </c>
      <c r="AQ159" s="346">
        <f t="shared" si="459"/>
        <v>915741.73</v>
      </c>
      <c r="AR159" s="73">
        <v>306347.39</v>
      </c>
      <c r="AS159" s="56">
        <v>428873.09</v>
      </c>
      <c r="AT159" s="72">
        <v>285080.8</v>
      </c>
      <c r="AU159" s="351">
        <f>ROUND(SUM(AR159:AT159),2)</f>
        <v>1020301.28</v>
      </c>
      <c r="AV159" s="72">
        <v>0</v>
      </c>
      <c r="AW159" s="72">
        <v>0</v>
      </c>
      <c r="AX159" s="74">
        <f t="shared" si="460"/>
        <v>1020301.28</v>
      </c>
      <c r="AY159" s="73">
        <v>0</v>
      </c>
      <c r="AZ159" s="56">
        <v>0</v>
      </c>
      <c r="BA159" s="72">
        <v>0</v>
      </c>
      <c r="BB159" s="351">
        <f>ROUND(SUM(AY159:BA159),2)</f>
        <v>0</v>
      </c>
      <c r="BC159" s="72">
        <v>0</v>
      </c>
      <c r="BD159" s="72">
        <v>0</v>
      </c>
      <c r="BE159" s="74">
        <f t="shared" si="461"/>
        <v>0</v>
      </c>
      <c r="BF159" s="73">
        <v>0</v>
      </c>
      <c r="BG159" s="56">
        <v>0</v>
      </c>
      <c r="BH159" s="72">
        <v>0</v>
      </c>
      <c r="BI159" s="351">
        <f>ROUND(SUM(BF159:BH159),2)</f>
        <v>0</v>
      </c>
      <c r="BJ159" s="72">
        <v>0</v>
      </c>
      <c r="BK159" s="72">
        <v>0</v>
      </c>
      <c r="BL159" s="72">
        <f t="shared" si="462"/>
        <v>0</v>
      </c>
      <c r="BM159" s="357">
        <f t="shared" si="463"/>
        <v>1936043.01</v>
      </c>
      <c r="BN159" s="72">
        <f t="shared" si="463"/>
        <v>0</v>
      </c>
      <c r="BO159" s="72">
        <f t="shared" si="463"/>
        <v>0</v>
      </c>
      <c r="BP159" s="74">
        <f t="shared" si="464"/>
        <v>1936043.01</v>
      </c>
    </row>
    <row r="160" spans="1:68">
      <c r="A160" s="179" t="s">
        <v>694</v>
      </c>
      <c r="B160" s="389" t="s">
        <v>695</v>
      </c>
      <c r="C160" s="55" t="s">
        <v>831</v>
      </c>
      <c r="D160" s="369"/>
      <c r="E160" s="73">
        <v>0</v>
      </c>
      <c r="F160" s="56">
        <v>0</v>
      </c>
      <c r="G160" s="72">
        <v>0</v>
      </c>
      <c r="H160" s="351">
        <f t="shared" si="450"/>
        <v>0</v>
      </c>
      <c r="I160" s="72">
        <v>0</v>
      </c>
      <c r="J160" s="72">
        <v>0</v>
      </c>
      <c r="K160" s="346">
        <f t="shared" si="451"/>
        <v>0</v>
      </c>
      <c r="L160" s="73">
        <v>0</v>
      </c>
      <c r="M160" s="56">
        <v>0</v>
      </c>
      <c r="N160" s="72">
        <v>0</v>
      </c>
      <c r="O160" s="351">
        <f t="shared" si="452"/>
        <v>0</v>
      </c>
      <c r="P160" s="72">
        <v>0</v>
      </c>
      <c r="Q160" s="72">
        <v>0</v>
      </c>
      <c r="R160" s="346">
        <f t="shared" si="453"/>
        <v>0</v>
      </c>
      <c r="S160" s="73">
        <v>0</v>
      </c>
      <c r="T160" s="56">
        <v>0</v>
      </c>
      <c r="U160" s="72">
        <v>0</v>
      </c>
      <c r="V160" s="351">
        <f t="shared" si="454"/>
        <v>0</v>
      </c>
      <c r="W160" s="72">
        <v>0</v>
      </c>
      <c r="X160" s="72">
        <v>0</v>
      </c>
      <c r="Y160" s="346">
        <f t="shared" si="455"/>
        <v>0</v>
      </c>
      <c r="Z160" s="73">
        <v>0</v>
      </c>
      <c r="AA160" s="56">
        <v>0</v>
      </c>
      <c r="AB160" s="72">
        <v>0</v>
      </c>
      <c r="AC160" s="351">
        <f>ROUND(SUM(Z160:AB160),2)</f>
        <v>0</v>
      </c>
      <c r="AD160" s="72">
        <v>0</v>
      </c>
      <c r="AE160" s="72">
        <v>0</v>
      </c>
      <c r="AF160" s="346">
        <f t="shared" si="456"/>
        <v>0</v>
      </c>
      <c r="AG160" s="438">
        <f t="shared" si="457"/>
        <v>0</v>
      </c>
      <c r="AH160" s="72">
        <f t="shared" si="457"/>
        <v>0</v>
      </c>
      <c r="AI160" s="72">
        <f t="shared" si="457"/>
        <v>0</v>
      </c>
      <c r="AJ160" s="346">
        <f t="shared" si="458"/>
        <v>0</v>
      </c>
      <c r="AK160" s="73">
        <v>21774.799999999999</v>
      </c>
      <c r="AL160" s="56">
        <v>0</v>
      </c>
      <c r="AM160" s="72">
        <v>20750</v>
      </c>
      <c r="AN160" s="351">
        <f>ROUND(SUM(AK160:AM160),2)</f>
        <v>42524.800000000003</v>
      </c>
      <c r="AO160" s="72">
        <v>0</v>
      </c>
      <c r="AP160" s="72">
        <v>0</v>
      </c>
      <c r="AQ160" s="346">
        <f t="shared" si="459"/>
        <v>42524.800000000003</v>
      </c>
      <c r="AR160" s="73">
        <v>35321.4</v>
      </c>
      <c r="AS160" s="56">
        <v>10019.6</v>
      </c>
      <c r="AT160" s="72">
        <v>0</v>
      </c>
      <c r="AU160" s="351">
        <f>ROUND(SUM(AR160:AT160),2)</f>
        <v>45341</v>
      </c>
      <c r="AV160" s="72">
        <v>0</v>
      </c>
      <c r="AW160" s="72">
        <v>0</v>
      </c>
      <c r="AX160" s="74">
        <f t="shared" si="460"/>
        <v>45341</v>
      </c>
      <c r="AY160" s="73">
        <v>0</v>
      </c>
      <c r="AZ160" s="56">
        <v>0</v>
      </c>
      <c r="BA160" s="72">
        <v>0</v>
      </c>
      <c r="BB160" s="351">
        <f>ROUND(SUM(AY160:BA160),2)</f>
        <v>0</v>
      </c>
      <c r="BC160" s="72">
        <v>0</v>
      </c>
      <c r="BD160" s="72">
        <v>0</v>
      </c>
      <c r="BE160" s="74">
        <f t="shared" si="461"/>
        <v>0</v>
      </c>
      <c r="BF160" s="73">
        <v>0</v>
      </c>
      <c r="BG160" s="56">
        <v>0</v>
      </c>
      <c r="BH160" s="72">
        <v>0</v>
      </c>
      <c r="BI160" s="351">
        <f>ROUND(SUM(BF160:BH160),2)</f>
        <v>0</v>
      </c>
      <c r="BJ160" s="72">
        <v>0</v>
      </c>
      <c r="BK160" s="72">
        <v>0</v>
      </c>
      <c r="BL160" s="72">
        <f t="shared" si="462"/>
        <v>0</v>
      </c>
      <c r="BM160" s="357">
        <f t="shared" si="463"/>
        <v>87865.8</v>
      </c>
      <c r="BN160" s="72">
        <f t="shared" si="463"/>
        <v>0</v>
      </c>
      <c r="BO160" s="72">
        <f t="shared" si="463"/>
        <v>0</v>
      </c>
      <c r="BP160" s="74">
        <f t="shared" si="464"/>
        <v>87865.8</v>
      </c>
    </row>
    <row r="161" spans="1:71">
      <c r="A161" s="179" t="s">
        <v>696</v>
      </c>
      <c r="B161" s="389" t="s">
        <v>697</v>
      </c>
      <c r="C161" s="55" t="s">
        <v>831</v>
      </c>
      <c r="D161" s="369"/>
      <c r="E161" s="73">
        <v>0</v>
      </c>
      <c r="F161" s="56">
        <v>67200</v>
      </c>
      <c r="G161" s="72">
        <v>49450</v>
      </c>
      <c r="H161" s="351">
        <f t="shared" si="450"/>
        <v>116650</v>
      </c>
      <c r="I161" s="72">
        <v>0</v>
      </c>
      <c r="J161" s="72">
        <v>0</v>
      </c>
      <c r="K161" s="346">
        <f t="shared" si="451"/>
        <v>116650</v>
      </c>
      <c r="L161" s="73">
        <v>63753.599999999999</v>
      </c>
      <c r="M161" s="56">
        <v>63025</v>
      </c>
      <c r="N161" s="72">
        <v>-500</v>
      </c>
      <c r="O161" s="351">
        <f t="shared" si="452"/>
        <v>126278.6</v>
      </c>
      <c r="P161" s="72">
        <v>0</v>
      </c>
      <c r="Q161" s="72">
        <v>0</v>
      </c>
      <c r="R161" s="346">
        <f t="shared" si="453"/>
        <v>126278.6</v>
      </c>
      <c r="S161" s="73">
        <v>0</v>
      </c>
      <c r="T161" s="56">
        <v>0</v>
      </c>
      <c r="U161" s="72">
        <v>43751.65</v>
      </c>
      <c r="V161" s="351">
        <f t="shared" si="454"/>
        <v>43751.65</v>
      </c>
      <c r="W161" s="72">
        <v>0</v>
      </c>
      <c r="X161" s="72">
        <v>0</v>
      </c>
      <c r="Y161" s="346">
        <f t="shared" si="455"/>
        <v>43751.65</v>
      </c>
      <c r="Z161" s="73">
        <v>0</v>
      </c>
      <c r="AA161" s="56">
        <v>0</v>
      </c>
      <c r="AB161" s="72">
        <v>0</v>
      </c>
      <c r="AC161" s="351">
        <f>ROUND(SUM(Z161:AB161),2)</f>
        <v>0</v>
      </c>
      <c r="AD161" s="72">
        <v>0</v>
      </c>
      <c r="AE161" s="72">
        <v>0</v>
      </c>
      <c r="AF161" s="346">
        <f t="shared" si="456"/>
        <v>0</v>
      </c>
      <c r="AG161" s="438">
        <f t="shared" si="457"/>
        <v>286680.25</v>
      </c>
      <c r="AH161" s="72">
        <f t="shared" si="457"/>
        <v>0</v>
      </c>
      <c r="AI161" s="72">
        <f t="shared" si="457"/>
        <v>0</v>
      </c>
      <c r="AJ161" s="346">
        <f t="shared" si="458"/>
        <v>286680.25</v>
      </c>
      <c r="AK161" s="73">
        <v>39619.199999999997</v>
      </c>
      <c r="AL161" s="56">
        <v>0</v>
      </c>
      <c r="AM161" s="72">
        <v>62400</v>
      </c>
      <c r="AN161" s="351">
        <f>ROUND(SUM(AK161:AM161),2)</f>
        <v>102019.2</v>
      </c>
      <c r="AO161" s="72">
        <v>0</v>
      </c>
      <c r="AP161" s="72">
        <v>0</v>
      </c>
      <c r="AQ161" s="346">
        <f t="shared" si="459"/>
        <v>102019.2</v>
      </c>
      <c r="AR161" s="73">
        <v>1020</v>
      </c>
      <c r="AS161" s="56">
        <v>75927</v>
      </c>
      <c r="AT161" s="72">
        <v>0</v>
      </c>
      <c r="AU161" s="351">
        <f>ROUND(SUM(AR161:AT161),2)</f>
        <v>76947</v>
      </c>
      <c r="AV161" s="72">
        <v>0</v>
      </c>
      <c r="AW161" s="72">
        <v>0</v>
      </c>
      <c r="AX161" s="74">
        <f t="shared" si="460"/>
        <v>76947</v>
      </c>
      <c r="AY161" s="73">
        <v>0</v>
      </c>
      <c r="AZ161" s="56">
        <v>0</v>
      </c>
      <c r="BA161" s="72">
        <v>0</v>
      </c>
      <c r="BB161" s="351">
        <f>ROUND(SUM(AY161:BA161),2)</f>
        <v>0</v>
      </c>
      <c r="BC161" s="72">
        <v>0</v>
      </c>
      <c r="BD161" s="72">
        <v>0</v>
      </c>
      <c r="BE161" s="74">
        <f t="shared" si="461"/>
        <v>0</v>
      </c>
      <c r="BF161" s="73">
        <v>0</v>
      </c>
      <c r="BG161" s="56">
        <v>0</v>
      </c>
      <c r="BH161" s="72">
        <v>0</v>
      </c>
      <c r="BI161" s="351">
        <f>ROUND(SUM(BF161:BH161),2)</f>
        <v>0</v>
      </c>
      <c r="BJ161" s="72">
        <v>0</v>
      </c>
      <c r="BK161" s="72">
        <v>0</v>
      </c>
      <c r="BL161" s="72">
        <f t="shared" si="462"/>
        <v>0</v>
      </c>
      <c r="BM161" s="357">
        <f t="shared" si="463"/>
        <v>178966.2</v>
      </c>
      <c r="BN161" s="72">
        <f t="shared" si="463"/>
        <v>0</v>
      </c>
      <c r="BO161" s="72">
        <f t="shared" si="463"/>
        <v>0</v>
      </c>
      <c r="BP161" s="74">
        <f t="shared" si="464"/>
        <v>178966.2</v>
      </c>
    </row>
    <row r="162" spans="1:71" s="2" customFormat="1" ht="21.75" thickBot="1">
      <c r="A162" s="396"/>
      <c r="B162" s="397" t="s">
        <v>698</v>
      </c>
      <c r="C162" s="47"/>
      <c r="D162" s="373"/>
      <c r="E162" s="66">
        <f t="shared" ref="E162:G162" si="465">ROUND(SUM(E158:E161),2)</f>
        <v>1595503.71</v>
      </c>
      <c r="F162" s="48">
        <f t="shared" si="465"/>
        <v>1890172.51</v>
      </c>
      <c r="G162" s="59">
        <f t="shared" si="465"/>
        <v>1690360.65</v>
      </c>
      <c r="H162" s="352">
        <f>ROUND(SUM(H158:H161),2)</f>
        <v>5176036.87</v>
      </c>
      <c r="I162" s="59">
        <f t="shared" ref="I162:N162" si="466">ROUND(SUM(I158:I161),2)</f>
        <v>0</v>
      </c>
      <c r="J162" s="59">
        <f t="shared" si="466"/>
        <v>0</v>
      </c>
      <c r="K162" s="347">
        <f t="shared" si="466"/>
        <v>5176036.87</v>
      </c>
      <c r="L162" s="66">
        <f t="shared" si="466"/>
        <v>1653538.19</v>
      </c>
      <c r="M162" s="48">
        <f t="shared" si="466"/>
        <v>1747871.45</v>
      </c>
      <c r="N162" s="59">
        <f t="shared" si="466"/>
        <v>1591365.16</v>
      </c>
      <c r="O162" s="352">
        <f>ROUND(SUM(O158:O161),2)</f>
        <v>4992774.8</v>
      </c>
      <c r="P162" s="59">
        <f t="shared" ref="P162:U162" si="467">ROUND(SUM(P158:P161),2)</f>
        <v>0</v>
      </c>
      <c r="Q162" s="59">
        <f t="shared" si="467"/>
        <v>0</v>
      </c>
      <c r="R162" s="347">
        <f t="shared" si="467"/>
        <v>4992774.8</v>
      </c>
      <c r="S162" s="66">
        <f t="shared" si="467"/>
        <v>1894353.22</v>
      </c>
      <c r="T162" s="48">
        <f t="shared" si="467"/>
        <v>1897557.55</v>
      </c>
      <c r="U162" s="59">
        <f t="shared" si="467"/>
        <v>2555775</v>
      </c>
      <c r="V162" s="352">
        <f>ROUND(SUM(V158:V161),2)</f>
        <v>6347685.7699999996</v>
      </c>
      <c r="W162" s="59">
        <f t="shared" ref="W162:AB162" si="468">ROUND(SUM(W158:W161),2)</f>
        <v>0</v>
      </c>
      <c r="X162" s="59">
        <f t="shared" si="468"/>
        <v>0</v>
      </c>
      <c r="Y162" s="347">
        <f t="shared" si="468"/>
        <v>6347685.7699999996</v>
      </c>
      <c r="Z162" s="66">
        <f t="shared" si="468"/>
        <v>0</v>
      </c>
      <c r="AA162" s="48">
        <f t="shared" si="468"/>
        <v>0</v>
      </c>
      <c r="AB162" s="59">
        <f t="shared" si="468"/>
        <v>0</v>
      </c>
      <c r="AC162" s="352">
        <f>ROUND(SUM(AC158:AC161),2)</f>
        <v>0</v>
      </c>
      <c r="AD162" s="59">
        <f t="shared" ref="AD162:AM162" si="469">ROUND(SUM(AD158:AD161),2)</f>
        <v>0</v>
      </c>
      <c r="AE162" s="59">
        <f t="shared" si="469"/>
        <v>0</v>
      </c>
      <c r="AF162" s="347">
        <f t="shared" si="469"/>
        <v>0</v>
      </c>
      <c r="AG162" s="59">
        <f t="shared" si="469"/>
        <v>16516497.439999999</v>
      </c>
      <c r="AH162" s="59">
        <f t="shared" si="469"/>
        <v>0</v>
      </c>
      <c r="AI162" s="59">
        <f t="shared" si="469"/>
        <v>0</v>
      </c>
      <c r="AJ162" s="347">
        <f t="shared" si="469"/>
        <v>16516497.439999999</v>
      </c>
      <c r="AK162" s="66">
        <f t="shared" si="469"/>
        <v>1649830.83</v>
      </c>
      <c r="AL162" s="48">
        <f t="shared" si="469"/>
        <v>1967261.34</v>
      </c>
      <c r="AM162" s="59">
        <f t="shared" si="469"/>
        <v>1477497.24</v>
      </c>
      <c r="AN162" s="352">
        <f>ROUND(SUM(AN158:AN161),2)</f>
        <v>5094589.41</v>
      </c>
      <c r="AO162" s="59">
        <f t="shared" ref="AO162:BH162" si="470">ROUND(SUM(AO158:AO161),2)</f>
        <v>0</v>
      </c>
      <c r="AP162" s="59">
        <f t="shared" si="470"/>
        <v>0</v>
      </c>
      <c r="AQ162" s="347">
        <f t="shared" si="470"/>
        <v>5094589.41</v>
      </c>
      <c r="AR162" s="66">
        <f t="shared" si="470"/>
        <v>1181938.3</v>
      </c>
      <c r="AS162" s="48">
        <f t="shared" si="470"/>
        <v>1491895.93</v>
      </c>
      <c r="AT162" s="59">
        <f t="shared" si="470"/>
        <v>1171622.4099999999</v>
      </c>
      <c r="AU162" s="352">
        <f>ROUND(SUM(AU158:AU161),2)</f>
        <v>3845456.64</v>
      </c>
      <c r="AV162" s="59">
        <f t="shared" ref="AV162:AX162" si="471">ROUND(SUM(AV158:AV161),2)</f>
        <v>0</v>
      </c>
      <c r="AW162" s="59">
        <f t="shared" si="471"/>
        <v>0</v>
      </c>
      <c r="AX162" s="67">
        <f t="shared" si="471"/>
        <v>3845456.64</v>
      </c>
      <c r="AY162" s="66">
        <f t="shared" si="470"/>
        <v>0</v>
      </c>
      <c r="AZ162" s="48">
        <f t="shared" si="470"/>
        <v>0</v>
      </c>
      <c r="BA162" s="59">
        <f t="shared" si="470"/>
        <v>0</v>
      </c>
      <c r="BB162" s="352">
        <f>ROUND(SUM(BB158:BB161),2)</f>
        <v>0</v>
      </c>
      <c r="BC162" s="59">
        <f t="shared" ref="BC162:BE162" si="472">ROUND(SUM(BC158:BC161),2)</f>
        <v>0</v>
      </c>
      <c r="BD162" s="59">
        <f t="shared" si="472"/>
        <v>0</v>
      </c>
      <c r="BE162" s="67">
        <f t="shared" si="472"/>
        <v>0</v>
      </c>
      <c r="BF162" s="66">
        <f t="shared" si="470"/>
        <v>0</v>
      </c>
      <c r="BG162" s="48">
        <f t="shared" si="470"/>
        <v>0</v>
      </c>
      <c r="BH162" s="59">
        <f t="shared" si="470"/>
        <v>0</v>
      </c>
      <c r="BI162" s="352">
        <f>ROUND(SUM(BI158:BI161),2)</f>
        <v>0</v>
      </c>
      <c r="BJ162" s="59">
        <f t="shared" ref="BJ162:BP162" si="473">ROUND(SUM(BJ158:BJ161),2)</f>
        <v>0</v>
      </c>
      <c r="BK162" s="59">
        <f t="shared" si="473"/>
        <v>0</v>
      </c>
      <c r="BL162" s="59">
        <f t="shared" si="473"/>
        <v>0</v>
      </c>
      <c r="BM162" s="360">
        <f t="shared" si="473"/>
        <v>8940046.0500000007</v>
      </c>
      <c r="BN162" s="59">
        <f t="shared" si="473"/>
        <v>0</v>
      </c>
      <c r="BO162" s="59">
        <f t="shared" si="473"/>
        <v>0</v>
      </c>
      <c r="BP162" s="67">
        <f t="shared" si="473"/>
        <v>8940046.0500000007</v>
      </c>
    </row>
    <row r="163" spans="1:71" s="2" customFormat="1" ht="21.75" thickBot="1">
      <c r="A163" s="400"/>
      <c r="B163" s="401" t="s">
        <v>699</v>
      </c>
      <c r="C163" s="401"/>
      <c r="D163" s="402"/>
      <c r="E163" s="68">
        <f t="shared" ref="E163:G163" si="474">+ROUND(E27+E39+E157+E162,2)</f>
        <v>33981776.399999999</v>
      </c>
      <c r="F163" s="49">
        <f t="shared" si="474"/>
        <v>50123670.490000002</v>
      </c>
      <c r="G163" s="60">
        <f t="shared" si="474"/>
        <v>50527177.399999999</v>
      </c>
      <c r="H163" s="352">
        <f>+ROUND(H27+H39+H157+H162,2)</f>
        <v>134632624.28999999</v>
      </c>
      <c r="I163" s="60">
        <f t="shared" ref="I163:N163" si="475">+ROUND(I27+I39+I157+I162,2)</f>
        <v>0</v>
      </c>
      <c r="J163" s="60">
        <f t="shared" si="475"/>
        <v>0</v>
      </c>
      <c r="K163" s="347">
        <f t="shared" si="475"/>
        <v>134632624.28999999</v>
      </c>
      <c r="L163" s="68">
        <f t="shared" si="475"/>
        <v>41884203.32</v>
      </c>
      <c r="M163" s="49">
        <f t="shared" si="475"/>
        <v>45829786.780000001</v>
      </c>
      <c r="N163" s="60">
        <f t="shared" si="475"/>
        <v>59729684.609999999</v>
      </c>
      <c r="O163" s="352">
        <f>+ROUND(O27+O39+O157+O162,2)</f>
        <v>147443674.71000001</v>
      </c>
      <c r="P163" s="60">
        <f t="shared" ref="P163:U163" si="476">+ROUND(P27+P39+P157+P162,2)</f>
        <v>0</v>
      </c>
      <c r="Q163" s="60">
        <f t="shared" si="476"/>
        <v>0</v>
      </c>
      <c r="R163" s="347">
        <f t="shared" si="476"/>
        <v>147443674.71000001</v>
      </c>
      <c r="S163" s="68">
        <f t="shared" si="476"/>
        <v>61662043.130000003</v>
      </c>
      <c r="T163" s="49">
        <f t="shared" si="476"/>
        <v>60604480.030000001</v>
      </c>
      <c r="U163" s="60">
        <f t="shared" si="476"/>
        <v>78280407.049999997</v>
      </c>
      <c r="V163" s="352">
        <f>+ROUND(V27+V39+V157+V162,2)</f>
        <v>200546930.21000001</v>
      </c>
      <c r="W163" s="60">
        <f t="shared" ref="W163:AB163" si="477">+ROUND(W27+W39+W157+W162,2)</f>
        <v>0</v>
      </c>
      <c r="X163" s="60">
        <f t="shared" si="477"/>
        <v>0</v>
      </c>
      <c r="Y163" s="347">
        <f t="shared" si="477"/>
        <v>200546930.21000001</v>
      </c>
      <c r="Z163" s="68">
        <f t="shared" si="477"/>
        <v>0</v>
      </c>
      <c r="AA163" s="49">
        <f t="shared" si="477"/>
        <v>0</v>
      </c>
      <c r="AB163" s="60">
        <f t="shared" si="477"/>
        <v>0</v>
      </c>
      <c r="AC163" s="352">
        <f>+ROUND(AC27+AC39+AC157+AC162,2)</f>
        <v>0</v>
      </c>
      <c r="AD163" s="60">
        <f t="shared" ref="AD163:AM163" si="478">+ROUND(AD27+AD39+AD157+AD162,2)</f>
        <v>0</v>
      </c>
      <c r="AE163" s="60">
        <f t="shared" si="478"/>
        <v>0</v>
      </c>
      <c r="AF163" s="347">
        <f t="shared" si="478"/>
        <v>0</v>
      </c>
      <c r="AG163" s="60">
        <f t="shared" si="478"/>
        <v>482623229.20999998</v>
      </c>
      <c r="AH163" s="60">
        <f t="shared" si="478"/>
        <v>0</v>
      </c>
      <c r="AI163" s="60">
        <f t="shared" si="478"/>
        <v>0</v>
      </c>
      <c r="AJ163" s="347">
        <f t="shared" si="478"/>
        <v>482623229.20999998</v>
      </c>
      <c r="AK163" s="68">
        <f t="shared" si="478"/>
        <v>53684132.840000004</v>
      </c>
      <c r="AL163" s="49">
        <f t="shared" si="478"/>
        <v>50475056.109999999</v>
      </c>
      <c r="AM163" s="60">
        <f t="shared" si="478"/>
        <v>50362642.859999999</v>
      </c>
      <c r="AN163" s="352">
        <f>+ROUND(AN27+AN39+AN157+AN162,2)</f>
        <v>154521831.81</v>
      </c>
      <c r="AO163" s="60">
        <f t="shared" ref="AO163:BH163" si="479">+ROUND(AO27+AO39+AO157+AO162,2)</f>
        <v>0</v>
      </c>
      <c r="AP163" s="60">
        <f t="shared" si="479"/>
        <v>0</v>
      </c>
      <c r="AQ163" s="347">
        <f t="shared" si="479"/>
        <v>154521831.81</v>
      </c>
      <c r="AR163" s="68">
        <f t="shared" si="479"/>
        <v>52832511.960000001</v>
      </c>
      <c r="AS163" s="49">
        <f t="shared" si="479"/>
        <v>30391416.25</v>
      </c>
      <c r="AT163" s="60">
        <f t="shared" si="479"/>
        <v>51586645.759999998</v>
      </c>
      <c r="AU163" s="352">
        <f>+ROUND(AU27+AU39+AU157+AU162,2)</f>
        <v>134810573.97</v>
      </c>
      <c r="AV163" s="60">
        <f t="shared" ref="AV163:AX163" si="480">+ROUND(AV27+AV39+AV157+AV162,2)</f>
        <v>0</v>
      </c>
      <c r="AW163" s="60">
        <f t="shared" si="480"/>
        <v>0</v>
      </c>
      <c r="AX163" s="69">
        <f t="shared" si="480"/>
        <v>134810573.97</v>
      </c>
      <c r="AY163" s="68">
        <f t="shared" si="479"/>
        <v>0</v>
      </c>
      <c r="AZ163" s="49">
        <f t="shared" si="479"/>
        <v>0</v>
      </c>
      <c r="BA163" s="60">
        <f t="shared" si="479"/>
        <v>0</v>
      </c>
      <c r="BB163" s="352">
        <f>+ROUND(BB27+BB39+BB157+BB162,2)</f>
        <v>0</v>
      </c>
      <c r="BC163" s="60">
        <f t="shared" ref="BC163:BE163" si="481">+ROUND(BC27+BC39+BC157+BC162,2)</f>
        <v>0</v>
      </c>
      <c r="BD163" s="60">
        <f t="shared" si="481"/>
        <v>0</v>
      </c>
      <c r="BE163" s="69">
        <f t="shared" si="481"/>
        <v>0</v>
      </c>
      <c r="BF163" s="68">
        <f t="shared" si="479"/>
        <v>0</v>
      </c>
      <c r="BG163" s="49">
        <f t="shared" si="479"/>
        <v>0</v>
      </c>
      <c r="BH163" s="60">
        <f t="shared" si="479"/>
        <v>0</v>
      </c>
      <c r="BI163" s="352">
        <f>+ROUND(BI27+BI39+BI157+BI162,2)</f>
        <v>0</v>
      </c>
      <c r="BJ163" s="60">
        <f t="shared" ref="BJ163:BP163" si="482">+ROUND(BJ27+BJ39+BJ157+BJ162,2)</f>
        <v>0</v>
      </c>
      <c r="BK163" s="60">
        <f t="shared" si="482"/>
        <v>0</v>
      </c>
      <c r="BL163" s="60">
        <f t="shared" si="482"/>
        <v>0</v>
      </c>
      <c r="BM163" s="362">
        <f t="shared" si="482"/>
        <v>289332405.77999997</v>
      </c>
      <c r="BN163" s="60">
        <f t="shared" si="482"/>
        <v>0</v>
      </c>
      <c r="BO163" s="60">
        <f t="shared" si="482"/>
        <v>0</v>
      </c>
      <c r="BP163" s="69">
        <f t="shared" si="482"/>
        <v>289332405.77999997</v>
      </c>
    </row>
    <row r="164" spans="1:71" s="2" customFormat="1">
      <c r="A164" s="403"/>
      <c r="B164" s="398" t="s">
        <v>700</v>
      </c>
      <c r="C164" s="398"/>
      <c r="D164" s="404"/>
      <c r="E164" s="73">
        <v>0</v>
      </c>
      <c r="F164" s="56">
        <v>0</v>
      </c>
      <c r="G164" s="72">
        <v>0</v>
      </c>
      <c r="H164" s="351">
        <f>ROUND(SUM(E164:G164),2)</f>
        <v>0</v>
      </c>
      <c r="I164" s="72">
        <v>0</v>
      </c>
      <c r="J164" s="72">
        <v>0</v>
      </c>
      <c r="K164" s="346">
        <f t="shared" ref="K164:K165" si="483">ROUND(H164+I164-J164,2)</f>
        <v>0</v>
      </c>
      <c r="L164" s="73">
        <v>0</v>
      </c>
      <c r="M164" s="56">
        <v>0</v>
      </c>
      <c r="N164" s="72">
        <v>0</v>
      </c>
      <c r="O164" s="351">
        <f>ROUND(SUM(L164:N164),2)</f>
        <v>0</v>
      </c>
      <c r="P164" s="72">
        <v>0</v>
      </c>
      <c r="Q164" s="72">
        <v>0</v>
      </c>
      <c r="R164" s="346">
        <f t="shared" ref="R164:R165" si="484">ROUND(O164+P164-Q164,2)</f>
        <v>0</v>
      </c>
      <c r="S164" s="73">
        <v>0</v>
      </c>
      <c r="T164" s="56">
        <v>0</v>
      </c>
      <c r="U164" s="72">
        <v>0</v>
      </c>
      <c r="V164" s="351">
        <f>ROUND(SUM(S164:U164),2)</f>
        <v>0</v>
      </c>
      <c r="W164" s="72">
        <v>0</v>
      </c>
      <c r="X164" s="72">
        <v>0</v>
      </c>
      <c r="Y164" s="346">
        <f t="shared" ref="Y164:Y165" si="485">ROUND(V164+W164-X164,2)</f>
        <v>0</v>
      </c>
      <c r="Z164" s="73">
        <v>0</v>
      </c>
      <c r="AA164" s="56">
        <v>0</v>
      </c>
      <c r="AB164" s="72">
        <v>0</v>
      </c>
      <c r="AC164" s="351">
        <f>ROUND(SUM(Z164:AB164),2)</f>
        <v>0</v>
      </c>
      <c r="AD164" s="72">
        <v>0</v>
      </c>
      <c r="AE164" s="72">
        <v>0</v>
      </c>
      <c r="AF164" s="346">
        <f t="shared" ref="AF164:AF165" si="486">ROUND(AC164+AD164-AE164,2)</f>
        <v>0</v>
      </c>
      <c r="AG164" s="72">
        <f t="shared" ref="AG164:AI165" si="487">ROUND(H164+O164+V164+AC164,2)</f>
        <v>0</v>
      </c>
      <c r="AH164" s="72">
        <f t="shared" si="487"/>
        <v>0</v>
      </c>
      <c r="AI164" s="72">
        <f t="shared" si="487"/>
        <v>0</v>
      </c>
      <c r="AJ164" s="346">
        <f t="shared" ref="AJ164:AJ165" si="488">ROUND(AG164+AH164-AI164,2)</f>
        <v>0</v>
      </c>
      <c r="AK164" s="73">
        <v>0</v>
      </c>
      <c r="AL164" s="56">
        <v>0</v>
      </c>
      <c r="AM164" s="72">
        <v>0</v>
      </c>
      <c r="AN164" s="351">
        <f>ROUND(SUM(AK164:AM164),2)</f>
        <v>0</v>
      </c>
      <c r="AO164" s="72">
        <v>0</v>
      </c>
      <c r="AP164" s="72">
        <v>0</v>
      </c>
      <c r="AQ164" s="346">
        <f t="shared" ref="AQ164:AQ165" si="489">ROUND(AN164+AO164-AP164,2)</f>
        <v>0</v>
      </c>
      <c r="AR164" s="73">
        <v>0</v>
      </c>
      <c r="AS164" s="56">
        <v>0</v>
      </c>
      <c r="AT164" s="72">
        <v>0</v>
      </c>
      <c r="AU164" s="351">
        <f>ROUND(SUM(AR164:AT164),2)</f>
        <v>0</v>
      </c>
      <c r="AV164" s="72">
        <v>0</v>
      </c>
      <c r="AW164" s="72">
        <v>0</v>
      </c>
      <c r="AX164" s="74">
        <f t="shared" ref="AX164:AX165" si="490">ROUND(AU164+AV164-AW164,2)</f>
        <v>0</v>
      </c>
      <c r="AY164" s="73">
        <v>0</v>
      </c>
      <c r="AZ164" s="56">
        <v>0</v>
      </c>
      <c r="BA164" s="72">
        <v>0</v>
      </c>
      <c r="BB164" s="351">
        <f>ROUND(SUM(AY164:BA164),2)</f>
        <v>0</v>
      </c>
      <c r="BC164" s="72">
        <v>0</v>
      </c>
      <c r="BD164" s="72">
        <v>0</v>
      </c>
      <c r="BE164" s="74">
        <f t="shared" ref="BE164:BE165" si="491">ROUND(BB164+BC164-BD164,2)</f>
        <v>0</v>
      </c>
      <c r="BF164" s="73">
        <v>0</v>
      </c>
      <c r="BG164" s="56">
        <v>0</v>
      </c>
      <c r="BH164" s="72">
        <v>0</v>
      </c>
      <c r="BI164" s="351">
        <f>ROUND(SUM(BF164:BH164),2)</f>
        <v>0</v>
      </c>
      <c r="BJ164" s="72">
        <v>0</v>
      </c>
      <c r="BK164" s="72">
        <v>0</v>
      </c>
      <c r="BL164" s="72">
        <f t="shared" ref="BL164:BL165" si="492">ROUND(BI164+BJ164-BK164,2)</f>
        <v>0</v>
      </c>
      <c r="BM164" s="357">
        <f t="shared" ref="BM164:BO165" si="493">ROUND(AN164+AU164+BB164+BI164,2)</f>
        <v>0</v>
      </c>
      <c r="BN164" s="72">
        <f t="shared" si="493"/>
        <v>0</v>
      </c>
      <c r="BO164" s="72">
        <f t="shared" si="493"/>
        <v>0</v>
      </c>
      <c r="BP164" s="74">
        <f t="shared" ref="BP164:BP165" si="494">ROUND(BM164+BN164-BO164,2)</f>
        <v>0</v>
      </c>
    </row>
    <row r="165" spans="1:71" s="30" customFormat="1" ht="42">
      <c r="A165" s="405"/>
      <c r="B165" s="406" t="s">
        <v>701</v>
      </c>
      <c r="C165" s="406"/>
      <c r="D165" s="407"/>
      <c r="E165" s="73">
        <v>0</v>
      </c>
      <c r="F165" s="56">
        <v>0</v>
      </c>
      <c r="G165" s="72">
        <v>0</v>
      </c>
      <c r="H165" s="351">
        <f>ROUND(SUM(E165:G165),2)</f>
        <v>0</v>
      </c>
      <c r="I165" s="72">
        <v>0</v>
      </c>
      <c r="J165" s="72">
        <v>0</v>
      </c>
      <c r="K165" s="346">
        <f t="shared" si="483"/>
        <v>0</v>
      </c>
      <c r="L165" s="73">
        <v>0</v>
      </c>
      <c r="M165" s="56">
        <v>0</v>
      </c>
      <c r="N165" s="72">
        <v>0</v>
      </c>
      <c r="O165" s="351">
        <f>ROUND(SUM(L165:N165),2)</f>
        <v>0</v>
      </c>
      <c r="P165" s="72">
        <v>0</v>
      </c>
      <c r="Q165" s="72">
        <v>0</v>
      </c>
      <c r="R165" s="346">
        <f t="shared" si="484"/>
        <v>0</v>
      </c>
      <c r="S165" s="73">
        <v>0</v>
      </c>
      <c r="T165" s="56">
        <v>0</v>
      </c>
      <c r="U165" s="72">
        <v>0</v>
      </c>
      <c r="V165" s="351">
        <f>ROUND(SUM(S165:U165),2)</f>
        <v>0</v>
      </c>
      <c r="W165" s="72">
        <v>0</v>
      </c>
      <c r="X165" s="72">
        <v>0</v>
      </c>
      <c r="Y165" s="346">
        <f t="shared" si="485"/>
        <v>0</v>
      </c>
      <c r="Z165" s="73">
        <v>0</v>
      </c>
      <c r="AA165" s="56">
        <v>0</v>
      </c>
      <c r="AB165" s="72">
        <v>0</v>
      </c>
      <c r="AC165" s="351">
        <f>ROUND(SUM(Z165:AB165),2)</f>
        <v>0</v>
      </c>
      <c r="AD165" s="72">
        <v>0</v>
      </c>
      <c r="AE165" s="72">
        <v>0</v>
      </c>
      <c r="AF165" s="346">
        <f t="shared" si="486"/>
        <v>0</v>
      </c>
      <c r="AG165" s="72">
        <f t="shared" si="487"/>
        <v>0</v>
      </c>
      <c r="AH165" s="72">
        <f t="shared" si="487"/>
        <v>0</v>
      </c>
      <c r="AI165" s="72">
        <f t="shared" si="487"/>
        <v>0</v>
      </c>
      <c r="AJ165" s="346">
        <f t="shared" si="488"/>
        <v>0</v>
      </c>
      <c r="AK165" s="73">
        <v>0</v>
      </c>
      <c r="AL165" s="56">
        <v>0</v>
      </c>
      <c r="AM165" s="72">
        <v>0</v>
      </c>
      <c r="AN165" s="351">
        <f>ROUND(SUM(AK165:AM165),2)</f>
        <v>0</v>
      </c>
      <c r="AO165" s="72">
        <v>0</v>
      </c>
      <c r="AP165" s="72">
        <v>0</v>
      </c>
      <c r="AQ165" s="346">
        <f t="shared" si="489"/>
        <v>0</v>
      </c>
      <c r="AR165" s="73">
        <v>0</v>
      </c>
      <c r="AS165" s="56">
        <v>0</v>
      </c>
      <c r="AT165" s="72">
        <v>0</v>
      </c>
      <c r="AU165" s="351">
        <f>ROUND(SUM(AR165:AT165),2)</f>
        <v>0</v>
      </c>
      <c r="AV165" s="72">
        <v>0</v>
      </c>
      <c r="AW165" s="72">
        <v>0</v>
      </c>
      <c r="AX165" s="74">
        <f t="shared" si="490"/>
        <v>0</v>
      </c>
      <c r="AY165" s="73">
        <v>0</v>
      </c>
      <c r="AZ165" s="56">
        <v>0</v>
      </c>
      <c r="BA165" s="72">
        <v>0</v>
      </c>
      <c r="BB165" s="351">
        <f>ROUND(SUM(AY165:BA165),2)</f>
        <v>0</v>
      </c>
      <c r="BC165" s="72">
        <v>0</v>
      </c>
      <c r="BD165" s="72">
        <v>0</v>
      </c>
      <c r="BE165" s="74">
        <f t="shared" si="491"/>
        <v>0</v>
      </c>
      <c r="BF165" s="73">
        <v>0</v>
      </c>
      <c r="BG165" s="56">
        <v>0</v>
      </c>
      <c r="BH165" s="72">
        <v>0</v>
      </c>
      <c r="BI165" s="351">
        <f>ROUND(SUM(BF165:BH165),2)</f>
        <v>0</v>
      </c>
      <c r="BJ165" s="72">
        <v>0</v>
      </c>
      <c r="BK165" s="72">
        <v>0</v>
      </c>
      <c r="BL165" s="72">
        <f t="shared" si="492"/>
        <v>0</v>
      </c>
      <c r="BM165" s="357">
        <f t="shared" si="493"/>
        <v>0</v>
      </c>
      <c r="BN165" s="72">
        <f t="shared" si="493"/>
        <v>0</v>
      </c>
      <c r="BO165" s="72">
        <f t="shared" si="493"/>
        <v>0</v>
      </c>
      <c r="BP165" s="74">
        <f t="shared" si="494"/>
        <v>0</v>
      </c>
    </row>
    <row r="166" spans="1:71" s="2" customFormat="1" ht="21.75" thickBot="1">
      <c r="A166" s="400"/>
      <c r="B166" s="401" t="s">
        <v>702</v>
      </c>
      <c r="C166" s="401"/>
      <c r="D166" s="402"/>
      <c r="E166" s="68">
        <f t="shared" ref="E166:G166" si="495">ROUND(SUM(E163:E165),2)</f>
        <v>33981776.399999999</v>
      </c>
      <c r="F166" s="49">
        <f t="shared" si="495"/>
        <v>50123670.490000002</v>
      </c>
      <c r="G166" s="60">
        <f t="shared" si="495"/>
        <v>50527177.399999999</v>
      </c>
      <c r="H166" s="352">
        <f>ROUND(SUM(H163:H165),2)</f>
        <v>134632624.28999999</v>
      </c>
      <c r="I166" s="60">
        <f t="shared" ref="I166:N166" si="496">ROUND(SUM(I163:I165),2)</f>
        <v>0</v>
      </c>
      <c r="J166" s="60">
        <f t="shared" si="496"/>
        <v>0</v>
      </c>
      <c r="K166" s="347">
        <f t="shared" si="496"/>
        <v>134632624.28999999</v>
      </c>
      <c r="L166" s="68">
        <f t="shared" si="496"/>
        <v>41884203.32</v>
      </c>
      <c r="M166" s="49">
        <f t="shared" si="496"/>
        <v>45829786.780000001</v>
      </c>
      <c r="N166" s="60">
        <f t="shared" si="496"/>
        <v>59729684.609999999</v>
      </c>
      <c r="O166" s="352">
        <f>ROUND(SUM(O163:O165),2)</f>
        <v>147443674.71000001</v>
      </c>
      <c r="P166" s="60">
        <f t="shared" ref="P166:U166" si="497">ROUND(SUM(P163:P165),2)</f>
        <v>0</v>
      </c>
      <c r="Q166" s="60">
        <f t="shared" si="497"/>
        <v>0</v>
      </c>
      <c r="R166" s="347">
        <f t="shared" si="497"/>
        <v>147443674.71000001</v>
      </c>
      <c r="S166" s="68">
        <f t="shared" si="497"/>
        <v>61662043.130000003</v>
      </c>
      <c r="T166" s="49">
        <f t="shared" si="497"/>
        <v>60604480.030000001</v>
      </c>
      <c r="U166" s="60">
        <f t="shared" si="497"/>
        <v>78280407.049999997</v>
      </c>
      <c r="V166" s="352">
        <f>ROUND(SUM(V163:V165),2)</f>
        <v>200546930.21000001</v>
      </c>
      <c r="W166" s="60">
        <f t="shared" ref="W166:AB166" si="498">ROUND(SUM(W163:W165),2)</f>
        <v>0</v>
      </c>
      <c r="X166" s="60">
        <f t="shared" si="498"/>
        <v>0</v>
      </c>
      <c r="Y166" s="347">
        <f t="shared" si="498"/>
        <v>200546930.21000001</v>
      </c>
      <c r="Z166" s="68">
        <f t="shared" si="498"/>
        <v>0</v>
      </c>
      <c r="AA166" s="49">
        <f t="shared" si="498"/>
        <v>0</v>
      </c>
      <c r="AB166" s="60">
        <f t="shared" si="498"/>
        <v>0</v>
      </c>
      <c r="AC166" s="352">
        <f>ROUND(SUM(AC163:AC165),2)</f>
        <v>0</v>
      </c>
      <c r="AD166" s="60">
        <f t="shared" ref="AD166:AM166" si="499">ROUND(SUM(AD163:AD165),2)</f>
        <v>0</v>
      </c>
      <c r="AE166" s="60">
        <f t="shared" si="499"/>
        <v>0</v>
      </c>
      <c r="AF166" s="347">
        <f t="shared" si="499"/>
        <v>0</v>
      </c>
      <c r="AG166" s="60">
        <f t="shared" si="499"/>
        <v>482623229.20999998</v>
      </c>
      <c r="AH166" s="60">
        <f t="shared" si="499"/>
        <v>0</v>
      </c>
      <c r="AI166" s="60">
        <f t="shared" si="499"/>
        <v>0</v>
      </c>
      <c r="AJ166" s="347">
        <f t="shared" si="499"/>
        <v>482623229.20999998</v>
      </c>
      <c r="AK166" s="68">
        <f t="shared" si="499"/>
        <v>53684132.840000004</v>
      </c>
      <c r="AL166" s="49">
        <f t="shared" si="499"/>
        <v>50475056.109999999</v>
      </c>
      <c r="AM166" s="60">
        <f t="shared" si="499"/>
        <v>50362642.859999999</v>
      </c>
      <c r="AN166" s="352">
        <f>ROUND(SUM(AN163:AN165),2)</f>
        <v>154521831.81</v>
      </c>
      <c r="AO166" s="60">
        <f t="shared" ref="AO166:BH166" si="500">ROUND(SUM(AO163:AO165),2)</f>
        <v>0</v>
      </c>
      <c r="AP166" s="60">
        <f t="shared" si="500"/>
        <v>0</v>
      </c>
      <c r="AQ166" s="347">
        <f t="shared" si="500"/>
        <v>154521831.81</v>
      </c>
      <c r="AR166" s="68">
        <f t="shared" si="500"/>
        <v>52832511.960000001</v>
      </c>
      <c r="AS166" s="49">
        <f t="shared" si="500"/>
        <v>30391416.25</v>
      </c>
      <c r="AT166" s="60">
        <f t="shared" si="500"/>
        <v>51586645.759999998</v>
      </c>
      <c r="AU166" s="352">
        <f>ROUND(SUM(AU163:AU165),2)</f>
        <v>134810573.97</v>
      </c>
      <c r="AV166" s="60">
        <f t="shared" ref="AV166:AX166" si="501">ROUND(SUM(AV163:AV165),2)</f>
        <v>0</v>
      </c>
      <c r="AW166" s="60">
        <f t="shared" si="501"/>
        <v>0</v>
      </c>
      <c r="AX166" s="69">
        <f t="shared" si="501"/>
        <v>134810573.97</v>
      </c>
      <c r="AY166" s="68">
        <f t="shared" si="500"/>
        <v>0</v>
      </c>
      <c r="AZ166" s="49">
        <f t="shared" si="500"/>
        <v>0</v>
      </c>
      <c r="BA166" s="60">
        <f t="shared" si="500"/>
        <v>0</v>
      </c>
      <c r="BB166" s="352">
        <f>ROUND(SUM(BB163:BB165),2)</f>
        <v>0</v>
      </c>
      <c r="BC166" s="60">
        <f t="shared" ref="BC166:BE166" si="502">ROUND(SUM(BC163:BC165),2)</f>
        <v>0</v>
      </c>
      <c r="BD166" s="60">
        <f t="shared" si="502"/>
        <v>0</v>
      </c>
      <c r="BE166" s="69">
        <f t="shared" si="502"/>
        <v>0</v>
      </c>
      <c r="BF166" s="68">
        <f t="shared" si="500"/>
        <v>0</v>
      </c>
      <c r="BG166" s="49">
        <f t="shared" si="500"/>
        <v>0</v>
      </c>
      <c r="BH166" s="60">
        <f t="shared" si="500"/>
        <v>0</v>
      </c>
      <c r="BI166" s="352">
        <f>ROUND(SUM(BI163:BI165),2)</f>
        <v>0</v>
      </c>
      <c r="BJ166" s="60">
        <f t="shared" ref="BJ166:BP166" si="503">ROUND(SUM(BJ163:BJ165),2)</f>
        <v>0</v>
      </c>
      <c r="BK166" s="60">
        <f t="shared" si="503"/>
        <v>0</v>
      </c>
      <c r="BL166" s="60">
        <f t="shared" si="503"/>
        <v>0</v>
      </c>
      <c r="BM166" s="362">
        <f t="shared" si="503"/>
        <v>289332405.77999997</v>
      </c>
      <c r="BN166" s="60">
        <f t="shared" si="503"/>
        <v>0</v>
      </c>
      <c r="BO166" s="60">
        <f t="shared" si="503"/>
        <v>0</v>
      </c>
      <c r="BP166" s="69">
        <f t="shared" si="503"/>
        <v>289332405.77999997</v>
      </c>
    </row>
    <row r="167" spans="1:71">
      <c r="A167" s="408" t="s">
        <v>703</v>
      </c>
      <c r="B167" s="389" t="s">
        <v>704</v>
      </c>
      <c r="C167" s="389"/>
      <c r="D167" s="377"/>
      <c r="E167" s="379">
        <f>[74]F!J31</f>
        <v>65182039.75</v>
      </c>
      <c r="F167" s="56">
        <v>50132574.170000002</v>
      </c>
      <c r="G167" s="72">
        <v>57001370.990000002</v>
      </c>
      <c r="H167" s="351">
        <f>E167</f>
        <v>65182039.75</v>
      </c>
      <c r="I167" s="72">
        <v>0</v>
      </c>
      <c r="J167" s="72">
        <v>0</v>
      </c>
      <c r="K167" s="346">
        <f t="shared" ref="K167:K168" si="504">ROUND(H167+I167-J167,2)</f>
        <v>65182039.75</v>
      </c>
      <c r="L167" s="73">
        <f>IF(L163&gt;0,-H168,0)</f>
        <v>66418656.670000002</v>
      </c>
      <c r="M167" s="56">
        <f t="shared" ref="M167:N167" si="505">-L168</f>
        <v>60550160.07</v>
      </c>
      <c r="N167" s="72">
        <f t="shared" si="505"/>
        <v>59656623.850000001</v>
      </c>
      <c r="O167" s="351">
        <f>-K168</f>
        <v>67517590.599999994</v>
      </c>
      <c r="P167" s="72">
        <v>0</v>
      </c>
      <c r="Q167" s="72">
        <v>0</v>
      </c>
      <c r="R167" s="346">
        <f t="shared" ref="R167:R168" si="506">ROUND(O167+P167-Q167,2)</f>
        <v>67517590.599999994</v>
      </c>
      <c r="S167" s="73">
        <f>IF(S163&gt;0,-O168,0)</f>
        <v>67919607.040000007</v>
      </c>
      <c r="T167" s="56">
        <f t="shared" ref="T167:U167" si="507">-S168</f>
        <v>71454956.38000001</v>
      </c>
      <c r="U167" s="72">
        <f t="shared" si="507"/>
        <v>74513185.010000005</v>
      </c>
      <c r="V167" s="351">
        <f>S167</f>
        <v>67919607.040000007</v>
      </c>
      <c r="W167" s="72">
        <v>0</v>
      </c>
      <c r="X167" s="72">
        <v>0</v>
      </c>
      <c r="Y167" s="346">
        <f t="shared" ref="Y167:Y168" si="508">ROUND(V167+W167-X167,2)</f>
        <v>67919607.040000007</v>
      </c>
      <c r="Z167" s="73">
        <f>IF(Z163&gt;0,-V168,0)</f>
        <v>0</v>
      </c>
      <c r="AA167" s="56">
        <f t="shared" ref="AA167:AB167" si="509">-Z168</f>
        <v>0</v>
      </c>
      <c r="AB167" s="72">
        <f t="shared" si="509"/>
        <v>0</v>
      </c>
      <c r="AC167" s="351">
        <f>Z167</f>
        <v>0</v>
      </c>
      <c r="AD167" s="72">
        <v>0</v>
      </c>
      <c r="AE167" s="72">
        <v>0</v>
      </c>
      <c r="AF167" s="346">
        <f t="shared" ref="AF167:AF168" si="510">ROUND(AC167+AD167-AE167,2)</f>
        <v>0</v>
      </c>
      <c r="AG167" s="72">
        <f>E167</f>
        <v>65182039.75</v>
      </c>
      <c r="AH167" s="72">
        <f t="shared" ref="AH167:AI168" si="511">ROUND(I167+P167+W167+AD167,2)</f>
        <v>0</v>
      </c>
      <c r="AI167" s="72">
        <f t="shared" si="511"/>
        <v>0</v>
      </c>
      <c r="AJ167" s="346">
        <f t="shared" ref="AJ167:AJ168" si="512">ROUND(AG167+AH167-AI167,2)</f>
        <v>65182039.75</v>
      </c>
      <c r="AK167" s="73">
        <v>67174518.409999996</v>
      </c>
      <c r="AL167" s="56">
        <f>-AK168</f>
        <v>67030100.890000001</v>
      </c>
      <c r="AM167" s="72">
        <f>-AL168</f>
        <v>57445866.490000002</v>
      </c>
      <c r="AN167" s="351">
        <f>AK167</f>
        <v>67174518.409999996</v>
      </c>
      <c r="AO167" s="72">
        <v>0</v>
      </c>
      <c r="AP167" s="72">
        <v>0</v>
      </c>
      <c r="AQ167" s="346">
        <f t="shared" ref="AQ167:AQ168" si="513">ROUND(AN167+AO167-AP167,2)</f>
        <v>67174518.409999996</v>
      </c>
      <c r="AR167" s="73">
        <f>-AN168</f>
        <v>55501919.560000002</v>
      </c>
      <c r="AS167" s="56">
        <f t="shared" ref="AS167:AT167" si="514">-AR168</f>
        <v>65772647.930000007</v>
      </c>
      <c r="AT167" s="72">
        <f t="shared" si="514"/>
        <v>52868287.440000005</v>
      </c>
      <c r="AU167" s="351">
        <f>AR167</f>
        <v>55501919.560000002</v>
      </c>
      <c r="AV167" s="72">
        <v>0</v>
      </c>
      <c r="AW167" s="72">
        <v>0</v>
      </c>
      <c r="AX167" s="74">
        <f t="shared" ref="AX167:AX168" si="515">ROUND(AU167+AV167-AW167,2)</f>
        <v>55501919.560000002</v>
      </c>
      <c r="AY167" s="73">
        <f>-AX168</f>
        <v>59128879.399999999</v>
      </c>
      <c r="AZ167" s="56">
        <f t="shared" ref="AZ167:BA167" si="516">-AY168</f>
        <v>0</v>
      </c>
      <c r="BA167" s="72">
        <f t="shared" si="516"/>
        <v>0</v>
      </c>
      <c r="BB167" s="351">
        <f>AY167</f>
        <v>59128879.399999999</v>
      </c>
      <c r="BC167" s="72">
        <v>0</v>
      </c>
      <c r="BD167" s="72">
        <v>0</v>
      </c>
      <c r="BE167" s="74">
        <f t="shared" ref="BE167:BE168" si="517">ROUND(BB167+BC167-BD167,2)</f>
        <v>59128879.399999999</v>
      </c>
      <c r="BF167" s="73">
        <f>-BE168</f>
        <v>0</v>
      </c>
      <c r="BG167" s="56">
        <f t="shared" ref="BG167:BH167" si="518">-BF168</f>
        <v>0</v>
      </c>
      <c r="BH167" s="72">
        <f t="shared" si="518"/>
        <v>0</v>
      </c>
      <c r="BI167" s="351">
        <f>BF167</f>
        <v>0</v>
      </c>
      <c r="BJ167" s="72">
        <v>0</v>
      </c>
      <c r="BK167" s="72">
        <v>0</v>
      </c>
      <c r="BL167" s="72">
        <f t="shared" ref="BL167:BL168" si="519">ROUND(BI167+BJ167-BK167,2)</f>
        <v>0</v>
      </c>
      <c r="BM167" s="357">
        <f>AK167</f>
        <v>67174518.409999996</v>
      </c>
      <c r="BN167" s="72">
        <f t="shared" ref="BN167:BO168" si="520">ROUND(AO167+AV167+BC167+BJ167,2)</f>
        <v>0</v>
      </c>
      <c r="BO167" s="72">
        <f t="shared" si="520"/>
        <v>0</v>
      </c>
      <c r="BP167" s="74">
        <f t="shared" ref="BP167:BP168" si="521">ROUND(BM167+BN167-BO167,2)</f>
        <v>67174518.409999996</v>
      </c>
    </row>
    <row r="168" spans="1:71">
      <c r="A168" s="408" t="s">
        <v>705</v>
      </c>
      <c r="B168" s="389" t="s">
        <v>706</v>
      </c>
      <c r="C168" s="389"/>
      <c r="D168" s="409"/>
      <c r="E168" s="73">
        <v>-50132574.170000002</v>
      </c>
      <c r="F168" s="56">
        <v>-57001370.990000002</v>
      </c>
      <c r="G168" s="72">
        <v>-66418656.670000002</v>
      </c>
      <c r="H168" s="351">
        <f>G168</f>
        <v>-66418656.670000002</v>
      </c>
      <c r="I168" s="72">
        <v>-1098933.93</v>
      </c>
      <c r="J168" s="72">
        <v>0</v>
      </c>
      <c r="K168" s="346">
        <f t="shared" si="504"/>
        <v>-67517590.599999994</v>
      </c>
      <c r="L168" s="73">
        <v>-60550160.07</v>
      </c>
      <c r="M168" s="56">
        <v>-59656623.850000001</v>
      </c>
      <c r="N168" s="72">
        <v>-67919607.040000007</v>
      </c>
      <c r="O168" s="351">
        <f>N168</f>
        <v>-67919607.040000007</v>
      </c>
      <c r="P168" s="72">
        <v>-2827673.29</v>
      </c>
      <c r="Q168" s="72">
        <v>0</v>
      </c>
      <c r="R168" s="346">
        <f t="shared" si="506"/>
        <v>-70747280.329999998</v>
      </c>
      <c r="S168" s="73">
        <v>-71454956.38000001</v>
      </c>
      <c r="T168" s="56">
        <v>-74513185.010000005</v>
      </c>
      <c r="U168" s="72">
        <v>-74761292.040000007</v>
      </c>
      <c r="V168" s="351">
        <f>U168</f>
        <v>-74761292.040000007</v>
      </c>
      <c r="W168" s="72">
        <v>0</v>
      </c>
      <c r="X168" s="72">
        <v>0</v>
      </c>
      <c r="Y168" s="346">
        <f t="shared" si="508"/>
        <v>-74761292.040000007</v>
      </c>
      <c r="Z168" s="73"/>
      <c r="AA168" s="56"/>
      <c r="AB168" s="72"/>
      <c r="AC168" s="351">
        <f>AB168</f>
        <v>0</v>
      </c>
      <c r="AD168" s="72">
        <v>0</v>
      </c>
      <c r="AE168" s="72">
        <v>0</v>
      </c>
      <c r="AF168" s="346">
        <f t="shared" si="510"/>
        <v>0</v>
      </c>
      <c r="AG168" s="72">
        <f>IF(AC168&lt;0,AC168,IF(V168&lt;0,V168,IF(O168&lt;0,O168,IF(H168&lt;0,H168,0))))</f>
        <v>-74761292.040000007</v>
      </c>
      <c r="AH168" s="72">
        <f t="shared" si="511"/>
        <v>-3926607.22</v>
      </c>
      <c r="AI168" s="72">
        <f t="shared" si="511"/>
        <v>0</v>
      </c>
      <c r="AJ168" s="346">
        <f t="shared" si="512"/>
        <v>-78687899.260000005</v>
      </c>
      <c r="AK168" s="73">
        <v>-67030100.890000001</v>
      </c>
      <c r="AL168" s="56">
        <v>-57445866.490000002</v>
      </c>
      <c r="AM168" s="72">
        <v>-55501919.560000002</v>
      </c>
      <c r="AN168" s="351">
        <f>AM168</f>
        <v>-55501919.560000002</v>
      </c>
      <c r="AO168" s="72">
        <v>0</v>
      </c>
      <c r="AP168" s="72">
        <v>0</v>
      </c>
      <c r="AQ168" s="346">
        <f t="shared" si="513"/>
        <v>-55501919.560000002</v>
      </c>
      <c r="AR168" s="73">
        <v>-65772647.930000007</v>
      </c>
      <c r="AS168" s="56">
        <v>-52868287.440000005</v>
      </c>
      <c r="AT168" s="72">
        <v>-59128879.399999999</v>
      </c>
      <c r="AU168" s="351">
        <f>AT168</f>
        <v>-59128879.399999999</v>
      </c>
      <c r="AV168" s="72">
        <v>0</v>
      </c>
      <c r="AW168" s="72">
        <v>0</v>
      </c>
      <c r="AX168" s="74">
        <f t="shared" si="515"/>
        <v>-59128879.399999999</v>
      </c>
      <c r="AY168" s="73">
        <v>0</v>
      </c>
      <c r="AZ168" s="56">
        <v>0</v>
      </c>
      <c r="BA168" s="72">
        <v>0</v>
      </c>
      <c r="BB168" s="351">
        <f>BA168</f>
        <v>0</v>
      </c>
      <c r="BC168" s="72">
        <v>0</v>
      </c>
      <c r="BD168" s="72">
        <v>0</v>
      </c>
      <c r="BE168" s="74">
        <f t="shared" si="517"/>
        <v>0</v>
      </c>
      <c r="BF168" s="73">
        <v>0</v>
      </c>
      <c r="BG168" s="56">
        <v>0</v>
      </c>
      <c r="BH168" s="72">
        <v>0</v>
      </c>
      <c r="BI168" s="351">
        <f>BH168</f>
        <v>0</v>
      </c>
      <c r="BJ168" s="72">
        <v>0</v>
      </c>
      <c r="BK168" s="72">
        <v>0</v>
      </c>
      <c r="BL168" s="72">
        <f t="shared" si="519"/>
        <v>0</v>
      </c>
      <c r="BM168" s="357">
        <f>IF(BI168&lt;0,BI168,IF(BB168&lt;0,BB168,IF(AU168&lt;0,AU168,IF(AN168&lt;0,AN168,0))))</f>
        <v>-59128879.399999999</v>
      </c>
      <c r="BN168" s="72">
        <f t="shared" si="520"/>
        <v>0</v>
      </c>
      <c r="BO168" s="72">
        <f t="shared" si="520"/>
        <v>0</v>
      </c>
      <c r="BP168" s="74">
        <f t="shared" si="521"/>
        <v>-59128879.399999999</v>
      </c>
    </row>
    <row r="169" spans="1:71" s="2" customFormat="1" ht="21.75" thickBot="1">
      <c r="A169" s="400"/>
      <c r="B169" s="401" t="s">
        <v>707</v>
      </c>
      <c r="C169" s="401"/>
      <c r="D169" s="402"/>
      <c r="E169" s="68">
        <f t="shared" ref="E169:G169" si="522">ROUND(SUM(E167:E168),2)</f>
        <v>15049465.58</v>
      </c>
      <c r="F169" s="49">
        <f t="shared" si="522"/>
        <v>-6868796.8200000003</v>
      </c>
      <c r="G169" s="60">
        <f t="shared" si="522"/>
        <v>-9417285.6799999997</v>
      </c>
      <c r="H169" s="352">
        <f>ROUND(SUM(H167:H168),2)</f>
        <v>-1236616.92</v>
      </c>
      <c r="I169" s="60">
        <f t="shared" ref="I169:N169" si="523">ROUND(SUM(I167:I168),2)</f>
        <v>-1098933.93</v>
      </c>
      <c r="J169" s="60">
        <f t="shared" si="523"/>
        <v>0</v>
      </c>
      <c r="K169" s="347">
        <f t="shared" si="523"/>
        <v>-2335550.85</v>
      </c>
      <c r="L169" s="68">
        <f t="shared" si="523"/>
        <v>5868496.5999999996</v>
      </c>
      <c r="M169" s="49">
        <f t="shared" si="523"/>
        <v>893536.22</v>
      </c>
      <c r="N169" s="60">
        <f t="shared" si="523"/>
        <v>-8262983.1900000004</v>
      </c>
      <c r="O169" s="352">
        <f>ROUND(SUM(O167:O168),2)</f>
        <v>-402016.44</v>
      </c>
      <c r="P169" s="60">
        <f t="shared" ref="P169:U169" si="524">ROUND(SUM(P167:P168),2)</f>
        <v>-2827673.29</v>
      </c>
      <c r="Q169" s="60">
        <f t="shared" si="524"/>
        <v>0</v>
      </c>
      <c r="R169" s="347">
        <f t="shared" si="524"/>
        <v>-3229689.73</v>
      </c>
      <c r="S169" s="68">
        <f t="shared" si="524"/>
        <v>-3535349.34</v>
      </c>
      <c r="T169" s="49">
        <f t="shared" si="524"/>
        <v>-3058228.63</v>
      </c>
      <c r="U169" s="60">
        <f t="shared" si="524"/>
        <v>-248107.03</v>
      </c>
      <c r="V169" s="352">
        <f>ROUND(SUM(V167:V168),2)</f>
        <v>-6841685</v>
      </c>
      <c r="W169" s="60">
        <f t="shared" ref="W169:AB169" si="525">ROUND(SUM(W167:W168),2)</f>
        <v>0</v>
      </c>
      <c r="X169" s="60">
        <f t="shared" si="525"/>
        <v>0</v>
      </c>
      <c r="Y169" s="347">
        <f t="shared" si="525"/>
        <v>-6841685</v>
      </c>
      <c r="Z169" s="68">
        <f t="shared" si="525"/>
        <v>0</v>
      </c>
      <c r="AA169" s="49">
        <f t="shared" si="525"/>
        <v>0</v>
      </c>
      <c r="AB169" s="60">
        <f t="shared" si="525"/>
        <v>0</v>
      </c>
      <c r="AC169" s="352">
        <f>ROUND(SUM(AC167:AC168),2)</f>
        <v>0</v>
      </c>
      <c r="AD169" s="60">
        <f t="shared" ref="AD169:AM169" si="526">ROUND(SUM(AD167:AD168),2)</f>
        <v>0</v>
      </c>
      <c r="AE169" s="60">
        <f t="shared" si="526"/>
        <v>0</v>
      </c>
      <c r="AF169" s="347">
        <f t="shared" si="526"/>
        <v>0</v>
      </c>
      <c r="AG169" s="60">
        <f t="shared" si="526"/>
        <v>-9579252.2899999991</v>
      </c>
      <c r="AH169" s="60">
        <f t="shared" si="526"/>
        <v>-3926607.22</v>
      </c>
      <c r="AI169" s="60">
        <f t="shared" si="526"/>
        <v>0</v>
      </c>
      <c r="AJ169" s="347">
        <f t="shared" si="526"/>
        <v>-13505859.51</v>
      </c>
      <c r="AK169" s="68">
        <f t="shared" si="526"/>
        <v>144417.51999999999</v>
      </c>
      <c r="AL169" s="49">
        <f t="shared" si="526"/>
        <v>9584234.4000000004</v>
      </c>
      <c r="AM169" s="60">
        <f t="shared" si="526"/>
        <v>1943946.93</v>
      </c>
      <c r="AN169" s="352">
        <f>ROUND(SUM(AN167:AN168),2)</f>
        <v>11672598.85</v>
      </c>
      <c r="AO169" s="60">
        <f t="shared" ref="AO169:AT169" si="527">ROUND(SUM(AO167:AO168),2)</f>
        <v>0</v>
      </c>
      <c r="AP169" s="60">
        <f t="shared" si="527"/>
        <v>0</v>
      </c>
      <c r="AQ169" s="347">
        <f t="shared" si="527"/>
        <v>11672598.85</v>
      </c>
      <c r="AR169" s="68">
        <f t="shared" si="527"/>
        <v>-10270728.369999999</v>
      </c>
      <c r="AS169" s="49">
        <f t="shared" si="527"/>
        <v>12904360.49</v>
      </c>
      <c r="AT169" s="60">
        <f t="shared" si="527"/>
        <v>-6260591.96</v>
      </c>
      <c r="AU169" s="352">
        <f>ROUND(SUM(AU167:AU168),2)</f>
        <v>-3626959.84</v>
      </c>
      <c r="AV169" s="60">
        <f t="shared" ref="AV169:BA169" si="528">ROUND(SUM(AV167:AV168),2)</f>
        <v>0</v>
      </c>
      <c r="AW169" s="60">
        <f t="shared" si="528"/>
        <v>0</v>
      </c>
      <c r="AX169" s="69">
        <f t="shared" si="528"/>
        <v>-3626959.84</v>
      </c>
      <c r="AY169" s="68">
        <f t="shared" si="528"/>
        <v>59128879.399999999</v>
      </c>
      <c r="AZ169" s="49">
        <f t="shared" si="528"/>
        <v>0</v>
      </c>
      <c r="BA169" s="60">
        <f t="shared" si="528"/>
        <v>0</v>
      </c>
      <c r="BB169" s="352">
        <f>ROUND(SUM(BB167:BB168),2)</f>
        <v>59128879.399999999</v>
      </c>
      <c r="BC169" s="60">
        <f t="shared" ref="BC169:BH169" si="529">ROUND(SUM(BC167:BC168),2)</f>
        <v>0</v>
      </c>
      <c r="BD169" s="60">
        <f t="shared" si="529"/>
        <v>0</v>
      </c>
      <c r="BE169" s="69">
        <f t="shared" si="529"/>
        <v>59128879.399999999</v>
      </c>
      <c r="BF169" s="68">
        <f t="shared" si="529"/>
        <v>0</v>
      </c>
      <c r="BG169" s="49">
        <f t="shared" si="529"/>
        <v>0</v>
      </c>
      <c r="BH169" s="60">
        <f t="shared" si="529"/>
        <v>0</v>
      </c>
      <c r="BI169" s="352">
        <f>ROUND(SUM(BI167:BI168),2)</f>
        <v>0</v>
      </c>
      <c r="BJ169" s="60">
        <f t="shared" ref="BJ169:BP169" si="530">ROUND(SUM(BJ167:BJ168),2)</f>
        <v>0</v>
      </c>
      <c r="BK169" s="60">
        <f t="shared" si="530"/>
        <v>0</v>
      </c>
      <c r="BL169" s="60">
        <f t="shared" si="530"/>
        <v>0</v>
      </c>
      <c r="BM169" s="362">
        <f t="shared" si="530"/>
        <v>8045639.0099999998</v>
      </c>
      <c r="BN169" s="60">
        <f t="shared" si="530"/>
        <v>0</v>
      </c>
      <c r="BO169" s="60">
        <f t="shared" si="530"/>
        <v>0</v>
      </c>
      <c r="BP169" s="69">
        <f t="shared" si="530"/>
        <v>8045639.0099999998</v>
      </c>
    </row>
    <row r="170" spans="1:71" s="2" customFormat="1" ht="22.5" customHeight="1" thickBot="1">
      <c r="A170" s="400"/>
      <c r="B170" s="401" t="s">
        <v>708</v>
      </c>
      <c r="C170" s="401"/>
      <c r="D170" s="402"/>
      <c r="E170" s="68">
        <f t="shared" ref="E170:G170" si="531">+ROUND(E166+E169,20)</f>
        <v>49031241.979999997</v>
      </c>
      <c r="F170" s="49">
        <f t="shared" si="531"/>
        <v>43254873.670000002</v>
      </c>
      <c r="G170" s="60">
        <f t="shared" si="531"/>
        <v>41109891.719999999</v>
      </c>
      <c r="H170" s="352">
        <f>+ROUND(H166+H169,20)</f>
        <v>133396007.37</v>
      </c>
      <c r="I170" s="60">
        <f t="shared" ref="I170:N170" si="532">+ROUND(I166+I169,20)</f>
        <v>-1098933.93</v>
      </c>
      <c r="J170" s="60">
        <f t="shared" si="532"/>
        <v>0</v>
      </c>
      <c r="K170" s="347">
        <f t="shared" si="532"/>
        <v>132297073.44</v>
      </c>
      <c r="L170" s="68">
        <f t="shared" si="532"/>
        <v>47752699.920000002</v>
      </c>
      <c r="M170" s="49">
        <f t="shared" si="532"/>
        <v>46723323</v>
      </c>
      <c r="N170" s="60">
        <f t="shared" si="532"/>
        <v>51466701.420000002</v>
      </c>
      <c r="O170" s="352">
        <f>+ROUND(O166+O169,20)</f>
        <v>147041658.27000001</v>
      </c>
      <c r="P170" s="60">
        <f t="shared" ref="P170:U170" si="533">+ROUND(P166+P169,20)</f>
        <v>-2827673.29</v>
      </c>
      <c r="Q170" s="60">
        <f t="shared" si="533"/>
        <v>0</v>
      </c>
      <c r="R170" s="347">
        <f t="shared" si="533"/>
        <v>144213984.97999999</v>
      </c>
      <c r="S170" s="68">
        <f t="shared" si="533"/>
        <v>58126693.789999999</v>
      </c>
      <c r="T170" s="49">
        <f t="shared" si="533"/>
        <v>57546251.399999999</v>
      </c>
      <c r="U170" s="60">
        <f t="shared" si="533"/>
        <v>78032300.019999996</v>
      </c>
      <c r="V170" s="352">
        <f>+ROUND(V166+V169,20)</f>
        <v>193705245.21000001</v>
      </c>
      <c r="W170" s="60">
        <f t="shared" ref="W170:AB170" si="534">+ROUND(W166+W169,20)</f>
        <v>0</v>
      </c>
      <c r="X170" s="60">
        <f t="shared" si="534"/>
        <v>0</v>
      </c>
      <c r="Y170" s="347">
        <f t="shared" si="534"/>
        <v>193705245.21000001</v>
      </c>
      <c r="Z170" s="68">
        <f t="shared" si="534"/>
        <v>0</v>
      </c>
      <c r="AA170" s="49">
        <f t="shared" si="534"/>
        <v>0</v>
      </c>
      <c r="AB170" s="60">
        <f t="shared" si="534"/>
        <v>0</v>
      </c>
      <c r="AC170" s="352">
        <f>+ROUND(AC166+AC169,20)</f>
        <v>0</v>
      </c>
      <c r="AD170" s="60">
        <f t="shared" ref="AD170:AM170" si="535">+ROUND(AD166+AD169,20)</f>
        <v>0</v>
      </c>
      <c r="AE170" s="60">
        <f t="shared" si="535"/>
        <v>0</v>
      </c>
      <c r="AF170" s="347">
        <f t="shared" si="535"/>
        <v>0</v>
      </c>
      <c r="AG170" s="60">
        <f t="shared" si="535"/>
        <v>473043976.92000002</v>
      </c>
      <c r="AH170" s="60">
        <f t="shared" si="535"/>
        <v>-3926607.22</v>
      </c>
      <c r="AI170" s="60">
        <f t="shared" si="535"/>
        <v>0</v>
      </c>
      <c r="AJ170" s="347">
        <f t="shared" si="535"/>
        <v>469117369.69999999</v>
      </c>
      <c r="AK170" s="68">
        <f t="shared" si="535"/>
        <v>53828550.359999999</v>
      </c>
      <c r="AL170" s="49">
        <f t="shared" si="535"/>
        <v>60059290.509999998</v>
      </c>
      <c r="AM170" s="60">
        <f t="shared" si="535"/>
        <v>52306589.789999999</v>
      </c>
      <c r="AN170" s="352">
        <f>+ROUND(AN166+AN169,20)</f>
        <v>166194430.66</v>
      </c>
      <c r="AO170" s="60">
        <f t="shared" ref="AO170:AT170" si="536">+ROUND(AO166+AO169,20)</f>
        <v>0</v>
      </c>
      <c r="AP170" s="60">
        <f t="shared" si="536"/>
        <v>0</v>
      </c>
      <c r="AQ170" s="347">
        <f t="shared" si="536"/>
        <v>166194430.66</v>
      </c>
      <c r="AR170" s="68">
        <f t="shared" si="536"/>
        <v>42561783.590000004</v>
      </c>
      <c r="AS170" s="49">
        <f t="shared" si="536"/>
        <v>43295776.740000002</v>
      </c>
      <c r="AT170" s="60">
        <f t="shared" si="536"/>
        <v>45326053.799999997</v>
      </c>
      <c r="AU170" s="352">
        <f>+ROUND(AU166+AU169,20)</f>
        <v>131183614.13</v>
      </c>
      <c r="AV170" s="60">
        <f t="shared" ref="AV170:BA170" si="537">+ROUND(AV166+AV169,20)</f>
        <v>0</v>
      </c>
      <c r="AW170" s="60">
        <f t="shared" si="537"/>
        <v>0</v>
      </c>
      <c r="AX170" s="69">
        <f t="shared" si="537"/>
        <v>131183614.13</v>
      </c>
      <c r="AY170" s="68">
        <f t="shared" si="537"/>
        <v>59128879.399999999</v>
      </c>
      <c r="AZ170" s="49">
        <f t="shared" si="537"/>
        <v>0</v>
      </c>
      <c r="BA170" s="60">
        <f t="shared" si="537"/>
        <v>0</v>
      </c>
      <c r="BB170" s="352">
        <f>+ROUND(BB166+BB169,20)</f>
        <v>59128879.399999999</v>
      </c>
      <c r="BC170" s="60">
        <f t="shared" ref="BC170:BH170" si="538">+ROUND(BC166+BC169,20)</f>
        <v>0</v>
      </c>
      <c r="BD170" s="60">
        <f t="shared" si="538"/>
        <v>0</v>
      </c>
      <c r="BE170" s="69">
        <f t="shared" si="538"/>
        <v>59128879.399999999</v>
      </c>
      <c r="BF170" s="68">
        <f t="shared" si="538"/>
        <v>0</v>
      </c>
      <c r="BG170" s="49">
        <f t="shared" si="538"/>
        <v>0</v>
      </c>
      <c r="BH170" s="60">
        <f t="shared" si="538"/>
        <v>0</v>
      </c>
      <c r="BI170" s="352">
        <f>+ROUND(BI166+BI169,20)</f>
        <v>0</v>
      </c>
      <c r="BJ170" s="60">
        <f t="shared" ref="BJ170:BP170" si="539">+ROUND(BJ166+BJ169,20)</f>
        <v>0</v>
      </c>
      <c r="BK170" s="60">
        <f t="shared" si="539"/>
        <v>0</v>
      </c>
      <c r="BL170" s="60">
        <f t="shared" si="539"/>
        <v>0</v>
      </c>
      <c r="BM170" s="362">
        <f t="shared" si="539"/>
        <v>297378044.79000002</v>
      </c>
      <c r="BN170" s="60">
        <f t="shared" si="539"/>
        <v>0</v>
      </c>
      <c r="BO170" s="60">
        <f t="shared" si="539"/>
        <v>0</v>
      </c>
      <c r="BP170" s="69">
        <f t="shared" si="539"/>
        <v>297378044.79000002</v>
      </c>
    </row>
    <row r="171" spans="1:71" s="412" customFormat="1">
      <c r="A171" s="410" t="s">
        <v>703</v>
      </c>
      <c r="B171" s="411" t="s">
        <v>709</v>
      </c>
      <c r="C171" s="411"/>
      <c r="D171" s="380"/>
      <c r="E171" s="381">
        <f>[74]F!J16</f>
        <v>67075770.310000002</v>
      </c>
      <c r="F171" s="380">
        <v>67362379.510000005</v>
      </c>
      <c r="G171" s="382">
        <v>63727505.299999997</v>
      </c>
      <c r="H171" s="383">
        <f>E171</f>
        <v>67075770.310000002</v>
      </c>
      <c r="I171" s="382">
        <v>0</v>
      </c>
      <c r="J171" s="382">
        <v>0</v>
      </c>
      <c r="K171" s="384">
        <f t="shared" ref="K171:K175" si="540">ROUND(H171+I171-J171,2)</f>
        <v>67075770.310000002</v>
      </c>
      <c r="L171" s="381">
        <f>IF(L163&gt;0,-H172,0)</f>
        <v>67745580.549999997</v>
      </c>
      <c r="M171" s="380">
        <f t="shared" ref="M171:N171" si="541">-L172</f>
        <v>64772529.549999997</v>
      </c>
      <c r="N171" s="382">
        <f t="shared" si="541"/>
        <v>78688698.5</v>
      </c>
      <c r="O171" s="383">
        <f>-K172</f>
        <v>66646646.619999997</v>
      </c>
      <c r="P171" s="382">
        <v>0</v>
      </c>
      <c r="Q171" s="382">
        <v>0</v>
      </c>
      <c r="R171" s="384">
        <f t="shared" ref="R171:R172" si="542">ROUND(O171+P171-Q171,2)</f>
        <v>66646646.619999997</v>
      </c>
      <c r="S171" s="381">
        <f>IF(S163&gt;0,-O172,0)</f>
        <v>82345281.680000007</v>
      </c>
      <c r="T171" s="380">
        <f t="shared" ref="T171:U171" si="543">-S172</f>
        <v>67611204.310000002</v>
      </c>
      <c r="U171" s="382">
        <f t="shared" si="543"/>
        <v>63129074.75</v>
      </c>
      <c r="V171" s="383">
        <f>S171</f>
        <v>82345281.680000007</v>
      </c>
      <c r="W171" s="382">
        <v>0</v>
      </c>
      <c r="X171" s="382">
        <v>0</v>
      </c>
      <c r="Y171" s="384">
        <f t="shared" ref="Y171:Y175" si="544">ROUND(V171+W171-X171,2)</f>
        <v>82345281.680000007</v>
      </c>
      <c r="Z171" s="381">
        <f>IF(Z163&gt;0,-V172,0)</f>
        <v>0</v>
      </c>
      <c r="AA171" s="380">
        <f t="shared" ref="AA171:AB171" si="545">-Z172</f>
        <v>0</v>
      </c>
      <c r="AB171" s="382">
        <f t="shared" si="545"/>
        <v>0</v>
      </c>
      <c r="AC171" s="383">
        <f>Z171</f>
        <v>0</v>
      </c>
      <c r="AD171" s="382">
        <v>0</v>
      </c>
      <c r="AE171" s="382">
        <v>0</v>
      </c>
      <c r="AF171" s="384">
        <f t="shared" ref="AF171:AF175" si="546">ROUND(AC171+AD171-AE171,2)</f>
        <v>0</v>
      </c>
      <c r="AG171" s="382">
        <f>E171</f>
        <v>67075770.310000002</v>
      </c>
      <c r="AH171" s="382">
        <f t="shared" ref="AH171:AI172" si="547">ROUND(I171+P171+W171+AD171,2)</f>
        <v>0</v>
      </c>
      <c r="AI171" s="382">
        <f t="shared" si="547"/>
        <v>0</v>
      </c>
      <c r="AJ171" s="384">
        <f t="shared" ref="AJ171:AJ175" si="548">ROUND(AG171+AH171-AI171,2)</f>
        <v>67075770.310000002</v>
      </c>
      <c r="AK171" s="381">
        <v>65598879.43</v>
      </c>
      <c r="AL171" s="380">
        <f>-AK172</f>
        <v>76271568.980000004</v>
      </c>
      <c r="AM171" s="380">
        <f>-AL172</f>
        <v>83207388.920000002</v>
      </c>
      <c r="AN171" s="383">
        <f>AK171</f>
        <v>65598879.43</v>
      </c>
      <c r="AO171" s="382">
        <v>0</v>
      </c>
      <c r="AP171" s="382">
        <v>0</v>
      </c>
      <c r="AQ171" s="384">
        <f t="shared" ref="AQ171:AQ175" si="549">ROUND(AN171+AO171-AP171,2)</f>
        <v>65598879.43</v>
      </c>
      <c r="AR171" s="381">
        <f>-AN172</f>
        <v>80231468.719999999</v>
      </c>
      <c r="AS171" s="380">
        <f t="shared" ref="AS171:AT171" si="550">-AR172</f>
        <v>64873659.630000003</v>
      </c>
      <c r="AT171" s="382">
        <f t="shared" si="550"/>
        <v>58639484.82</v>
      </c>
      <c r="AU171" s="383">
        <f>AR171</f>
        <v>80231468.719999999</v>
      </c>
      <c r="AV171" s="382">
        <v>0</v>
      </c>
      <c r="AW171" s="382">
        <v>0</v>
      </c>
      <c r="AX171" s="385">
        <f t="shared" ref="AX171:AX175" si="551">ROUND(AU171+AV171-AW171,2)</f>
        <v>80231468.719999999</v>
      </c>
      <c r="AY171" s="381">
        <f>-AX172</f>
        <v>51876446.979999997</v>
      </c>
      <c r="AZ171" s="380">
        <f t="shared" ref="AZ171:BA171" si="552">-AY172</f>
        <v>0</v>
      </c>
      <c r="BA171" s="382">
        <f t="shared" si="552"/>
        <v>0</v>
      </c>
      <c r="BB171" s="383">
        <f>AY171</f>
        <v>51876446.979999997</v>
      </c>
      <c r="BC171" s="382">
        <v>0</v>
      </c>
      <c r="BD171" s="382">
        <v>0</v>
      </c>
      <c r="BE171" s="385">
        <f t="shared" ref="BE171:BE175" si="553">ROUND(BB171+BC171-BD171,2)</f>
        <v>51876446.979999997</v>
      </c>
      <c r="BF171" s="381">
        <f>-BE172</f>
        <v>0</v>
      </c>
      <c r="BG171" s="380">
        <f t="shared" ref="BG171:BH171" si="554">-BF172</f>
        <v>0</v>
      </c>
      <c r="BH171" s="382">
        <f t="shared" si="554"/>
        <v>0</v>
      </c>
      <c r="BI171" s="383">
        <f>BF171</f>
        <v>0</v>
      </c>
      <c r="BJ171" s="382">
        <v>0</v>
      </c>
      <c r="BK171" s="382">
        <v>0</v>
      </c>
      <c r="BL171" s="382">
        <f t="shared" ref="BL171:BL175" si="555">ROUND(BI171+BJ171-BK171,2)</f>
        <v>0</v>
      </c>
      <c r="BM171" s="386">
        <f>AK171</f>
        <v>65598879.43</v>
      </c>
      <c r="BN171" s="382">
        <f t="shared" ref="BN171:BO175" si="556">ROUND(AO171+AV171+BC171+BJ171,2)</f>
        <v>0</v>
      </c>
      <c r="BO171" s="382">
        <f t="shared" si="556"/>
        <v>0</v>
      </c>
      <c r="BP171" s="385">
        <f t="shared" ref="BP171:BP175" si="557">ROUND(BM171+BN171-BO171,2)</f>
        <v>65598879.43</v>
      </c>
    </row>
    <row r="172" spans="1:71" s="412" customFormat="1">
      <c r="A172" s="410" t="s">
        <v>705</v>
      </c>
      <c r="B172" s="411" t="s">
        <v>710</v>
      </c>
      <c r="C172" s="365"/>
      <c r="D172" s="380"/>
      <c r="E172" s="381">
        <v>-67362379.510000005</v>
      </c>
      <c r="F172" s="380">
        <v>-63727505.299999997</v>
      </c>
      <c r="G172" s="382">
        <v>-67745580.549999997</v>
      </c>
      <c r="H172" s="383">
        <f>G172</f>
        <v>-67745580.549999997</v>
      </c>
      <c r="I172" s="382">
        <v>0</v>
      </c>
      <c r="J172" s="382">
        <v>-1098933.93</v>
      </c>
      <c r="K172" s="384">
        <f t="shared" si="540"/>
        <v>-66646646.619999997</v>
      </c>
      <c r="L172" s="381">
        <v>-64772529.549999997</v>
      </c>
      <c r="M172" s="380">
        <v>-78688698.5</v>
      </c>
      <c r="N172" s="382">
        <v>-82345281.680000007</v>
      </c>
      <c r="O172" s="383">
        <f>N172</f>
        <v>-82345281.680000007</v>
      </c>
      <c r="P172" s="382">
        <v>0</v>
      </c>
      <c r="Q172" s="382">
        <v>-2827673.29</v>
      </c>
      <c r="R172" s="384">
        <f t="shared" si="542"/>
        <v>-79517608.390000001</v>
      </c>
      <c r="S172" s="381">
        <v>-67611204.310000002</v>
      </c>
      <c r="T172" s="380">
        <v>-63129074.75</v>
      </c>
      <c r="U172" s="382">
        <v>-58754663.109999999</v>
      </c>
      <c r="V172" s="383">
        <f>U172</f>
        <v>-58754663.109999999</v>
      </c>
      <c r="W172" s="382">
        <v>0</v>
      </c>
      <c r="X172" s="382">
        <v>0</v>
      </c>
      <c r="Y172" s="384">
        <f t="shared" si="544"/>
        <v>-58754663.109999999</v>
      </c>
      <c r="Z172" s="381"/>
      <c r="AA172" s="380"/>
      <c r="AB172" s="382"/>
      <c r="AC172" s="383">
        <f>AB172</f>
        <v>0</v>
      </c>
      <c r="AD172" s="382">
        <v>0</v>
      </c>
      <c r="AE172" s="382">
        <v>0</v>
      </c>
      <c r="AF172" s="384">
        <f t="shared" si="546"/>
        <v>0</v>
      </c>
      <c r="AG172" s="382">
        <f>IF(AC172&lt;0,AC172,IF(V172&lt;0,V172,IF(O172&lt;0,O172,IF(H172&lt;0,H172,0))))</f>
        <v>-58754663.109999999</v>
      </c>
      <c r="AH172" s="382">
        <f t="shared" si="547"/>
        <v>0</v>
      </c>
      <c r="AI172" s="382">
        <f t="shared" si="547"/>
        <v>-3926607.22</v>
      </c>
      <c r="AJ172" s="384">
        <f t="shared" si="548"/>
        <v>-54828055.890000001</v>
      </c>
      <c r="AK172" s="381">
        <v>-76271568.980000004</v>
      </c>
      <c r="AL172" s="380">
        <v>-83207388.920000002</v>
      </c>
      <c r="AM172" s="382">
        <v>-80231468.719999999</v>
      </c>
      <c r="AN172" s="383">
        <f>AM172</f>
        <v>-80231468.719999999</v>
      </c>
      <c r="AO172" s="382">
        <v>0</v>
      </c>
      <c r="AP172" s="382">
        <v>0</v>
      </c>
      <c r="AQ172" s="384">
        <f t="shared" si="549"/>
        <v>-80231468.719999999</v>
      </c>
      <c r="AR172" s="381">
        <v>-64873659.630000003</v>
      </c>
      <c r="AS172" s="380">
        <v>-58639484.82</v>
      </c>
      <c r="AT172" s="382">
        <v>-51876446.979999997</v>
      </c>
      <c r="AU172" s="383">
        <f>AT172</f>
        <v>-51876446.979999997</v>
      </c>
      <c r="AV172" s="382">
        <v>0</v>
      </c>
      <c r="AW172" s="382">
        <v>0</v>
      </c>
      <c r="AX172" s="385">
        <f t="shared" si="551"/>
        <v>-51876446.979999997</v>
      </c>
      <c r="AY172" s="381">
        <v>0</v>
      </c>
      <c r="AZ172" s="380">
        <v>0</v>
      </c>
      <c r="BA172" s="382">
        <v>0</v>
      </c>
      <c r="BB172" s="383">
        <f>BA172</f>
        <v>0</v>
      </c>
      <c r="BC172" s="382">
        <v>0</v>
      </c>
      <c r="BD172" s="382">
        <v>0</v>
      </c>
      <c r="BE172" s="385">
        <f t="shared" si="553"/>
        <v>0</v>
      </c>
      <c r="BF172" s="381">
        <v>0</v>
      </c>
      <c r="BG172" s="380">
        <v>0</v>
      </c>
      <c r="BH172" s="382">
        <v>0</v>
      </c>
      <c r="BI172" s="383">
        <f>BH172</f>
        <v>0</v>
      </c>
      <c r="BJ172" s="382">
        <v>0</v>
      </c>
      <c r="BK172" s="382">
        <v>0</v>
      </c>
      <c r="BL172" s="382">
        <f t="shared" si="555"/>
        <v>0</v>
      </c>
      <c r="BM172" s="386">
        <f>IF(BI172&lt;0,BI172,IF(BB172&lt;0,BB172,IF(AU172&lt;0,AU172,IF(AN172&lt;0,AN172,0))))</f>
        <v>-51876446.979999997</v>
      </c>
      <c r="BN172" s="382">
        <f t="shared" si="556"/>
        <v>0</v>
      </c>
      <c r="BO172" s="382">
        <f t="shared" si="556"/>
        <v>0</v>
      </c>
      <c r="BP172" s="385">
        <f t="shared" si="557"/>
        <v>-51876446.979999997</v>
      </c>
    </row>
    <row r="173" spans="1:71" s="412" customFormat="1">
      <c r="A173" s="410" t="s">
        <v>1868</v>
      </c>
      <c r="B173" s="415" t="s">
        <v>789</v>
      </c>
      <c r="C173" s="415"/>
      <c r="D173" s="380"/>
      <c r="E173" s="381">
        <v>0</v>
      </c>
      <c r="F173" s="380">
        <v>-49184.14</v>
      </c>
      <c r="G173" s="382">
        <v>0</v>
      </c>
      <c r="H173" s="383">
        <f>ROUND(SUM(E173:G173),2)</f>
        <v>-49184.14</v>
      </c>
      <c r="I173" s="382">
        <v>0</v>
      </c>
      <c r="J173" s="382">
        <v>0</v>
      </c>
      <c r="K173" s="384">
        <f>ROUND(H173+I173-J173,2)</f>
        <v>-49184.14</v>
      </c>
      <c r="L173" s="381">
        <v>-59992.1</v>
      </c>
      <c r="M173" s="380">
        <f>-22162.61</f>
        <v>-22162.61</v>
      </c>
      <c r="N173" s="382">
        <f>-94060</f>
        <v>-94060</v>
      </c>
      <c r="O173" s="383">
        <f>ROUND(SUM(L173:N173),2)</f>
        <v>-176214.71</v>
      </c>
      <c r="P173" s="382">
        <v>0</v>
      </c>
      <c r="Q173" s="382">
        <v>0</v>
      </c>
      <c r="R173" s="384">
        <f>ROUND(O173+P173-Q173,2)</f>
        <v>-176214.71</v>
      </c>
      <c r="S173" s="381">
        <f>-96751.77+29903.42</f>
        <v>-66848.350000000006</v>
      </c>
      <c r="T173" s="380">
        <f>-100375.34+138.7+4217.32</f>
        <v>-96019.32</v>
      </c>
      <c r="U173" s="382">
        <f>-33593.32+1405.78</f>
        <v>-32187.54</v>
      </c>
      <c r="V173" s="383">
        <f>ROUND(SUM(S173:U173),2)</f>
        <v>-195055.21</v>
      </c>
      <c r="W173" s="382">
        <v>0</v>
      </c>
      <c r="X173" s="382">
        <v>0</v>
      </c>
      <c r="Y173" s="384">
        <f>ROUND(V173+W173-X173,2)</f>
        <v>-195055.21</v>
      </c>
      <c r="Z173" s="381">
        <v>0</v>
      </c>
      <c r="AA173" s="380">
        <v>0</v>
      </c>
      <c r="AB173" s="382">
        <v>0</v>
      </c>
      <c r="AC173" s="383">
        <f>ROUND(SUM(Z173:AB173),2)</f>
        <v>0</v>
      </c>
      <c r="AD173" s="382">
        <v>0</v>
      </c>
      <c r="AE173" s="382">
        <v>0</v>
      </c>
      <c r="AF173" s="384">
        <f>ROUND(AC173+AD173-AE173,2)</f>
        <v>0</v>
      </c>
      <c r="AG173" s="382">
        <f t="shared" ref="AG173:AI174" si="558">ROUND(H173+O173+V173+AC173,2)</f>
        <v>-420454.06</v>
      </c>
      <c r="AH173" s="382">
        <f t="shared" si="558"/>
        <v>0</v>
      </c>
      <c r="AI173" s="382">
        <f t="shared" si="558"/>
        <v>0</v>
      </c>
      <c r="AJ173" s="384">
        <f>ROUND(AG173+AH173-AI173,2)</f>
        <v>-420454.06</v>
      </c>
      <c r="AK173" s="381">
        <f>-38555.25-222056.79</f>
        <v>-260612.04</v>
      </c>
      <c r="AL173" s="380">
        <v>-72418.539999999994</v>
      </c>
      <c r="AM173" s="382">
        <f>-40241.57-78030.31</f>
        <v>-118271.88</v>
      </c>
      <c r="AN173" s="383">
        <f>ROUND(SUM(AK173:AM173),2)</f>
        <v>-451302.46</v>
      </c>
      <c r="AO173" s="382">
        <v>0</v>
      </c>
      <c r="AP173" s="382">
        <v>0</v>
      </c>
      <c r="AQ173" s="384">
        <f>ROUND(AN173+AO173-AP173,2)</f>
        <v>-451302.46</v>
      </c>
      <c r="AR173" s="381">
        <v>0</v>
      </c>
      <c r="AS173" s="380">
        <v>-77258.59</v>
      </c>
      <c r="AT173" s="382">
        <v>40491.85</v>
      </c>
      <c r="AU173" s="383">
        <f>ROUND(SUM(AR173:AT173),2)</f>
        <v>-36766.74</v>
      </c>
      <c r="AV173" s="382">
        <v>0</v>
      </c>
      <c r="AW173" s="382">
        <v>0</v>
      </c>
      <c r="AX173" s="385">
        <f>ROUND(AU173+AV173-AW173,2)</f>
        <v>-36766.74</v>
      </c>
      <c r="AY173" s="381">
        <v>0</v>
      </c>
      <c r="AZ173" s="380">
        <v>0</v>
      </c>
      <c r="BA173" s="382">
        <v>0</v>
      </c>
      <c r="BB173" s="383">
        <f>ROUND(SUM(AY173:BA173),2)</f>
        <v>0</v>
      </c>
      <c r="BC173" s="382">
        <v>0</v>
      </c>
      <c r="BD173" s="382">
        <v>0</v>
      </c>
      <c r="BE173" s="385">
        <f>ROUND(BB173+BC173-BD173,2)</f>
        <v>0</v>
      </c>
      <c r="BF173" s="381">
        <v>0</v>
      </c>
      <c r="BG173" s="380">
        <v>0</v>
      </c>
      <c r="BH173" s="382">
        <v>0</v>
      </c>
      <c r="BI173" s="383">
        <f>ROUND(SUM(BF173:BH173),2)</f>
        <v>0</v>
      </c>
      <c r="BJ173" s="382">
        <v>0</v>
      </c>
      <c r="BK173" s="382">
        <v>0</v>
      </c>
      <c r="BL173" s="382">
        <f>ROUND(BI173+BJ173-BK173,2)</f>
        <v>0</v>
      </c>
      <c r="BM173" s="386">
        <f>ROUND(AN173+AU173+BB173+BI173,2)</f>
        <v>-488069.2</v>
      </c>
      <c r="BN173" s="382">
        <f>ROUND(AO173+AV173+BC173+BJ173,2)</f>
        <v>0</v>
      </c>
      <c r="BO173" s="382">
        <f>ROUND(AP173+AW173+BD173+BK173,2)</f>
        <v>0</v>
      </c>
      <c r="BP173" s="382">
        <f>ROUND(BM173+BN173-BO173,2)</f>
        <v>-488069.2</v>
      </c>
      <c r="BQ173" s="412" t="e">
        <f>AJ173+AJ175+#REF!+#REF!+#REF!+#REF!</f>
        <v>#REF!</v>
      </c>
    </row>
    <row r="174" spans="1:71" s="412" customFormat="1">
      <c r="A174" s="410" t="s">
        <v>1869</v>
      </c>
      <c r="B174" s="415" t="s">
        <v>789</v>
      </c>
      <c r="C174" s="415"/>
      <c r="D174" s="380"/>
      <c r="E174" s="381"/>
      <c r="F174" s="380"/>
      <c r="G174" s="382"/>
      <c r="H174" s="383">
        <f>ROUND(SUM(E174:G174),2)</f>
        <v>0</v>
      </c>
      <c r="I174" s="382"/>
      <c r="J174" s="382"/>
      <c r="K174" s="384">
        <f>ROUND(H174+I174-J174,2)</f>
        <v>0</v>
      </c>
      <c r="L174" s="381"/>
      <c r="M174" s="380">
        <v>-29067.34</v>
      </c>
      <c r="N174" s="382">
        <v>-1373.72</v>
      </c>
      <c r="O174" s="383">
        <f>ROUND(SUM(L174:N174),2)</f>
        <v>-30441.06</v>
      </c>
      <c r="P174" s="382"/>
      <c r="Q174" s="382"/>
      <c r="R174" s="384">
        <f t="shared" ref="R174:R175" si="559">ROUND(O174+P174-Q174,2)</f>
        <v>-30441.06</v>
      </c>
      <c r="S174" s="381"/>
      <c r="T174" s="380"/>
      <c r="U174" s="382"/>
      <c r="V174" s="383">
        <f>ROUND(SUM(S174:U174),2)</f>
        <v>0</v>
      </c>
      <c r="W174" s="382"/>
      <c r="X174" s="382"/>
      <c r="Y174" s="384">
        <f>ROUND(V174+W174-X174,2)</f>
        <v>0</v>
      </c>
      <c r="Z174" s="381"/>
      <c r="AA174" s="380"/>
      <c r="AB174" s="382"/>
      <c r="AC174" s="383"/>
      <c r="AD174" s="382"/>
      <c r="AE174" s="382"/>
      <c r="AF174" s="384"/>
      <c r="AG174" s="382">
        <f t="shared" si="558"/>
        <v>-30441.06</v>
      </c>
      <c r="AH174" s="382">
        <f t="shared" si="558"/>
        <v>0</v>
      </c>
      <c r="AI174" s="382">
        <f t="shared" si="558"/>
        <v>0</v>
      </c>
      <c r="AJ174" s="384">
        <f>ROUND(AG174+AH174-AI174,2)</f>
        <v>-30441.06</v>
      </c>
      <c r="AK174" s="381"/>
      <c r="AL174" s="380"/>
      <c r="AM174" s="382"/>
      <c r="AN174" s="383"/>
      <c r="AO174" s="382"/>
      <c r="AP174" s="382"/>
      <c r="AQ174" s="384"/>
      <c r="AR174" s="381"/>
      <c r="AS174" s="380"/>
      <c r="AT174" s="382"/>
      <c r="AU174" s="383"/>
      <c r="AV174" s="382"/>
      <c r="AW174" s="382"/>
      <c r="AX174" s="385"/>
      <c r="AY174" s="381"/>
      <c r="AZ174" s="380"/>
      <c r="BA174" s="382"/>
      <c r="BB174" s="383"/>
      <c r="BC174" s="382"/>
      <c r="BD174" s="382"/>
      <c r="BE174" s="385"/>
      <c r="BF174" s="381"/>
      <c r="BG174" s="380"/>
      <c r="BH174" s="382"/>
      <c r="BI174" s="383"/>
      <c r="BJ174" s="382"/>
      <c r="BK174" s="382"/>
      <c r="BL174" s="382"/>
      <c r="BM174" s="386"/>
      <c r="BN174" s="382"/>
      <c r="BO174" s="382"/>
      <c r="BP174" s="382"/>
    </row>
    <row r="175" spans="1:71" s="412" customFormat="1">
      <c r="A175" s="416" t="s">
        <v>711</v>
      </c>
      <c r="B175" s="411" t="s">
        <v>712</v>
      </c>
      <c r="C175" s="411"/>
      <c r="D175" s="380"/>
      <c r="E175" s="381">
        <v>0</v>
      </c>
      <c r="F175" s="380">
        <v>-3554.89</v>
      </c>
      <c r="G175" s="382">
        <f>-241872.55+4345.64</f>
        <v>-237526.90999999997</v>
      </c>
      <c r="H175" s="383">
        <f t="shared" ref="H175" si="560">ROUND(SUM(E175:G175),2)</f>
        <v>-241081.8</v>
      </c>
      <c r="I175" s="382">
        <v>0</v>
      </c>
      <c r="J175" s="382">
        <v>3240.77</v>
      </c>
      <c r="K175" s="384">
        <f t="shared" si="540"/>
        <v>-244322.57</v>
      </c>
      <c r="L175" s="381">
        <v>-3240.77</v>
      </c>
      <c r="M175" s="380">
        <v>0</v>
      </c>
      <c r="N175" s="382">
        <v>-117139.74</v>
      </c>
      <c r="O175" s="383">
        <f t="shared" ref="O175" si="561">ROUND(SUM(L175:N175),2)</f>
        <v>-120380.51</v>
      </c>
      <c r="P175" s="382">
        <v>0</v>
      </c>
      <c r="Q175" s="382">
        <v>34388.629999999997</v>
      </c>
      <c r="R175" s="384">
        <f t="shared" si="559"/>
        <v>-154769.14000000001</v>
      </c>
      <c r="S175" s="381">
        <f>-34388.63+741198.15-2225</f>
        <v>704584.52</v>
      </c>
      <c r="T175" s="380">
        <v>-4356.0200000000004</v>
      </c>
      <c r="U175" s="382">
        <f>-1405.78+35224.21-12850.6</f>
        <v>20967.830000000002</v>
      </c>
      <c r="V175" s="383">
        <f t="shared" ref="V175" si="562">ROUND(SUM(S175:U175),2)</f>
        <v>721196.33</v>
      </c>
      <c r="W175" s="382" t="e">
        <f>#REF!</f>
        <v>#REF!</v>
      </c>
      <c r="X175" s="382" t="e">
        <f>#REF!</f>
        <v>#REF!</v>
      </c>
      <c r="Y175" s="384" t="e">
        <f t="shared" si="544"/>
        <v>#REF!</v>
      </c>
      <c r="Z175" s="381">
        <v>0</v>
      </c>
      <c r="AA175" s="380">
        <v>0</v>
      </c>
      <c r="AB175" s="382">
        <v>0</v>
      </c>
      <c r="AC175" s="383">
        <f t="shared" ref="AC175" si="563">ROUND(SUM(Z175:AB175),2)</f>
        <v>0</v>
      </c>
      <c r="AD175" s="382">
        <v>0</v>
      </c>
      <c r="AE175" s="382">
        <v>0</v>
      </c>
      <c r="AF175" s="384">
        <f t="shared" si="546"/>
        <v>0</v>
      </c>
      <c r="AG175" s="382">
        <f>ROUND(H175+O175+V175+AC175,2)</f>
        <v>359734.02</v>
      </c>
      <c r="AH175" s="382" t="e">
        <f>ROUND(I175+P175+W175+AD175,2)-I175</f>
        <v>#REF!</v>
      </c>
      <c r="AI175" s="382" t="e">
        <f>ROUND(J175+Q175+X175+AE175,2)-J175-Q175</f>
        <v>#REF!</v>
      </c>
      <c r="AJ175" s="384" t="e">
        <f t="shared" si="548"/>
        <v>#REF!</v>
      </c>
      <c r="AK175" s="381">
        <v>0</v>
      </c>
      <c r="AL175" s="380">
        <v>0</v>
      </c>
      <c r="AM175" s="382">
        <v>0</v>
      </c>
      <c r="AN175" s="383">
        <f t="shared" ref="AN175" si="564">ROUND(SUM(AK175:AM175),2)</f>
        <v>0</v>
      </c>
      <c r="AO175" s="382"/>
      <c r="AP175" s="382">
        <v>0</v>
      </c>
      <c r="AQ175" s="384">
        <f t="shared" si="549"/>
        <v>0</v>
      </c>
      <c r="AR175" s="381">
        <v>0</v>
      </c>
      <c r="AS175" s="380">
        <v>0</v>
      </c>
      <c r="AT175" s="382">
        <v>0</v>
      </c>
      <c r="AU175" s="383">
        <f t="shared" ref="AU175" si="565">ROUND(SUM(AR175:AT175),2)</f>
        <v>0</v>
      </c>
      <c r="AV175" s="382">
        <v>0</v>
      </c>
      <c r="AW175" s="382">
        <v>0</v>
      </c>
      <c r="AX175" s="385">
        <f t="shared" si="551"/>
        <v>0</v>
      </c>
      <c r="AY175" s="381">
        <v>0</v>
      </c>
      <c r="AZ175" s="380">
        <v>0</v>
      </c>
      <c r="BA175" s="382">
        <v>0</v>
      </c>
      <c r="BB175" s="383">
        <f t="shared" ref="BB175" si="566">ROUND(SUM(AY175:BA175),2)</f>
        <v>0</v>
      </c>
      <c r="BC175" s="382">
        <v>0</v>
      </c>
      <c r="BD175" s="382">
        <v>0</v>
      </c>
      <c r="BE175" s="385">
        <f t="shared" si="553"/>
        <v>0</v>
      </c>
      <c r="BF175" s="381">
        <v>0</v>
      </c>
      <c r="BG175" s="380">
        <v>0</v>
      </c>
      <c r="BH175" s="382">
        <v>0</v>
      </c>
      <c r="BI175" s="383">
        <f t="shared" ref="BI175" si="567">ROUND(SUM(BF175:BH175),2)</f>
        <v>0</v>
      </c>
      <c r="BJ175" s="382">
        <v>0</v>
      </c>
      <c r="BK175" s="382">
        <v>0</v>
      </c>
      <c r="BL175" s="382">
        <f t="shared" si="555"/>
        <v>0</v>
      </c>
      <c r="BM175" s="386">
        <f t="shared" ref="BM175" si="568">ROUND(AN175+AU175+BB175+BI175,2)</f>
        <v>0</v>
      </c>
      <c r="BN175" s="382">
        <f t="shared" si="556"/>
        <v>0</v>
      </c>
      <c r="BO175" s="382">
        <f t="shared" si="556"/>
        <v>0</v>
      </c>
      <c r="BP175" s="382">
        <f t="shared" si="557"/>
        <v>0</v>
      </c>
      <c r="BQ175" s="412" t="e">
        <f>AJ175-#REF!</f>
        <v>#REF!</v>
      </c>
    </row>
    <row r="176" spans="1:71" s="2" customFormat="1" ht="21.75" thickBot="1">
      <c r="A176" s="400"/>
      <c r="B176" s="401" t="s">
        <v>713</v>
      </c>
      <c r="C176" s="401"/>
      <c r="D176" s="402"/>
      <c r="E176" s="68">
        <f t="shared" ref="E176:AJ176" si="569">ROUND(SUM(E171:E175),2)</f>
        <v>-286609.2</v>
      </c>
      <c r="F176" s="49">
        <f t="shared" si="569"/>
        <v>3582135.18</v>
      </c>
      <c r="G176" s="60">
        <f t="shared" si="569"/>
        <v>-4255602.16</v>
      </c>
      <c r="H176" s="352">
        <f t="shared" si="569"/>
        <v>-960076.18</v>
      </c>
      <c r="I176" s="60">
        <f t="shared" si="569"/>
        <v>0</v>
      </c>
      <c r="J176" s="60">
        <f t="shared" si="569"/>
        <v>-1095693.1599999999</v>
      </c>
      <c r="K176" s="347">
        <f t="shared" si="569"/>
        <v>135616.98000000001</v>
      </c>
      <c r="L176" s="68">
        <f t="shared" si="569"/>
        <v>2909818.13</v>
      </c>
      <c r="M176" s="49">
        <f t="shared" si="569"/>
        <v>-13967398.9</v>
      </c>
      <c r="N176" s="60">
        <f t="shared" si="569"/>
        <v>-3869156.64</v>
      </c>
      <c r="O176" s="352">
        <f t="shared" si="569"/>
        <v>-16025671.34</v>
      </c>
      <c r="P176" s="60">
        <f t="shared" si="569"/>
        <v>0</v>
      </c>
      <c r="Q176" s="60">
        <f t="shared" si="569"/>
        <v>-2793284.66</v>
      </c>
      <c r="R176" s="347">
        <f t="shared" si="569"/>
        <v>-13232386.68</v>
      </c>
      <c r="S176" s="68">
        <f t="shared" si="569"/>
        <v>15371813.539999999</v>
      </c>
      <c r="T176" s="49">
        <f t="shared" si="569"/>
        <v>4381754.22</v>
      </c>
      <c r="U176" s="60">
        <f t="shared" si="569"/>
        <v>4363191.93</v>
      </c>
      <c r="V176" s="352">
        <f t="shared" si="569"/>
        <v>24116759.690000001</v>
      </c>
      <c r="W176" s="60" t="e">
        <f t="shared" si="569"/>
        <v>#REF!</v>
      </c>
      <c r="X176" s="60" t="e">
        <f t="shared" si="569"/>
        <v>#REF!</v>
      </c>
      <c r="Y176" s="347" t="e">
        <f t="shared" si="569"/>
        <v>#REF!</v>
      </c>
      <c r="Z176" s="68">
        <f t="shared" si="569"/>
        <v>0</v>
      </c>
      <c r="AA176" s="49">
        <f t="shared" si="569"/>
        <v>0</v>
      </c>
      <c r="AB176" s="60">
        <f t="shared" si="569"/>
        <v>0</v>
      </c>
      <c r="AC176" s="352">
        <f t="shared" si="569"/>
        <v>0</v>
      </c>
      <c r="AD176" s="60">
        <f t="shared" si="569"/>
        <v>0</v>
      </c>
      <c r="AE176" s="60">
        <f t="shared" si="569"/>
        <v>0</v>
      </c>
      <c r="AF176" s="347">
        <f t="shared" si="569"/>
        <v>0</v>
      </c>
      <c r="AG176" s="60">
        <f t="shared" si="569"/>
        <v>8229946.0999999996</v>
      </c>
      <c r="AH176" s="60" t="e">
        <f t="shared" si="569"/>
        <v>#REF!</v>
      </c>
      <c r="AI176" s="60" t="e">
        <f t="shared" si="569"/>
        <v>#REF!</v>
      </c>
      <c r="AJ176" s="347" t="e">
        <f t="shared" si="569"/>
        <v>#REF!</v>
      </c>
      <c r="AK176" s="68">
        <f t="shared" ref="AK176:BP176" si="570">ROUND(SUM(AK171:AK175),2)</f>
        <v>-10933301.59</v>
      </c>
      <c r="AL176" s="49">
        <f t="shared" si="570"/>
        <v>-7008238.4800000004</v>
      </c>
      <c r="AM176" s="60">
        <f t="shared" si="570"/>
        <v>2857648.32</v>
      </c>
      <c r="AN176" s="352">
        <f t="shared" si="570"/>
        <v>-15083891.75</v>
      </c>
      <c r="AO176" s="60">
        <f t="shared" si="570"/>
        <v>0</v>
      </c>
      <c r="AP176" s="60">
        <f t="shared" si="570"/>
        <v>0</v>
      </c>
      <c r="AQ176" s="347">
        <f t="shared" si="570"/>
        <v>-15083891.75</v>
      </c>
      <c r="AR176" s="68">
        <f t="shared" si="570"/>
        <v>15357809.09</v>
      </c>
      <c r="AS176" s="49">
        <f t="shared" si="570"/>
        <v>6156916.2199999997</v>
      </c>
      <c r="AT176" s="60">
        <f t="shared" si="570"/>
        <v>6803529.6900000004</v>
      </c>
      <c r="AU176" s="352">
        <f t="shared" si="570"/>
        <v>28318255</v>
      </c>
      <c r="AV176" s="60">
        <f t="shared" si="570"/>
        <v>0</v>
      </c>
      <c r="AW176" s="60">
        <f t="shared" si="570"/>
        <v>0</v>
      </c>
      <c r="AX176" s="69">
        <f t="shared" si="570"/>
        <v>28318255</v>
      </c>
      <c r="AY176" s="68">
        <f t="shared" si="570"/>
        <v>51876446.979999997</v>
      </c>
      <c r="AZ176" s="49">
        <f t="shared" si="570"/>
        <v>0</v>
      </c>
      <c r="BA176" s="60">
        <f t="shared" si="570"/>
        <v>0</v>
      </c>
      <c r="BB176" s="352">
        <f t="shared" si="570"/>
        <v>51876446.979999997</v>
      </c>
      <c r="BC176" s="60">
        <f t="shared" si="570"/>
        <v>0</v>
      </c>
      <c r="BD176" s="60">
        <f t="shared" si="570"/>
        <v>0</v>
      </c>
      <c r="BE176" s="69">
        <f t="shared" si="570"/>
        <v>51876446.979999997</v>
      </c>
      <c r="BF176" s="68">
        <f t="shared" si="570"/>
        <v>0</v>
      </c>
      <c r="BG176" s="49">
        <f t="shared" si="570"/>
        <v>0</v>
      </c>
      <c r="BH176" s="60">
        <f t="shared" si="570"/>
        <v>0</v>
      </c>
      <c r="BI176" s="352">
        <f t="shared" si="570"/>
        <v>0</v>
      </c>
      <c r="BJ176" s="60">
        <f t="shared" si="570"/>
        <v>0</v>
      </c>
      <c r="BK176" s="60">
        <f t="shared" si="570"/>
        <v>0</v>
      </c>
      <c r="BL176" s="60">
        <f t="shared" si="570"/>
        <v>0</v>
      </c>
      <c r="BM176" s="362">
        <f t="shared" si="570"/>
        <v>13234363.25</v>
      </c>
      <c r="BN176" s="60">
        <f t="shared" si="570"/>
        <v>0</v>
      </c>
      <c r="BO176" s="60">
        <f t="shared" si="570"/>
        <v>0</v>
      </c>
      <c r="BP176" s="60">
        <f t="shared" si="570"/>
        <v>13234363.25</v>
      </c>
      <c r="BQ176" s="412"/>
      <c r="BR176" s="412"/>
      <c r="BS176" s="412"/>
    </row>
    <row r="177" spans="1:71">
      <c r="A177" s="179" t="s">
        <v>130</v>
      </c>
      <c r="B177" s="389" t="s">
        <v>714</v>
      </c>
      <c r="C177" s="439"/>
      <c r="D177" s="417"/>
      <c r="E177" s="73">
        <v>0</v>
      </c>
      <c r="F177" s="56">
        <v>0</v>
      </c>
      <c r="G177" s="72">
        <v>0</v>
      </c>
      <c r="H177" s="351">
        <f t="shared" ref="H177:H198" si="571">ROUND(SUM(E177:G177),2)</f>
        <v>0</v>
      </c>
      <c r="I177" s="72">
        <v>0</v>
      </c>
      <c r="J177" s="72">
        <v>0</v>
      </c>
      <c r="K177" s="346">
        <f t="shared" ref="K177:K198" si="572">ROUND(H177+I177-J177,2)</f>
        <v>0</v>
      </c>
      <c r="L177" s="73">
        <v>0</v>
      </c>
      <c r="M177" s="56">
        <v>0</v>
      </c>
      <c r="N177" s="72">
        <v>0</v>
      </c>
      <c r="O177" s="351">
        <f t="shared" ref="O177:O198" si="573">ROUND(SUM(L177:N177),2)</f>
        <v>0</v>
      </c>
      <c r="P177" s="72">
        <v>0</v>
      </c>
      <c r="Q177" s="72"/>
      <c r="R177" s="346">
        <f t="shared" ref="R177:R198" si="574">ROUND(O177+P177-Q177,2)</f>
        <v>0</v>
      </c>
      <c r="S177" s="73">
        <v>0</v>
      </c>
      <c r="T177" s="56">
        <v>0</v>
      </c>
      <c r="U177" s="72"/>
      <c r="V177" s="351">
        <f t="shared" ref="V177:V198" si="575">ROUND(SUM(S177:U177),2)</f>
        <v>0</v>
      </c>
      <c r="W177" s="72"/>
      <c r="X177" s="72">
        <v>0</v>
      </c>
      <c r="Y177" s="346">
        <f t="shared" ref="Y177:Y198" si="576">ROUND(V177+W177-X177,2)</f>
        <v>0</v>
      </c>
      <c r="Z177" s="73">
        <v>0</v>
      </c>
      <c r="AA177" s="56">
        <v>0</v>
      </c>
      <c r="AB177" s="72">
        <v>0</v>
      </c>
      <c r="AC177" s="351">
        <f t="shared" ref="AC177:AC198" si="577">ROUND(SUM(Z177:AB177),2)</f>
        <v>0</v>
      </c>
      <c r="AD177" s="72">
        <v>0</v>
      </c>
      <c r="AE177" s="72">
        <v>0</v>
      </c>
      <c r="AF177" s="346">
        <f t="shared" ref="AF177:AF198" si="578">ROUND(AC177+AD177-AE177,2)</f>
        <v>0</v>
      </c>
      <c r="AG177" s="72">
        <f t="shared" ref="AG177:AI198" si="579">ROUND(H177+O177+V177+AC177,2)</f>
        <v>0</v>
      </c>
      <c r="AH177" s="72">
        <f t="shared" si="579"/>
        <v>0</v>
      </c>
      <c r="AI177" s="72">
        <f t="shared" si="579"/>
        <v>0</v>
      </c>
      <c r="AJ177" s="346">
        <f t="shared" ref="AJ177:AJ198" si="580">ROUND(AG177+AH177-AI177,2)</f>
        <v>0</v>
      </c>
      <c r="AK177" s="73">
        <v>0</v>
      </c>
      <c r="AL177" s="56">
        <v>0</v>
      </c>
      <c r="AM177" s="72">
        <v>0</v>
      </c>
      <c r="AN177" s="351">
        <f t="shared" ref="AN177:AN198" si="581">ROUND(SUM(AK177:AM177),2)</f>
        <v>0</v>
      </c>
      <c r="AO177" s="72">
        <v>0</v>
      </c>
      <c r="AP177" s="72">
        <v>0</v>
      </c>
      <c r="AQ177" s="346">
        <f t="shared" ref="AQ177:AQ198" si="582">ROUND(AN177+AO177-AP177,2)</f>
        <v>0</v>
      </c>
      <c r="AR177" s="73">
        <v>0</v>
      </c>
      <c r="AS177" s="56">
        <v>0</v>
      </c>
      <c r="AT177" s="72">
        <v>0</v>
      </c>
      <c r="AU177" s="351">
        <f t="shared" ref="AU177:AU198" si="583">ROUND(SUM(AR177:AT177),2)</f>
        <v>0</v>
      </c>
      <c r="AV177" s="72">
        <v>0</v>
      </c>
      <c r="AW177" s="72">
        <v>0</v>
      </c>
      <c r="AX177" s="74">
        <f t="shared" ref="AX177:AX198" si="584">ROUND(AU177+AV177-AW177,2)</f>
        <v>0</v>
      </c>
      <c r="AY177" s="73">
        <v>0</v>
      </c>
      <c r="AZ177" s="56">
        <v>0</v>
      </c>
      <c r="BA177" s="72">
        <v>0</v>
      </c>
      <c r="BB177" s="351">
        <f t="shared" ref="BB177:BB198" si="585">ROUND(SUM(AY177:BA177),2)</f>
        <v>0</v>
      </c>
      <c r="BC177" s="72">
        <v>0</v>
      </c>
      <c r="BD177" s="72">
        <v>0</v>
      </c>
      <c r="BE177" s="74">
        <f t="shared" ref="BE177:BE198" si="586">ROUND(BB177+BC177-BD177,2)</f>
        <v>0</v>
      </c>
      <c r="BF177" s="73">
        <v>0</v>
      </c>
      <c r="BG177" s="56">
        <v>0</v>
      </c>
      <c r="BH177" s="72">
        <v>0</v>
      </c>
      <c r="BI177" s="351">
        <f t="shared" ref="BI177:BI198" si="587">ROUND(SUM(BF177:BH177),2)</f>
        <v>0</v>
      </c>
      <c r="BJ177" s="72">
        <v>0</v>
      </c>
      <c r="BK177" s="72">
        <v>0</v>
      </c>
      <c r="BL177" s="72">
        <f t="shared" ref="BL177:BL198" si="588">ROUND(BI177+BJ177-BK177,2)</f>
        <v>0</v>
      </c>
      <c r="BM177" s="357">
        <f t="shared" ref="BM177:BO200" si="589">ROUND(AN177+AU177+BB177+BI177,2)</f>
        <v>0</v>
      </c>
      <c r="BN177" s="72">
        <f t="shared" si="589"/>
        <v>0</v>
      </c>
      <c r="BO177" s="72">
        <f t="shared" si="589"/>
        <v>0</v>
      </c>
      <c r="BP177" s="74">
        <f t="shared" ref="BP177:BP198" si="590">ROUND(BM177+BN177-BO177,2)</f>
        <v>0</v>
      </c>
      <c r="BR177" s="412"/>
      <c r="BS177" s="412"/>
    </row>
    <row r="178" spans="1:71">
      <c r="A178" s="179" t="s">
        <v>715</v>
      </c>
      <c r="B178" s="389" t="s">
        <v>716</v>
      </c>
      <c r="C178" s="389"/>
      <c r="D178" s="417"/>
      <c r="E178" s="73">
        <v>0</v>
      </c>
      <c r="F178" s="56">
        <v>0</v>
      </c>
      <c r="G178" s="72">
        <v>0</v>
      </c>
      <c r="H178" s="351">
        <f t="shared" si="571"/>
        <v>0</v>
      </c>
      <c r="I178" s="72">
        <v>0</v>
      </c>
      <c r="J178" s="72">
        <v>0</v>
      </c>
      <c r="K178" s="346">
        <f t="shared" si="572"/>
        <v>0</v>
      </c>
      <c r="L178" s="73">
        <v>0</v>
      </c>
      <c r="M178" s="56">
        <v>0</v>
      </c>
      <c r="N178" s="72">
        <v>0</v>
      </c>
      <c r="O178" s="351">
        <f t="shared" si="573"/>
        <v>0</v>
      </c>
      <c r="P178" s="72">
        <v>0</v>
      </c>
      <c r="Q178" s="72">
        <v>0</v>
      </c>
      <c r="R178" s="346">
        <f t="shared" si="574"/>
        <v>0</v>
      </c>
      <c r="S178" s="73">
        <v>0</v>
      </c>
      <c r="T178" s="56">
        <v>0</v>
      </c>
      <c r="U178" s="72">
        <v>0</v>
      </c>
      <c r="V178" s="351">
        <f t="shared" si="575"/>
        <v>0</v>
      </c>
      <c r="W178" s="72">
        <v>0</v>
      </c>
      <c r="X178" s="72">
        <v>0</v>
      </c>
      <c r="Y178" s="346">
        <f t="shared" si="576"/>
        <v>0</v>
      </c>
      <c r="Z178" s="73">
        <v>0</v>
      </c>
      <c r="AA178" s="56">
        <v>0</v>
      </c>
      <c r="AB178" s="72">
        <v>0</v>
      </c>
      <c r="AC178" s="351">
        <f t="shared" si="577"/>
        <v>0</v>
      </c>
      <c r="AD178" s="72">
        <v>0</v>
      </c>
      <c r="AE178" s="72">
        <v>0</v>
      </c>
      <c r="AF178" s="346">
        <f t="shared" si="578"/>
        <v>0</v>
      </c>
      <c r="AG178" s="72">
        <f t="shared" si="579"/>
        <v>0</v>
      </c>
      <c r="AH178" s="72">
        <f t="shared" si="579"/>
        <v>0</v>
      </c>
      <c r="AI178" s="72">
        <f t="shared" si="579"/>
        <v>0</v>
      </c>
      <c r="AJ178" s="346">
        <f t="shared" si="580"/>
        <v>0</v>
      </c>
      <c r="AK178" s="73">
        <v>0</v>
      </c>
      <c r="AL178" s="56">
        <v>0</v>
      </c>
      <c r="AM178" s="72">
        <v>0</v>
      </c>
      <c r="AN178" s="351">
        <f t="shared" si="581"/>
        <v>0</v>
      </c>
      <c r="AO178" s="72">
        <v>0</v>
      </c>
      <c r="AP178" s="72">
        <v>0</v>
      </c>
      <c r="AQ178" s="346">
        <f t="shared" si="582"/>
        <v>0</v>
      </c>
      <c r="AR178" s="73">
        <v>0</v>
      </c>
      <c r="AS178" s="56">
        <v>0</v>
      </c>
      <c r="AT178" s="72">
        <v>0</v>
      </c>
      <c r="AU178" s="351">
        <f t="shared" si="583"/>
        <v>0</v>
      </c>
      <c r="AV178" s="72">
        <v>0</v>
      </c>
      <c r="AW178" s="72">
        <v>0</v>
      </c>
      <c r="AX178" s="74">
        <f t="shared" si="584"/>
        <v>0</v>
      </c>
      <c r="AY178" s="73">
        <v>0</v>
      </c>
      <c r="AZ178" s="56">
        <v>0</v>
      </c>
      <c r="BA178" s="72">
        <v>0</v>
      </c>
      <c r="BB178" s="351">
        <f t="shared" si="585"/>
        <v>0</v>
      </c>
      <c r="BC178" s="72">
        <v>0</v>
      </c>
      <c r="BD178" s="72">
        <v>0</v>
      </c>
      <c r="BE178" s="74">
        <f t="shared" si="586"/>
        <v>0</v>
      </c>
      <c r="BF178" s="73">
        <v>0</v>
      </c>
      <c r="BG178" s="56">
        <v>0</v>
      </c>
      <c r="BH178" s="72">
        <v>0</v>
      </c>
      <c r="BI178" s="351">
        <f t="shared" si="587"/>
        <v>0</v>
      </c>
      <c r="BJ178" s="72">
        <v>0</v>
      </c>
      <c r="BK178" s="72">
        <v>0</v>
      </c>
      <c r="BL178" s="72">
        <f t="shared" si="588"/>
        <v>0</v>
      </c>
      <c r="BM178" s="357">
        <f t="shared" si="589"/>
        <v>0</v>
      </c>
      <c r="BN178" s="72">
        <f t="shared" si="589"/>
        <v>0</v>
      </c>
      <c r="BO178" s="72">
        <f t="shared" si="589"/>
        <v>0</v>
      </c>
      <c r="BP178" s="74">
        <f t="shared" si="590"/>
        <v>0</v>
      </c>
    </row>
    <row r="179" spans="1:71">
      <c r="A179" s="179" t="s">
        <v>717</v>
      </c>
      <c r="B179" s="389" t="s">
        <v>718</v>
      </c>
      <c r="C179" s="389"/>
      <c r="D179" s="417"/>
      <c r="E179" s="73">
        <v>0</v>
      </c>
      <c r="F179" s="56">
        <v>0</v>
      </c>
      <c r="G179" s="72">
        <v>0</v>
      </c>
      <c r="H179" s="351">
        <f t="shared" si="571"/>
        <v>0</v>
      </c>
      <c r="I179" s="72">
        <v>0</v>
      </c>
      <c r="J179" s="72">
        <v>0</v>
      </c>
      <c r="K179" s="346">
        <f t="shared" si="572"/>
        <v>0</v>
      </c>
      <c r="L179" s="73">
        <v>0</v>
      </c>
      <c r="M179" s="56">
        <v>0</v>
      </c>
      <c r="N179" s="72">
        <v>0</v>
      </c>
      <c r="O179" s="351">
        <f t="shared" si="573"/>
        <v>0</v>
      </c>
      <c r="P179" s="72">
        <v>0</v>
      </c>
      <c r="Q179" s="72">
        <v>0</v>
      </c>
      <c r="R179" s="346">
        <f t="shared" si="574"/>
        <v>0</v>
      </c>
      <c r="S179" s="73">
        <v>0</v>
      </c>
      <c r="T179" s="56">
        <v>0</v>
      </c>
      <c r="U179" s="72">
        <v>0</v>
      </c>
      <c r="V179" s="351">
        <f t="shared" si="575"/>
        <v>0</v>
      </c>
      <c r="W179" s="72">
        <v>0</v>
      </c>
      <c r="X179" s="72">
        <v>0</v>
      </c>
      <c r="Y179" s="346">
        <f t="shared" si="576"/>
        <v>0</v>
      </c>
      <c r="Z179" s="73">
        <v>0</v>
      </c>
      <c r="AA179" s="56">
        <v>0</v>
      </c>
      <c r="AB179" s="72">
        <v>0</v>
      </c>
      <c r="AC179" s="351">
        <f t="shared" si="577"/>
        <v>0</v>
      </c>
      <c r="AD179" s="72">
        <v>0</v>
      </c>
      <c r="AE179" s="72">
        <v>0</v>
      </c>
      <c r="AF179" s="346">
        <f t="shared" si="578"/>
        <v>0</v>
      </c>
      <c r="AG179" s="72">
        <f t="shared" si="579"/>
        <v>0</v>
      </c>
      <c r="AH179" s="72">
        <f t="shared" si="579"/>
        <v>0</v>
      </c>
      <c r="AI179" s="72">
        <f t="shared" si="579"/>
        <v>0</v>
      </c>
      <c r="AJ179" s="346">
        <f t="shared" si="580"/>
        <v>0</v>
      </c>
      <c r="AK179" s="73">
        <v>0</v>
      </c>
      <c r="AL179" s="56">
        <v>0</v>
      </c>
      <c r="AM179" s="72">
        <v>0</v>
      </c>
      <c r="AN179" s="351">
        <f t="shared" si="581"/>
        <v>0</v>
      </c>
      <c r="AO179" s="72">
        <v>0</v>
      </c>
      <c r="AP179" s="72">
        <v>0</v>
      </c>
      <c r="AQ179" s="346">
        <f t="shared" si="582"/>
        <v>0</v>
      </c>
      <c r="AR179" s="73">
        <v>0</v>
      </c>
      <c r="AS179" s="56">
        <v>0</v>
      </c>
      <c r="AT179" s="72">
        <v>0</v>
      </c>
      <c r="AU179" s="351">
        <f t="shared" si="583"/>
        <v>0</v>
      </c>
      <c r="AV179" s="72">
        <v>0</v>
      </c>
      <c r="AW179" s="72">
        <v>0</v>
      </c>
      <c r="AX179" s="74">
        <f t="shared" si="584"/>
        <v>0</v>
      </c>
      <c r="AY179" s="73">
        <v>0</v>
      </c>
      <c r="AZ179" s="56">
        <v>0</v>
      </c>
      <c r="BA179" s="72">
        <v>0</v>
      </c>
      <c r="BB179" s="351">
        <f t="shared" si="585"/>
        <v>0</v>
      </c>
      <c r="BC179" s="72">
        <v>0</v>
      </c>
      <c r="BD179" s="72">
        <v>0</v>
      </c>
      <c r="BE179" s="74">
        <f t="shared" si="586"/>
        <v>0</v>
      </c>
      <c r="BF179" s="73">
        <v>0</v>
      </c>
      <c r="BG179" s="56">
        <v>0</v>
      </c>
      <c r="BH179" s="72">
        <v>0</v>
      </c>
      <c r="BI179" s="351">
        <f t="shared" si="587"/>
        <v>0</v>
      </c>
      <c r="BJ179" s="72">
        <v>0</v>
      </c>
      <c r="BK179" s="72">
        <v>0</v>
      </c>
      <c r="BL179" s="72">
        <f t="shared" si="588"/>
        <v>0</v>
      </c>
      <c r="BM179" s="357">
        <f t="shared" si="589"/>
        <v>0</v>
      </c>
      <c r="BN179" s="72">
        <f t="shared" si="589"/>
        <v>0</v>
      </c>
      <c r="BO179" s="72">
        <f t="shared" si="589"/>
        <v>0</v>
      </c>
      <c r="BP179" s="74">
        <f t="shared" si="590"/>
        <v>0</v>
      </c>
    </row>
    <row r="180" spans="1:71">
      <c r="A180" s="179" t="s">
        <v>717</v>
      </c>
      <c r="B180" s="418" t="s">
        <v>1397</v>
      </c>
      <c r="C180" s="418"/>
      <c r="D180" s="419"/>
      <c r="E180" s="73">
        <v>0</v>
      </c>
      <c r="F180" s="56">
        <v>0</v>
      </c>
      <c r="G180" s="72">
        <v>0</v>
      </c>
      <c r="H180" s="351">
        <f t="shared" si="571"/>
        <v>0</v>
      </c>
      <c r="I180" s="72">
        <v>0</v>
      </c>
      <c r="J180" s="72">
        <v>0</v>
      </c>
      <c r="K180" s="346">
        <f t="shared" si="572"/>
        <v>0</v>
      </c>
      <c r="L180" s="73">
        <v>0</v>
      </c>
      <c r="M180" s="56">
        <v>0</v>
      </c>
      <c r="N180" s="72">
        <v>0</v>
      </c>
      <c r="O180" s="351">
        <f t="shared" si="573"/>
        <v>0</v>
      </c>
      <c r="P180" s="72">
        <v>0</v>
      </c>
      <c r="Q180" s="72">
        <v>0</v>
      </c>
      <c r="R180" s="346">
        <f t="shared" si="574"/>
        <v>0</v>
      </c>
      <c r="S180" s="73">
        <v>0</v>
      </c>
      <c r="T180" s="56">
        <v>0</v>
      </c>
      <c r="U180" s="72">
        <v>0</v>
      </c>
      <c r="V180" s="351">
        <f t="shared" si="575"/>
        <v>0</v>
      </c>
      <c r="W180" s="72">
        <v>0</v>
      </c>
      <c r="X180" s="72">
        <v>0</v>
      </c>
      <c r="Y180" s="346">
        <f t="shared" si="576"/>
        <v>0</v>
      </c>
      <c r="Z180" s="73">
        <v>0</v>
      </c>
      <c r="AA180" s="56">
        <v>0</v>
      </c>
      <c r="AB180" s="72">
        <v>0</v>
      </c>
      <c r="AC180" s="351">
        <f t="shared" si="577"/>
        <v>0</v>
      </c>
      <c r="AD180" s="72">
        <v>0</v>
      </c>
      <c r="AE180" s="72">
        <v>0</v>
      </c>
      <c r="AF180" s="346">
        <f t="shared" si="578"/>
        <v>0</v>
      </c>
      <c r="AG180" s="72">
        <f t="shared" si="579"/>
        <v>0</v>
      </c>
      <c r="AH180" s="72">
        <f t="shared" si="579"/>
        <v>0</v>
      </c>
      <c r="AI180" s="72">
        <f t="shared" si="579"/>
        <v>0</v>
      </c>
      <c r="AJ180" s="346">
        <f t="shared" si="580"/>
        <v>0</v>
      </c>
      <c r="AK180" s="73">
        <v>0</v>
      </c>
      <c r="AL180" s="56">
        <v>0</v>
      </c>
      <c r="AM180" s="72">
        <v>0</v>
      </c>
      <c r="AN180" s="351">
        <f t="shared" si="581"/>
        <v>0</v>
      </c>
      <c r="AO180" s="72">
        <v>0</v>
      </c>
      <c r="AP180" s="72">
        <v>0</v>
      </c>
      <c r="AQ180" s="346">
        <f t="shared" si="582"/>
        <v>0</v>
      </c>
      <c r="AR180" s="73">
        <v>0</v>
      </c>
      <c r="AS180" s="56">
        <v>0</v>
      </c>
      <c r="AT180" s="72">
        <v>0</v>
      </c>
      <c r="AU180" s="351">
        <f t="shared" si="583"/>
        <v>0</v>
      </c>
      <c r="AV180" s="72">
        <v>0</v>
      </c>
      <c r="AW180" s="72">
        <v>0</v>
      </c>
      <c r="AX180" s="74">
        <f t="shared" si="584"/>
        <v>0</v>
      </c>
      <c r="AY180" s="73">
        <v>0</v>
      </c>
      <c r="AZ180" s="56">
        <v>0</v>
      </c>
      <c r="BA180" s="72">
        <v>0</v>
      </c>
      <c r="BB180" s="351">
        <f t="shared" si="585"/>
        <v>0</v>
      </c>
      <c r="BC180" s="72">
        <v>0</v>
      </c>
      <c r="BD180" s="72">
        <v>0</v>
      </c>
      <c r="BE180" s="74">
        <f t="shared" si="586"/>
        <v>0</v>
      </c>
      <c r="BF180" s="73">
        <v>0</v>
      </c>
      <c r="BG180" s="56">
        <v>0</v>
      </c>
      <c r="BH180" s="72">
        <v>0</v>
      </c>
      <c r="BI180" s="351">
        <f t="shared" si="587"/>
        <v>0</v>
      </c>
      <c r="BJ180" s="72">
        <v>0</v>
      </c>
      <c r="BK180" s="72">
        <v>0</v>
      </c>
      <c r="BL180" s="72">
        <f t="shared" si="588"/>
        <v>0</v>
      </c>
      <c r="BM180" s="357">
        <f t="shared" si="589"/>
        <v>0</v>
      </c>
      <c r="BN180" s="72">
        <f t="shared" si="589"/>
        <v>0</v>
      </c>
      <c r="BO180" s="72">
        <f t="shared" si="589"/>
        <v>0</v>
      </c>
      <c r="BP180" s="74">
        <f t="shared" si="590"/>
        <v>0</v>
      </c>
    </row>
    <row r="181" spans="1:71">
      <c r="A181" s="179"/>
      <c r="B181" s="389" t="s">
        <v>1024</v>
      </c>
      <c r="C181" s="389"/>
      <c r="D181" s="417"/>
      <c r="E181" s="73">
        <v>-136695.43</v>
      </c>
      <c r="F181" s="56">
        <v>-95590.46</v>
      </c>
      <c r="G181" s="72">
        <v>-44923.89</v>
      </c>
      <c r="H181" s="351">
        <f t="shared" si="571"/>
        <v>-277209.78000000003</v>
      </c>
      <c r="I181" s="72">
        <v>0</v>
      </c>
      <c r="J181" s="72">
        <v>0</v>
      </c>
      <c r="K181" s="346">
        <f t="shared" si="572"/>
        <v>-277209.78000000003</v>
      </c>
      <c r="L181" s="73">
        <v>-62422.83</v>
      </c>
      <c r="M181" s="56">
        <v>-122124.34</v>
      </c>
      <c r="N181" s="72">
        <v>-127512.53</v>
      </c>
      <c r="O181" s="351">
        <f t="shared" si="573"/>
        <v>-312059.7</v>
      </c>
      <c r="P181" s="72">
        <v>0</v>
      </c>
      <c r="Q181" s="72">
        <v>0</v>
      </c>
      <c r="R181" s="346">
        <f t="shared" si="574"/>
        <v>-312059.7</v>
      </c>
      <c r="S181" s="73">
        <v>-133925.6</v>
      </c>
      <c r="T181" s="56">
        <v>-77973.56</v>
      </c>
      <c r="U181" s="72">
        <v>-160757.4</v>
      </c>
      <c r="V181" s="351">
        <f t="shared" si="575"/>
        <v>-372656.56</v>
      </c>
      <c r="W181" s="72">
        <v>0</v>
      </c>
      <c r="X181" s="72">
        <v>0</v>
      </c>
      <c r="Y181" s="346">
        <f t="shared" si="576"/>
        <v>-372656.56</v>
      </c>
      <c r="Z181" s="73">
        <v>0</v>
      </c>
      <c r="AA181" s="56">
        <v>0</v>
      </c>
      <c r="AB181" s="72">
        <v>0</v>
      </c>
      <c r="AC181" s="351">
        <f t="shared" si="577"/>
        <v>0</v>
      </c>
      <c r="AD181" s="72">
        <v>0</v>
      </c>
      <c r="AE181" s="72">
        <v>0</v>
      </c>
      <c r="AF181" s="346">
        <f t="shared" si="578"/>
        <v>0</v>
      </c>
      <c r="AG181" s="72">
        <f t="shared" si="579"/>
        <v>-961926.04</v>
      </c>
      <c r="AH181" s="72">
        <f t="shared" si="579"/>
        <v>0</v>
      </c>
      <c r="AI181" s="72">
        <f t="shared" si="579"/>
        <v>0</v>
      </c>
      <c r="AJ181" s="346">
        <f t="shared" si="580"/>
        <v>-961926.04</v>
      </c>
      <c r="AK181" s="73">
        <v>-55241.03</v>
      </c>
      <c r="AL181" s="56">
        <v>-302302.82</v>
      </c>
      <c r="AM181" s="72">
        <v>-48340.42</v>
      </c>
      <c r="AN181" s="351">
        <f t="shared" si="581"/>
        <v>-405884.27</v>
      </c>
      <c r="AO181" s="72">
        <v>0</v>
      </c>
      <c r="AP181" s="72">
        <v>0</v>
      </c>
      <c r="AQ181" s="346">
        <f t="shared" si="582"/>
        <v>-405884.27</v>
      </c>
      <c r="AR181" s="73">
        <v>-24100.47</v>
      </c>
      <c r="AS181" s="56">
        <v>-335722.91</v>
      </c>
      <c r="AT181" s="72">
        <v>-243303.38</v>
      </c>
      <c r="AU181" s="351">
        <f t="shared" si="583"/>
        <v>-603126.76</v>
      </c>
      <c r="AV181" s="72">
        <v>0</v>
      </c>
      <c r="AW181" s="72">
        <v>0</v>
      </c>
      <c r="AX181" s="74">
        <f t="shared" si="584"/>
        <v>-603126.76</v>
      </c>
      <c r="AY181" s="73">
        <v>0</v>
      </c>
      <c r="AZ181" s="56">
        <v>0</v>
      </c>
      <c r="BA181" s="72">
        <v>0</v>
      </c>
      <c r="BB181" s="351">
        <f t="shared" si="585"/>
        <v>0</v>
      </c>
      <c r="BC181" s="72">
        <v>0</v>
      </c>
      <c r="BD181" s="72">
        <v>0</v>
      </c>
      <c r="BE181" s="74">
        <f t="shared" si="586"/>
        <v>0</v>
      </c>
      <c r="BF181" s="73">
        <v>0</v>
      </c>
      <c r="BG181" s="56">
        <v>0</v>
      </c>
      <c r="BH181" s="72">
        <v>0</v>
      </c>
      <c r="BI181" s="351">
        <f t="shared" si="587"/>
        <v>0</v>
      </c>
      <c r="BJ181" s="72">
        <v>0</v>
      </c>
      <c r="BK181" s="72">
        <v>0</v>
      </c>
      <c r="BL181" s="72">
        <f t="shared" si="588"/>
        <v>0</v>
      </c>
      <c r="BM181" s="357">
        <f t="shared" si="589"/>
        <v>-1009011.03</v>
      </c>
      <c r="BN181" s="72">
        <f t="shared" si="589"/>
        <v>0</v>
      </c>
      <c r="BO181" s="72">
        <f t="shared" si="589"/>
        <v>0</v>
      </c>
      <c r="BP181" s="74">
        <f t="shared" si="590"/>
        <v>-1009011.03</v>
      </c>
    </row>
    <row r="182" spans="1:71">
      <c r="A182" s="179"/>
      <c r="B182" s="389" t="s">
        <v>803</v>
      </c>
      <c r="C182" s="389"/>
      <c r="D182" s="417"/>
      <c r="E182" s="73">
        <v>0</v>
      </c>
      <c r="F182" s="56">
        <v>0</v>
      </c>
      <c r="G182" s="72">
        <v>0</v>
      </c>
      <c r="H182" s="351">
        <f t="shared" si="571"/>
        <v>0</v>
      </c>
      <c r="I182" s="72">
        <v>0</v>
      </c>
      <c r="J182" s="72">
        <v>0</v>
      </c>
      <c r="K182" s="346">
        <f t="shared" si="572"/>
        <v>0</v>
      </c>
      <c r="L182" s="73">
        <v>-2018</v>
      </c>
      <c r="M182" s="56">
        <v>0</v>
      </c>
      <c r="N182" s="438">
        <v>-6506.85</v>
      </c>
      <c r="O182" s="351">
        <f t="shared" si="573"/>
        <v>-8524.85</v>
      </c>
      <c r="P182" s="72">
        <v>0</v>
      </c>
      <c r="Q182" s="72">
        <v>0</v>
      </c>
      <c r="R182" s="346">
        <f t="shared" si="574"/>
        <v>-8524.85</v>
      </c>
      <c r="S182" s="73">
        <v>0</v>
      </c>
      <c r="T182" s="56">
        <v>0</v>
      </c>
      <c r="U182" s="72">
        <v>0</v>
      </c>
      <c r="V182" s="351">
        <f t="shared" si="575"/>
        <v>0</v>
      </c>
      <c r="W182" s="72">
        <v>0</v>
      </c>
      <c r="X182" s="72">
        <v>0</v>
      </c>
      <c r="Y182" s="346">
        <f t="shared" si="576"/>
        <v>0</v>
      </c>
      <c r="Z182" s="73">
        <v>0</v>
      </c>
      <c r="AA182" s="56">
        <v>0</v>
      </c>
      <c r="AB182" s="72">
        <v>0</v>
      </c>
      <c r="AC182" s="351">
        <f t="shared" si="577"/>
        <v>0</v>
      </c>
      <c r="AD182" s="72">
        <v>0</v>
      </c>
      <c r="AE182" s="72">
        <v>0</v>
      </c>
      <c r="AF182" s="346">
        <f t="shared" si="578"/>
        <v>0</v>
      </c>
      <c r="AG182" s="72">
        <f t="shared" si="579"/>
        <v>-8524.85</v>
      </c>
      <c r="AH182" s="72">
        <f t="shared" si="579"/>
        <v>0</v>
      </c>
      <c r="AI182" s="72">
        <f t="shared" si="579"/>
        <v>0</v>
      </c>
      <c r="AJ182" s="346">
        <f t="shared" si="580"/>
        <v>-8524.85</v>
      </c>
      <c r="AK182" s="73">
        <v>0</v>
      </c>
      <c r="AL182" s="56">
        <v>0</v>
      </c>
      <c r="AM182" s="72">
        <v>0</v>
      </c>
      <c r="AN182" s="351">
        <f t="shared" si="581"/>
        <v>0</v>
      </c>
      <c r="AO182" s="72">
        <v>0</v>
      </c>
      <c r="AP182" s="72">
        <v>0</v>
      </c>
      <c r="AQ182" s="346">
        <f t="shared" si="582"/>
        <v>0</v>
      </c>
      <c r="AR182" s="73">
        <v>1636.85</v>
      </c>
      <c r="AS182" s="56">
        <v>0</v>
      </c>
      <c r="AT182" s="72">
        <v>0</v>
      </c>
      <c r="AU182" s="351">
        <f t="shared" si="583"/>
        <v>1636.85</v>
      </c>
      <c r="AV182" s="72">
        <v>0</v>
      </c>
      <c r="AW182" s="72">
        <v>0</v>
      </c>
      <c r="AX182" s="74">
        <f t="shared" si="584"/>
        <v>1636.85</v>
      </c>
      <c r="AY182" s="73">
        <v>0</v>
      </c>
      <c r="AZ182" s="56">
        <v>0</v>
      </c>
      <c r="BA182" s="72">
        <v>0</v>
      </c>
      <c r="BB182" s="351">
        <f t="shared" si="585"/>
        <v>0</v>
      </c>
      <c r="BC182" s="72">
        <v>0</v>
      </c>
      <c r="BD182" s="72">
        <v>0</v>
      </c>
      <c r="BE182" s="74">
        <f t="shared" si="586"/>
        <v>0</v>
      </c>
      <c r="BF182" s="73">
        <v>0</v>
      </c>
      <c r="BG182" s="56">
        <v>0</v>
      </c>
      <c r="BH182" s="72">
        <v>0</v>
      </c>
      <c r="BI182" s="351">
        <f t="shared" si="587"/>
        <v>0</v>
      </c>
      <c r="BJ182" s="72">
        <v>0</v>
      </c>
      <c r="BK182" s="72">
        <v>0</v>
      </c>
      <c r="BL182" s="72">
        <f t="shared" si="588"/>
        <v>0</v>
      </c>
      <c r="BM182" s="357">
        <f t="shared" si="589"/>
        <v>1636.85</v>
      </c>
      <c r="BN182" s="72">
        <f t="shared" si="589"/>
        <v>0</v>
      </c>
      <c r="BO182" s="72">
        <f t="shared" si="589"/>
        <v>0</v>
      </c>
      <c r="BP182" s="74">
        <f t="shared" si="590"/>
        <v>1636.85</v>
      </c>
    </row>
    <row r="183" spans="1:71">
      <c r="A183" s="179"/>
      <c r="B183" s="389" t="s">
        <v>719</v>
      </c>
      <c r="C183" s="389"/>
      <c r="D183" s="417"/>
      <c r="E183" s="73">
        <v>0</v>
      </c>
      <c r="F183" s="56">
        <v>0</v>
      </c>
      <c r="G183" s="72">
        <v>0</v>
      </c>
      <c r="H183" s="351">
        <f t="shared" si="571"/>
        <v>0</v>
      </c>
      <c r="I183" s="72">
        <v>0</v>
      </c>
      <c r="J183" s="72">
        <v>0</v>
      </c>
      <c r="K183" s="346">
        <f t="shared" si="572"/>
        <v>0</v>
      </c>
      <c r="L183" s="73">
        <v>0</v>
      </c>
      <c r="M183" s="56">
        <v>0</v>
      </c>
      <c r="N183" s="72">
        <v>41332.5</v>
      </c>
      <c r="O183" s="351">
        <f t="shared" si="573"/>
        <v>41332.5</v>
      </c>
      <c r="P183" s="72">
        <v>0</v>
      </c>
      <c r="Q183" s="72">
        <v>0</v>
      </c>
      <c r="R183" s="346">
        <f t="shared" si="574"/>
        <v>41332.5</v>
      </c>
      <c r="S183" s="73">
        <v>0</v>
      </c>
      <c r="T183" s="56">
        <v>0</v>
      </c>
      <c r="U183" s="72">
        <v>0</v>
      </c>
      <c r="V183" s="351">
        <f t="shared" si="575"/>
        <v>0</v>
      </c>
      <c r="W183" s="72">
        <v>0</v>
      </c>
      <c r="X183" s="72">
        <v>0</v>
      </c>
      <c r="Y183" s="346">
        <f t="shared" si="576"/>
        <v>0</v>
      </c>
      <c r="Z183" s="73">
        <v>0</v>
      </c>
      <c r="AA183" s="56">
        <v>0</v>
      </c>
      <c r="AB183" s="72">
        <v>0</v>
      </c>
      <c r="AC183" s="351">
        <f t="shared" si="577"/>
        <v>0</v>
      </c>
      <c r="AD183" s="72">
        <v>0</v>
      </c>
      <c r="AE183" s="72">
        <v>0</v>
      </c>
      <c r="AF183" s="346">
        <f t="shared" si="578"/>
        <v>0</v>
      </c>
      <c r="AG183" s="72">
        <f t="shared" si="579"/>
        <v>41332.5</v>
      </c>
      <c r="AH183" s="72">
        <f t="shared" si="579"/>
        <v>0</v>
      </c>
      <c r="AI183" s="72">
        <f t="shared" si="579"/>
        <v>0</v>
      </c>
      <c r="AJ183" s="346">
        <f t="shared" si="580"/>
        <v>41332.5</v>
      </c>
      <c r="AK183" s="73">
        <v>0</v>
      </c>
      <c r="AL183" s="56">
        <v>672219.5</v>
      </c>
      <c r="AM183" s="72">
        <v>163087.04000000001</v>
      </c>
      <c r="AN183" s="351">
        <f t="shared" si="581"/>
        <v>835306.54</v>
      </c>
      <c r="AO183" s="72">
        <v>0</v>
      </c>
      <c r="AP183" s="72">
        <v>0</v>
      </c>
      <c r="AQ183" s="346">
        <f t="shared" si="582"/>
        <v>835306.54</v>
      </c>
      <c r="AR183" s="73"/>
      <c r="AS183" s="56"/>
      <c r="AT183" s="72">
        <v>33958.29</v>
      </c>
      <c r="AU183" s="351">
        <f t="shared" si="583"/>
        <v>33958.29</v>
      </c>
      <c r="AV183" s="72">
        <v>0</v>
      </c>
      <c r="AW183" s="72">
        <v>0</v>
      </c>
      <c r="AX183" s="74">
        <f t="shared" si="584"/>
        <v>33958.29</v>
      </c>
      <c r="AY183" s="73">
        <v>0</v>
      </c>
      <c r="AZ183" s="56">
        <v>0</v>
      </c>
      <c r="BA183" s="72">
        <v>0</v>
      </c>
      <c r="BB183" s="351">
        <f t="shared" si="585"/>
        <v>0</v>
      </c>
      <c r="BC183" s="72">
        <v>0</v>
      </c>
      <c r="BD183" s="72">
        <v>0</v>
      </c>
      <c r="BE183" s="74">
        <f t="shared" si="586"/>
        <v>0</v>
      </c>
      <c r="BF183" s="73">
        <v>0</v>
      </c>
      <c r="BG183" s="56">
        <v>0</v>
      </c>
      <c r="BH183" s="72">
        <v>0</v>
      </c>
      <c r="BI183" s="351">
        <f t="shared" si="587"/>
        <v>0</v>
      </c>
      <c r="BJ183" s="72">
        <v>0</v>
      </c>
      <c r="BK183" s="72">
        <v>0</v>
      </c>
      <c r="BL183" s="72">
        <f t="shared" si="588"/>
        <v>0</v>
      </c>
      <c r="BM183" s="357">
        <f t="shared" si="589"/>
        <v>869264.83</v>
      </c>
      <c r="BN183" s="72">
        <f t="shared" si="589"/>
        <v>0</v>
      </c>
      <c r="BO183" s="72">
        <f t="shared" si="589"/>
        <v>0</v>
      </c>
      <c r="BP183" s="74">
        <f t="shared" si="590"/>
        <v>869264.83</v>
      </c>
    </row>
    <row r="184" spans="1:71">
      <c r="A184" s="179"/>
      <c r="B184" s="389" t="s">
        <v>849</v>
      </c>
      <c r="C184" s="389"/>
      <c r="D184" s="417"/>
      <c r="E184" s="73">
        <v>0</v>
      </c>
      <c r="F184" s="56">
        <v>0</v>
      </c>
      <c r="G184" s="72">
        <v>0</v>
      </c>
      <c r="H184" s="351">
        <f t="shared" si="571"/>
        <v>0</v>
      </c>
      <c r="I184" s="72">
        <v>0</v>
      </c>
      <c r="J184" s="72">
        <v>0</v>
      </c>
      <c r="K184" s="346">
        <f t="shared" si="572"/>
        <v>0</v>
      </c>
      <c r="L184" s="73">
        <v>0</v>
      </c>
      <c r="M184" s="56">
        <v>0</v>
      </c>
      <c r="N184" s="72">
        <v>0</v>
      </c>
      <c r="O184" s="351">
        <f t="shared" si="573"/>
        <v>0</v>
      </c>
      <c r="P184" s="72">
        <v>0</v>
      </c>
      <c r="Q184" s="72">
        <v>0</v>
      </c>
      <c r="R184" s="346">
        <f t="shared" si="574"/>
        <v>0</v>
      </c>
      <c r="S184" s="73">
        <v>0</v>
      </c>
      <c r="T184" s="56">
        <v>0</v>
      </c>
      <c r="U184" s="72">
        <v>0</v>
      </c>
      <c r="V184" s="351">
        <f t="shared" si="575"/>
        <v>0</v>
      </c>
      <c r="W184" s="72">
        <v>0</v>
      </c>
      <c r="X184" s="72">
        <v>0</v>
      </c>
      <c r="Y184" s="346">
        <f t="shared" si="576"/>
        <v>0</v>
      </c>
      <c r="Z184" s="73">
        <v>0</v>
      </c>
      <c r="AA184" s="56">
        <v>0</v>
      </c>
      <c r="AB184" s="72">
        <v>0</v>
      </c>
      <c r="AC184" s="351">
        <f t="shared" si="577"/>
        <v>0</v>
      </c>
      <c r="AD184" s="72">
        <v>0</v>
      </c>
      <c r="AE184" s="72">
        <v>0</v>
      </c>
      <c r="AF184" s="346">
        <f t="shared" si="578"/>
        <v>0</v>
      </c>
      <c r="AG184" s="72">
        <f t="shared" si="579"/>
        <v>0</v>
      </c>
      <c r="AH184" s="72">
        <f t="shared" si="579"/>
        <v>0</v>
      </c>
      <c r="AI184" s="72">
        <f t="shared" si="579"/>
        <v>0</v>
      </c>
      <c r="AJ184" s="346">
        <f t="shared" si="580"/>
        <v>0</v>
      </c>
      <c r="AK184" s="73">
        <v>0</v>
      </c>
      <c r="AL184" s="56">
        <v>-2200</v>
      </c>
      <c r="AM184" s="72">
        <v>0</v>
      </c>
      <c r="AN184" s="351">
        <f t="shared" si="581"/>
        <v>-2200</v>
      </c>
      <c r="AO184" s="72">
        <v>0</v>
      </c>
      <c r="AP184" s="72">
        <v>0</v>
      </c>
      <c r="AQ184" s="346">
        <f t="shared" si="582"/>
        <v>-2200</v>
      </c>
      <c r="AR184" s="73">
        <v>0</v>
      </c>
      <c r="AS184" s="56">
        <v>0</v>
      </c>
      <c r="AT184" s="72">
        <v>0</v>
      </c>
      <c r="AU184" s="351">
        <f t="shared" si="583"/>
        <v>0</v>
      </c>
      <c r="AV184" s="72">
        <v>0</v>
      </c>
      <c r="AW184" s="72">
        <v>0</v>
      </c>
      <c r="AX184" s="74">
        <f t="shared" si="584"/>
        <v>0</v>
      </c>
      <c r="AY184" s="73">
        <v>0</v>
      </c>
      <c r="AZ184" s="56">
        <v>0</v>
      </c>
      <c r="BA184" s="72">
        <v>0</v>
      </c>
      <c r="BB184" s="351">
        <f t="shared" si="585"/>
        <v>0</v>
      </c>
      <c r="BC184" s="72">
        <v>0</v>
      </c>
      <c r="BD184" s="72">
        <v>0</v>
      </c>
      <c r="BE184" s="74">
        <f t="shared" si="586"/>
        <v>0</v>
      </c>
      <c r="BF184" s="73">
        <v>0</v>
      </c>
      <c r="BG184" s="56">
        <v>0</v>
      </c>
      <c r="BH184" s="72">
        <v>0</v>
      </c>
      <c r="BI184" s="351">
        <f t="shared" si="587"/>
        <v>0</v>
      </c>
      <c r="BJ184" s="72">
        <v>0</v>
      </c>
      <c r="BK184" s="72">
        <v>0</v>
      </c>
      <c r="BL184" s="72">
        <f t="shared" si="588"/>
        <v>0</v>
      </c>
      <c r="BM184" s="357">
        <f t="shared" si="589"/>
        <v>-2200</v>
      </c>
      <c r="BN184" s="72">
        <f t="shared" si="589"/>
        <v>0</v>
      </c>
      <c r="BO184" s="72">
        <f t="shared" si="589"/>
        <v>0</v>
      </c>
      <c r="BP184" s="74">
        <f t="shared" si="590"/>
        <v>-2200</v>
      </c>
    </row>
    <row r="185" spans="1:71">
      <c r="A185" s="179"/>
      <c r="B185" s="389" t="s">
        <v>740</v>
      </c>
      <c r="C185" s="389"/>
      <c r="D185" s="417"/>
      <c r="E185" s="73">
        <v>0</v>
      </c>
      <c r="F185" s="56">
        <v>0</v>
      </c>
      <c r="G185" s="72">
        <v>0</v>
      </c>
      <c r="H185" s="351">
        <f t="shared" si="571"/>
        <v>0</v>
      </c>
      <c r="I185" s="72">
        <v>0</v>
      </c>
      <c r="J185" s="72">
        <v>0</v>
      </c>
      <c r="K185" s="346">
        <f t="shared" si="572"/>
        <v>0</v>
      </c>
      <c r="L185" s="73">
        <v>0</v>
      </c>
      <c r="M185" s="441">
        <v>214.8</v>
      </c>
      <c r="N185" s="72">
        <v>0</v>
      </c>
      <c r="O185" s="351">
        <f t="shared" si="573"/>
        <v>214.8</v>
      </c>
      <c r="P185" s="72">
        <v>0</v>
      </c>
      <c r="Q185" s="72">
        <v>0</v>
      </c>
      <c r="R185" s="346">
        <f t="shared" si="574"/>
        <v>214.8</v>
      </c>
      <c r="S185" s="73">
        <v>0</v>
      </c>
      <c r="T185" s="56">
        <v>0</v>
      </c>
      <c r="U185" s="72">
        <v>0</v>
      </c>
      <c r="V185" s="351">
        <f t="shared" si="575"/>
        <v>0</v>
      </c>
      <c r="W185" s="72">
        <v>0</v>
      </c>
      <c r="X185" s="72">
        <v>0</v>
      </c>
      <c r="Y185" s="346">
        <f t="shared" si="576"/>
        <v>0</v>
      </c>
      <c r="Z185" s="73">
        <v>0</v>
      </c>
      <c r="AA185" s="56">
        <v>0</v>
      </c>
      <c r="AB185" s="72">
        <v>0</v>
      </c>
      <c r="AC185" s="351">
        <f t="shared" si="577"/>
        <v>0</v>
      </c>
      <c r="AD185" s="72">
        <v>0</v>
      </c>
      <c r="AE185" s="72">
        <v>0</v>
      </c>
      <c r="AF185" s="346">
        <f t="shared" si="578"/>
        <v>0</v>
      </c>
      <c r="AG185" s="72">
        <f t="shared" si="579"/>
        <v>214.8</v>
      </c>
      <c r="AH185" s="72">
        <f t="shared" si="579"/>
        <v>0</v>
      </c>
      <c r="AI185" s="72">
        <f t="shared" si="579"/>
        <v>0</v>
      </c>
      <c r="AJ185" s="346">
        <f t="shared" si="580"/>
        <v>214.8</v>
      </c>
      <c r="AK185" s="73">
        <v>0</v>
      </c>
      <c r="AL185" s="56">
        <v>0</v>
      </c>
      <c r="AM185" s="72">
        <v>0</v>
      </c>
      <c r="AN185" s="351">
        <f t="shared" si="581"/>
        <v>0</v>
      </c>
      <c r="AO185" s="72">
        <v>0</v>
      </c>
      <c r="AP185" s="72">
        <v>0</v>
      </c>
      <c r="AQ185" s="346">
        <f t="shared" si="582"/>
        <v>0</v>
      </c>
      <c r="AR185" s="73">
        <v>0</v>
      </c>
      <c r="AS185" s="56">
        <v>0</v>
      </c>
      <c r="AT185" s="72">
        <v>0</v>
      </c>
      <c r="AU185" s="351">
        <f t="shared" si="583"/>
        <v>0</v>
      </c>
      <c r="AV185" s="72">
        <v>0</v>
      </c>
      <c r="AW185" s="72">
        <v>0</v>
      </c>
      <c r="AX185" s="74">
        <f t="shared" si="584"/>
        <v>0</v>
      </c>
      <c r="AY185" s="73">
        <v>0</v>
      </c>
      <c r="AZ185" s="56">
        <v>0</v>
      </c>
      <c r="BA185" s="72">
        <v>0</v>
      </c>
      <c r="BB185" s="351">
        <f t="shared" si="585"/>
        <v>0</v>
      </c>
      <c r="BC185" s="72">
        <v>0</v>
      </c>
      <c r="BD185" s="72">
        <v>0</v>
      </c>
      <c r="BE185" s="74">
        <f t="shared" si="586"/>
        <v>0</v>
      </c>
      <c r="BF185" s="73">
        <v>0</v>
      </c>
      <c r="BG185" s="56">
        <v>0</v>
      </c>
      <c r="BH185" s="72">
        <v>0</v>
      </c>
      <c r="BI185" s="351">
        <f t="shared" si="587"/>
        <v>0</v>
      </c>
      <c r="BJ185" s="72">
        <v>0</v>
      </c>
      <c r="BK185" s="72">
        <v>0</v>
      </c>
      <c r="BL185" s="72">
        <f t="shared" si="588"/>
        <v>0</v>
      </c>
      <c r="BM185" s="357">
        <f t="shared" si="589"/>
        <v>0</v>
      </c>
      <c r="BN185" s="72">
        <f t="shared" si="589"/>
        <v>0</v>
      </c>
      <c r="BO185" s="72">
        <f t="shared" si="589"/>
        <v>0</v>
      </c>
      <c r="BP185" s="74">
        <f t="shared" si="590"/>
        <v>0</v>
      </c>
    </row>
    <row r="186" spans="1:71">
      <c r="A186" s="179"/>
      <c r="B186" s="389" t="s">
        <v>720</v>
      </c>
      <c r="C186" s="389"/>
      <c r="D186" s="417"/>
      <c r="E186" s="73">
        <v>0</v>
      </c>
      <c r="F186" s="56">
        <v>-2100</v>
      </c>
      <c r="G186" s="72">
        <v>151794.66</v>
      </c>
      <c r="H186" s="351">
        <f t="shared" si="571"/>
        <v>149694.66</v>
      </c>
      <c r="I186" s="72">
        <v>0</v>
      </c>
      <c r="J186" s="72">
        <v>0</v>
      </c>
      <c r="K186" s="346">
        <f t="shared" si="572"/>
        <v>149694.66</v>
      </c>
      <c r="L186" s="73">
        <v>-89108.36</v>
      </c>
      <c r="M186" s="56">
        <v>0</v>
      </c>
      <c r="N186" s="72">
        <v>0</v>
      </c>
      <c r="O186" s="351">
        <f t="shared" si="573"/>
        <v>-89108.36</v>
      </c>
      <c r="P186" s="72">
        <v>0</v>
      </c>
      <c r="Q186" s="72">
        <v>0</v>
      </c>
      <c r="R186" s="346">
        <f t="shared" si="574"/>
        <v>-89108.36</v>
      </c>
      <c r="S186" s="73">
        <v>0</v>
      </c>
      <c r="T186" s="56">
        <v>0</v>
      </c>
      <c r="U186" s="72">
        <v>-67950</v>
      </c>
      <c r="V186" s="351">
        <f t="shared" si="575"/>
        <v>-67950</v>
      </c>
      <c r="W186" s="72">
        <v>0</v>
      </c>
      <c r="X186" s="72">
        <v>0</v>
      </c>
      <c r="Y186" s="346">
        <f t="shared" si="576"/>
        <v>-67950</v>
      </c>
      <c r="Z186" s="73">
        <v>0</v>
      </c>
      <c r="AA186" s="56">
        <v>0</v>
      </c>
      <c r="AB186" s="72">
        <v>0</v>
      </c>
      <c r="AC186" s="351">
        <f t="shared" si="577"/>
        <v>0</v>
      </c>
      <c r="AD186" s="72">
        <v>0</v>
      </c>
      <c r="AE186" s="72">
        <v>0</v>
      </c>
      <c r="AF186" s="346">
        <f t="shared" si="578"/>
        <v>0</v>
      </c>
      <c r="AG186" s="72">
        <f t="shared" si="579"/>
        <v>-7363.7</v>
      </c>
      <c r="AH186" s="72">
        <f t="shared" si="579"/>
        <v>0</v>
      </c>
      <c r="AI186" s="72">
        <f t="shared" si="579"/>
        <v>0</v>
      </c>
      <c r="AJ186" s="346">
        <f t="shared" si="580"/>
        <v>-7363.7</v>
      </c>
      <c r="AK186" s="73">
        <v>0</v>
      </c>
      <c r="AL186" s="56">
        <v>-25709.5</v>
      </c>
      <c r="AM186" s="72">
        <v>0</v>
      </c>
      <c r="AN186" s="351">
        <f t="shared" si="581"/>
        <v>-25709.5</v>
      </c>
      <c r="AO186" s="72">
        <v>0</v>
      </c>
      <c r="AP186" s="72">
        <v>0</v>
      </c>
      <c r="AQ186" s="346">
        <f t="shared" si="582"/>
        <v>-25709.5</v>
      </c>
      <c r="AR186" s="73">
        <v>0</v>
      </c>
      <c r="AS186" s="56">
        <v>0</v>
      </c>
      <c r="AT186" s="72">
        <v>0</v>
      </c>
      <c r="AU186" s="351">
        <f t="shared" si="583"/>
        <v>0</v>
      </c>
      <c r="AV186" s="72">
        <v>0</v>
      </c>
      <c r="AW186" s="72">
        <v>0</v>
      </c>
      <c r="AX186" s="74">
        <f t="shared" si="584"/>
        <v>0</v>
      </c>
      <c r="AY186" s="73">
        <v>0</v>
      </c>
      <c r="AZ186" s="56">
        <v>0</v>
      </c>
      <c r="BA186" s="72">
        <v>0</v>
      </c>
      <c r="BB186" s="351">
        <f t="shared" si="585"/>
        <v>0</v>
      </c>
      <c r="BC186" s="72">
        <v>0</v>
      </c>
      <c r="BD186" s="72">
        <v>0</v>
      </c>
      <c r="BE186" s="74">
        <f t="shared" si="586"/>
        <v>0</v>
      </c>
      <c r="BF186" s="73">
        <v>0</v>
      </c>
      <c r="BG186" s="56">
        <v>0</v>
      </c>
      <c r="BH186" s="72">
        <v>0</v>
      </c>
      <c r="BI186" s="351">
        <f t="shared" si="587"/>
        <v>0</v>
      </c>
      <c r="BJ186" s="72">
        <v>0</v>
      </c>
      <c r="BK186" s="72">
        <v>0</v>
      </c>
      <c r="BL186" s="72">
        <f t="shared" si="588"/>
        <v>0</v>
      </c>
      <c r="BM186" s="357">
        <f t="shared" si="589"/>
        <v>-25709.5</v>
      </c>
      <c r="BN186" s="72">
        <f t="shared" si="589"/>
        <v>0</v>
      </c>
      <c r="BO186" s="72">
        <f t="shared" si="589"/>
        <v>0</v>
      </c>
      <c r="BP186" s="74">
        <f t="shared" si="590"/>
        <v>-25709.5</v>
      </c>
    </row>
    <row r="187" spans="1:71">
      <c r="A187" s="179"/>
      <c r="B187" s="389" t="s">
        <v>721</v>
      </c>
      <c r="C187" s="389"/>
      <c r="D187" s="417"/>
      <c r="E187" s="73">
        <v>0</v>
      </c>
      <c r="F187" s="56">
        <v>0</v>
      </c>
      <c r="G187" s="72">
        <v>0</v>
      </c>
      <c r="H187" s="351">
        <f t="shared" si="571"/>
        <v>0</v>
      </c>
      <c r="I187" s="72">
        <v>0</v>
      </c>
      <c r="J187" s="72">
        <v>0</v>
      </c>
      <c r="K187" s="346">
        <f t="shared" si="572"/>
        <v>0</v>
      </c>
      <c r="L187" s="73">
        <v>0</v>
      </c>
      <c r="M187" s="56">
        <v>0</v>
      </c>
      <c r="N187" s="72">
        <v>0</v>
      </c>
      <c r="O187" s="351">
        <f t="shared" si="573"/>
        <v>0</v>
      </c>
      <c r="P187" s="72">
        <v>0</v>
      </c>
      <c r="Q187" s="72">
        <v>0</v>
      </c>
      <c r="R187" s="346">
        <f t="shared" si="574"/>
        <v>0</v>
      </c>
      <c r="S187" s="73">
        <v>0</v>
      </c>
      <c r="T187" s="56">
        <v>0</v>
      </c>
      <c r="U187" s="72">
        <v>0</v>
      </c>
      <c r="V187" s="351">
        <f t="shared" si="575"/>
        <v>0</v>
      </c>
      <c r="W187" s="72">
        <v>0</v>
      </c>
      <c r="X187" s="72">
        <v>0</v>
      </c>
      <c r="Y187" s="346">
        <f t="shared" si="576"/>
        <v>0</v>
      </c>
      <c r="Z187" s="73">
        <v>0</v>
      </c>
      <c r="AA187" s="56">
        <v>0</v>
      </c>
      <c r="AB187" s="72">
        <v>0</v>
      </c>
      <c r="AC187" s="351">
        <f t="shared" si="577"/>
        <v>0</v>
      </c>
      <c r="AD187" s="72">
        <v>0</v>
      </c>
      <c r="AE187" s="72">
        <v>0</v>
      </c>
      <c r="AF187" s="346">
        <f t="shared" si="578"/>
        <v>0</v>
      </c>
      <c r="AG187" s="72">
        <f t="shared" si="579"/>
        <v>0</v>
      </c>
      <c r="AH187" s="72">
        <f t="shared" si="579"/>
        <v>0</v>
      </c>
      <c r="AI187" s="72">
        <f t="shared" si="579"/>
        <v>0</v>
      </c>
      <c r="AJ187" s="346">
        <f t="shared" si="580"/>
        <v>0</v>
      </c>
      <c r="AK187" s="73">
        <v>0</v>
      </c>
      <c r="AL187" s="56">
        <v>0</v>
      </c>
      <c r="AM187" s="72">
        <v>0</v>
      </c>
      <c r="AN187" s="351">
        <f t="shared" si="581"/>
        <v>0</v>
      </c>
      <c r="AO187" s="72">
        <v>0</v>
      </c>
      <c r="AP187" s="72">
        <v>0</v>
      </c>
      <c r="AQ187" s="346">
        <f t="shared" si="582"/>
        <v>0</v>
      </c>
      <c r="AR187" s="73">
        <v>0</v>
      </c>
      <c r="AS187" s="56">
        <v>0</v>
      </c>
      <c r="AT187" s="72">
        <v>0</v>
      </c>
      <c r="AU187" s="351">
        <f t="shared" si="583"/>
        <v>0</v>
      </c>
      <c r="AV187" s="72">
        <v>0</v>
      </c>
      <c r="AW187" s="72">
        <v>0</v>
      </c>
      <c r="AX187" s="74">
        <f t="shared" si="584"/>
        <v>0</v>
      </c>
      <c r="AY187" s="73">
        <v>0</v>
      </c>
      <c r="AZ187" s="56">
        <v>0</v>
      </c>
      <c r="BA187" s="72">
        <v>0</v>
      </c>
      <c r="BB187" s="351">
        <f t="shared" si="585"/>
        <v>0</v>
      </c>
      <c r="BC187" s="72">
        <v>0</v>
      </c>
      <c r="BD187" s="72">
        <v>0</v>
      </c>
      <c r="BE187" s="74">
        <f t="shared" si="586"/>
        <v>0</v>
      </c>
      <c r="BF187" s="73">
        <v>0</v>
      </c>
      <c r="BG187" s="56">
        <v>0</v>
      </c>
      <c r="BH187" s="72">
        <v>0</v>
      </c>
      <c r="BI187" s="351">
        <f t="shared" si="587"/>
        <v>0</v>
      </c>
      <c r="BJ187" s="72">
        <v>0</v>
      </c>
      <c r="BK187" s="72">
        <v>0</v>
      </c>
      <c r="BL187" s="72">
        <f t="shared" si="588"/>
        <v>0</v>
      </c>
      <c r="BM187" s="357">
        <f t="shared" si="589"/>
        <v>0</v>
      </c>
      <c r="BN187" s="72">
        <f t="shared" si="589"/>
        <v>0</v>
      </c>
      <c r="BO187" s="72">
        <f t="shared" si="589"/>
        <v>0</v>
      </c>
      <c r="BP187" s="74">
        <f t="shared" si="590"/>
        <v>0</v>
      </c>
    </row>
    <row r="188" spans="1:71">
      <c r="A188" s="179"/>
      <c r="B188" s="418" t="s">
        <v>722</v>
      </c>
      <c r="C188" s="418"/>
      <c r="D188" s="419"/>
      <c r="E188" s="73">
        <v>0</v>
      </c>
      <c r="F188" s="56">
        <v>0</v>
      </c>
      <c r="G188" s="72">
        <v>0</v>
      </c>
      <c r="H188" s="351">
        <f t="shared" si="571"/>
        <v>0</v>
      </c>
      <c r="I188" s="72">
        <v>0</v>
      </c>
      <c r="J188" s="72">
        <v>0</v>
      </c>
      <c r="K188" s="346">
        <f t="shared" si="572"/>
        <v>0</v>
      </c>
      <c r="L188" s="73">
        <v>0</v>
      </c>
      <c r="M188" s="56">
        <v>0</v>
      </c>
      <c r="N188" s="72">
        <v>0</v>
      </c>
      <c r="O188" s="351">
        <f t="shared" si="573"/>
        <v>0</v>
      </c>
      <c r="P188" s="72">
        <v>0</v>
      </c>
      <c r="Q188" s="72">
        <v>0</v>
      </c>
      <c r="R188" s="346">
        <f t="shared" si="574"/>
        <v>0</v>
      </c>
      <c r="S188" s="73">
        <v>0</v>
      </c>
      <c r="T188" s="56">
        <v>0</v>
      </c>
      <c r="U188" s="72">
        <v>0</v>
      </c>
      <c r="V188" s="351">
        <f t="shared" si="575"/>
        <v>0</v>
      </c>
      <c r="W188" s="72">
        <v>0</v>
      </c>
      <c r="X188" s="72">
        <v>0</v>
      </c>
      <c r="Y188" s="346">
        <f t="shared" si="576"/>
        <v>0</v>
      </c>
      <c r="Z188" s="73">
        <v>0</v>
      </c>
      <c r="AA188" s="56">
        <v>0</v>
      </c>
      <c r="AB188" s="72">
        <v>0</v>
      </c>
      <c r="AC188" s="351">
        <f t="shared" si="577"/>
        <v>0</v>
      </c>
      <c r="AD188" s="72">
        <v>0</v>
      </c>
      <c r="AE188" s="72">
        <v>0</v>
      </c>
      <c r="AF188" s="346">
        <f t="shared" si="578"/>
        <v>0</v>
      </c>
      <c r="AG188" s="72">
        <f t="shared" si="579"/>
        <v>0</v>
      </c>
      <c r="AH188" s="72">
        <f t="shared" si="579"/>
        <v>0</v>
      </c>
      <c r="AI188" s="72">
        <f t="shared" si="579"/>
        <v>0</v>
      </c>
      <c r="AJ188" s="346">
        <f t="shared" si="580"/>
        <v>0</v>
      </c>
      <c r="AK188" s="73">
        <v>0</v>
      </c>
      <c r="AL188" s="56">
        <v>0</v>
      </c>
      <c r="AM188" s="72">
        <v>0</v>
      </c>
      <c r="AN188" s="351">
        <f t="shared" si="581"/>
        <v>0</v>
      </c>
      <c r="AO188" s="72">
        <v>0</v>
      </c>
      <c r="AP188" s="72">
        <v>0</v>
      </c>
      <c r="AQ188" s="346">
        <f t="shared" si="582"/>
        <v>0</v>
      </c>
      <c r="AR188" s="73">
        <v>0</v>
      </c>
      <c r="AS188" s="56">
        <v>0</v>
      </c>
      <c r="AT188" s="72">
        <v>0</v>
      </c>
      <c r="AU188" s="351">
        <f t="shared" si="583"/>
        <v>0</v>
      </c>
      <c r="AV188" s="72">
        <v>0</v>
      </c>
      <c r="AW188" s="72">
        <v>0</v>
      </c>
      <c r="AX188" s="74">
        <f t="shared" si="584"/>
        <v>0</v>
      </c>
      <c r="AY188" s="73">
        <v>0</v>
      </c>
      <c r="AZ188" s="56">
        <v>0</v>
      </c>
      <c r="BA188" s="72">
        <v>0</v>
      </c>
      <c r="BB188" s="351">
        <f t="shared" si="585"/>
        <v>0</v>
      </c>
      <c r="BC188" s="72">
        <v>0</v>
      </c>
      <c r="BD188" s="72">
        <v>0</v>
      </c>
      <c r="BE188" s="74">
        <f t="shared" si="586"/>
        <v>0</v>
      </c>
      <c r="BF188" s="73">
        <v>0</v>
      </c>
      <c r="BG188" s="56">
        <v>0</v>
      </c>
      <c r="BH188" s="72">
        <v>0</v>
      </c>
      <c r="BI188" s="351">
        <f t="shared" si="587"/>
        <v>0</v>
      </c>
      <c r="BJ188" s="72">
        <v>0</v>
      </c>
      <c r="BK188" s="72">
        <v>0</v>
      </c>
      <c r="BL188" s="72">
        <f t="shared" si="588"/>
        <v>0</v>
      </c>
      <c r="BM188" s="357">
        <f t="shared" si="589"/>
        <v>0</v>
      </c>
      <c r="BN188" s="72">
        <f t="shared" si="589"/>
        <v>0</v>
      </c>
      <c r="BO188" s="72">
        <f t="shared" si="589"/>
        <v>0</v>
      </c>
      <c r="BP188" s="74">
        <f t="shared" si="590"/>
        <v>0</v>
      </c>
    </row>
    <row r="189" spans="1:71">
      <c r="A189" s="179"/>
      <c r="B189" s="389" t="s">
        <v>723</v>
      </c>
      <c r="C189" s="389"/>
      <c r="D189" s="417"/>
      <c r="E189" s="73">
        <v>0</v>
      </c>
      <c r="F189" s="56">
        <v>0</v>
      </c>
      <c r="G189" s="72">
        <v>0</v>
      </c>
      <c r="H189" s="351">
        <f t="shared" si="571"/>
        <v>0</v>
      </c>
      <c r="I189" s="72">
        <v>0</v>
      </c>
      <c r="J189" s="72">
        <v>0</v>
      </c>
      <c r="K189" s="346">
        <f t="shared" si="572"/>
        <v>0</v>
      </c>
      <c r="L189" s="73">
        <v>0</v>
      </c>
      <c r="M189" s="56">
        <v>0</v>
      </c>
      <c r="N189" s="72">
        <v>0</v>
      </c>
      <c r="O189" s="351">
        <f t="shared" si="573"/>
        <v>0</v>
      </c>
      <c r="P189" s="72">
        <v>0</v>
      </c>
      <c r="Q189" s="72">
        <v>0</v>
      </c>
      <c r="R189" s="346">
        <f t="shared" si="574"/>
        <v>0</v>
      </c>
      <c r="S189" s="73">
        <v>0</v>
      </c>
      <c r="T189" s="56">
        <v>0</v>
      </c>
      <c r="U189" s="72">
        <v>0</v>
      </c>
      <c r="V189" s="351">
        <f t="shared" si="575"/>
        <v>0</v>
      </c>
      <c r="W189" s="72">
        <v>0</v>
      </c>
      <c r="X189" s="72">
        <v>0</v>
      </c>
      <c r="Y189" s="346">
        <f t="shared" si="576"/>
        <v>0</v>
      </c>
      <c r="Z189" s="73">
        <v>0</v>
      </c>
      <c r="AA189" s="56">
        <v>0</v>
      </c>
      <c r="AB189" s="72">
        <v>0</v>
      </c>
      <c r="AC189" s="351">
        <f t="shared" si="577"/>
        <v>0</v>
      </c>
      <c r="AD189" s="72">
        <v>0</v>
      </c>
      <c r="AE189" s="72">
        <v>0</v>
      </c>
      <c r="AF189" s="346">
        <f t="shared" si="578"/>
        <v>0</v>
      </c>
      <c r="AG189" s="72">
        <f t="shared" si="579"/>
        <v>0</v>
      </c>
      <c r="AH189" s="72">
        <f t="shared" si="579"/>
        <v>0</v>
      </c>
      <c r="AI189" s="72">
        <f t="shared" si="579"/>
        <v>0</v>
      </c>
      <c r="AJ189" s="346">
        <f t="shared" si="580"/>
        <v>0</v>
      </c>
      <c r="AK189" s="73">
        <v>0</v>
      </c>
      <c r="AL189" s="56">
        <v>0</v>
      </c>
      <c r="AM189" s="72">
        <v>0</v>
      </c>
      <c r="AN189" s="351">
        <f t="shared" si="581"/>
        <v>0</v>
      </c>
      <c r="AO189" s="72">
        <v>0</v>
      </c>
      <c r="AP189" s="72">
        <v>0</v>
      </c>
      <c r="AQ189" s="346">
        <f t="shared" si="582"/>
        <v>0</v>
      </c>
      <c r="AR189" s="73">
        <v>0</v>
      </c>
      <c r="AS189" s="56">
        <v>0</v>
      </c>
      <c r="AT189" s="72">
        <v>102102.16999999998</v>
      </c>
      <c r="AU189" s="351">
        <f t="shared" si="583"/>
        <v>102102.17</v>
      </c>
      <c r="AV189" s="72">
        <v>0</v>
      </c>
      <c r="AW189" s="72">
        <v>0</v>
      </c>
      <c r="AX189" s="74">
        <f t="shared" si="584"/>
        <v>102102.17</v>
      </c>
      <c r="AY189" s="73">
        <v>0</v>
      </c>
      <c r="AZ189" s="56">
        <v>0</v>
      </c>
      <c r="BA189" s="72">
        <v>0</v>
      </c>
      <c r="BB189" s="351">
        <f t="shared" si="585"/>
        <v>0</v>
      </c>
      <c r="BC189" s="72">
        <v>0</v>
      </c>
      <c r="BD189" s="72">
        <v>0</v>
      </c>
      <c r="BE189" s="74">
        <f t="shared" si="586"/>
        <v>0</v>
      </c>
      <c r="BF189" s="73">
        <v>0</v>
      </c>
      <c r="BG189" s="56">
        <v>0</v>
      </c>
      <c r="BH189" s="72">
        <v>0</v>
      </c>
      <c r="BI189" s="351">
        <f t="shared" si="587"/>
        <v>0</v>
      </c>
      <c r="BJ189" s="72">
        <v>0</v>
      </c>
      <c r="BK189" s="72">
        <v>0</v>
      </c>
      <c r="BL189" s="72">
        <f t="shared" si="588"/>
        <v>0</v>
      </c>
      <c r="BM189" s="357">
        <f t="shared" si="589"/>
        <v>102102.17</v>
      </c>
      <c r="BN189" s="72">
        <f t="shared" si="589"/>
        <v>0</v>
      </c>
      <c r="BO189" s="72">
        <f t="shared" si="589"/>
        <v>0</v>
      </c>
      <c r="BP189" s="74">
        <f t="shared" si="590"/>
        <v>102102.17</v>
      </c>
    </row>
    <row r="190" spans="1:71">
      <c r="A190" s="179"/>
      <c r="B190" s="418" t="s">
        <v>724</v>
      </c>
      <c r="C190" s="418"/>
      <c r="D190" s="419"/>
      <c r="E190" s="73">
        <v>0</v>
      </c>
      <c r="F190" s="56">
        <v>0</v>
      </c>
      <c r="G190" s="72">
        <v>0</v>
      </c>
      <c r="H190" s="351">
        <f t="shared" si="571"/>
        <v>0</v>
      </c>
      <c r="I190" s="72">
        <v>0</v>
      </c>
      <c r="J190" s="72">
        <v>0</v>
      </c>
      <c r="K190" s="346">
        <f t="shared" si="572"/>
        <v>0</v>
      </c>
      <c r="L190" s="73">
        <v>0</v>
      </c>
      <c r="M190" s="56">
        <v>0</v>
      </c>
      <c r="N190" s="72">
        <v>0</v>
      </c>
      <c r="O190" s="351">
        <f t="shared" si="573"/>
        <v>0</v>
      </c>
      <c r="P190" s="72">
        <v>0</v>
      </c>
      <c r="Q190" s="72">
        <v>0</v>
      </c>
      <c r="R190" s="346">
        <f t="shared" si="574"/>
        <v>0</v>
      </c>
      <c r="S190" s="73">
        <v>0</v>
      </c>
      <c r="T190" s="56">
        <v>0</v>
      </c>
      <c r="U190" s="72">
        <v>0</v>
      </c>
      <c r="V190" s="351">
        <f t="shared" si="575"/>
        <v>0</v>
      </c>
      <c r="W190" s="72">
        <v>0</v>
      </c>
      <c r="X190" s="72">
        <v>0</v>
      </c>
      <c r="Y190" s="346">
        <f t="shared" si="576"/>
        <v>0</v>
      </c>
      <c r="Z190" s="73">
        <v>0</v>
      </c>
      <c r="AA190" s="56">
        <v>0</v>
      </c>
      <c r="AB190" s="72">
        <v>0</v>
      </c>
      <c r="AC190" s="351">
        <f t="shared" si="577"/>
        <v>0</v>
      </c>
      <c r="AD190" s="72">
        <v>0</v>
      </c>
      <c r="AE190" s="72">
        <v>0</v>
      </c>
      <c r="AF190" s="346">
        <f t="shared" si="578"/>
        <v>0</v>
      </c>
      <c r="AG190" s="72">
        <f t="shared" si="579"/>
        <v>0</v>
      </c>
      <c r="AH190" s="72">
        <f t="shared" si="579"/>
        <v>0</v>
      </c>
      <c r="AI190" s="72">
        <f t="shared" si="579"/>
        <v>0</v>
      </c>
      <c r="AJ190" s="346">
        <f t="shared" si="580"/>
        <v>0</v>
      </c>
      <c r="AK190" s="73">
        <v>0</v>
      </c>
      <c r="AL190" s="56">
        <v>0</v>
      </c>
      <c r="AM190" s="72">
        <v>0</v>
      </c>
      <c r="AN190" s="351">
        <f t="shared" si="581"/>
        <v>0</v>
      </c>
      <c r="AO190" s="72">
        <v>0</v>
      </c>
      <c r="AP190" s="72">
        <v>0</v>
      </c>
      <c r="AQ190" s="346">
        <f t="shared" si="582"/>
        <v>0</v>
      </c>
      <c r="AR190" s="73">
        <v>0</v>
      </c>
      <c r="AS190" s="56">
        <v>0</v>
      </c>
      <c r="AT190" s="72">
        <v>0</v>
      </c>
      <c r="AU190" s="351">
        <f t="shared" si="583"/>
        <v>0</v>
      </c>
      <c r="AV190" s="72">
        <v>0</v>
      </c>
      <c r="AW190" s="72">
        <v>0</v>
      </c>
      <c r="AX190" s="74">
        <f t="shared" si="584"/>
        <v>0</v>
      </c>
      <c r="AY190" s="73">
        <v>0</v>
      </c>
      <c r="AZ190" s="56">
        <v>0</v>
      </c>
      <c r="BA190" s="72">
        <v>0</v>
      </c>
      <c r="BB190" s="351">
        <f t="shared" si="585"/>
        <v>0</v>
      </c>
      <c r="BC190" s="72">
        <v>0</v>
      </c>
      <c r="BD190" s="72">
        <v>0</v>
      </c>
      <c r="BE190" s="74">
        <f t="shared" si="586"/>
        <v>0</v>
      </c>
      <c r="BF190" s="73">
        <v>0</v>
      </c>
      <c r="BG190" s="56">
        <v>0</v>
      </c>
      <c r="BH190" s="72">
        <v>0</v>
      </c>
      <c r="BI190" s="351">
        <f t="shared" si="587"/>
        <v>0</v>
      </c>
      <c r="BJ190" s="72">
        <v>0</v>
      </c>
      <c r="BK190" s="72">
        <v>0</v>
      </c>
      <c r="BL190" s="72">
        <f t="shared" si="588"/>
        <v>0</v>
      </c>
      <c r="BM190" s="357">
        <f t="shared" si="589"/>
        <v>0</v>
      </c>
      <c r="BN190" s="72">
        <f t="shared" si="589"/>
        <v>0</v>
      </c>
      <c r="BO190" s="72">
        <f t="shared" si="589"/>
        <v>0</v>
      </c>
      <c r="BP190" s="74">
        <f t="shared" si="590"/>
        <v>0</v>
      </c>
    </row>
    <row r="191" spans="1:71">
      <c r="A191" s="179"/>
      <c r="B191" s="389" t="s">
        <v>832</v>
      </c>
      <c r="C191" s="389"/>
      <c r="D191" s="417"/>
      <c r="E191" s="73">
        <v>0</v>
      </c>
      <c r="F191" s="56">
        <v>0</v>
      </c>
      <c r="G191" s="72">
        <v>0</v>
      </c>
      <c r="H191" s="351">
        <f t="shared" si="571"/>
        <v>0</v>
      </c>
      <c r="I191" s="72">
        <v>0</v>
      </c>
      <c r="J191" s="72">
        <v>0</v>
      </c>
      <c r="K191" s="346">
        <f t="shared" si="572"/>
        <v>0</v>
      </c>
      <c r="L191" s="73">
        <v>0</v>
      </c>
      <c r="M191" s="56">
        <v>0</v>
      </c>
      <c r="N191" s="72">
        <v>0</v>
      </c>
      <c r="O191" s="351">
        <f t="shared" si="573"/>
        <v>0</v>
      </c>
      <c r="P191" s="72">
        <v>0</v>
      </c>
      <c r="Q191" s="72">
        <v>0</v>
      </c>
      <c r="R191" s="346">
        <f t="shared" si="574"/>
        <v>0</v>
      </c>
      <c r="S191" s="73">
        <v>0</v>
      </c>
      <c r="T191" s="56">
        <v>0</v>
      </c>
      <c r="U191" s="72">
        <v>0</v>
      </c>
      <c r="V191" s="351">
        <f t="shared" si="575"/>
        <v>0</v>
      </c>
      <c r="W191" s="72">
        <v>0</v>
      </c>
      <c r="X191" s="72">
        <v>0</v>
      </c>
      <c r="Y191" s="346">
        <f t="shared" si="576"/>
        <v>0</v>
      </c>
      <c r="Z191" s="73">
        <v>0</v>
      </c>
      <c r="AA191" s="56">
        <v>0</v>
      </c>
      <c r="AB191" s="72">
        <v>0</v>
      </c>
      <c r="AC191" s="351">
        <f t="shared" si="577"/>
        <v>0</v>
      </c>
      <c r="AD191" s="72">
        <v>0</v>
      </c>
      <c r="AE191" s="72">
        <v>0</v>
      </c>
      <c r="AF191" s="346">
        <f t="shared" si="578"/>
        <v>0</v>
      </c>
      <c r="AG191" s="72">
        <f t="shared" si="579"/>
        <v>0</v>
      </c>
      <c r="AH191" s="72">
        <f t="shared" si="579"/>
        <v>0</v>
      </c>
      <c r="AI191" s="72">
        <f t="shared" si="579"/>
        <v>0</v>
      </c>
      <c r="AJ191" s="346">
        <f t="shared" si="580"/>
        <v>0</v>
      </c>
      <c r="AK191" s="73">
        <v>0</v>
      </c>
      <c r="AL191" s="56">
        <v>0</v>
      </c>
      <c r="AM191" s="72">
        <v>0</v>
      </c>
      <c r="AN191" s="351">
        <f t="shared" si="581"/>
        <v>0</v>
      </c>
      <c r="AO191" s="72">
        <v>0</v>
      </c>
      <c r="AP191" s="72">
        <v>0</v>
      </c>
      <c r="AQ191" s="346">
        <f t="shared" si="582"/>
        <v>0</v>
      </c>
      <c r="AR191" s="73">
        <v>0</v>
      </c>
      <c r="AS191" s="56">
        <v>0</v>
      </c>
      <c r="AT191" s="72">
        <v>0</v>
      </c>
      <c r="AU191" s="351">
        <f t="shared" si="583"/>
        <v>0</v>
      </c>
      <c r="AV191" s="72">
        <v>0</v>
      </c>
      <c r="AW191" s="72">
        <v>0</v>
      </c>
      <c r="AX191" s="74">
        <f t="shared" si="584"/>
        <v>0</v>
      </c>
      <c r="AY191" s="73">
        <v>0</v>
      </c>
      <c r="AZ191" s="56">
        <v>0</v>
      </c>
      <c r="BA191" s="72">
        <v>0</v>
      </c>
      <c r="BB191" s="351">
        <f t="shared" si="585"/>
        <v>0</v>
      </c>
      <c r="BC191" s="72">
        <v>0</v>
      </c>
      <c r="BD191" s="72">
        <v>0</v>
      </c>
      <c r="BE191" s="74">
        <f t="shared" si="586"/>
        <v>0</v>
      </c>
      <c r="BF191" s="73">
        <v>0</v>
      </c>
      <c r="BG191" s="56">
        <v>0</v>
      </c>
      <c r="BH191" s="72">
        <v>0</v>
      </c>
      <c r="BI191" s="351">
        <f t="shared" si="587"/>
        <v>0</v>
      </c>
      <c r="BJ191" s="72">
        <v>0</v>
      </c>
      <c r="BK191" s="72">
        <v>0</v>
      </c>
      <c r="BL191" s="72">
        <f t="shared" si="588"/>
        <v>0</v>
      </c>
      <c r="BM191" s="357">
        <f t="shared" si="589"/>
        <v>0</v>
      </c>
      <c r="BN191" s="72">
        <f t="shared" si="589"/>
        <v>0</v>
      </c>
      <c r="BO191" s="72">
        <f t="shared" si="589"/>
        <v>0</v>
      </c>
      <c r="BP191" s="74">
        <f t="shared" si="590"/>
        <v>0</v>
      </c>
    </row>
    <row r="192" spans="1:71">
      <c r="A192" s="179"/>
      <c r="B192" s="389" t="s">
        <v>725</v>
      </c>
      <c r="C192" s="389"/>
      <c r="D192" s="417"/>
      <c r="E192" s="73">
        <v>0</v>
      </c>
      <c r="F192" s="56">
        <v>0</v>
      </c>
      <c r="G192" s="72">
        <v>0</v>
      </c>
      <c r="H192" s="351">
        <f t="shared" si="571"/>
        <v>0</v>
      </c>
      <c r="I192" s="72">
        <v>62686.3</v>
      </c>
      <c r="J192" s="72">
        <v>151794.66</v>
      </c>
      <c r="K192" s="346">
        <f t="shared" si="572"/>
        <v>-89108.36</v>
      </c>
      <c r="L192" s="73">
        <v>0</v>
      </c>
      <c r="M192" s="56">
        <v>0</v>
      </c>
      <c r="N192" s="72">
        <v>0</v>
      </c>
      <c r="O192" s="351">
        <f t="shared" si="573"/>
        <v>0</v>
      </c>
      <c r="P192" s="72">
        <v>0</v>
      </c>
      <c r="Q192" s="72">
        <v>0</v>
      </c>
      <c r="R192" s="346">
        <f t="shared" si="574"/>
        <v>0</v>
      </c>
      <c r="S192" s="73">
        <v>0</v>
      </c>
      <c r="T192" s="56">
        <v>0</v>
      </c>
      <c r="U192" s="72">
        <v>0</v>
      </c>
      <c r="V192" s="351">
        <f t="shared" si="575"/>
        <v>0</v>
      </c>
      <c r="W192" s="72">
        <v>0</v>
      </c>
      <c r="X192" s="72">
        <v>0</v>
      </c>
      <c r="Y192" s="346">
        <f t="shared" si="576"/>
        <v>0</v>
      </c>
      <c r="Z192" s="73">
        <v>0</v>
      </c>
      <c r="AA192" s="56">
        <v>0</v>
      </c>
      <c r="AB192" s="72">
        <v>0</v>
      </c>
      <c r="AC192" s="351">
        <f t="shared" si="577"/>
        <v>0</v>
      </c>
      <c r="AD192" s="72">
        <v>0</v>
      </c>
      <c r="AE192" s="72">
        <v>0</v>
      </c>
      <c r="AF192" s="346">
        <f t="shared" si="578"/>
        <v>0</v>
      </c>
      <c r="AG192" s="72">
        <f t="shared" si="579"/>
        <v>0</v>
      </c>
      <c r="AH192" s="72">
        <f>ROUND(I192+P192+W192+AD192,2)-I192-P192</f>
        <v>0</v>
      </c>
      <c r="AI192" s="72">
        <f>ROUND(J192+Q192+X192+AE192,2)-J192-Q192</f>
        <v>0</v>
      </c>
      <c r="AJ192" s="346">
        <f t="shared" si="580"/>
        <v>0</v>
      </c>
      <c r="AK192" s="73">
        <v>0</v>
      </c>
      <c r="AL192" s="56">
        <v>0</v>
      </c>
      <c r="AM192" s="72">
        <v>0</v>
      </c>
      <c r="AN192" s="351">
        <f t="shared" si="581"/>
        <v>0</v>
      </c>
      <c r="AO192" s="72">
        <v>0</v>
      </c>
      <c r="AP192" s="72">
        <v>0</v>
      </c>
      <c r="AQ192" s="346">
        <f t="shared" si="582"/>
        <v>0</v>
      </c>
      <c r="AR192" s="73">
        <v>0</v>
      </c>
      <c r="AS192" s="56">
        <v>0</v>
      </c>
      <c r="AT192" s="72">
        <v>0</v>
      </c>
      <c r="AU192" s="351">
        <f t="shared" si="583"/>
        <v>0</v>
      </c>
      <c r="AV192" s="72">
        <v>0</v>
      </c>
      <c r="AW192" s="72">
        <v>0</v>
      </c>
      <c r="AX192" s="74">
        <f t="shared" si="584"/>
        <v>0</v>
      </c>
      <c r="AY192" s="73">
        <v>0</v>
      </c>
      <c r="AZ192" s="56">
        <v>0</v>
      </c>
      <c r="BA192" s="72">
        <v>0</v>
      </c>
      <c r="BB192" s="351">
        <f t="shared" si="585"/>
        <v>0</v>
      </c>
      <c r="BC192" s="72">
        <v>0</v>
      </c>
      <c r="BD192" s="72">
        <v>0</v>
      </c>
      <c r="BE192" s="74">
        <f t="shared" si="586"/>
        <v>0</v>
      </c>
      <c r="BF192" s="73">
        <v>0</v>
      </c>
      <c r="BG192" s="56">
        <v>0</v>
      </c>
      <c r="BH192" s="72">
        <v>0</v>
      </c>
      <c r="BI192" s="351">
        <f t="shared" si="587"/>
        <v>0</v>
      </c>
      <c r="BJ192" s="72">
        <v>0</v>
      </c>
      <c r="BK192" s="72">
        <v>0</v>
      </c>
      <c r="BL192" s="72">
        <f t="shared" si="588"/>
        <v>0</v>
      </c>
      <c r="BM192" s="357">
        <f t="shared" si="589"/>
        <v>0</v>
      </c>
      <c r="BN192" s="72">
        <f t="shared" si="589"/>
        <v>0</v>
      </c>
      <c r="BO192" s="72">
        <f t="shared" si="589"/>
        <v>0</v>
      </c>
      <c r="BP192" s="74">
        <f t="shared" si="590"/>
        <v>0</v>
      </c>
    </row>
    <row r="193" spans="1:69">
      <c r="A193" s="179"/>
      <c r="B193" s="389" t="s">
        <v>730</v>
      </c>
      <c r="C193" s="389"/>
      <c r="D193" s="417"/>
      <c r="E193" s="73">
        <v>0</v>
      </c>
      <c r="F193" s="56">
        <v>0</v>
      </c>
      <c r="G193" s="72">
        <v>0</v>
      </c>
      <c r="H193" s="351">
        <f t="shared" si="571"/>
        <v>0</v>
      </c>
      <c r="I193" s="72">
        <v>0</v>
      </c>
      <c r="J193" s="72">
        <v>0</v>
      </c>
      <c r="K193" s="346">
        <f t="shared" si="572"/>
        <v>0</v>
      </c>
      <c r="L193" s="73">
        <v>0</v>
      </c>
      <c r="M193" s="56">
        <v>0</v>
      </c>
      <c r="N193" s="72">
        <v>0</v>
      </c>
      <c r="O193" s="351">
        <f t="shared" si="573"/>
        <v>0</v>
      </c>
      <c r="P193" s="72">
        <v>0</v>
      </c>
      <c r="Q193" s="72">
        <v>0</v>
      </c>
      <c r="R193" s="346">
        <f t="shared" si="574"/>
        <v>0</v>
      </c>
      <c r="S193" s="73">
        <v>0</v>
      </c>
      <c r="T193" s="56">
        <v>0</v>
      </c>
      <c r="U193" s="72">
        <v>0</v>
      </c>
      <c r="V193" s="351">
        <f t="shared" si="575"/>
        <v>0</v>
      </c>
      <c r="W193" s="72">
        <v>0</v>
      </c>
      <c r="X193" s="72">
        <v>0</v>
      </c>
      <c r="Y193" s="346">
        <f t="shared" si="576"/>
        <v>0</v>
      </c>
      <c r="Z193" s="73">
        <v>0</v>
      </c>
      <c r="AA193" s="56">
        <v>0</v>
      </c>
      <c r="AB193" s="72">
        <v>0</v>
      </c>
      <c r="AC193" s="351">
        <f t="shared" si="577"/>
        <v>0</v>
      </c>
      <c r="AD193" s="72">
        <v>0</v>
      </c>
      <c r="AE193" s="72">
        <v>0</v>
      </c>
      <c r="AF193" s="346">
        <f t="shared" si="578"/>
        <v>0</v>
      </c>
      <c r="AG193" s="72">
        <f t="shared" si="579"/>
        <v>0</v>
      </c>
      <c r="AH193" s="72">
        <f t="shared" si="579"/>
        <v>0</v>
      </c>
      <c r="AI193" s="72">
        <f t="shared" si="579"/>
        <v>0</v>
      </c>
      <c r="AJ193" s="346">
        <f t="shared" si="580"/>
        <v>0</v>
      </c>
      <c r="AK193" s="73">
        <v>0</v>
      </c>
      <c r="AL193" s="56">
        <v>0</v>
      </c>
      <c r="AM193" s="72">
        <v>0</v>
      </c>
      <c r="AN193" s="351">
        <f t="shared" si="581"/>
        <v>0</v>
      </c>
      <c r="AO193" s="72">
        <v>0</v>
      </c>
      <c r="AP193" s="72">
        <v>0</v>
      </c>
      <c r="AQ193" s="346">
        <f t="shared" si="582"/>
        <v>0</v>
      </c>
      <c r="AR193" s="73">
        <v>0</v>
      </c>
      <c r="AS193" s="56">
        <v>0</v>
      </c>
      <c r="AT193" s="72">
        <v>0</v>
      </c>
      <c r="AU193" s="351">
        <f t="shared" si="583"/>
        <v>0</v>
      </c>
      <c r="AV193" s="72">
        <v>0</v>
      </c>
      <c r="AW193" s="72">
        <v>0</v>
      </c>
      <c r="AX193" s="74">
        <f t="shared" si="584"/>
        <v>0</v>
      </c>
      <c r="AY193" s="73">
        <v>0</v>
      </c>
      <c r="AZ193" s="56">
        <v>0</v>
      </c>
      <c r="BA193" s="72">
        <v>0</v>
      </c>
      <c r="BB193" s="351">
        <f t="shared" si="585"/>
        <v>0</v>
      </c>
      <c r="BC193" s="72">
        <v>0</v>
      </c>
      <c r="BD193" s="72">
        <v>0</v>
      </c>
      <c r="BE193" s="74">
        <f t="shared" si="586"/>
        <v>0</v>
      </c>
      <c r="BF193" s="73">
        <v>0</v>
      </c>
      <c r="BG193" s="56">
        <v>0</v>
      </c>
      <c r="BH193" s="72">
        <v>0</v>
      </c>
      <c r="BI193" s="351">
        <f t="shared" si="587"/>
        <v>0</v>
      </c>
      <c r="BJ193" s="72">
        <v>0</v>
      </c>
      <c r="BK193" s="72">
        <v>0</v>
      </c>
      <c r="BL193" s="72">
        <f t="shared" si="588"/>
        <v>0</v>
      </c>
      <c r="BM193" s="357">
        <f t="shared" si="589"/>
        <v>0</v>
      </c>
      <c r="BN193" s="72">
        <f t="shared" si="589"/>
        <v>0</v>
      </c>
      <c r="BO193" s="72">
        <f t="shared" si="589"/>
        <v>0</v>
      </c>
      <c r="BP193" s="74">
        <f t="shared" si="590"/>
        <v>0</v>
      </c>
    </row>
    <row r="194" spans="1:69">
      <c r="A194" s="179"/>
      <c r="B194" s="389" t="s">
        <v>728</v>
      </c>
      <c r="C194" s="389"/>
      <c r="D194" s="417"/>
      <c r="E194" s="73">
        <v>0</v>
      </c>
      <c r="F194" s="56">
        <v>0</v>
      </c>
      <c r="G194" s="72">
        <v>0</v>
      </c>
      <c r="H194" s="351">
        <f t="shared" si="571"/>
        <v>0</v>
      </c>
      <c r="I194" s="72">
        <v>0</v>
      </c>
      <c r="J194" s="72">
        <v>0</v>
      </c>
      <c r="K194" s="346">
        <f t="shared" si="572"/>
        <v>0</v>
      </c>
      <c r="L194" s="73">
        <v>0</v>
      </c>
      <c r="M194" s="56">
        <v>0</v>
      </c>
      <c r="N194" s="72">
        <v>0</v>
      </c>
      <c r="O194" s="351">
        <f t="shared" si="573"/>
        <v>0</v>
      </c>
      <c r="P194" s="72">
        <v>0</v>
      </c>
      <c r="Q194" s="72">
        <v>0</v>
      </c>
      <c r="R194" s="346">
        <f t="shared" si="574"/>
        <v>0</v>
      </c>
      <c r="S194" s="73">
        <v>0</v>
      </c>
      <c r="T194" s="56">
        <v>0</v>
      </c>
      <c r="U194" s="72">
        <v>0</v>
      </c>
      <c r="V194" s="351">
        <f t="shared" si="575"/>
        <v>0</v>
      </c>
      <c r="W194" s="72">
        <v>0</v>
      </c>
      <c r="X194" s="72">
        <v>0</v>
      </c>
      <c r="Y194" s="346">
        <f t="shared" si="576"/>
        <v>0</v>
      </c>
      <c r="Z194" s="73">
        <v>0</v>
      </c>
      <c r="AA194" s="56">
        <v>0</v>
      </c>
      <c r="AB194" s="72">
        <v>0</v>
      </c>
      <c r="AC194" s="351">
        <f t="shared" si="577"/>
        <v>0</v>
      </c>
      <c r="AD194" s="72">
        <v>0</v>
      </c>
      <c r="AE194" s="72">
        <v>0</v>
      </c>
      <c r="AF194" s="346">
        <f t="shared" si="578"/>
        <v>0</v>
      </c>
      <c r="AG194" s="72">
        <f t="shared" si="579"/>
        <v>0</v>
      </c>
      <c r="AH194" s="72">
        <f t="shared" si="579"/>
        <v>0</v>
      </c>
      <c r="AI194" s="72">
        <f t="shared" si="579"/>
        <v>0</v>
      </c>
      <c r="AJ194" s="346">
        <f t="shared" si="580"/>
        <v>0</v>
      </c>
      <c r="AK194" s="73">
        <v>0</v>
      </c>
      <c r="AL194" s="56">
        <v>0</v>
      </c>
      <c r="AM194" s="72">
        <v>0</v>
      </c>
      <c r="AN194" s="351">
        <f t="shared" si="581"/>
        <v>0</v>
      </c>
      <c r="AO194" s="72">
        <v>10843.31</v>
      </c>
      <c r="AP194" s="72">
        <v>0</v>
      </c>
      <c r="AQ194" s="346">
        <f t="shared" si="582"/>
        <v>10843.31</v>
      </c>
      <c r="AR194" s="73">
        <v>0</v>
      </c>
      <c r="AS194" s="56">
        <v>0</v>
      </c>
      <c r="AT194" s="72">
        <v>0</v>
      </c>
      <c r="AU194" s="351">
        <f t="shared" si="583"/>
        <v>0</v>
      </c>
      <c r="AV194" s="72">
        <v>0</v>
      </c>
      <c r="AW194" s="72">
        <v>0</v>
      </c>
      <c r="AX194" s="74">
        <f t="shared" si="584"/>
        <v>0</v>
      </c>
      <c r="AY194" s="73">
        <v>0</v>
      </c>
      <c r="AZ194" s="56">
        <v>0</v>
      </c>
      <c r="BA194" s="72">
        <v>0</v>
      </c>
      <c r="BB194" s="351">
        <f t="shared" si="585"/>
        <v>0</v>
      </c>
      <c r="BC194" s="72">
        <v>0</v>
      </c>
      <c r="BD194" s="72">
        <v>0</v>
      </c>
      <c r="BE194" s="74">
        <f t="shared" si="586"/>
        <v>0</v>
      </c>
      <c r="BF194" s="73">
        <v>0</v>
      </c>
      <c r="BG194" s="56">
        <v>0</v>
      </c>
      <c r="BH194" s="72">
        <v>0</v>
      </c>
      <c r="BI194" s="351">
        <f t="shared" si="587"/>
        <v>0</v>
      </c>
      <c r="BJ194" s="72">
        <v>0</v>
      </c>
      <c r="BK194" s="72">
        <v>0</v>
      </c>
      <c r="BL194" s="72">
        <f t="shared" si="588"/>
        <v>0</v>
      </c>
      <c r="BM194" s="357">
        <f t="shared" si="589"/>
        <v>0</v>
      </c>
      <c r="BN194" s="72">
        <f t="shared" si="589"/>
        <v>10843.31</v>
      </c>
      <c r="BO194" s="72">
        <f t="shared" si="589"/>
        <v>0</v>
      </c>
      <c r="BP194" s="74">
        <f t="shared" si="590"/>
        <v>10843.31</v>
      </c>
    </row>
    <row r="195" spans="1:69">
      <c r="A195" s="179"/>
      <c r="B195" s="389" t="s">
        <v>729</v>
      </c>
      <c r="C195" s="389"/>
      <c r="D195" s="417"/>
      <c r="E195" s="73">
        <v>0</v>
      </c>
      <c r="F195" s="56">
        <v>0</v>
      </c>
      <c r="G195" s="72">
        <v>0</v>
      </c>
      <c r="H195" s="351">
        <f t="shared" si="571"/>
        <v>0</v>
      </c>
      <c r="I195" s="72">
        <v>0</v>
      </c>
      <c r="J195" s="72">
        <v>0</v>
      </c>
      <c r="K195" s="346">
        <f t="shared" si="572"/>
        <v>0</v>
      </c>
      <c r="L195" s="73">
        <v>0</v>
      </c>
      <c r="M195" s="56">
        <v>0</v>
      </c>
      <c r="N195" s="72">
        <v>0</v>
      </c>
      <c r="O195" s="351">
        <f t="shared" si="573"/>
        <v>0</v>
      </c>
      <c r="P195" s="72">
        <v>0</v>
      </c>
      <c r="Q195" s="72">
        <v>0</v>
      </c>
      <c r="R195" s="346">
        <f t="shared" si="574"/>
        <v>0</v>
      </c>
      <c r="S195" s="73">
        <v>0</v>
      </c>
      <c r="T195" s="56">
        <v>0</v>
      </c>
      <c r="U195" s="72">
        <v>0</v>
      </c>
      <c r="V195" s="351">
        <f t="shared" si="575"/>
        <v>0</v>
      </c>
      <c r="W195" s="72">
        <v>0</v>
      </c>
      <c r="X195" s="72">
        <v>0</v>
      </c>
      <c r="Y195" s="346">
        <f t="shared" si="576"/>
        <v>0</v>
      </c>
      <c r="Z195" s="73">
        <v>0</v>
      </c>
      <c r="AA195" s="56">
        <v>0</v>
      </c>
      <c r="AB195" s="72">
        <v>0</v>
      </c>
      <c r="AC195" s="351">
        <f t="shared" si="577"/>
        <v>0</v>
      </c>
      <c r="AD195" s="72">
        <v>0</v>
      </c>
      <c r="AE195" s="72">
        <v>0</v>
      </c>
      <c r="AF195" s="346">
        <f t="shared" si="578"/>
        <v>0</v>
      </c>
      <c r="AG195" s="72">
        <f t="shared" si="579"/>
        <v>0</v>
      </c>
      <c r="AH195" s="72">
        <f t="shared" si="579"/>
        <v>0</v>
      </c>
      <c r="AI195" s="72">
        <f t="shared" si="579"/>
        <v>0</v>
      </c>
      <c r="AJ195" s="346">
        <f t="shared" si="580"/>
        <v>0</v>
      </c>
      <c r="AK195" s="73">
        <v>0</v>
      </c>
      <c r="AL195" s="56">
        <v>0</v>
      </c>
      <c r="AM195" s="72">
        <v>0</v>
      </c>
      <c r="AN195" s="351">
        <f t="shared" si="581"/>
        <v>0</v>
      </c>
      <c r="AO195" s="72">
        <v>0</v>
      </c>
      <c r="AP195" s="72">
        <v>0</v>
      </c>
      <c r="AQ195" s="346">
        <f t="shared" si="582"/>
        <v>0</v>
      </c>
      <c r="AR195" s="73">
        <v>0</v>
      </c>
      <c r="AS195" s="56">
        <v>0</v>
      </c>
      <c r="AT195" s="72">
        <v>0</v>
      </c>
      <c r="AU195" s="351">
        <f t="shared" si="583"/>
        <v>0</v>
      </c>
      <c r="AV195" s="72">
        <v>0</v>
      </c>
      <c r="AW195" s="72">
        <v>0</v>
      </c>
      <c r="AX195" s="74">
        <f t="shared" si="584"/>
        <v>0</v>
      </c>
      <c r="AY195" s="73">
        <v>0</v>
      </c>
      <c r="AZ195" s="56">
        <v>0</v>
      </c>
      <c r="BA195" s="72">
        <v>0</v>
      </c>
      <c r="BB195" s="351">
        <f t="shared" si="585"/>
        <v>0</v>
      </c>
      <c r="BC195" s="72">
        <v>0</v>
      </c>
      <c r="BD195" s="72">
        <v>0</v>
      </c>
      <c r="BE195" s="74">
        <f t="shared" si="586"/>
        <v>0</v>
      </c>
      <c r="BF195" s="73">
        <v>0</v>
      </c>
      <c r="BG195" s="56">
        <v>0</v>
      </c>
      <c r="BH195" s="72">
        <v>0</v>
      </c>
      <c r="BI195" s="351">
        <f t="shared" si="587"/>
        <v>0</v>
      </c>
      <c r="BJ195" s="72">
        <v>0</v>
      </c>
      <c r="BK195" s="72">
        <v>0</v>
      </c>
      <c r="BL195" s="72">
        <f t="shared" si="588"/>
        <v>0</v>
      </c>
      <c r="BM195" s="357">
        <f t="shared" si="589"/>
        <v>0</v>
      </c>
      <c r="BN195" s="72">
        <f t="shared" si="589"/>
        <v>0</v>
      </c>
      <c r="BO195" s="72">
        <f t="shared" si="589"/>
        <v>0</v>
      </c>
      <c r="BP195" s="74">
        <f t="shared" si="590"/>
        <v>0</v>
      </c>
    </row>
    <row r="196" spans="1:69">
      <c r="A196" s="179"/>
      <c r="B196" s="389" t="s">
        <v>726</v>
      </c>
      <c r="C196" s="389"/>
      <c r="D196" s="417"/>
      <c r="E196" s="73">
        <v>0</v>
      </c>
      <c r="F196" s="56">
        <v>0</v>
      </c>
      <c r="G196" s="72">
        <v>0</v>
      </c>
      <c r="H196" s="351">
        <f t="shared" si="571"/>
        <v>0</v>
      </c>
      <c r="I196" s="72">
        <v>0</v>
      </c>
      <c r="J196" s="72">
        <v>0</v>
      </c>
      <c r="K196" s="346">
        <f t="shared" si="572"/>
        <v>0</v>
      </c>
      <c r="L196" s="73">
        <v>0</v>
      </c>
      <c r="M196" s="56">
        <v>0</v>
      </c>
      <c r="N196" s="72">
        <v>0</v>
      </c>
      <c r="O196" s="351">
        <f t="shared" si="573"/>
        <v>0</v>
      </c>
      <c r="P196" s="72">
        <v>0</v>
      </c>
      <c r="Q196" s="72">
        <v>0</v>
      </c>
      <c r="R196" s="346">
        <f t="shared" si="574"/>
        <v>0</v>
      </c>
      <c r="S196" s="73">
        <v>0</v>
      </c>
      <c r="T196" s="56">
        <v>0</v>
      </c>
      <c r="U196" s="72">
        <v>0</v>
      </c>
      <c r="V196" s="351">
        <f t="shared" si="575"/>
        <v>0</v>
      </c>
      <c r="W196" s="72">
        <v>0</v>
      </c>
      <c r="X196" s="72">
        <v>0</v>
      </c>
      <c r="Y196" s="346">
        <f t="shared" si="576"/>
        <v>0</v>
      </c>
      <c r="Z196" s="73">
        <v>0</v>
      </c>
      <c r="AA196" s="56">
        <v>0</v>
      </c>
      <c r="AB196" s="72">
        <v>0</v>
      </c>
      <c r="AC196" s="351">
        <f t="shared" si="577"/>
        <v>0</v>
      </c>
      <c r="AD196" s="72">
        <v>0</v>
      </c>
      <c r="AE196" s="72">
        <v>0</v>
      </c>
      <c r="AF196" s="346">
        <f t="shared" si="578"/>
        <v>0</v>
      </c>
      <c r="AG196" s="72">
        <f t="shared" si="579"/>
        <v>0</v>
      </c>
      <c r="AH196" s="72">
        <f t="shared" si="579"/>
        <v>0</v>
      </c>
      <c r="AI196" s="72">
        <f t="shared" si="579"/>
        <v>0</v>
      </c>
      <c r="AJ196" s="346">
        <f t="shared" si="580"/>
        <v>0</v>
      </c>
      <c r="AK196" s="73">
        <v>0</v>
      </c>
      <c r="AL196" s="56">
        <v>0</v>
      </c>
      <c r="AM196" s="72">
        <v>0</v>
      </c>
      <c r="AN196" s="351">
        <f t="shared" si="581"/>
        <v>0</v>
      </c>
      <c r="AO196" s="72">
        <v>0</v>
      </c>
      <c r="AP196" s="72">
        <v>10843.31</v>
      </c>
      <c r="AQ196" s="346">
        <f t="shared" si="582"/>
        <v>-10843.31</v>
      </c>
      <c r="AR196" s="73">
        <v>0</v>
      </c>
      <c r="AS196" s="56">
        <v>0</v>
      </c>
      <c r="AT196" s="72">
        <v>0</v>
      </c>
      <c r="AU196" s="351">
        <f t="shared" si="583"/>
        <v>0</v>
      </c>
      <c r="AV196" s="72">
        <v>0</v>
      </c>
      <c r="AW196" s="72">
        <v>0</v>
      </c>
      <c r="AX196" s="74">
        <f t="shared" si="584"/>
        <v>0</v>
      </c>
      <c r="AY196" s="73">
        <v>0</v>
      </c>
      <c r="AZ196" s="56">
        <v>0</v>
      </c>
      <c r="BA196" s="72">
        <v>0</v>
      </c>
      <c r="BB196" s="351">
        <f t="shared" si="585"/>
        <v>0</v>
      </c>
      <c r="BC196" s="72">
        <v>0</v>
      </c>
      <c r="BD196" s="72">
        <v>0</v>
      </c>
      <c r="BE196" s="74">
        <f t="shared" si="586"/>
        <v>0</v>
      </c>
      <c r="BF196" s="73">
        <v>0</v>
      </c>
      <c r="BG196" s="56">
        <v>0</v>
      </c>
      <c r="BH196" s="72">
        <v>0</v>
      </c>
      <c r="BI196" s="351">
        <f t="shared" si="587"/>
        <v>0</v>
      </c>
      <c r="BJ196" s="72">
        <v>0</v>
      </c>
      <c r="BK196" s="72">
        <v>0</v>
      </c>
      <c r="BL196" s="72">
        <f t="shared" si="588"/>
        <v>0</v>
      </c>
      <c r="BM196" s="357">
        <f t="shared" si="589"/>
        <v>0</v>
      </c>
      <c r="BN196" s="72">
        <f t="shared" si="589"/>
        <v>0</v>
      </c>
      <c r="BO196" s="72">
        <f t="shared" si="589"/>
        <v>10843.31</v>
      </c>
      <c r="BP196" s="74">
        <f t="shared" si="590"/>
        <v>-10843.31</v>
      </c>
    </row>
    <row r="197" spans="1:69">
      <c r="A197" s="179"/>
      <c r="B197" s="389" t="s">
        <v>127</v>
      </c>
      <c r="C197" s="389"/>
      <c r="D197" s="417"/>
      <c r="E197" s="73">
        <v>0</v>
      </c>
      <c r="F197" s="56">
        <v>0</v>
      </c>
      <c r="G197" s="72">
        <v>0</v>
      </c>
      <c r="H197" s="351">
        <f t="shared" si="571"/>
        <v>0</v>
      </c>
      <c r="I197" s="72">
        <v>0</v>
      </c>
      <c r="J197" s="72">
        <v>0</v>
      </c>
      <c r="K197" s="346">
        <f t="shared" si="572"/>
        <v>0</v>
      </c>
      <c r="L197" s="73">
        <v>0</v>
      </c>
      <c r="M197" s="56">
        <v>0</v>
      </c>
      <c r="N197" s="72">
        <v>0</v>
      </c>
      <c r="O197" s="351">
        <f t="shared" si="573"/>
        <v>0</v>
      </c>
      <c r="P197" s="72">
        <v>0</v>
      </c>
      <c r="Q197" s="72">
        <v>0</v>
      </c>
      <c r="R197" s="346">
        <f t="shared" si="574"/>
        <v>0</v>
      </c>
      <c r="S197" s="73">
        <v>0</v>
      </c>
      <c r="T197" s="56">
        <v>0</v>
      </c>
      <c r="U197" s="72">
        <v>0</v>
      </c>
      <c r="V197" s="351">
        <f t="shared" si="575"/>
        <v>0</v>
      </c>
      <c r="W197" s="72">
        <v>0</v>
      </c>
      <c r="X197" s="72">
        <v>0</v>
      </c>
      <c r="Y197" s="346">
        <f t="shared" si="576"/>
        <v>0</v>
      </c>
      <c r="Z197" s="73">
        <v>0</v>
      </c>
      <c r="AA197" s="56">
        <v>0</v>
      </c>
      <c r="AB197" s="72">
        <v>0</v>
      </c>
      <c r="AC197" s="351">
        <f t="shared" si="577"/>
        <v>0</v>
      </c>
      <c r="AD197" s="72">
        <v>0</v>
      </c>
      <c r="AE197" s="72">
        <v>0</v>
      </c>
      <c r="AF197" s="346">
        <f t="shared" si="578"/>
        <v>0</v>
      </c>
      <c r="AG197" s="72">
        <f t="shared" si="579"/>
        <v>0</v>
      </c>
      <c r="AH197" s="72">
        <f t="shared" si="579"/>
        <v>0</v>
      </c>
      <c r="AI197" s="72">
        <f t="shared" si="579"/>
        <v>0</v>
      </c>
      <c r="AJ197" s="346">
        <f t="shared" si="580"/>
        <v>0</v>
      </c>
      <c r="AK197" s="73">
        <v>0</v>
      </c>
      <c r="AL197" s="56">
        <v>0</v>
      </c>
      <c r="AM197" s="72">
        <v>0</v>
      </c>
      <c r="AN197" s="351">
        <f t="shared" si="581"/>
        <v>0</v>
      </c>
      <c r="AO197" s="72">
        <v>0</v>
      </c>
      <c r="AP197" s="72">
        <v>0</v>
      </c>
      <c r="AQ197" s="346">
        <f t="shared" si="582"/>
        <v>0</v>
      </c>
      <c r="AR197" s="73">
        <v>0</v>
      </c>
      <c r="AS197" s="56">
        <v>0</v>
      </c>
      <c r="AT197" s="72">
        <v>0</v>
      </c>
      <c r="AU197" s="351">
        <f t="shared" si="583"/>
        <v>0</v>
      </c>
      <c r="AV197" s="72">
        <v>0</v>
      </c>
      <c r="AW197" s="72">
        <v>0</v>
      </c>
      <c r="AX197" s="74">
        <f t="shared" si="584"/>
        <v>0</v>
      </c>
      <c r="AY197" s="73">
        <v>0</v>
      </c>
      <c r="AZ197" s="56">
        <v>0</v>
      </c>
      <c r="BA197" s="72">
        <v>0</v>
      </c>
      <c r="BB197" s="351">
        <f t="shared" si="585"/>
        <v>0</v>
      </c>
      <c r="BC197" s="72">
        <v>0</v>
      </c>
      <c r="BD197" s="72">
        <v>0</v>
      </c>
      <c r="BE197" s="74">
        <f t="shared" si="586"/>
        <v>0</v>
      </c>
      <c r="BF197" s="73">
        <v>0</v>
      </c>
      <c r="BG197" s="56">
        <v>0</v>
      </c>
      <c r="BH197" s="72">
        <v>0</v>
      </c>
      <c r="BI197" s="351">
        <f t="shared" si="587"/>
        <v>0</v>
      </c>
      <c r="BJ197" s="72">
        <v>0</v>
      </c>
      <c r="BK197" s="72">
        <v>0</v>
      </c>
      <c r="BL197" s="72">
        <f t="shared" si="588"/>
        <v>0</v>
      </c>
      <c r="BM197" s="357">
        <f t="shared" si="589"/>
        <v>0</v>
      </c>
      <c r="BN197" s="72">
        <f t="shared" si="589"/>
        <v>0</v>
      </c>
      <c r="BO197" s="72">
        <f t="shared" si="589"/>
        <v>0</v>
      </c>
      <c r="BP197" s="74">
        <f t="shared" si="590"/>
        <v>0</v>
      </c>
    </row>
    <row r="198" spans="1:69">
      <c r="A198" s="180"/>
      <c r="B198" s="420" t="s">
        <v>727</v>
      </c>
      <c r="C198" s="420"/>
      <c r="D198" s="421"/>
      <c r="E198" s="181">
        <v>0</v>
      </c>
      <c r="F198" s="79">
        <v>0</v>
      </c>
      <c r="G198" s="88">
        <v>0</v>
      </c>
      <c r="H198" s="354">
        <f t="shared" si="571"/>
        <v>0</v>
      </c>
      <c r="I198" s="88">
        <v>0</v>
      </c>
      <c r="J198" s="88">
        <v>0</v>
      </c>
      <c r="K198" s="349">
        <f t="shared" si="572"/>
        <v>0</v>
      </c>
      <c r="L198" s="181">
        <v>0</v>
      </c>
      <c r="M198" s="79">
        <v>0</v>
      </c>
      <c r="N198" s="88">
        <v>0</v>
      </c>
      <c r="O198" s="354">
        <f t="shared" si="573"/>
        <v>0</v>
      </c>
      <c r="P198" s="88">
        <v>0</v>
      </c>
      <c r="Q198" s="88">
        <v>0</v>
      </c>
      <c r="R198" s="349">
        <f t="shared" si="574"/>
        <v>0</v>
      </c>
      <c r="S198" s="181">
        <v>0</v>
      </c>
      <c r="T198" s="79">
        <v>0</v>
      </c>
      <c r="U198" s="88">
        <v>0</v>
      </c>
      <c r="V198" s="354">
        <f t="shared" si="575"/>
        <v>0</v>
      </c>
      <c r="W198" s="88">
        <v>0</v>
      </c>
      <c r="X198" s="88">
        <v>0</v>
      </c>
      <c r="Y198" s="349">
        <f t="shared" si="576"/>
        <v>0</v>
      </c>
      <c r="Z198" s="181">
        <v>0</v>
      </c>
      <c r="AA198" s="79">
        <v>0</v>
      </c>
      <c r="AB198" s="88">
        <v>0</v>
      </c>
      <c r="AC198" s="354">
        <f t="shared" si="577"/>
        <v>0</v>
      </c>
      <c r="AD198" s="88">
        <v>0</v>
      </c>
      <c r="AE198" s="88">
        <v>0</v>
      </c>
      <c r="AF198" s="349">
        <f t="shared" si="578"/>
        <v>0</v>
      </c>
      <c r="AG198" s="88">
        <f t="shared" si="579"/>
        <v>0</v>
      </c>
      <c r="AH198" s="88">
        <f t="shared" si="579"/>
        <v>0</v>
      </c>
      <c r="AI198" s="88">
        <f t="shared" si="579"/>
        <v>0</v>
      </c>
      <c r="AJ198" s="349">
        <f t="shared" si="580"/>
        <v>0</v>
      </c>
      <c r="AK198" s="181">
        <v>0</v>
      </c>
      <c r="AL198" s="79">
        <v>0</v>
      </c>
      <c r="AM198" s="88">
        <v>0</v>
      </c>
      <c r="AN198" s="354">
        <f t="shared" si="581"/>
        <v>0</v>
      </c>
      <c r="AO198" s="88">
        <v>0</v>
      </c>
      <c r="AP198" s="88">
        <v>0</v>
      </c>
      <c r="AQ198" s="349">
        <f t="shared" si="582"/>
        <v>0</v>
      </c>
      <c r="AR198" s="181">
        <v>0</v>
      </c>
      <c r="AS198" s="79">
        <v>0</v>
      </c>
      <c r="AT198" s="88">
        <v>0</v>
      </c>
      <c r="AU198" s="354">
        <f t="shared" si="583"/>
        <v>0</v>
      </c>
      <c r="AV198" s="88">
        <v>0</v>
      </c>
      <c r="AW198" s="88">
        <v>0</v>
      </c>
      <c r="AX198" s="343">
        <f t="shared" si="584"/>
        <v>0</v>
      </c>
      <c r="AY198" s="181">
        <v>0</v>
      </c>
      <c r="AZ198" s="79">
        <v>0</v>
      </c>
      <c r="BA198" s="88">
        <v>0</v>
      </c>
      <c r="BB198" s="354">
        <f t="shared" si="585"/>
        <v>0</v>
      </c>
      <c r="BC198" s="88">
        <v>0</v>
      </c>
      <c r="BD198" s="88">
        <v>0</v>
      </c>
      <c r="BE198" s="343">
        <f t="shared" si="586"/>
        <v>0</v>
      </c>
      <c r="BF198" s="181">
        <v>0</v>
      </c>
      <c r="BG198" s="79">
        <v>0</v>
      </c>
      <c r="BH198" s="88">
        <v>0</v>
      </c>
      <c r="BI198" s="354">
        <f t="shared" si="587"/>
        <v>0</v>
      </c>
      <c r="BJ198" s="88">
        <v>0</v>
      </c>
      <c r="BK198" s="88">
        <v>0</v>
      </c>
      <c r="BL198" s="88">
        <f t="shared" si="588"/>
        <v>0</v>
      </c>
      <c r="BM198" s="363">
        <f t="shared" si="589"/>
        <v>0</v>
      </c>
      <c r="BN198" s="88">
        <f t="shared" si="589"/>
        <v>0</v>
      </c>
      <c r="BO198" s="88">
        <f t="shared" si="589"/>
        <v>0</v>
      </c>
      <c r="BP198" s="343">
        <f t="shared" si="590"/>
        <v>0</v>
      </c>
    </row>
    <row r="199" spans="1:69" s="31" customFormat="1" ht="21.75" thickBot="1">
      <c r="A199" s="422"/>
      <c r="B199" s="422" t="s">
        <v>400</v>
      </c>
      <c r="C199" s="422"/>
      <c r="D199" s="423"/>
      <c r="E199" s="70">
        <f t="shared" ref="E199:AJ199" si="591">ROUND(SUM(E170:E198)-E176,2)</f>
        <v>48607937.350000001</v>
      </c>
      <c r="F199" s="50">
        <f t="shared" si="591"/>
        <v>46739318.390000001</v>
      </c>
      <c r="G199" s="61">
        <f t="shared" si="591"/>
        <v>36961160.329999998</v>
      </c>
      <c r="H199" s="355">
        <f t="shared" si="591"/>
        <v>132308416.06999999</v>
      </c>
      <c r="I199" s="61">
        <f t="shared" si="591"/>
        <v>-1036247.63</v>
      </c>
      <c r="J199" s="61">
        <f t="shared" si="591"/>
        <v>-943898.5</v>
      </c>
      <c r="K199" s="350">
        <f t="shared" si="591"/>
        <v>132216066.94</v>
      </c>
      <c r="L199" s="70">
        <f t="shared" si="591"/>
        <v>50508968.859999999</v>
      </c>
      <c r="M199" s="50">
        <f t="shared" si="591"/>
        <v>32634014.559999999</v>
      </c>
      <c r="N199" s="61">
        <f t="shared" si="591"/>
        <v>47504857.899999999</v>
      </c>
      <c r="O199" s="355">
        <f t="shared" si="591"/>
        <v>130647841.31999999</v>
      </c>
      <c r="P199" s="61">
        <f t="shared" si="591"/>
        <v>-2827673.29</v>
      </c>
      <c r="Q199" s="61">
        <f t="shared" si="591"/>
        <v>-2793284.66</v>
      </c>
      <c r="R199" s="350">
        <f t="shared" si="591"/>
        <v>130613452.69</v>
      </c>
      <c r="S199" s="70">
        <f t="shared" si="591"/>
        <v>73364581.730000004</v>
      </c>
      <c r="T199" s="50">
        <f t="shared" si="591"/>
        <v>61850032.060000002</v>
      </c>
      <c r="U199" s="61">
        <f t="shared" si="591"/>
        <v>82166784.549999997</v>
      </c>
      <c r="V199" s="355">
        <f t="shared" si="591"/>
        <v>217381398.34</v>
      </c>
      <c r="W199" s="61" t="e">
        <f t="shared" si="591"/>
        <v>#REF!</v>
      </c>
      <c r="X199" s="61" t="e">
        <f t="shared" si="591"/>
        <v>#REF!</v>
      </c>
      <c r="Y199" s="350" t="e">
        <f t="shared" si="591"/>
        <v>#REF!</v>
      </c>
      <c r="Z199" s="70">
        <f t="shared" si="591"/>
        <v>0</v>
      </c>
      <c r="AA199" s="50">
        <f t="shared" si="591"/>
        <v>0</v>
      </c>
      <c r="AB199" s="61">
        <f t="shared" si="591"/>
        <v>0</v>
      </c>
      <c r="AC199" s="355">
        <f t="shared" si="591"/>
        <v>0</v>
      </c>
      <c r="AD199" s="61">
        <f t="shared" si="591"/>
        <v>0</v>
      </c>
      <c r="AE199" s="61">
        <f t="shared" si="591"/>
        <v>0</v>
      </c>
      <c r="AF199" s="350">
        <f t="shared" si="591"/>
        <v>0</v>
      </c>
      <c r="AG199" s="61">
        <f t="shared" si="591"/>
        <v>480337655.73000002</v>
      </c>
      <c r="AH199" s="61" t="e">
        <f t="shared" si="591"/>
        <v>#REF!</v>
      </c>
      <c r="AI199" s="61" t="e">
        <f t="shared" si="591"/>
        <v>#REF!</v>
      </c>
      <c r="AJ199" s="350" t="e">
        <f t="shared" si="591"/>
        <v>#REF!</v>
      </c>
      <c r="AK199" s="70">
        <f t="shared" ref="AK199:BP199" si="592">ROUND(SUM(AK170:AK198)-AK176,2)</f>
        <v>42840007.740000002</v>
      </c>
      <c r="AL199" s="50">
        <f t="shared" si="592"/>
        <v>53393059.210000001</v>
      </c>
      <c r="AM199" s="61">
        <f t="shared" si="592"/>
        <v>55278984.729999997</v>
      </c>
      <c r="AN199" s="355">
        <f t="shared" si="592"/>
        <v>151512051.68000001</v>
      </c>
      <c r="AO199" s="61">
        <f t="shared" si="592"/>
        <v>10843.31</v>
      </c>
      <c r="AP199" s="61">
        <f t="shared" si="592"/>
        <v>10843.31</v>
      </c>
      <c r="AQ199" s="350">
        <f t="shared" si="592"/>
        <v>151512051.68000001</v>
      </c>
      <c r="AR199" s="70">
        <f t="shared" si="592"/>
        <v>57897129.060000002</v>
      </c>
      <c r="AS199" s="50">
        <f t="shared" si="592"/>
        <v>49116970.049999997</v>
      </c>
      <c r="AT199" s="61">
        <f t="shared" si="592"/>
        <v>52022340.57</v>
      </c>
      <c r="AU199" s="355">
        <f t="shared" si="592"/>
        <v>159036439.68000001</v>
      </c>
      <c r="AV199" s="61">
        <f t="shared" si="592"/>
        <v>0</v>
      </c>
      <c r="AW199" s="61">
        <f t="shared" si="592"/>
        <v>0</v>
      </c>
      <c r="AX199" s="71">
        <f t="shared" si="592"/>
        <v>159036439.68000001</v>
      </c>
      <c r="AY199" s="70">
        <f t="shared" si="592"/>
        <v>111005326.38</v>
      </c>
      <c r="AZ199" s="50">
        <f t="shared" si="592"/>
        <v>0</v>
      </c>
      <c r="BA199" s="61">
        <f t="shared" si="592"/>
        <v>0</v>
      </c>
      <c r="BB199" s="355">
        <f t="shared" si="592"/>
        <v>111005326.38</v>
      </c>
      <c r="BC199" s="61">
        <f t="shared" si="592"/>
        <v>0</v>
      </c>
      <c r="BD199" s="61">
        <f t="shared" si="592"/>
        <v>0</v>
      </c>
      <c r="BE199" s="71">
        <f t="shared" si="592"/>
        <v>111005326.38</v>
      </c>
      <c r="BF199" s="70">
        <f t="shared" si="592"/>
        <v>0</v>
      </c>
      <c r="BG199" s="50">
        <f t="shared" si="592"/>
        <v>0</v>
      </c>
      <c r="BH199" s="61">
        <f t="shared" si="592"/>
        <v>0</v>
      </c>
      <c r="BI199" s="355">
        <f t="shared" si="592"/>
        <v>0</v>
      </c>
      <c r="BJ199" s="61">
        <f t="shared" si="592"/>
        <v>0</v>
      </c>
      <c r="BK199" s="61">
        <f t="shared" si="592"/>
        <v>0</v>
      </c>
      <c r="BL199" s="61">
        <f t="shared" si="592"/>
        <v>0</v>
      </c>
      <c r="BM199" s="364">
        <f t="shared" si="592"/>
        <v>310548491.36000001</v>
      </c>
      <c r="BN199" s="61">
        <f t="shared" si="592"/>
        <v>10843.31</v>
      </c>
      <c r="BO199" s="61">
        <f t="shared" si="592"/>
        <v>10843.31</v>
      </c>
      <c r="BP199" s="71">
        <f t="shared" si="592"/>
        <v>310548491.36000001</v>
      </c>
    </row>
    <row r="200" spans="1:69">
      <c r="A200" s="424"/>
      <c r="B200" s="425" t="s">
        <v>122</v>
      </c>
      <c r="C200" s="37"/>
      <c r="D200" s="37"/>
      <c r="E200" s="37"/>
      <c r="F200" s="37"/>
      <c r="G200" s="75" t="s">
        <v>398</v>
      </c>
      <c r="H200" s="344">
        <v>132308416.06999999</v>
      </c>
      <c r="I200" s="376"/>
      <c r="J200" s="75" t="s">
        <v>399</v>
      </c>
      <c r="K200" s="344">
        <v>132216066.94</v>
      </c>
      <c r="L200" s="75"/>
      <c r="M200" s="75"/>
      <c r="N200" s="75" t="s">
        <v>398</v>
      </c>
      <c r="O200" s="344">
        <v>130726149.18000001</v>
      </c>
      <c r="P200" s="75"/>
      <c r="Q200" s="75" t="s">
        <v>399</v>
      </c>
      <c r="R200" s="344">
        <v>130784109.68000001</v>
      </c>
      <c r="S200" s="75"/>
      <c r="T200" s="75"/>
      <c r="U200" s="75" t="s">
        <v>398</v>
      </c>
      <c r="V200" s="344">
        <v>217352195.44999999</v>
      </c>
      <c r="W200" s="75"/>
      <c r="X200" s="75" t="s">
        <v>399</v>
      </c>
      <c r="Y200" s="344" t="e">
        <f>#REF!</f>
        <v>#REF!</v>
      </c>
      <c r="Z200" s="75"/>
      <c r="AA200" s="75"/>
      <c r="AB200" s="75" t="s">
        <v>398</v>
      </c>
      <c r="AC200" s="344"/>
      <c r="AD200" s="75"/>
      <c r="AE200" s="75" t="s">
        <v>399</v>
      </c>
      <c r="AF200" s="344"/>
      <c r="AG200" s="426" t="e">
        <f>#REF!</f>
        <v>#REF!</v>
      </c>
      <c r="AJ200" s="426" t="e">
        <f>#REF!</f>
        <v>#REF!</v>
      </c>
      <c r="AK200" s="75"/>
      <c r="AL200" s="75"/>
      <c r="AM200" s="75" t="s">
        <v>398</v>
      </c>
      <c r="AN200" s="344">
        <v>153582677.13999999</v>
      </c>
      <c r="AO200" s="75"/>
      <c r="AP200" s="75" t="s">
        <v>399</v>
      </c>
      <c r="AQ200" s="344">
        <v>153582902.86000001</v>
      </c>
      <c r="AR200" s="75"/>
      <c r="AS200" s="75"/>
      <c r="AT200" s="75" t="s">
        <v>398</v>
      </c>
      <c r="AU200" s="344">
        <v>155076385.33999997</v>
      </c>
      <c r="AV200" s="75"/>
      <c r="AW200" s="75" t="s">
        <v>399</v>
      </c>
      <c r="AX200" s="344"/>
      <c r="AY200" s="75"/>
      <c r="AZ200" s="75"/>
      <c r="BA200" s="75" t="s">
        <v>398</v>
      </c>
      <c r="BB200" s="344">
        <f>[74]X1!AN26</f>
        <v>0</v>
      </c>
      <c r="BC200" s="75"/>
      <c r="BD200" s="75" t="s">
        <v>399</v>
      </c>
      <c r="BE200" s="344"/>
      <c r="BF200" s="75"/>
      <c r="BG200" s="75"/>
      <c r="BH200" s="75" t="s">
        <v>398</v>
      </c>
      <c r="BI200" s="344">
        <f>[74]X1!AU26</f>
        <v>0</v>
      </c>
      <c r="BJ200" s="75"/>
      <c r="BK200" s="75" t="s">
        <v>399</v>
      </c>
      <c r="BL200" s="344"/>
      <c r="BM200" s="344">
        <f t="shared" si="589"/>
        <v>308659062.48000002</v>
      </c>
      <c r="BP200" s="344">
        <f t="shared" ref="BP200" si="593">ROUND(AQ200+AX200+BE200+BL200,2)</f>
        <v>153582902.86000001</v>
      </c>
      <c r="BQ200" s="1" t="e">
        <f>ROUND([75]X1!I26-AJ200,2)</f>
        <v>#REF!</v>
      </c>
    </row>
    <row r="201" spans="1:69" ht="21.75" thickBot="1">
      <c r="A201" s="82"/>
      <c r="B201" s="425" t="s">
        <v>427</v>
      </c>
      <c r="C201" s="37"/>
      <c r="D201" s="37"/>
      <c r="E201" s="37"/>
      <c r="F201" s="37"/>
      <c r="G201" s="75" t="s">
        <v>412</v>
      </c>
      <c r="H201" s="345">
        <f>ROUND(H199-H200,2)</f>
        <v>0</v>
      </c>
      <c r="I201" s="376"/>
      <c r="J201" s="75" t="s">
        <v>412</v>
      </c>
      <c r="K201" s="345">
        <f>ROUND(K199-K200,2)</f>
        <v>0</v>
      </c>
      <c r="L201" s="37"/>
      <c r="M201" s="37"/>
      <c r="N201" s="37"/>
      <c r="O201" s="345">
        <f>ROUND(O199-O200,2)</f>
        <v>-78307.86</v>
      </c>
      <c r="P201" s="37"/>
      <c r="Q201" s="37"/>
      <c r="R201" s="345">
        <f>ROUND(R199-R200,2)</f>
        <v>-170656.99</v>
      </c>
      <c r="S201" s="37"/>
      <c r="T201" s="37"/>
      <c r="U201" s="37"/>
      <c r="V201" s="345">
        <f>ROUND(V199-V200,2)</f>
        <v>29202.89</v>
      </c>
      <c r="W201" s="37"/>
      <c r="X201" s="37"/>
      <c r="Y201" s="345" t="e">
        <f>ROUND(Y199-Y200,2)</f>
        <v>#REF!</v>
      </c>
      <c r="Z201" s="37"/>
      <c r="AA201" s="37"/>
      <c r="AB201" s="37"/>
      <c r="AC201" s="345">
        <f>ROUND(AC199-AC200,2)</f>
        <v>0</v>
      </c>
      <c r="AD201" s="37"/>
      <c r="AE201" s="37"/>
      <c r="AF201" s="345">
        <f>ROUND(AF199-AF200,2)</f>
        <v>0</v>
      </c>
      <c r="AG201" s="345" t="e">
        <f>ROUND(AG199-AG200,2)</f>
        <v>#REF!</v>
      </c>
      <c r="AJ201" s="345" t="e">
        <f>ROUND(AJ199-AJ200,2)</f>
        <v>#REF!</v>
      </c>
      <c r="AK201" s="37"/>
      <c r="AL201" s="37"/>
      <c r="AM201" s="75" t="s">
        <v>412</v>
      </c>
      <c r="AN201" s="345">
        <f>ROUND(AN199-AN200,2)</f>
        <v>-2070625.46</v>
      </c>
      <c r="AO201" s="37"/>
      <c r="AP201" s="75" t="s">
        <v>412</v>
      </c>
      <c r="AQ201" s="345">
        <f>ROUND(AQ199-AQ200,2)</f>
        <v>-2070851.18</v>
      </c>
      <c r="AR201" s="37"/>
      <c r="AS201" s="37"/>
      <c r="AT201" s="37"/>
      <c r="AU201" s="345">
        <f>ROUND(AU199-AU200,2)</f>
        <v>3960054.34</v>
      </c>
      <c r="AV201" s="37"/>
      <c r="AW201" s="37"/>
      <c r="AX201" s="345">
        <f>ROUND(AX199-AX200,2)</f>
        <v>159036439.68000001</v>
      </c>
      <c r="AY201" s="37"/>
      <c r="AZ201" s="37"/>
      <c r="BA201" s="37"/>
      <c r="BB201" s="345">
        <f>ROUND(BB199-BB200,2)</f>
        <v>111005326.38</v>
      </c>
      <c r="BC201" s="37"/>
      <c r="BD201" s="37"/>
      <c r="BE201" s="345">
        <f>ROUND(BE199-BE200,2)</f>
        <v>111005326.38</v>
      </c>
      <c r="BF201" s="37"/>
      <c r="BG201" s="37"/>
      <c r="BH201" s="37"/>
      <c r="BI201" s="345">
        <f>ROUND(BI199-BI200,2)</f>
        <v>0</v>
      </c>
      <c r="BJ201" s="37"/>
      <c r="BK201" s="37"/>
      <c r="BL201" s="345">
        <f>ROUND(BL199-BL200,2)</f>
        <v>0</v>
      </c>
      <c r="BM201" s="345">
        <f>ROUND(BM199-BM200,2)</f>
        <v>1889428.88</v>
      </c>
      <c r="BP201" s="345">
        <f>ROUND(BP199-BP200,2)</f>
        <v>156965588.5</v>
      </c>
    </row>
    <row r="202" spans="1:69">
      <c r="J202" s="38">
        <f>ROUND(I199-J199,2)</f>
        <v>-92349.13</v>
      </c>
      <c r="AG202" s="1" t="e">
        <f>ROUND(H200+O200+V200-AG200,2)</f>
        <v>#REF!</v>
      </c>
      <c r="AJ202" s="1" t="e">
        <f>ROUND(K200+R200+Y200-AJ200,2)</f>
        <v>#REF!</v>
      </c>
    </row>
    <row r="206" spans="1:69">
      <c r="AG206" s="117" t="e">
        <f>SUBTOTAL(9,AG11:AG204)</f>
        <v>#REF!</v>
      </c>
    </row>
  </sheetData>
  <autoFilter ref="A11:BS202" xr:uid="{E140A140-7EC7-495F-8AB8-A4BB613F3B68}"/>
  <mergeCells count="12">
    <mergeCell ref="BF10:BL10"/>
    <mergeCell ref="BM10:BP10"/>
    <mergeCell ref="E9:AJ9"/>
    <mergeCell ref="AK9:BP9"/>
    <mergeCell ref="E10:K10"/>
    <mergeCell ref="L10:R10"/>
    <mergeCell ref="S10:Y10"/>
    <mergeCell ref="Z10:AF10"/>
    <mergeCell ref="AG10:AJ10"/>
    <mergeCell ref="AK10:AQ10"/>
    <mergeCell ref="AR10:AX10"/>
    <mergeCell ref="AY10:BE10"/>
  </mergeCells>
  <pageMargins left="0.59055118110236227" right="0" top="0.59055118110236227" bottom="0.19685039370078741" header="0.19685039370078741" footer="0.19685039370078741"/>
  <pageSetup paperSize="5" scale="23" orientation="landscape" r:id="rId1"/>
  <headerFooter>
    <oddHeader>&amp;R&amp;"Comic Sans MS,Bold"&amp;14&amp;UX1-1&amp;U
&amp;P/&amp;N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BE9C8-5FDC-4369-A5B4-283B52D652A8}">
  <sheetPr>
    <tabColor rgb="FF92D050"/>
  </sheetPr>
  <dimension ref="A1:O456"/>
  <sheetViews>
    <sheetView tabSelected="1" view="pageBreakPreview" zoomScaleNormal="100" zoomScaleSheetLayoutView="100" workbookViewId="0">
      <selection activeCell="S21" sqref="S21"/>
    </sheetView>
  </sheetViews>
  <sheetFormatPr defaultColWidth="7.28515625" defaultRowHeight="20.45" customHeight="1"/>
  <cols>
    <col min="1" max="4" width="3.28515625" style="333" customWidth="1"/>
    <col min="5" max="7" width="8.28515625" style="333" customWidth="1"/>
    <col min="8" max="8" width="0.85546875" style="333" customWidth="1"/>
    <col min="9" max="9" width="13.140625" style="333" customWidth="1"/>
    <col min="10" max="10" width="0.85546875" style="333" customWidth="1"/>
    <col min="11" max="11" width="13.28515625" style="333" customWidth="1"/>
    <col min="12" max="12" width="0.85546875" style="333" customWidth="1"/>
    <col min="13" max="13" width="13.7109375" style="333" customWidth="1"/>
    <col min="14" max="14" width="0.85546875" style="333" customWidth="1"/>
    <col min="15" max="15" width="13.140625" style="333" customWidth="1"/>
    <col min="16" max="16384" width="7.28515625" style="333"/>
  </cols>
  <sheetData>
    <row r="1" spans="1:15" s="458" customFormat="1" ht="20.45" customHeight="1">
      <c r="N1" s="458">
        <v>9</v>
      </c>
      <c r="O1" s="458">
        <v>12</v>
      </c>
    </row>
    <row r="2" spans="1:15" s="458" customFormat="1" ht="20.45" customHeight="1">
      <c r="A2" s="744" t="s">
        <v>742</v>
      </c>
      <c r="B2" s="744"/>
      <c r="C2" s="744"/>
      <c r="D2" s="744"/>
      <c r="E2" s="744"/>
      <c r="F2" s="744"/>
      <c r="G2" s="744"/>
      <c r="H2" s="744"/>
      <c r="I2" s="744"/>
      <c r="J2" s="744"/>
      <c r="K2" s="744"/>
      <c r="L2" s="744"/>
      <c r="M2" s="744"/>
      <c r="N2" s="744"/>
      <c r="O2" s="744"/>
    </row>
    <row r="3" spans="1:15" s="458" customFormat="1" ht="20.45" customHeight="1">
      <c r="A3" s="744" t="s">
        <v>1441</v>
      </c>
      <c r="B3" s="744"/>
      <c r="C3" s="744"/>
      <c r="D3" s="744"/>
      <c r="E3" s="744"/>
      <c r="F3" s="744"/>
      <c r="G3" s="744"/>
      <c r="H3" s="744"/>
      <c r="I3" s="744"/>
      <c r="J3" s="744"/>
      <c r="K3" s="744"/>
      <c r="L3" s="744"/>
      <c r="M3" s="744"/>
      <c r="N3" s="744"/>
      <c r="O3" s="744"/>
    </row>
    <row r="4" spans="1:15" s="458" customFormat="1" ht="20.45" customHeight="1">
      <c r="A4" s="744" t="s">
        <v>1874</v>
      </c>
      <c r="B4" s="744"/>
      <c r="C4" s="744"/>
      <c r="D4" s="744"/>
      <c r="E4" s="744"/>
      <c r="F4" s="744"/>
      <c r="G4" s="744"/>
      <c r="H4" s="744"/>
      <c r="I4" s="744"/>
      <c r="J4" s="744"/>
      <c r="K4" s="744"/>
      <c r="L4" s="744"/>
      <c r="M4" s="744"/>
      <c r="N4" s="744"/>
      <c r="O4" s="744"/>
    </row>
    <row r="5" spans="1:15" s="458" customFormat="1" ht="20.45" customHeight="1">
      <c r="A5" s="707"/>
      <c r="B5" s="707"/>
      <c r="C5" s="707"/>
      <c r="D5" s="707"/>
      <c r="E5" s="707"/>
      <c r="F5" s="707"/>
      <c r="G5" s="707"/>
      <c r="H5" s="707"/>
      <c r="I5" s="707"/>
      <c r="J5" s="707"/>
      <c r="K5" s="707"/>
      <c r="L5" s="707"/>
      <c r="M5" s="707"/>
      <c r="N5" s="707"/>
      <c r="O5" s="707"/>
    </row>
    <row r="6" spans="1:15" s="458" customFormat="1" ht="20.45" customHeight="1">
      <c r="A6" s="464" t="s">
        <v>1442</v>
      </c>
    </row>
    <row r="7" spans="1:15" s="458" customFormat="1" ht="20.45" customHeight="1">
      <c r="C7" s="458" t="s">
        <v>1443</v>
      </c>
    </row>
    <row r="8" spans="1:15" s="458" customFormat="1" ht="20.45" customHeight="1">
      <c r="B8" s="458" t="s">
        <v>1444</v>
      </c>
    </row>
    <row r="9" spans="1:15" s="458" customFormat="1" ht="20.45" customHeight="1">
      <c r="C9" s="458" t="s">
        <v>1445</v>
      </c>
    </row>
    <row r="10" spans="1:15" s="458" customFormat="1" ht="20.45" customHeight="1">
      <c r="C10" s="458" t="s">
        <v>1446</v>
      </c>
    </row>
    <row r="11" spans="1:15" s="458" customFormat="1" ht="20.45" customHeight="1">
      <c r="C11" s="458" t="s">
        <v>1447</v>
      </c>
      <c r="E11" s="458" t="s">
        <v>1448</v>
      </c>
    </row>
    <row r="12" spans="1:15" s="458" customFormat="1" ht="20.45" customHeight="1"/>
    <row r="13" spans="1:15" s="458" customFormat="1" ht="20.45" customHeight="1">
      <c r="C13" s="615" t="s">
        <v>1822</v>
      </c>
    </row>
    <row r="14" spans="1:15" s="458" customFormat="1" ht="20.45" customHeight="1">
      <c r="D14" s="458" t="s">
        <v>1823</v>
      </c>
    </row>
    <row r="15" spans="1:15" s="458" customFormat="1" ht="20.45" customHeight="1">
      <c r="C15" s="458" t="s">
        <v>1824</v>
      </c>
    </row>
    <row r="16" spans="1:15" s="458" customFormat="1" ht="20.45" customHeight="1">
      <c r="C16" s="458" t="s">
        <v>1825</v>
      </c>
    </row>
    <row r="17" spans="1:11" s="458" customFormat="1" ht="20.45" customHeight="1">
      <c r="C17" s="458" t="s">
        <v>1826</v>
      </c>
    </row>
    <row r="18" spans="1:11" s="458" customFormat="1" ht="20.45" customHeight="1">
      <c r="C18" s="458" t="s">
        <v>1827</v>
      </c>
    </row>
    <row r="19" spans="1:11" s="458" customFormat="1" ht="20.45" customHeight="1"/>
    <row r="20" spans="1:11" s="458" customFormat="1" ht="20.45" customHeight="1">
      <c r="A20" s="464" t="s">
        <v>1449</v>
      </c>
    </row>
    <row r="21" spans="1:11" s="501" customFormat="1" ht="20.45" customHeight="1">
      <c r="A21" s="616"/>
      <c r="C21" s="501" t="s">
        <v>1450</v>
      </c>
    </row>
    <row r="22" spans="1:11" s="501" customFormat="1" ht="20.45" customHeight="1">
      <c r="A22" s="616"/>
      <c r="B22" s="501" t="s">
        <v>1451</v>
      </c>
    </row>
    <row r="23" spans="1:11" s="501" customFormat="1" ht="20.45" customHeight="1">
      <c r="A23" s="616"/>
      <c r="B23" s="501" t="s">
        <v>1452</v>
      </c>
    </row>
    <row r="24" spans="1:11" s="501" customFormat="1" ht="20.45" customHeight="1">
      <c r="A24" s="616"/>
      <c r="C24" s="501" t="s">
        <v>1453</v>
      </c>
    </row>
    <row r="25" spans="1:11" s="501" customFormat="1" ht="20.45" customHeight="1">
      <c r="A25" s="616"/>
      <c r="B25" s="501" t="s">
        <v>1454</v>
      </c>
    </row>
    <row r="26" spans="1:11" s="501" customFormat="1" ht="20.45" customHeight="1">
      <c r="A26" s="616"/>
      <c r="C26" s="501" t="s">
        <v>1841</v>
      </c>
    </row>
    <row r="27" spans="1:11" s="501" customFormat="1" ht="20.45" customHeight="1">
      <c r="A27" s="616"/>
      <c r="B27" s="501" t="s">
        <v>1804</v>
      </c>
    </row>
    <row r="28" spans="1:11" s="501" customFormat="1" ht="20.45" customHeight="1">
      <c r="A28" s="616"/>
      <c r="C28" s="500" t="s">
        <v>1805</v>
      </c>
      <c r="D28" s="500"/>
      <c r="F28" s="500"/>
      <c r="G28" s="500"/>
      <c r="H28" s="500"/>
      <c r="I28" s="500"/>
      <c r="J28" s="500"/>
      <c r="K28" s="500"/>
    </row>
    <row r="29" spans="1:11" s="501" customFormat="1" ht="20.45" customHeight="1">
      <c r="A29" s="616"/>
      <c r="B29" s="501" t="s">
        <v>1806</v>
      </c>
      <c r="C29" s="500"/>
      <c r="D29" s="500"/>
      <c r="F29" s="500"/>
      <c r="G29" s="500"/>
      <c r="H29" s="500"/>
      <c r="I29" s="500"/>
      <c r="J29" s="500"/>
      <c r="K29" s="500"/>
    </row>
    <row r="30" spans="1:11" s="501" customFormat="1" ht="20.45" customHeight="1">
      <c r="A30" s="500"/>
      <c r="B30" s="617" t="s">
        <v>1842</v>
      </c>
      <c r="C30" s="500"/>
      <c r="D30" s="500"/>
      <c r="F30" s="500"/>
      <c r="G30" s="500"/>
      <c r="H30" s="500"/>
      <c r="I30" s="500"/>
      <c r="J30" s="500"/>
      <c r="K30" s="500"/>
    </row>
    <row r="31" spans="1:11" s="501" customFormat="1" ht="20.45" customHeight="1">
      <c r="A31" s="500"/>
      <c r="B31" s="617" t="s">
        <v>1807</v>
      </c>
      <c r="C31" s="500"/>
      <c r="D31" s="500"/>
      <c r="F31" s="500"/>
      <c r="G31" s="500"/>
      <c r="H31" s="500"/>
      <c r="I31" s="500"/>
      <c r="J31" s="500"/>
      <c r="K31" s="500"/>
    </row>
    <row r="32" spans="1:11" s="501" customFormat="1" ht="20.45" customHeight="1">
      <c r="A32" s="500"/>
      <c r="C32" s="616" t="s">
        <v>1455</v>
      </c>
      <c r="F32" s="500"/>
      <c r="G32" s="500"/>
      <c r="H32" s="500"/>
      <c r="I32" s="500"/>
      <c r="J32" s="500"/>
      <c r="K32" s="500"/>
    </row>
    <row r="33" spans="1:15" s="501" customFormat="1" ht="20.45" customHeight="1">
      <c r="A33" s="500"/>
      <c r="C33" s="501" t="s">
        <v>1456</v>
      </c>
      <c r="F33" s="500"/>
      <c r="G33" s="500"/>
      <c r="H33" s="500"/>
      <c r="I33" s="500"/>
      <c r="J33" s="500"/>
      <c r="K33" s="500"/>
    </row>
    <row r="34" spans="1:15" s="501" customFormat="1" ht="20.45" customHeight="1">
      <c r="A34" s="618"/>
      <c r="B34" s="619" t="s">
        <v>1457</v>
      </c>
      <c r="C34" s="618"/>
      <c r="D34" s="619"/>
      <c r="E34" s="619"/>
      <c r="F34" s="619"/>
      <c r="G34" s="619"/>
      <c r="H34" s="620"/>
      <c r="I34" s="618"/>
      <c r="J34" s="618"/>
      <c r="K34" s="618"/>
      <c r="L34" s="621"/>
      <c r="M34" s="619"/>
      <c r="N34" s="622"/>
      <c r="O34" s="622"/>
    </row>
    <row r="35" spans="1:15" s="501" customFormat="1" ht="20.45" customHeight="1">
      <c r="A35" s="618"/>
      <c r="B35" s="619"/>
      <c r="C35" s="618" t="s">
        <v>1458</v>
      </c>
      <c r="D35" s="619"/>
      <c r="E35" s="619"/>
      <c r="F35" s="619"/>
      <c r="G35" s="619"/>
      <c r="H35" s="620"/>
      <c r="I35" s="618"/>
      <c r="J35" s="618"/>
      <c r="K35" s="618"/>
      <c r="L35" s="621"/>
      <c r="M35" s="619"/>
      <c r="N35" s="622"/>
      <c r="O35" s="622"/>
    </row>
    <row r="36" spans="1:15" s="501" customFormat="1" ht="20.45" customHeight="1">
      <c r="A36" s="618"/>
      <c r="B36" s="619" t="s">
        <v>1459</v>
      </c>
      <c r="C36" s="618"/>
      <c r="D36" s="619"/>
      <c r="E36" s="619"/>
      <c r="F36" s="619"/>
      <c r="G36" s="619"/>
      <c r="H36" s="620"/>
      <c r="I36" s="618"/>
      <c r="J36" s="618"/>
      <c r="K36" s="618"/>
      <c r="L36" s="621"/>
      <c r="M36" s="619"/>
      <c r="N36" s="622"/>
      <c r="O36" s="622"/>
    </row>
    <row r="37" spans="1:15" s="501" customFormat="1" ht="20.45" customHeight="1">
      <c r="A37" s="618"/>
      <c r="B37" s="618"/>
      <c r="C37" s="619" t="s">
        <v>1460</v>
      </c>
      <c r="D37" s="619"/>
      <c r="E37" s="619"/>
      <c r="F37" s="618"/>
      <c r="G37" s="619"/>
      <c r="H37" s="618"/>
      <c r="I37" s="619"/>
      <c r="J37" s="619"/>
      <c r="K37" s="618"/>
      <c r="L37" s="619"/>
      <c r="M37" s="618"/>
      <c r="N37" s="619"/>
      <c r="O37" s="619"/>
    </row>
    <row r="38" spans="1:15" s="501" customFormat="1" ht="20.45" customHeight="1">
      <c r="A38" s="618"/>
      <c r="B38" s="619" t="s">
        <v>1461</v>
      </c>
      <c r="C38" s="618"/>
      <c r="D38" s="619"/>
      <c r="E38" s="619"/>
      <c r="F38" s="618"/>
      <c r="G38" s="619"/>
      <c r="H38" s="618"/>
      <c r="I38" s="619"/>
      <c r="J38" s="619"/>
      <c r="K38" s="618"/>
      <c r="L38" s="619"/>
      <c r="M38" s="618"/>
      <c r="N38" s="619"/>
      <c r="O38" s="619"/>
    </row>
    <row r="39" spans="1:15" s="618" customFormat="1" ht="20.45" customHeight="1">
      <c r="C39" s="619"/>
      <c r="D39" s="619"/>
      <c r="E39" s="619"/>
      <c r="G39" s="619"/>
      <c r="I39" s="619"/>
      <c r="J39" s="619"/>
      <c r="L39" s="619"/>
      <c r="N39" s="619"/>
      <c r="O39" s="623">
        <v>13</v>
      </c>
    </row>
    <row r="40" spans="1:15" s="618" customFormat="1" ht="20.45" customHeight="1">
      <c r="A40" s="624" t="s">
        <v>1462</v>
      </c>
      <c r="B40" s="619"/>
      <c r="F40" s="625"/>
      <c r="G40" s="608"/>
      <c r="J40" s="533"/>
      <c r="K40" s="190"/>
      <c r="L40" s="626"/>
      <c r="M40" s="627"/>
      <c r="N40" s="472"/>
      <c r="O40" s="472"/>
    </row>
    <row r="41" spans="1:15" s="618" customFormat="1" ht="20.45" customHeight="1">
      <c r="A41" s="624"/>
      <c r="B41" s="628" t="s">
        <v>1463</v>
      </c>
      <c r="C41" s="476"/>
      <c r="F41" s="625"/>
      <c r="G41" s="608"/>
      <c r="J41" s="533"/>
      <c r="K41" s="190"/>
      <c r="L41" s="626"/>
      <c r="M41" s="627"/>
      <c r="N41" s="472"/>
      <c r="O41" s="472"/>
    </row>
    <row r="42" spans="1:15" s="618" customFormat="1" ht="20.45" customHeight="1">
      <c r="A42" s="574"/>
      <c r="C42" s="500"/>
      <c r="D42" s="500" t="s">
        <v>1464</v>
      </c>
      <c r="E42" s="500"/>
      <c r="F42" s="629"/>
      <c r="G42" s="608"/>
      <c r="H42" s="500"/>
      <c r="I42" s="630"/>
      <c r="J42" s="631"/>
      <c r="K42" s="191"/>
      <c r="L42" s="632"/>
      <c r="M42" s="633"/>
      <c r="N42" s="502"/>
      <c r="O42" s="634"/>
    </row>
    <row r="43" spans="1:15" s="618" customFormat="1" ht="20.45" customHeight="1">
      <c r="A43" s="574"/>
      <c r="C43" s="500" t="s">
        <v>1465</v>
      </c>
      <c r="D43" s="500"/>
      <c r="E43" s="500"/>
      <c r="F43" s="629"/>
      <c r="G43" s="608"/>
      <c r="H43" s="500"/>
      <c r="I43" s="630"/>
      <c r="J43" s="631"/>
      <c r="K43" s="191"/>
      <c r="L43" s="632"/>
      <c r="M43" s="633"/>
      <c r="N43" s="502"/>
      <c r="O43" s="634"/>
    </row>
    <row r="44" spans="1:15" s="618" customFormat="1" ht="20.45" customHeight="1">
      <c r="A44" s="574"/>
      <c r="C44" s="500" t="s">
        <v>1466</v>
      </c>
      <c r="D44" s="500"/>
      <c r="E44" s="500"/>
      <c r="F44" s="629"/>
      <c r="G44" s="608"/>
      <c r="H44" s="500"/>
      <c r="I44" s="630"/>
      <c r="J44" s="631"/>
      <c r="K44" s="191"/>
      <c r="L44" s="632"/>
      <c r="M44" s="633"/>
      <c r="N44" s="502"/>
      <c r="O44" s="634"/>
    </row>
    <row r="45" spans="1:15" s="618" customFormat="1" ht="20.45" customHeight="1">
      <c r="A45" s="574"/>
      <c r="C45" s="500" t="s">
        <v>1467</v>
      </c>
      <c r="D45" s="500"/>
      <c r="E45" s="500"/>
      <c r="F45" s="629"/>
      <c r="G45" s="608"/>
      <c r="H45" s="500"/>
      <c r="I45" s="630"/>
      <c r="J45" s="631"/>
      <c r="K45" s="191"/>
      <c r="L45" s="632"/>
      <c r="M45" s="633"/>
      <c r="N45" s="502"/>
      <c r="O45" s="634"/>
    </row>
    <row r="46" spans="1:15" s="618" customFormat="1" ht="20.45" customHeight="1">
      <c r="A46" s="574"/>
      <c r="C46" s="628" t="s">
        <v>1468</v>
      </c>
      <c r="D46" s="500"/>
      <c r="E46" s="500"/>
      <c r="F46" s="629"/>
      <c r="G46" s="608"/>
      <c r="H46" s="500"/>
      <c r="I46" s="630"/>
      <c r="J46" s="631"/>
      <c r="K46" s="191"/>
      <c r="L46" s="632"/>
      <c r="M46" s="633"/>
      <c r="N46" s="502"/>
      <c r="O46" s="634"/>
    </row>
    <row r="47" spans="1:15" s="618" customFormat="1" ht="20.45" customHeight="1">
      <c r="A47" s="574"/>
      <c r="C47" s="500"/>
      <c r="D47" s="500" t="s">
        <v>1469</v>
      </c>
      <c r="E47" s="500"/>
      <c r="F47" s="629"/>
      <c r="G47" s="608"/>
      <c r="H47" s="500"/>
      <c r="I47" s="630"/>
      <c r="J47" s="631"/>
      <c r="K47" s="191"/>
      <c r="L47" s="632"/>
      <c r="M47" s="633"/>
      <c r="N47" s="502"/>
      <c r="O47" s="634"/>
    </row>
    <row r="48" spans="1:15" s="501" customFormat="1" ht="20.45" customHeight="1">
      <c r="A48" s="500"/>
      <c r="C48" s="500" t="s">
        <v>1470</v>
      </c>
      <c r="D48" s="500"/>
      <c r="E48" s="500"/>
      <c r="F48" s="629"/>
      <c r="G48" s="608"/>
      <c r="H48" s="500"/>
      <c r="I48" s="630"/>
      <c r="J48" s="631"/>
      <c r="K48" s="191"/>
      <c r="L48" s="632"/>
      <c r="M48" s="633"/>
      <c r="N48" s="502"/>
      <c r="O48" s="634"/>
    </row>
    <row r="49" spans="1:15" s="501" customFormat="1" ht="20.45" customHeight="1">
      <c r="A49" s="500"/>
      <c r="C49" s="617"/>
      <c r="D49" s="500" t="s">
        <v>1471</v>
      </c>
      <c r="E49" s="500"/>
      <c r="F49" s="500"/>
      <c r="G49" s="500"/>
      <c r="H49" s="500"/>
      <c r="I49" s="500"/>
      <c r="J49" s="500"/>
      <c r="K49" s="500" t="s">
        <v>1472</v>
      </c>
      <c r="O49" s="458"/>
    </row>
    <row r="50" spans="1:15" s="501" customFormat="1" ht="20.45" customHeight="1">
      <c r="A50" s="500"/>
      <c r="C50" s="617"/>
      <c r="D50" s="500" t="s">
        <v>1473</v>
      </c>
      <c r="E50" s="500"/>
      <c r="F50" s="500"/>
      <c r="G50" s="500"/>
      <c r="H50" s="500"/>
      <c r="I50" s="500"/>
      <c r="J50" s="500"/>
      <c r="K50" s="500" t="s">
        <v>1474</v>
      </c>
      <c r="O50" s="458"/>
    </row>
    <row r="51" spans="1:15" s="501" customFormat="1" ht="20.45" customHeight="1">
      <c r="A51" s="500"/>
      <c r="C51" s="617"/>
      <c r="D51" s="500" t="s">
        <v>1475</v>
      </c>
      <c r="E51" s="500"/>
      <c r="F51" s="500"/>
      <c r="G51" s="500"/>
      <c r="H51" s="500"/>
      <c r="I51" s="500"/>
      <c r="J51" s="500"/>
      <c r="K51" s="500" t="s">
        <v>1476</v>
      </c>
    </row>
    <row r="52" spans="1:15" s="501" customFormat="1" ht="20.45" customHeight="1">
      <c r="A52" s="500"/>
      <c r="C52" s="617"/>
      <c r="D52" s="500" t="s">
        <v>1477</v>
      </c>
      <c r="E52" s="500"/>
      <c r="F52" s="500"/>
      <c r="G52" s="500"/>
      <c r="H52" s="500"/>
      <c r="I52" s="500"/>
      <c r="J52" s="500"/>
      <c r="K52" s="500" t="s">
        <v>1478</v>
      </c>
    </row>
    <row r="53" spans="1:15" s="501" customFormat="1" ht="20.45" customHeight="1">
      <c r="A53" s="500"/>
      <c r="C53" s="617"/>
      <c r="D53" s="500"/>
      <c r="E53" s="500"/>
      <c r="F53" s="500"/>
      <c r="G53" s="500"/>
      <c r="H53" s="500"/>
      <c r="I53" s="500"/>
      <c r="J53" s="500"/>
      <c r="K53" s="500" t="s">
        <v>1479</v>
      </c>
      <c r="O53" s="458"/>
    </row>
    <row r="54" spans="1:15" s="501" customFormat="1" ht="20.45" customHeight="1">
      <c r="A54" s="500"/>
      <c r="C54" s="617"/>
      <c r="D54" s="500" t="s">
        <v>1480</v>
      </c>
      <c r="E54" s="500"/>
      <c r="F54" s="500"/>
      <c r="G54" s="500"/>
      <c r="H54" s="500"/>
      <c r="I54" s="500"/>
      <c r="J54" s="500"/>
      <c r="K54" s="500" t="s">
        <v>1481</v>
      </c>
      <c r="O54" s="458"/>
    </row>
    <row r="55" spans="1:15" s="501" customFormat="1" ht="20.45" customHeight="1">
      <c r="A55" s="500"/>
      <c r="C55" s="617"/>
      <c r="D55" s="500" t="s">
        <v>1482</v>
      </c>
      <c r="E55" s="500"/>
      <c r="F55" s="500"/>
      <c r="G55" s="500"/>
      <c r="H55" s="500"/>
      <c r="I55" s="500"/>
      <c r="J55" s="500"/>
      <c r="K55" s="500"/>
      <c r="L55" s="500"/>
      <c r="O55" s="458"/>
    </row>
    <row r="56" spans="1:15" s="501" customFormat="1" ht="20.45" customHeight="1">
      <c r="A56" s="500"/>
      <c r="C56" s="617" t="s">
        <v>1483</v>
      </c>
      <c r="D56" s="500"/>
      <c r="E56" s="500"/>
      <c r="F56" s="500"/>
      <c r="G56" s="500"/>
      <c r="H56" s="500"/>
      <c r="I56" s="500"/>
      <c r="J56" s="500"/>
      <c r="K56" s="500"/>
      <c r="L56" s="500"/>
      <c r="O56" s="458"/>
    </row>
    <row r="57" spans="1:15" s="501" customFormat="1" ht="20.45" customHeight="1">
      <c r="A57" s="500"/>
      <c r="C57" s="617" t="s">
        <v>1484</v>
      </c>
      <c r="D57" s="500"/>
      <c r="E57" s="500"/>
      <c r="F57" s="500"/>
      <c r="G57" s="500"/>
      <c r="H57" s="500"/>
      <c r="I57" s="500"/>
      <c r="J57" s="500"/>
      <c r="K57" s="500"/>
      <c r="L57" s="500"/>
      <c r="O57" s="458"/>
    </row>
    <row r="58" spans="1:15" s="501" customFormat="1" ht="20.45" customHeight="1">
      <c r="A58" s="500"/>
      <c r="C58" s="617" t="s">
        <v>1485</v>
      </c>
      <c r="D58" s="500"/>
      <c r="E58" s="500"/>
      <c r="F58" s="500"/>
      <c r="G58" s="500"/>
      <c r="H58" s="500"/>
      <c r="I58" s="500"/>
      <c r="J58" s="500"/>
      <c r="K58" s="500"/>
      <c r="L58" s="500"/>
      <c r="O58" s="458"/>
    </row>
    <row r="59" spans="1:15" s="501" customFormat="1" ht="20.45" customHeight="1">
      <c r="A59" s="500"/>
      <c r="C59" s="617" t="s">
        <v>1486</v>
      </c>
      <c r="D59" s="500"/>
      <c r="E59" s="500"/>
      <c r="F59" s="500"/>
      <c r="G59" s="500"/>
      <c r="H59" s="500"/>
      <c r="I59" s="500"/>
      <c r="J59" s="500"/>
      <c r="K59" s="500"/>
      <c r="L59" s="500"/>
      <c r="O59" s="458"/>
    </row>
    <row r="60" spans="1:15" s="501" customFormat="1" ht="20.45" customHeight="1">
      <c r="A60" s="500"/>
      <c r="C60" s="617" t="s">
        <v>1487</v>
      </c>
      <c r="D60" s="500"/>
      <c r="E60" s="500"/>
      <c r="F60" s="500"/>
      <c r="G60" s="500"/>
      <c r="H60" s="500"/>
      <c r="I60" s="500"/>
      <c r="J60" s="500"/>
      <c r="K60" s="500"/>
      <c r="L60" s="500"/>
      <c r="O60" s="458"/>
    </row>
    <row r="61" spans="1:15" s="501" customFormat="1" ht="20.45" customHeight="1">
      <c r="A61" s="500"/>
      <c r="C61" s="635" t="s">
        <v>1488</v>
      </c>
      <c r="D61" s="500"/>
      <c r="E61" s="500"/>
      <c r="F61" s="500"/>
      <c r="G61" s="500"/>
      <c r="H61" s="500"/>
      <c r="I61" s="500"/>
      <c r="J61" s="500"/>
      <c r="K61" s="500"/>
      <c r="L61" s="500"/>
      <c r="O61" s="458"/>
    </row>
    <row r="62" spans="1:15" s="501" customFormat="1" ht="20.45" customHeight="1">
      <c r="A62" s="500"/>
      <c r="C62" s="617"/>
      <c r="D62" s="500" t="s">
        <v>1489</v>
      </c>
      <c r="E62" s="500"/>
      <c r="F62" s="500"/>
      <c r="G62" s="500"/>
      <c r="H62" s="500"/>
      <c r="I62" s="500"/>
      <c r="J62" s="500"/>
      <c r="K62" s="500"/>
      <c r="L62" s="500"/>
      <c r="O62" s="458"/>
    </row>
    <row r="63" spans="1:15" s="501" customFormat="1" ht="20.45" customHeight="1">
      <c r="A63" s="500"/>
      <c r="C63" s="617" t="s">
        <v>1880</v>
      </c>
      <c r="D63" s="500"/>
      <c r="E63" s="500"/>
      <c r="F63" s="500"/>
      <c r="G63" s="500"/>
      <c r="H63" s="500"/>
      <c r="I63" s="500"/>
      <c r="J63" s="500"/>
      <c r="K63" s="500"/>
      <c r="L63" s="500"/>
      <c r="O63" s="458"/>
    </row>
    <row r="64" spans="1:15" s="501" customFormat="1" ht="20.45" customHeight="1">
      <c r="A64" s="500"/>
      <c r="C64" s="617" t="s">
        <v>1490</v>
      </c>
      <c r="D64" s="500"/>
      <c r="E64" s="500"/>
      <c r="F64" s="500"/>
      <c r="G64" s="500"/>
      <c r="H64" s="500"/>
      <c r="I64" s="500"/>
      <c r="J64" s="500"/>
      <c r="K64" s="500"/>
      <c r="L64" s="500"/>
      <c r="O64" s="458"/>
    </row>
    <row r="65" spans="1:15" s="501" customFormat="1" ht="20.45" customHeight="1">
      <c r="A65" s="500"/>
      <c r="C65" s="617" t="s">
        <v>1491</v>
      </c>
      <c r="D65" s="500"/>
      <c r="E65" s="500"/>
      <c r="F65" s="500"/>
      <c r="G65" s="500"/>
      <c r="H65" s="500"/>
      <c r="I65" s="500"/>
      <c r="J65" s="500"/>
      <c r="K65" s="500"/>
      <c r="L65" s="500"/>
      <c r="O65" s="458"/>
    </row>
    <row r="66" spans="1:15" s="501" customFormat="1" ht="20.45" customHeight="1">
      <c r="A66" s="500"/>
      <c r="C66" s="617" t="s">
        <v>1492</v>
      </c>
      <c r="D66" s="500"/>
      <c r="E66" s="500"/>
      <c r="F66" s="500"/>
      <c r="G66" s="500"/>
      <c r="H66" s="500"/>
      <c r="I66" s="500"/>
      <c r="J66" s="500"/>
      <c r="K66" s="500"/>
      <c r="L66" s="500"/>
      <c r="O66" s="458"/>
    </row>
    <row r="67" spans="1:15" s="501" customFormat="1" ht="20.45" customHeight="1">
      <c r="A67" s="500"/>
      <c r="C67" s="617" t="s">
        <v>1493</v>
      </c>
      <c r="D67" s="500"/>
      <c r="E67" s="500"/>
      <c r="F67" s="500"/>
      <c r="G67" s="500"/>
      <c r="H67" s="500"/>
      <c r="I67" s="500"/>
      <c r="J67" s="500"/>
      <c r="K67" s="500"/>
      <c r="L67" s="500"/>
      <c r="O67" s="458"/>
    </row>
    <row r="68" spans="1:15" s="501" customFormat="1" ht="20.45" customHeight="1">
      <c r="A68" s="500"/>
      <c r="C68" s="617"/>
      <c r="D68" s="500" t="s">
        <v>1494</v>
      </c>
      <c r="E68" s="500"/>
      <c r="F68" s="500"/>
      <c r="G68" s="500"/>
      <c r="H68" s="500"/>
      <c r="I68" s="500"/>
      <c r="J68" s="500"/>
      <c r="K68" s="500"/>
      <c r="L68" s="500"/>
      <c r="O68" s="458"/>
    </row>
    <row r="69" spans="1:15" s="501" customFormat="1" ht="20.45" customHeight="1">
      <c r="A69" s="500"/>
      <c r="C69" s="617" t="s">
        <v>1495</v>
      </c>
      <c r="D69" s="500"/>
      <c r="E69" s="500"/>
      <c r="F69" s="500"/>
      <c r="G69" s="500"/>
      <c r="H69" s="500"/>
      <c r="I69" s="500"/>
      <c r="J69" s="500"/>
      <c r="K69" s="500"/>
      <c r="L69" s="500"/>
      <c r="O69" s="458"/>
    </row>
    <row r="70" spans="1:15" s="501" customFormat="1" ht="20.45" customHeight="1">
      <c r="A70" s="500"/>
      <c r="C70" s="472" t="s">
        <v>1496</v>
      </c>
      <c r="D70" s="636"/>
      <c r="F70" s="500"/>
      <c r="G70" s="500"/>
      <c r="H70" s="500"/>
      <c r="I70" s="500"/>
      <c r="J70" s="500"/>
      <c r="K70" s="500"/>
      <c r="L70" s="500"/>
      <c r="O70" s="458"/>
    </row>
    <row r="71" spans="1:15" s="501" customFormat="1" ht="20.45" customHeight="1">
      <c r="A71" s="500"/>
      <c r="C71" s="472"/>
      <c r="D71" s="636"/>
      <c r="F71" s="500"/>
      <c r="G71" s="500"/>
      <c r="H71" s="500"/>
      <c r="I71" s="500"/>
      <c r="J71" s="500"/>
      <c r="K71" s="500"/>
      <c r="L71" s="500"/>
      <c r="O71" s="458"/>
    </row>
    <row r="72" spans="1:15" s="501" customFormat="1" ht="20.45" customHeight="1">
      <c r="A72" s="500"/>
      <c r="C72" s="472"/>
      <c r="D72" s="636"/>
      <c r="F72" s="500"/>
      <c r="G72" s="500"/>
      <c r="H72" s="500"/>
      <c r="I72" s="500"/>
      <c r="J72" s="500"/>
      <c r="K72" s="500"/>
      <c r="L72" s="500"/>
      <c r="O72" s="458"/>
    </row>
    <row r="73" spans="1:15" s="501" customFormat="1" ht="20.45" customHeight="1">
      <c r="A73" s="500"/>
      <c r="C73" s="500"/>
      <c r="D73" s="636"/>
      <c r="E73" s="500"/>
      <c r="F73" s="500"/>
      <c r="G73" s="500"/>
      <c r="H73" s="500"/>
      <c r="I73" s="500"/>
      <c r="J73" s="500"/>
      <c r="K73" s="500"/>
      <c r="L73" s="500"/>
      <c r="O73" s="458"/>
    </row>
    <row r="74" spans="1:15" s="501" customFormat="1" ht="20.45" customHeight="1">
      <c r="A74" s="500"/>
      <c r="C74" s="500"/>
      <c r="D74" s="636"/>
      <c r="E74" s="500"/>
      <c r="F74" s="500"/>
      <c r="G74" s="500"/>
      <c r="H74" s="500"/>
      <c r="I74" s="500"/>
      <c r="J74" s="500"/>
      <c r="K74" s="500"/>
      <c r="L74" s="500"/>
      <c r="O74" s="458"/>
    </row>
    <row r="75" spans="1:15" s="501" customFormat="1" ht="20.45" customHeight="1">
      <c r="A75" s="500"/>
      <c r="C75" s="500"/>
      <c r="D75" s="636"/>
      <c r="E75" s="500"/>
      <c r="F75" s="500"/>
      <c r="G75" s="500"/>
      <c r="H75" s="500"/>
      <c r="I75" s="500"/>
      <c r="J75" s="500"/>
      <c r="K75" s="500"/>
      <c r="L75" s="500"/>
      <c r="O75" s="458"/>
    </row>
    <row r="76" spans="1:15" s="501" customFormat="1" ht="20.45" customHeight="1">
      <c r="A76" s="500"/>
      <c r="C76" s="500"/>
      <c r="D76" s="636"/>
      <c r="E76" s="500"/>
      <c r="F76" s="500"/>
      <c r="G76" s="500"/>
      <c r="H76" s="500"/>
      <c r="I76" s="500"/>
      <c r="J76" s="500"/>
      <c r="K76" s="500"/>
      <c r="L76" s="500"/>
      <c r="O76" s="458"/>
    </row>
    <row r="77" spans="1:15" s="501" customFormat="1" ht="20.45" customHeight="1">
      <c r="A77" s="500"/>
      <c r="B77" s="489"/>
      <c r="C77" s="500"/>
      <c r="D77" s="500"/>
      <c r="E77" s="500"/>
      <c r="F77" s="500"/>
      <c r="G77" s="500"/>
      <c r="H77" s="500"/>
      <c r="I77" s="500"/>
      <c r="J77" s="500"/>
      <c r="K77" s="500"/>
      <c r="L77" s="500"/>
      <c r="O77" s="623">
        <v>14</v>
      </c>
    </row>
    <row r="78" spans="1:15" s="501" customFormat="1" ht="20.45" customHeight="1">
      <c r="A78" s="628" t="s">
        <v>1497</v>
      </c>
      <c r="B78" s="489"/>
      <c r="C78" s="617"/>
      <c r="D78" s="500"/>
      <c r="E78" s="500"/>
      <c r="F78" s="500"/>
      <c r="G78" s="500"/>
      <c r="H78" s="500"/>
      <c r="I78" s="500"/>
      <c r="J78" s="500"/>
      <c r="K78" s="500"/>
      <c r="L78" s="500"/>
      <c r="O78" s="458"/>
    </row>
    <row r="79" spans="1:15" s="501" customFormat="1" ht="20.45" customHeight="1">
      <c r="A79" s="500"/>
      <c r="B79" s="472"/>
      <c r="C79" s="617" t="s">
        <v>1498</v>
      </c>
      <c r="D79" s="500"/>
      <c r="E79" s="500"/>
      <c r="F79" s="500"/>
      <c r="G79" s="500"/>
      <c r="H79" s="500"/>
      <c r="I79" s="500"/>
      <c r="J79" s="500"/>
      <c r="K79" s="500"/>
      <c r="L79" s="500"/>
      <c r="O79" s="458"/>
    </row>
    <row r="80" spans="1:15" s="501" customFormat="1" ht="20.45" customHeight="1">
      <c r="A80" s="500"/>
      <c r="B80" s="472" t="s">
        <v>1499</v>
      </c>
      <c r="C80" s="617"/>
      <c r="D80" s="500"/>
      <c r="E80" s="500"/>
      <c r="F80" s="500"/>
      <c r="G80" s="500"/>
      <c r="H80" s="500"/>
      <c r="I80" s="500"/>
      <c r="J80" s="500"/>
      <c r="K80" s="500"/>
      <c r="L80" s="500"/>
      <c r="O80" s="458"/>
    </row>
    <row r="81" spans="1:15" s="501" customFormat="1" ht="20.45" customHeight="1">
      <c r="A81" s="500"/>
      <c r="B81" s="472"/>
      <c r="C81" s="617" t="s">
        <v>1500</v>
      </c>
      <c r="D81" s="500"/>
      <c r="E81" s="500"/>
      <c r="F81" s="500"/>
      <c r="G81" s="500"/>
      <c r="H81" s="500"/>
      <c r="I81" s="500"/>
      <c r="J81" s="500"/>
      <c r="K81" s="500"/>
      <c r="L81" s="500"/>
      <c r="O81" s="458"/>
    </row>
    <row r="82" spans="1:15" s="501" customFormat="1" ht="20.45" customHeight="1">
      <c r="A82" s="500"/>
      <c r="B82" s="472" t="s">
        <v>1501</v>
      </c>
      <c r="C82" s="500"/>
      <c r="D82" s="500"/>
      <c r="E82" s="500"/>
      <c r="F82" s="500"/>
      <c r="G82" s="500"/>
      <c r="H82" s="500"/>
      <c r="I82" s="500"/>
      <c r="J82" s="500"/>
      <c r="K82" s="500"/>
      <c r="L82" s="500"/>
      <c r="O82" s="458"/>
    </row>
    <row r="83" spans="1:15" s="501" customFormat="1" ht="20.45" customHeight="1">
      <c r="A83" s="500"/>
      <c r="B83" s="472" t="s">
        <v>1502</v>
      </c>
      <c r="C83" s="500"/>
      <c r="D83" s="500"/>
      <c r="E83" s="500"/>
      <c r="F83" s="500"/>
      <c r="G83" s="500"/>
      <c r="H83" s="500"/>
      <c r="I83" s="500"/>
      <c r="J83" s="500"/>
      <c r="K83" s="500"/>
      <c r="L83" s="500"/>
      <c r="M83" s="500"/>
      <c r="N83" s="500"/>
      <c r="O83" s="500"/>
    </row>
    <row r="84" spans="1:15" s="501" customFormat="1" ht="20.45" customHeight="1">
      <c r="A84" s="500"/>
      <c r="B84" s="472" t="s">
        <v>1503</v>
      </c>
      <c r="D84" s="500"/>
      <c r="E84" s="500"/>
      <c r="F84" s="500"/>
      <c r="G84" s="500"/>
      <c r="H84" s="500"/>
      <c r="I84" s="500"/>
      <c r="J84" s="500"/>
      <c r="K84" s="500"/>
      <c r="L84" s="500"/>
      <c r="M84" s="500"/>
      <c r="N84" s="500"/>
      <c r="O84" s="500"/>
    </row>
    <row r="85" spans="1:15" s="501" customFormat="1" ht="20.45" customHeight="1">
      <c r="A85" s="500"/>
      <c r="B85" s="472" t="s">
        <v>1504</v>
      </c>
      <c r="D85" s="500"/>
      <c r="E85" s="500"/>
      <c r="F85" s="500"/>
      <c r="G85" s="500"/>
      <c r="H85" s="500"/>
      <c r="I85" s="500"/>
      <c r="J85" s="500"/>
      <c r="K85" s="500"/>
      <c r="L85" s="500"/>
      <c r="M85" s="500"/>
      <c r="N85" s="500"/>
      <c r="O85" s="500"/>
    </row>
    <row r="86" spans="1:15" s="501" customFormat="1" ht="20.45" customHeight="1">
      <c r="A86" s="500"/>
      <c r="B86" s="489" t="s">
        <v>1505</v>
      </c>
      <c r="D86" s="500"/>
      <c r="E86" s="500"/>
      <c r="F86" s="500"/>
      <c r="G86" s="500"/>
      <c r="H86" s="500"/>
      <c r="I86" s="500"/>
      <c r="J86" s="500"/>
      <c r="K86" s="500"/>
      <c r="L86" s="500"/>
      <c r="M86" s="500"/>
      <c r="N86" s="500"/>
      <c r="O86" s="500"/>
    </row>
    <row r="87" spans="1:15" s="501" customFormat="1" ht="20.45" customHeight="1">
      <c r="A87" s="500"/>
      <c r="C87" s="637" t="s">
        <v>1506</v>
      </c>
      <c r="D87" s="618"/>
      <c r="E87" s="442"/>
      <c r="F87" s="618"/>
      <c r="G87" s="618"/>
      <c r="H87" s="618"/>
      <c r="I87" s="618"/>
      <c r="J87" s="618"/>
      <c r="K87" s="618"/>
      <c r="L87" s="618"/>
      <c r="M87" s="618"/>
      <c r="N87" s="618"/>
      <c r="O87" s="618"/>
    </row>
    <row r="88" spans="1:15" s="501" customFormat="1" ht="20.45" customHeight="1">
      <c r="A88" s="500"/>
      <c r="C88" s="472"/>
      <c r="D88" s="500" t="s">
        <v>1507</v>
      </c>
      <c r="E88" s="442"/>
      <c r="F88" s="618"/>
      <c r="G88" s="618"/>
      <c r="H88" s="618"/>
      <c r="I88" s="618"/>
      <c r="J88" s="618"/>
      <c r="K88" s="618"/>
      <c r="L88" s="618"/>
      <c r="M88" s="618"/>
      <c r="N88" s="618"/>
      <c r="O88" s="618"/>
    </row>
    <row r="89" spans="1:15" s="501" customFormat="1" ht="20.45" customHeight="1">
      <c r="A89" s="500"/>
      <c r="C89" s="472" t="s">
        <v>1508</v>
      </c>
      <c r="D89" s="500"/>
      <c r="E89" s="442"/>
      <c r="F89" s="618"/>
      <c r="G89" s="618"/>
      <c r="H89" s="618"/>
      <c r="I89" s="618"/>
      <c r="J89" s="618"/>
      <c r="K89" s="618"/>
      <c r="L89" s="618"/>
      <c r="M89" s="618"/>
      <c r="N89" s="618"/>
      <c r="O89" s="618"/>
    </row>
    <row r="90" spans="1:15" s="501" customFormat="1" ht="20.45" customHeight="1">
      <c r="A90" s="500"/>
      <c r="C90" s="472" t="s">
        <v>1509</v>
      </c>
      <c r="D90" s="500"/>
      <c r="E90" s="500"/>
      <c r="F90" s="500"/>
      <c r="G90" s="500"/>
      <c r="H90" s="500"/>
      <c r="I90" s="500"/>
      <c r="J90" s="500"/>
      <c r="K90" s="500"/>
      <c r="L90" s="500"/>
      <c r="O90" s="458"/>
    </row>
    <row r="91" spans="1:15" s="501" customFormat="1" ht="20.45" customHeight="1">
      <c r="A91" s="500"/>
      <c r="D91" s="472" t="s">
        <v>1510</v>
      </c>
      <c r="E91" s="500"/>
      <c r="F91" s="500"/>
      <c r="G91" s="500"/>
      <c r="H91" s="500"/>
      <c r="I91" s="500"/>
      <c r="J91" s="500"/>
      <c r="K91" s="500"/>
      <c r="L91" s="500"/>
      <c r="M91" s="500"/>
      <c r="N91" s="608"/>
      <c r="O91" s="638"/>
    </row>
    <row r="92" spans="1:15" s="501" customFormat="1" ht="20.45" customHeight="1">
      <c r="A92" s="500"/>
      <c r="C92" s="472"/>
      <c r="D92" s="472" t="s">
        <v>1511</v>
      </c>
      <c r="E92" s="500"/>
      <c r="F92" s="500"/>
      <c r="G92" s="500"/>
      <c r="H92" s="500"/>
      <c r="I92" s="500"/>
      <c r="J92" s="500"/>
      <c r="K92" s="500"/>
      <c r="L92" s="500"/>
      <c r="M92" s="500"/>
      <c r="N92" s="608"/>
      <c r="O92" s="638"/>
    </row>
    <row r="93" spans="1:15" s="501" customFormat="1" ht="20.45" customHeight="1">
      <c r="A93" s="500"/>
      <c r="C93" s="472"/>
      <c r="D93" s="472" t="s">
        <v>1512</v>
      </c>
      <c r="E93" s="500"/>
      <c r="F93" s="500"/>
      <c r="G93" s="500"/>
      <c r="H93" s="500"/>
      <c r="I93" s="500"/>
      <c r="J93" s="500"/>
      <c r="K93" s="500"/>
      <c r="L93" s="500"/>
      <c r="M93" s="500"/>
      <c r="N93" s="608"/>
      <c r="O93" s="638"/>
    </row>
    <row r="94" spans="1:15" s="501" customFormat="1" ht="20.45" customHeight="1">
      <c r="A94" s="500"/>
      <c r="C94" s="639" t="s">
        <v>1513</v>
      </c>
      <c r="D94" s="636"/>
      <c r="E94" s="500"/>
      <c r="F94" s="500"/>
      <c r="G94" s="500"/>
      <c r="H94" s="500"/>
      <c r="I94" s="500"/>
      <c r="J94" s="500"/>
      <c r="K94" s="500"/>
      <c r="L94" s="500"/>
      <c r="M94" s="500"/>
      <c r="N94" s="608"/>
      <c r="O94" s="638"/>
    </row>
    <row r="95" spans="1:15" s="501" customFormat="1" ht="20.45" customHeight="1">
      <c r="A95" s="500"/>
      <c r="C95" s="442"/>
      <c r="D95" s="442" t="s">
        <v>1514</v>
      </c>
      <c r="E95" s="500"/>
      <c r="F95" s="500"/>
      <c r="G95" s="500"/>
      <c r="H95" s="500"/>
      <c r="I95" s="500"/>
      <c r="J95" s="500"/>
      <c r="K95" s="500"/>
      <c r="L95" s="500"/>
      <c r="M95" s="500"/>
      <c r="N95" s="608"/>
      <c r="O95" s="638"/>
    </row>
    <row r="96" spans="1:15" s="501" customFormat="1" ht="20.45" customHeight="1">
      <c r="A96" s="500"/>
      <c r="C96" s="442" t="s">
        <v>1515</v>
      </c>
      <c r="D96" s="442"/>
      <c r="E96" s="500"/>
      <c r="F96" s="500"/>
      <c r="G96" s="500"/>
      <c r="H96" s="500"/>
      <c r="I96" s="500"/>
      <c r="J96" s="500"/>
      <c r="K96" s="500"/>
      <c r="L96" s="500"/>
      <c r="M96" s="500"/>
      <c r="N96" s="608"/>
      <c r="O96" s="638"/>
    </row>
    <row r="97" spans="1:15" s="501" customFormat="1" ht="20.45" customHeight="1">
      <c r="A97" s="500"/>
      <c r="C97" s="442" t="s">
        <v>1516</v>
      </c>
      <c r="D97" s="442"/>
      <c r="E97" s="500"/>
      <c r="F97" s="500"/>
      <c r="G97" s="500"/>
      <c r="H97" s="500"/>
      <c r="I97" s="500"/>
      <c r="J97" s="500"/>
      <c r="K97" s="500"/>
      <c r="L97" s="500"/>
      <c r="M97" s="500"/>
      <c r="N97" s="608"/>
      <c r="O97" s="638"/>
    </row>
    <row r="98" spans="1:15" s="501" customFormat="1" ht="20.45" customHeight="1">
      <c r="A98" s="500"/>
      <c r="C98" s="442" t="s">
        <v>1517</v>
      </c>
      <c r="D98" s="442"/>
      <c r="E98" s="500"/>
      <c r="F98" s="500"/>
      <c r="G98" s="500"/>
      <c r="H98" s="500"/>
      <c r="I98" s="500"/>
      <c r="J98" s="500"/>
      <c r="K98" s="500"/>
      <c r="L98" s="500"/>
      <c r="M98" s="500"/>
      <c r="N98" s="608"/>
      <c r="O98" s="638"/>
    </row>
    <row r="99" spans="1:15" s="501" customFormat="1" ht="20.45" customHeight="1">
      <c r="A99" s="500"/>
      <c r="C99" s="442" t="s">
        <v>1518</v>
      </c>
      <c r="D99" s="442"/>
      <c r="E99" s="500"/>
      <c r="F99" s="500"/>
      <c r="G99" s="500"/>
      <c r="H99" s="500"/>
      <c r="I99" s="500"/>
      <c r="J99" s="500"/>
      <c r="K99" s="500"/>
      <c r="L99" s="500"/>
      <c r="M99" s="500"/>
      <c r="N99" s="608"/>
      <c r="O99" s="638"/>
    </row>
    <row r="100" spans="1:15" s="618" customFormat="1" ht="20.45" customHeight="1">
      <c r="C100" s="639" t="s">
        <v>1520</v>
      </c>
      <c r="D100" s="640"/>
      <c r="E100" s="442"/>
      <c r="F100" s="442"/>
      <c r="G100" s="442"/>
      <c r="H100" s="442"/>
      <c r="I100" s="442"/>
      <c r="J100" s="442"/>
      <c r="K100" s="442"/>
      <c r="L100" s="442"/>
      <c r="M100" s="442"/>
      <c r="N100" s="442"/>
      <c r="O100" s="442"/>
    </row>
    <row r="101" spans="1:15" s="618" customFormat="1" ht="20.45" customHeight="1">
      <c r="B101" s="442"/>
      <c r="C101" s="442"/>
      <c r="D101" s="442" t="s">
        <v>1521</v>
      </c>
      <c r="E101" s="442"/>
      <c r="F101" s="442"/>
      <c r="G101" s="442"/>
      <c r="H101" s="442"/>
      <c r="I101" s="442"/>
      <c r="J101" s="442"/>
      <c r="K101" s="442"/>
      <c r="L101" s="442"/>
      <c r="M101" s="442"/>
      <c r="N101" s="442"/>
      <c r="O101" s="442"/>
    </row>
    <row r="102" spans="1:15" s="618" customFormat="1" ht="20.45" customHeight="1">
      <c r="B102" s="442"/>
      <c r="C102" s="442" t="s">
        <v>1522</v>
      </c>
      <c r="D102" s="640"/>
      <c r="E102" s="442"/>
      <c r="F102" s="442"/>
      <c r="G102" s="442"/>
      <c r="H102" s="442"/>
      <c r="I102" s="442"/>
      <c r="J102" s="442"/>
      <c r="K102" s="442"/>
      <c r="L102" s="442"/>
      <c r="M102" s="442"/>
      <c r="N102" s="442"/>
      <c r="O102" s="442"/>
    </row>
    <row r="103" spans="1:15" s="618" customFormat="1" ht="20.45" customHeight="1">
      <c r="B103" s="442"/>
      <c r="C103" s="442" t="s">
        <v>1523</v>
      </c>
      <c r="D103" s="640"/>
      <c r="E103" s="442"/>
      <c r="F103" s="442"/>
      <c r="G103" s="442"/>
      <c r="H103" s="442"/>
      <c r="I103" s="442"/>
      <c r="J103" s="442"/>
      <c r="K103" s="442"/>
      <c r="L103" s="442"/>
      <c r="M103" s="442"/>
      <c r="N103" s="442"/>
      <c r="O103" s="442"/>
    </row>
    <row r="104" spans="1:15" s="501" customFormat="1" ht="20.45" customHeight="1">
      <c r="A104" s="500"/>
      <c r="B104" s="472"/>
      <c r="C104" s="472"/>
      <c r="D104" s="636"/>
      <c r="E104" s="500"/>
      <c r="F104" s="500"/>
      <c r="G104" s="500"/>
      <c r="H104" s="500"/>
      <c r="I104" s="500"/>
      <c r="J104" s="500"/>
      <c r="K104" s="500"/>
      <c r="L104" s="500"/>
      <c r="M104" s="500"/>
      <c r="N104" s="608"/>
      <c r="O104" s="638"/>
    </row>
    <row r="105" spans="1:15" s="501" customFormat="1" ht="20.45" customHeight="1">
      <c r="A105" s="500"/>
      <c r="B105" s="472"/>
      <c r="C105" s="472"/>
      <c r="D105" s="636"/>
      <c r="E105" s="500"/>
      <c r="F105" s="500"/>
      <c r="G105" s="500"/>
      <c r="H105" s="500"/>
      <c r="I105" s="500"/>
      <c r="J105" s="500"/>
      <c r="K105" s="500"/>
      <c r="L105" s="500"/>
      <c r="M105" s="500"/>
      <c r="N105" s="608"/>
      <c r="O105" s="638"/>
    </row>
    <row r="106" spans="1:15" s="501" customFormat="1" ht="20.45" customHeight="1">
      <c r="A106" s="500"/>
      <c r="B106" s="472"/>
      <c r="C106" s="472"/>
      <c r="D106" s="636"/>
      <c r="E106" s="500"/>
      <c r="F106" s="500"/>
      <c r="G106" s="500"/>
      <c r="H106" s="500"/>
      <c r="I106" s="500"/>
      <c r="J106" s="500"/>
      <c r="K106" s="500"/>
      <c r="L106" s="500"/>
      <c r="M106" s="500"/>
      <c r="N106" s="608"/>
      <c r="O106" s="638"/>
    </row>
    <row r="107" spans="1:15" s="501" customFormat="1" ht="20.45" customHeight="1">
      <c r="A107" s="500"/>
      <c r="B107" s="472"/>
      <c r="C107" s="472"/>
      <c r="D107" s="636"/>
      <c r="E107" s="500"/>
      <c r="F107" s="500"/>
      <c r="G107" s="500"/>
      <c r="H107" s="500"/>
      <c r="I107" s="500"/>
      <c r="J107" s="500"/>
      <c r="K107" s="500"/>
      <c r="L107" s="500"/>
      <c r="M107" s="500"/>
      <c r="N107" s="608"/>
      <c r="O107" s="638"/>
    </row>
    <row r="108" spans="1:15" s="501" customFormat="1" ht="20.45" customHeight="1">
      <c r="A108" s="500"/>
      <c r="B108" s="472"/>
      <c r="C108" s="472"/>
      <c r="D108" s="636"/>
      <c r="E108" s="500"/>
      <c r="F108" s="500"/>
      <c r="G108" s="500"/>
      <c r="H108" s="500"/>
      <c r="I108" s="500"/>
      <c r="J108" s="500"/>
      <c r="K108" s="500"/>
      <c r="L108" s="500"/>
      <c r="M108" s="500"/>
      <c r="N108" s="608"/>
      <c r="O108" s="638"/>
    </row>
    <row r="109" spans="1:15" s="501" customFormat="1" ht="20.45" customHeight="1">
      <c r="A109" s="500"/>
      <c r="B109" s="472"/>
      <c r="C109" s="472"/>
      <c r="D109" s="636"/>
      <c r="E109" s="500"/>
      <c r="F109" s="500"/>
      <c r="G109" s="500"/>
      <c r="H109" s="500"/>
      <c r="I109" s="500"/>
      <c r="J109" s="500"/>
      <c r="K109" s="500"/>
      <c r="L109" s="500"/>
      <c r="M109" s="500"/>
      <c r="N109" s="608"/>
      <c r="O109" s="638"/>
    </row>
    <row r="110" spans="1:15" s="501" customFormat="1" ht="20.45" customHeight="1">
      <c r="A110" s="500"/>
      <c r="B110" s="472"/>
      <c r="C110" s="472"/>
      <c r="D110" s="636"/>
      <c r="E110" s="500"/>
      <c r="F110" s="500"/>
      <c r="G110" s="500"/>
      <c r="H110" s="500"/>
      <c r="I110" s="500"/>
      <c r="J110" s="500"/>
      <c r="K110" s="500"/>
      <c r="L110" s="500"/>
      <c r="M110" s="500"/>
      <c r="N110" s="608"/>
      <c r="O110" s="638"/>
    </row>
    <row r="111" spans="1:15" s="501" customFormat="1" ht="20.45" customHeight="1">
      <c r="A111" s="500"/>
      <c r="B111" s="472"/>
      <c r="C111" s="472"/>
      <c r="D111" s="636"/>
      <c r="E111" s="500"/>
      <c r="F111" s="500"/>
      <c r="G111" s="500"/>
      <c r="H111" s="500"/>
      <c r="I111" s="500"/>
      <c r="J111" s="500"/>
      <c r="K111" s="500"/>
      <c r="L111" s="500"/>
      <c r="M111" s="500"/>
      <c r="N111" s="608"/>
      <c r="O111" s="638"/>
    </row>
    <row r="112" spans="1:15" s="501" customFormat="1" ht="20.45" customHeight="1">
      <c r="A112" s="500"/>
      <c r="B112" s="472"/>
      <c r="C112" s="472"/>
      <c r="D112" s="636"/>
      <c r="E112" s="500"/>
      <c r="F112" s="500"/>
      <c r="G112" s="500"/>
      <c r="H112" s="500"/>
      <c r="I112" s="500"/>
      <c r="J112" s="500"/>
      <c r="K112" s="500"/>
      <c r="L112" s="500"/>
      <c r="M112" s="500"/>
      <c r="N112" s="608"/>
      <c r="O112" s="638"/>
    </row>
    <row r="113" spans="1:15" s="501" customFormat="1" ht="20.45" customHeight="1">
      <c r="A113" s="500"/>
      <c r="B113" s="472"/>
      <c r="C113" s="472"/>
      <c r="D113" s="636"/>
      <c r="E113" s="500"/>
      <c r="F113" s="500"/>
      <c r="G113" s="500"/>
      <c r="H113" s="500"/>
      <c r="I113" s="500"/>
      <c r="J113" s="500"/>
      <c r="K113" s="500"/>
      <c r="L113" s="500"/>
      <c r="M113" s="500"/>
      <c r="N113" s="608"/>
      <c r="O113" s="638"/>
    </row>
    <row r="114" spans="1:15" s="501" customFormat="1" ht="20.45" customHeight="1">
      <c r="A114" s="500"/>
      <c r="B114" s="472"/>
      <c r="C114" s="472"/>
      <c r="D114" s="636"/>
      <c r="E114" s="500"/>
      <c r="F114" s="500"/>
      <c r="G114" s="500"/>
      <c r="H114" s="500"/>
      <c r="I114" s="500"/>
      <c r="J114" s="500"/>
      <c r="K114" s="500"/>
      <c r="L114" s="500"/>
      <c r="M114" s="500"/>
      <c r="N114" s="608"/>
      <c r="O114" s="638"/>
    </row>
    <row r="115" spans="1:15" s="618" customFormat="1" ht="20.45" customHeight="1">
      <c r="C115" s="619"/>
      <c r="D115" s="619"/>
      <c r="E115" s="619"/>
      <c r="G115" s="619"/>
      <c r="I115" s="619"/>
      <c r="J115" s="619"/>
      <c r="L115" s="619"/>
      <c r="N115" s="619"/>
      <c r="O115" s="623">
        <v>15</v>
      </c>
    </row>
    <row r="116" spans="1:15" s="501" customFormat="1" ht="20.45" customHeight="1">
      <c r="A116" s="628" t="s">
        <v>1519</v>
      </c>
      <c r="B116" s="489"/>
      <c r="C116" s="617"/>
      <c r="D116" s="500"/>
      <c r="E116" s="500"/>
      <c r="F116" s="500"/>
      <c r="G116" s="500"/>
      <c r="H116" s="500"/>
      <c r="I116" s="500"/>
      <c r="J116" s="500"/>
      <c r="K116" s="500"/>
      <c r="L116" s="500"/>
      <c r="O116" s="458"/>
    </row>
    <row r="117" spans="1:15" s="618" customFormat="1" ht="20.45" customHeight="1">
      <c r="B117" s="705" t="s">
        <v>1524</v>
      </c>
      <c r="C117" s="442"/>
      <c r="D117" s="640"/>
      <c r="E117" s="442"/>
      <c r="F117" s="442"/>
      <c r="G117" s="442"/>
      <c r="H117" s="442"/>
      <c r="I117" s="442"/>
      <c r="J117" s="442"/>
      <c r="K117" s="442"/>
      <c r="L117" s="442"/>
      <c r="M117" s="442"/>
      <c r="N117" s="442"/>
      <c r="O117" s="442"/>
    </row>
    <row r="118" spans="1:15" s="618" customFormat="1" ht="20.45" customHeight="1">
      <c r="C118" s="443" t="s">
        <v>1828</v>
      </c>
      <c r="D118" s="640"/>
      <c r="E118" s="442"/>
      <c r="F118" s="442"/>
      <c r="G118" s="442"/>
      <c r="H118" s="442"/>
      <c r="I118" s="442"/>
      <c r="J118" s="442"/>
      <c r="K118" s="442"/>
      <c r="L118" s="442"/>
      <c r="M118" s="442"/>
      <c r="N118" s="442"/>
      <c r="O118" s="442"/>
    </row>
    <row r="119" spans="1:15" s="618" customFormat="1" ht="20.45" customHeight="1">
      <c r="C119" s="641" t="s">
        <v>1525</v>
      </c>
      <c r="D119" s="640"/>
      <c r="E119" s="442"/>
      <c r="F119" s="442"/>
      <c r="G119" s="442"/>
      <c r="H119" s="442"/>
      <c r="I119" s="442"/>
      <c r="J119" s="442"/>
      <c r="K119" s="442"/>
      <c r="L119" s="442"/>
      <c r="M119" s="442"/>
      <c r="N119" s="442"/>
      <c r="O119" s="442"/>
    </row>
    <row r="120" spans="1:15" s="618" customFormat="1" ht="20.45" customHeight="1">
      <c r="B120" s="442"/>
      <c r="C120" s="442"/>
      <c r="D120" s="442" t="s">
        <v>1526</v>
      </c>
      <c r="E120" s="442"/>
      <c r="F120" s="442"/>
      <c r="G120" s="442"/>
      <c r="H120" s="442"/>
      <c r="I120" s="442"/>
      <c r="J120" s="442"/>
      <c r="K120" s="442"/>
      <c r="L120" s="442"/>
      <c r="M120" s="442"/>
      <c r="N120" s="442"/>
      <c r="O120" s="442"/>
    </row>
    <row r="121" spans="1:15" s="618" customFormat="1" ht="20.45" customHeight="1">
      <c r="B121" s="442"/>
      <c r="C121" s="442" t="s">
        <v>1527</v>
      </c>
      <c r="D121" s="640"/>
      <c r="E121" s="442"/>
      <c r="F121" s="442"/>
      <c r="G121" s="442"/>
      <c r="H121" s="442"/>
      <c r="I121" s="442"/>
      <c r="J121" s="442"/>
      <c r="K121" s="442"/>
      <c r="L121" s="442"/>
      <c r="M121" s="442"/>
      <c r="N121" s="442"/>
      <c r="O121" s="442"/>
    </row>
    <row r="122" spans="1:15" s="618" customFormat="1" ht="20.45" customHeight="1">
      <c r="B122" s="442"/>
      <c r="C122" s="442" t="s">
        <v>1528</v>
      </c>
      <c r="D122" s="640"/>
      <c r="E122" s="442"/>
      <c r="F122" s="442"/>
      <c r="G122" s="442"/>
      <c r="H122" s="442"/>
      <c r="I122" s="442"/>
      <c r="J122" s="442"/>
      <c r="K122" s="442"/>
      <c r="L122" s="442"/>
      <c r="M122" s="442"/>
      <c r="N122" s="442"/>
      <c r="O122" s="442"/>
    </row>
    <row r="123" spans="1:15" s="618" customFormat="1" ht="20.45" customHeight="1">
      <c r="B123" s="442"/>
      <c r="C123" s="442" t="s">
        <v>1529</v>
      </c>
      <c r="D123" s="640"/>
      <c r="E123" s="442"/>
      <c r="F123" s="442"/>
      <c r="G123" s="442"/>
      <c r="H123" s="442"/>
      <c r="I123" s="442"/>
      <c r="J123" s="442"/>
      <c r="K123" s="442"/>
      <c r="L123" s="442"/>
      <c r="M123" s="442"/>
      <c r="N123" s="442"/>
      <c r="O123" s="442"/>
    </row>
    <row r="124" spans="1:15" s="618" customFormat="1" ht="20.45" customHeight="1">
      <c r="B124" s="442"/>
      <c r="C124" s="442"/>
      <c r="D124" s="640" t="s">
        <v>1829</v>
      </c>
      <c r="E124" s="442"/>
      <c r="F124" s="442"/>
      <c r="G124" s="442"/>
      <c r="H124" s="442"/>
      <c r="I124" s="442"/>
      <c r="J124" s="442"/>
      <c r="K124" s="442"/>
      <c r="L124" s="442"/>
      <c r="M124" s="442"/>
      <c r="N124" s="442"/>
      <c r="O124" s="442"/>
    </row>
    <row r="125" spans="1:15" s="618" customFormat="1" ht="20.45" customHeight="1">
      <c r="B125" s="442"/>
      <c r="C125" s="442" t="s">
        <v>1530</v>
      </c>
      <c r="D125" s="640"/>
      <c r="E125" s="442"/>
      <c r="F125" s="442"/>
      <c r="G125" s="442"/>
      <c r="H125" s="442"/>
      <c r="I125" s="442"/>
      <c r="J125" s="442"/>
      <c r="K125" s="442"/>
      <c r="L125" s="442"/>
      <c r="M125" s="442"/>
      <c r="N125" s="442"/>
      <c r="O125" s="442"/>
    </row>
    <row r="126" spans="1:15" s="618" customFormat="1" ht="20.45" customHeight="1">
      <c r="B126" s="442"/>
      <c r="C126" s="442" t="s">
        <v>1531</v>
      </c>
      <c r="D126" s="640"/>
      <c r="E126" s="442"/>
      <c r="F126" s="442"/>
      <c r="G126" s="442"/>
      <c r="H126" s="442"/>
      <c r="I126" s="442"/>
      <c r="J126" s="442"/>
      <c r="K126" s="442"/>
      <c r="L126" s="442"/>
      <c r="M126" s="442"/>
      <c r="N126" s="442"/>
      <c r="O126" s="442"/>
    </row>
    <row r="127" spans="1:15" s="618" customFormat="1" ht="20.45" customHeight="1">
      <c r="C127" s="641" t="s">
        <v>1532</v>
      </c>
      <c r="D127" s="640"/>
      <c r="E127" s="442"/>
      <c r="F127" s="442"/>
      <c r="G127" s="442"/>
      <c r="H127" s="442"/>
      <c r="I127" s="442"/>
      <c r="J127" s="442"/>
      <c r="K127" s="442"/>
      <c r="L127" s="442"/>
      <c r="M127" s="442"/>
      <c r="N127" s="442"/>
      <c r="O127" s="442"/>
    </row>
    <row r="128" spans="1:15" s="618" customFormat="1" ht="20.45" customHeight="1">
      <c r="B128" s="442"/>
      <c r="C128" s="442"/>
      <c r="D128" s="640" t="s">
        <v>1533</v>
      </c>
      <c r="E128" s="442"/>
      <c r="F128" s="442"/>
      <c r="G128" s="442"/>
      <c r="H128" s="442"/>
      <c r="I128" s="442"/>
      <c r="J128" s="442"/>
      <c r="K128" s="442"/>
      <c r="L128" s="442"/>
      <c r="M128" s="442"/>
      <c r="N128" s="442"/>
      <c r="O128" s="442"/>
    </row>
    <row r="129" spans="2:15" s="618" customFormat="1" ht="20.45" customHeight="1">
      <c r="B129" s="442"/>
      <c r="C129" s="442" t="s">
        <v>1534</v>
      </c>
      <c r="D129" s="640"/>
      <c r="E129" s="442"/>
      <c r="F129" s="442"/>
      <c r="G129" s="442"/>
      <c r="H129" s="442"/>
      <c r="I129" s="442"/>
      <c r="J129" s="442"/>
      <c r="K129" s="442"/>
      <c r="L129" s="442"/>
      <c r="M129" s="442"/>
      <c r="N129" s="442"/>
      <c r="O129" s="442"/>
    </row>
    <row r="130" spans="2:15" s="618" customFormat="1" ht="20.45" customHeight="1">
      <c r="B130" s="442"/>
      <c r="C130" s="442" t="s">
        <v>1535</v>
      </c>
      <c r="D130" s="640"/>
      <c r="E130" s="442"/>
      <c r="F130" s="442"/>
      <c r="G130" s="442"/>
      <c r="H130" s="442"/>
      <c r="I130" s="442"/>
      <c r="J130" s="442"/>
      <c r="K130" s="442"/>
      <c r="L130" s="442"/>
      <c r="M130" s="442"/>
      <c r="N130" s="442"/>
      <c r="O130" s="442"/>
    </row>
    <row r="131" spans="2:15" s="618" customFormat="1" ht="20.45" customHeight="1">
      <c r="B131" s="642"/>
      <c r="C131" s="442" t="s">
        <v>1536</v>
      </c>
      <c r="D131" s="640"/>
      <c r="E131" s="442"/>
      <c r="F131" s="442"/>
      <c r="G131" s="442"/>
      <c r="H131" s="442"/>
      <c r="I131" s="442"/>
      <c r="J131" s="442"/>
      <c r="K131" s="442"/>
      <c r="L131" s="442"/>
      <c r="M131" s="442"/>
      <c r="N131" s="442"/>
      <c r="O131" s="442"/>
    </row>
    <row r="132" spans="2:15" s="618" customFormat="1" ht="20.45" customHeight="1">
      <c r="B132" s="642"/>
      <c r="C132" s="442" t="s">
        <v>1537</v>
      </c>
      <c r="D132" s="640"/>
      <c r="E132" s="442"/>
      <c r="F132" s="442"/>
      <c r="G132" s="442"/>
      <c r="H132" s="442"/>
      <c r="I132" s="442"/>
      <c r="J132" s="442"/>
      <c r="K132" s="442"/>
      <c r="L132" s="442"/>
      <c r="M132" s="442"/>
      <c r="N132" s="442"/>
      <c r="O132" s="442"/>
    </row>
    <row r="133" spans="2:15" s="618" customFormat="1" ht="20.45" customHeight="1">
      <c r="C133" s="641" t="s">
        <v>1538</v>
      </c>
      <c r="D133" s="640"/>
      <c r="E133" s="442"/>
      <c r="F133" s="442"/>
      <c r="G133" s="442"/>
      <c r="H133" s="442"/>
      <c r="I133" s="442"/>
      <c r="J133" s="442"/>
      <c r="K133" s="442"/>
      <c r="L133" s="442"/>
      <c r="M133" s="442"/>
      <c r="N133" s="442"/>
      <c r="O133" s="442"/>
    </row>
    <row r="134" spans="2:15" s="618" customFormat="1" ht="20.45" customHeight="1">
      <c r="B134" s="642"/>
      <c r="C134" s="442"/>
      <c r="D134" s="640" t="s">
        <v>1539</v>
      </c>
      <c r="E134" s="442"/>
      <c r="F134" s="442"/>
      <c r="G134" s="442"/>
      <c r="H134" s="442"/>
      <c r="I134" s="442"/>
      <c r="J134" s="442"/>
      <c r="K134" s="442"/>
      <c r="L134" s="442"/>
      <c r="M134" s="442"/>
      <c r="N134" s="442"/>
      <c r="O134" s="442"/>
    </row>
    <row r="135" spans="2:15" s="618" customFormat="1" ht="20.45" customHeight="1">
      <c r="B135" s="643"/>
      <c r="C135" s="442" t="s">
        <v>1540</v>
      </c>
      <c r="D135" s="640"/>
      <c r="E135" s="442"/>
      <c r="F135" s="442"/>
      <c r="G135" s="442"/>
      <c r="H135" s="442"/>
      <c r="I135" s="442"/>
      <c r="J135" s="442"/>
      <c r="K135" s="442"/>
      <c r="L135" s="442"/>
      <c r="M135" s="442"/>
      <c r="N135" s="442"/>
      <c r="O135" s="442"/>
    </row>
    <row r="136" spans="2:15" s="618" customFormat="1" ht="20.45" customHeight="1">
      <c r="C136" s="443" t="s">
        <v>1541</v>
      </c>
      <c r="E136" s="442"/>
      <c r="F136" s="442"/>
      <c r="G136" s="442"/>
      <c r="H136" s="442"/>
      <c r="I136" s="442"/>
      <c r="J136" s="442"/>
      <c r="K136" s="442"/>
      <c r="L136" s="442"/>
      <c r="M136" s="442"/>
      <c r="N136" s="442"/>
      <c r="O136" s="442"/>
    </row>
    <row r="137" spans="2:15" s="618" customFormat="1" ht="20.45" customHeight="1">
      <c r="C137" s="442"/>
      <c r="D137" s="442" t="s">
        <v>1542</v>
      </c>
      <c r="F137" s="442"/>
      <c r="G137" s="442"/>
      <c r="H137" s="442"/>
      <c r="I137" s="442"/>
      <c r="J137" s="442"/>
      <c r="K137" s="442"/>
      <c r="L137" s="442"/>
      <c r="M137" s="442"/>
      <c r="N137" s="442"/>
      <c r="O137" s="442"/>
    </row>
    <row r="138" spans="2:15" s="618" customFormat="1" ht="20.45" customHeight="1">
      <c r="C138" s="442" t="s">
        <v>1543</v>
      </c>
      <c r="D138" s="442"/>
      <c r="F138" s="442"/>
      <c r="G138" s="442"/>
      <c r="H138" s="442"/>
      <c r="I138" s="442"/>
      <c r="J138" s="442"/>
      <c r="K138" s="442"/>
      <c r="L138" s="442"/>
      <c r="M138" s="442"/>
      <c r="N138" s="442"/>
      <c r="O138" s="442"/>
    </row>
    <row r="139" spans="2:15" s="618" customFormat="1" ht="20.45" customHeight="1">
      <c r="C139" s="442" t="s">
        <v>1544</v>
      </c>
      <c r="D139" s="442"/>
      <c r="F139" s="442"/>
      <c r="G139" s="442"/>
      <c r="H139" s="442"/>
      <c r="I139" s="442"/>
      <c r="J139" s="442"/>
      <c r="K139" s="442"/>
      <c r="L139" s="442"/>
      <c r="M139" s="442"/>
      <c r="N139" s="442"/>
      <c r="O139" s="442"/>
    </row>
    <row r="140" spans="2:15" s="618" customFormat="1" ht="20.45" customHeight="1">
      <c r="C140" s="442" t="s">
        <v>1545</v>
      </c>
      <c r="D140" s="442"/>
      <c r="F140" s="442"/>
      <c r="G140" s="442"/>
      <c r="H140" s="442"/>
      <c r="I140" s="442"/>
      <c r="J140" s="442"/>
      <c r="K140" s="442"/>
      <c r="L140" s="442"/>
      <c r="M140" s="442"/>
      <c r="N140" s="442"/>
      <c r="O140" s="442"/>
    </row>
    <row r="141" spans="2:15" s="618" customFormat="1" ht="20.45" customHeight="1">
      <c r="C141" s="442"/>
      <c r="D141" s="442" t="s">
        <v>1546</v>
      </c>
      <c r="F141" s="442"/>
      <c r="G141" s="442"/>
      <c r="H141" s="442"/>
      <c r="I141" s="442"/>
      <c r="J141" s="442"/>
      <c r="K141" s="442"/>
      <c r="L141" s="442"/>
      <c r="M141" s="442"/>
      <c r="N141" s="442"/>
      <c r="O141" s="442"/>
    </row>
    <row r="142" spans="2:15" s="618" customFormat="1" ht="20.45" customHeight="1">
      <c r="C142" s="442" t="s">
        <v>1547</v>
      </c>
      <c r="D142" s="442"/>
      <c r="F142" s="442"/>
      <c r="G142" s="442"/>
      <c r="H142" s="442"/>
      <c r="I142" s="442"/>
      <c r="J142" s="442"/>
      <c r="K142" s="442"/>
      <c r="L142" s="442"/>
      <c r="M142" s="442"/>
      <c r="N142" s="442"/>
      <c r="O142" s="442"/>
    </row>
    <row r="143" spans="2:15" s="618" customFormat="1" ht="20.45" customHeight="1">
      <c r="C143" s="442" t="s">
        <v>1548</v>
      </c>
      <c r="D143" s="442"/>
      <c r="F143" s="442"/>
      <c r="G143" s="442"/>
      <c r="H143" s="442"/>
      <c r="I143" s="442"/>
      <c r="J143" s="442"/>
      <c r="K143" s="442"/>
      <c r="L143" s="442"/>
      <c r="M143" s="442"/>
      <c r="N143" s="442"/>
      <c r="O143" s="442"/>
    </row>
    <row r="144" spans="2:15" s="618" customFormat="1" ht="20.45" customHeight="1">
      <c r="C144" s="451"/>
      <c r="D144" s="592"/>
      <c r="E144" s="592"/>
      <c r="G144" s="619"/>
      <c r="I144" s="619"/>
      <c r="J144" s="619"/>
      <c r="L144" s="619"/>
      <c r="N144" s="619"/>
      <c r="O144" s="619"/>
    </row>
    <row r="145" spans="1:15" s="618" customFormat="1" ht="20.45" customHeight="1">
      <c r="C145" s="451"/>
      <c r="D145" s="592"/>
      <c r="E145" s="592"/>
      <c r="G145" s="619"/>
      <c r="I145" s="619"/>
      <c r="J145" s="619"/>
      <c r="L145" s="619"/>
      <c r="N145" s="619"/>
      <c r="O145" s="619"/>
    </row>
    <row r="146" spans="1:15" s="618" customFormat="1" ht="20.45" customHeight="1">
      <c r="C146" s="619"/>
      <c r="D146" s="619"/>
      <c r="E146" s="619"/>
      <c r="G146" s="619"/>
      <c r="I146" s="619"/>
      <c r="J146" s="619"/>
      <c r="L146" s="619"/>
      <c r="N146" s="619"/>
      <c r="O146" s="619"/>
    </row>
    <row r="147" spans="1:15" s="618" customFormat="1" ht="20.45" customHeight="1">
      <c r="C147" s="619"/>
      <c r="D147" s="619"/>
      <c r="E147" s="619"/>
      <c r="G147" s="619"/>
      <c r="I147" s="619"/>
      <c r="J147" s="619"/>
      <c r="L147" s="619"/>
      <c r="N147" s="619"/>
      <c r="O147" s="619"/>
    </row>
    <row r="148" spans="1:15" s="618" customFormat="1" ht="20.45" customHeight="1">
      <c r="C148" s="619"/>
      <c r="D148" s="619"/>
      <c r="E148" s="619"/>
      <c r="G148" s="619"/>
      <c r="I148" s="619"/>
      <c r="J148" s="619"/>
      <c r="L148" s="619"/>
      <c r="N148" s="619"/>
      <c r="O148" s="619"/>
    </row>
    <row r="149" spans="1:15" s="618" customFormat="1" ht="20.45" customHeight="1">
      <c r="C149" s="619"/>
      <c r="D149" s="619"/>
      <c r="E149" s="619"/>
      <c r="G149" s="619"/>
      <c r="I149" s="619"/>
      <c r="J149" s="619"/>
      <c r="L149" s="619"/>
      <c r="N149" s="619"/>
      <c r="O149" s="619"/>
    </row>
    <row r="150" spans="1:15" s="618" customFormat="1" ht="20.45" customHeight="1">
      <c r="C150" s="619"/>
      <c r="D150" s="619"/>
      <c r="E150" s="619"/>
      <c r="G150" s="619"/>
      <c r="I150" s="619"/>
      <c r="J150" s="619"/>
      <c r="L150" s="619"/>
      <c r="N150" s="619"/>
      <c r="O150" s="619"/>
    </row>
    <row r="151" spans="1:15" s="618" customFormat="1" ht="20.45" customHeight="1">
      <c r="C151" s="619"/>
      <c r="D151" s="619"/>
      <c r="E151" s="619"/>
      <c r="G151" s="619"/>
      <c r="I151" s="619"/>
      <c r="J151" s="619"/>
      <c r="L151" s="619"/>
      <c r="N151" s="619"/>
      <c r="O151" s="619"/>
    </row>
    <row r="152" spans="1:15" s="618" customFormat="1" ht="20.45" customHeight="1">
      <c r="C152" s="619"/>
      <c r="D152" s="619"/>
      <c r="E152" s="619"/>
      <c r="G152" s="619"/>
      <c r="I152" s="619"/>
      <c r="J152" s="619"/>
      <c r="L152" s="619"/>
      <c r="N152" s="619"/>
      <c r="O152" s="619"/>
    </row>
    <row r="153" spans="1:15" s="618" customFormat="1" ht="20.45" customHeight="1">
      <c r="C153" s="619"/>
      <c r="D153" s="619"/>
      <c r="E153" s="619"/>
      <c r="G153" s="619"/>
      <c r="I153" s="619"/>
      <c r="J153" s="619"/>
      <c r="L153" s="619"/>
      <c r="N153" s="619"/>
      <c r="O153" s="623">
        <v>16</v>
      </c>
    </row>
    <row r="154" spans="1:15" s="618" customFormat="1" ht="20.45" customHeight="1">
      <c r="A154" s="628" t="s">
        <v>1549</v>
      </c>
      <c r="B154" s="500"/>
      <c r="C154" s="533"/>
      <c r="D154" s="533"/>
      <c r="E154" s="644"/>
      <c r="F154" s="644"/>
      <c r="G154" s="644"/>
      <c r="H154" s="644"/>
      <c r="I154" s="644"/>
      <c r="J154" s="644"/>
      <c r="K154" s="644"/>
      <c r="L154" s="640"/>
      <c r="M154" s="640"/>
      <c r="N154" s="640"/>
      <c r="O154" s="192"/>
    </row>
    <row r="155" spans="1:15" s="618" customFormat="1" ht="20.45" customHeight="1">
      <c r="A155" s="500"/>
      <c r="B155" s="645"/>
      <c r="C155" s="500" t="s">
        <v>1550</v>
      </c>
      <c r="D155" s="646"/>
      <c r="E155" s="500"/>
      <c r="F155" s="500"/>
      <c r="G155" s="640"/>
      <c r="H155" s="500"/>
      <c r="I155" s="500"/>
      <c r="J155" s="500"/>
      <c r="K155" s="500"/>
      <c r="L155" s="500"/>
      <c r="M155" s="501"/>
      <c r="N155" s="647"/>
      <c r="O155" s="640"/>
    </row>
    <row r="156" spans="1:15" s="618" customFormat="1" ht="20.45" customHeight="1">
      <c r="A156" s="500"/>
      <c r="B156" s="501" t="s">
        <v>1551</v>
      </c>
      <c r="C156" s="646"/>
      <c r="D156" s="648"/>
      <c r="E156" s="646"/>
      <c r="F156" s="500"/>
      <c r="G156" s="500"/>
      <c r="H156" s="500"/>
      <c r="I156" s="500"/>
      <c r="J156" s="500"/>
      <c r="K156" s="500"/>
      <c r="L156" s="500"/>
      <c r="M156" s="501"/>
      <c r="N156" s="647"/>
      <c r="O156" s="640"/>
    </row>
    <row r="157" spans="1:15" s="618" customFormat="1" ht="20.45" customHeight="1">
      <c r="A157" s="500"/>
      <c r="B157" s="501" t="s">
        <v>1552</v>
      </c>
      <c r="C157" s="646"/>
      <c r="D157" s="646"/>
      <c r="E157" s="646"/>
      <c r="F157" s="500"/>
      <c r="G157" s="500"/>
      <c r="H157" s="500"/>
      <c r="I157" s="500"/>
      <c r="J157" s="500"/>
      <c r="K157" s="500"/>
      <c r="L157" s="500"/>
      <c r="M157" s="501"/>
      <c r="N157" s="647"/>
      <c r="O157" s="640"/>
    </row>
    <row r="158" spans="1:15" s="618" customFormat="1" ht="20.45" customHeight="1">
      <c r="A158" s="500"/>
      <c r="B158" s="649" t="s">
        <v>1553</v>
      </c>
      <c r="C158" s="500"/>
      <c r="D158" s="646"/>
      <c r="E158" s="646"/>
      <c r="F158" s="500"/>
      <c r="G158" s="500"/>
      <c r="H158" s="500"/>
      <c r="I158" s="500"/>
      <c r="J158" s="500"/>
      <c r="K158" s="500"/>
      <c r="L158" s="500"/>
      <c r="M158" s="501"/>
      <c r="N158" s="647"/>
      <c r="O158" s="640"/>
    </row>
    <row r="159" spans="1:15" s="618" customFormat="1" ht="20.45" customHeight="1">
      <c r="A159" s="500"/>
      <c r="B159" s="649"/>
      <c r="C159" s="500" t="s">
        <v>1554</v>
      </c>
      <c r="D159" s="646"/>
      <c r="E159" s="646"/>
      <c r="F159" s="500"/>
      <c r="G159" s="500"/>
      <c r="H159" s="500"/>
      <c r="I159" s="500"/>
      <c r="J159" s="500"/>
      <c r="K159" s="500"/>
      <c r="L159" s="500"/>
      <c r="M159" s="501"/>
      <c r="N159" s="647"/>
      <c r="O159" s="640"/>
    </row>
    <row r="160" spans="1:15" s="618" customFormat="1" ht="20.45" customHeight="1">
      <c r="A160" s="500"/>
      <c r="B160" s="649"/>
      <c r="C160" s="500"/>
      <c r="D160" s="646"/>
      <c r="E160" s="646"/>
      <c r="F160" s="500"/>
      <c r="G160" s="500"/>
      <c r="H160" s="500"/>
      <c r="I160" s="500"/>
      <c r="J160" s="500"/>
      <c r="K160" s="500"/>
      <c r="L160" s="501"/>
      <c r="M160" s="650"/>
      <c r="N160" s="651"/>
      <c r="O160" s="652" t="s">
        <v>732</v>
      </c>
    </row>
    <row r="161" spans="1:15" s="618" customFormat="1" ht="20.45" customHeight="1">
      <c r="A161" s="500"/>
      <c r="B161" s="649"/>
      <c r="C161" s="500"/>
      <c r="D161" s="646"/>
      <c r="E161" s="646"/>
      <c r="F161" s="500"/>
      <c r="G161" s="500"/>
      <c r="H161" s="500"/>
      <c r="I161" s="747" t="s">
        <v>1555</v>
      </c>
      <c r="J161" s="747"/>
      <c r="K161" s="747"/>
      <c r="L161" s="747"/>
      <c r="M161" s="747"/>
      <c r="N161" s="747"/>
      <c r="O161" s="747"/>
    </row>
    <row r="162" spans="1:15" s="618" customFormat="1" ht="20.45" customHeight="1">
      <c r="A162" s="500"/>
      <c r="B162" s="649"/>
      <c r="C162" s="500"/>
      <c r="D162" s="646"/>
      <c r="E162" s="646"/>
      <c r="F162" s="500"/>
      <c r="G162" s="500"/>
      <c r="H162" s="500"/>
      <c r="I162" s="719"/>
      <c r="J162" s="719"/>
      <c r="K162" s="719" t="s">
        <v>1556</v>
      </c>
      <c r="L162" s="720"/>
      <c r="M162" s="719" t="s">
        <v>1556</v>
      </c>
      <c r="N162" s="653"/>
      <c r="O162" s="719"/>
    </row>
    <row r="163" spans="1:15" s="618" customFormat="1" ht="20.45" customHeight="1">
      <c r="A163" s="500"/>
      <c r="B163" s="649"/>
      <c r="C163" s="500"/>
      <c r="D163" s="646"/>
      <c r="E163" s="646"/>
      <c r="F163" s="500"/>
      <c r="G163" s="500"/>
      <c r="H163" s="500"/>
      <c r="I163" s="654"/>
      <c r="J163" s="719"/>
      <c r="K163" s="719" t="s">
        <v>1557</v>
      </c>
      <c r="L163" s="720"/>
      <c r="M163" s="719" t="s">
        <v>1557</v>
      </c>
      <c r="N163" s="653"/>
      <c r="O163" s="654"/>
    </row>
    <row r="164" spans="1:15" s="618" customFormat="1" ht="20.45" customHeight="1">
      <c r="A164" s="500"/>
      <c r="B164" s="649"/>
      <c r="C164" s="500"/>
      <c r="D164" s="646"/>
      <c r="E164" s="646"/>
      <c r="F164" s="500"/>
      <c r="G164" s="500"/>
      <c r="H164" s="500"/>
      <c r="I164" s="719" t="s">
        <v>751</v>
      </c>
      <c r="J164" s="719"/>
      <c r="K164" s="719" t="s">
        <v>1558</v>
      </c>
      <c r="L164" s="720"/>
      <c r="M164" s="719" t="s">
        <v>1558</v>
      </c>
      <c r="N164" s="653"/>
      <c r="O164" s="720" t="s">
        <v>751</v>
      </c>
    </row>
    <row r="165" spans="1:15" s="618" customFormat="1" ht="20.45" customHeight="1">
      <c r="A165" s="500"/>
      <c r="B165" s="649"/>
      <c r="C165" s="500"/>
      <c r="D165" s="646"/>
      <c r="E165" s="646"/>
      <c r="F165" s="500"/>
      <c r="G165" s="500"/>
      <c r="H165" s="500"/>
      <c r="I165" s="655" t="s">
        <v>1559</v>
      </c>
      <c r="J165" s="656"/>
      <c r="K165" s="657" t="s">
        <v>1560</v>
      </c>
      <c r="L165" s="658"/>
      <c r="M165" s="657" t="s">
        <v>1561</v>
      </c>
      <c r="N165" s="659"/>
      <c r="O165" s="655" t="s">
        <v>1562</v>
      </c>
    </row>
    <row r="166" spans="1:15" s="618" customFormat="1" ht="20.45" customHeight="1">
      <c r="A166" s="628" t="s">
        <v>731</v>
      </c>
      <c r="B166" s="501"/>
      <c r="C166" s="500"/>
      <c r="D166" s="660"/>
      <c r="E166" s="500"/>
      <c r="F166" s="500"/>
      <c r="G166" s="500"/>
      <c r="H166" s="500"/>
      <c r="I166" s="500"/>
      <c r="J166" s="500"/>
      <c r="K166" s="500"/>
      <c r="L166" s="500"/>
      <c r="M166" s="501"/>
      <c r="N166" s="647"/>
      <c r="O166" s="640"/>
    </row>
    <row r="167" spans="1:15" s="618" customFormat="1" ht="20.45" customHeight="1">
      <c r="A167" s="628" t="s">
        <v>421</v>
      </c>
      <c r="B167" s="501"/>
      <c r="C167" s="500"/>
      <c r="D167" s="660"/>
      <c r="E167" s="500"/>
      <c r="F167" s="500"/>
      <c r="G167" s="500"/>
      <c r="H167" s="500"/>
      <c r="I167" s="500"/>
      <c r="J167" s="500"/>
      <c r="K167" s="500"/>
      <c r="L167" s="500"/>
      <c r="M167" s="501"/>
      <c r="N167" s="647"/>
      <c r="O167" s="640"/>
    </row>
    <row r="168" spans="1:15" s="618" customFormat="1" ht="20.45" customHeight="1">
      <c r="A168" s="500"/>
      <c r="B168" s="501" t="s">
        <v>422</v>
      </c>
      <c r="C168" s="500"/>
      <c r="D168" s="660"/>
      <c r="E168" s="500"/>
      <c r="F168" s="500"/>
      <c r="G168" s="500"/>
      <c r="H168" s="500"/>
      <c r="I168" s="245">
        <v>246495840.81999999</v>
      </c>
      <c r="J168" s="245"/>
      <c r="K168" s="245">
        <v>-246495840.81999999</v>
      </c>
      <c r="L168" s="245"/>
      <c r="M168" s="331">
        <v>0</v>
      </c>
      <c r="N168" s="327"/>
      <c r="O168" s="193">
        <v>0</v>
      </c>
    </row>
    <row r="169" spans="1:15" s="618" customFormat="1" ht="20.45" customHeight="1">
      <c r="A169" s="500"/>
      <c r="B169" s="501" t="s">
        <v>1405</v>
      </c>
      <c r="C169" s="500"/>
      <c r="D169" s="660"/>
      <c r="E169" s="500"/>
      <c r="F169" s="500"/>
      <c r="G169" s="500"/>
      <c r="H169" s="500"/>
      <c r="I169" s="193">
        <v>0</v>
      </c>
      <c r="J169" s="245"/>
      <c r="K169" s="245">
        <v>246495840.81999999</v>
      </c>
      <c r="L169" s="245"/>
      <c r="M169" s="331">
        <v>0</v>
      </c>
      <c r="N169" s="245"/>
      <c r="O169" s="245">
        <v>246495840.81999999</v>
      </c>
    </row>
    <row r="170" spans="1:15" s="618" customFormat="1" ht="20.45" customHeight="1">
      <c r="A170" s="628" t="s">
        <v>424</v>
      </c>
      <c r="B170" s="501"/>
      <c r="C170" s="500"/>
      <c r="D170" s="660"/>
      <c r="E170" s="500"/>
      <c r="F170" s="500"/>
      <c r="G170" s="500"/>
      <c r="H170" s="500"/>
      <c r="I170" s="245"/>
      <c r="J170" s="245"/>
      <c r="K170" s="245"/>
      <c r="L170" s="245"/>
      <c r="M170" s="331"/>
      <c r="N170" s="245"/>
      <c r="O170" s="245"/>
    </row>
    <row r="171" spans="1:15" s="618" customFormat="1" ht="20.45" customHeight="1">
      <c r="A171" s="628"/>
      <c r="B171" s="501" t="s">
        <v>734</v>
      </c>
      <c r="C171" s="501"/>
      <c r="D171" s="501"/>
      <c r="E171" s="501"/>
      <c r="F171" s="501"/>
      <c r="G171" s="500"/>
      <c r="H171" s="500"/>
      <c r="I171" s="245">
        <v>500000</v>
      </c>
      <c r="J171" s="661"/>
      <c r="K171" s="245">
        <v>-500000</v>
      </c>
      <c r="L171" s="662"/>
      <c r="M171" s="331">
        <v>0</v>
      </c>
      <c r="N171" s="327"/>
      <c r="O171" s="193">
        <v>0</v>
      </c>
    </row>
    <row r="172" spans="1:15" s="618" customFormat="1" ht="20.45" customHeight="1">
      <c r="A172" s="500"/>
      <c r="B172" s="501" t="s">
        <v>1407</v>
      </c>
      <c r="C172" s="500"/>
      <c r="D172" s="660"/>
      <c r="E172" s="500"/>
      <c r="F172" s="500"/>
      <c r="G172" s="500"/>
      <c r="H172" s="500"/>
      <c r="I172" s="193">
        <v>0</v>
      </c>
      <c r="J172" s="245"/>
      <c r="K172" s="245">
        <v>500000</v>
      </c>
      <c r="L172" s="245"/>
      <c r="M172" s="331">
        <v>0</v>
      </c>
      <c r="N172" s="663"/>
      <c r="O172" s="245">
        <v>500000</v>
      </c>
    </row>
    <row r="173" spans="1:15" s="618" customFormat="1" ht="20.45" customHeight="1" thickBot="1">
      <c r="A173" s="500"/>
      <c r="B173" s="501"/>
      <c r="C173" s="628" t="s">
        <v>425</v>
      </c>
      <c r="D173" s="660"/>
      <c r="E173" s="500"/>
      <c r="F173" s="500"/>
      <c r="G173" s="500"/>
      <c r="H173" s="500"/>
      <c r="I173" s="248">
        <v>246995840.81999999</v>
      </c>
      <c r="J173" s="664"/>
      <c r="K173" s="194">
        <v>0</v>
      </c>
      <c r="L173" s="195"/>
      <c r="M173" s="194">
        <v>0</v>
      </c>
      <c r="N173" s="665"/>
      <c r="O173" s="248">
        <v>246995840.81999999</v>
      </c>
    </row>
    <row r="174" spans="1:15" s="618" customFormat="1" ht="20.45" customHeight="1" thickTop="1">
      <c r="A174" s="628" t="s">
        <v>426</v>
      </c>
      <c r="B174" s="501"/>
      <c r="C174" s="500"/>
      <c r="D174" s="660"/>
      <c r="E174" s="500"/>
      <c r="F174" s="500"/>
      <c r="G174" s="500"/>
      <c r="H174" s="500"/>
      <c r="I174" s="661"/>
      <c r="J174" s="661"/>
      <c r="K174" s="661"/>
      <c r="L174" s="661"/>
      <c r="M174" s="662"/>
      <c r="N174" s="666"/>
      <c r="O174" s="663"/>
    </row>
    <row r="175" spans="1:15" s="618" customFormat="1" ht="20.45" customHeight="1">
      <c r="A175" s="500"/>
      <c r="B175" s="501" t="s">
        <v>1408</v>
      </c>
      <c r="C175" s="500"/>
      <c r="D175" s="660"/>
      <c r="E175" s="500"/>
      <c r="F175" s="500"/>
      <c r="G175" s="500"/>
      <c r="H175" s="500"/>
      <c r="I175" s="245">
        <v>52882255.469999999</v>
      </c>
      <c r="J175" s="245"/>
      <c r="K175" s="245">
        <v>-695563.41</v>
      </c>
      <c r="L175" s="245"/>
      <c r="M175" s="193">
        <v>0</v>
      </c>
      <c r="N175" s="663"/>
      <c r="O175" s="245">
        <v>52186692.060000002</v>
      </c>
    </row>
    <row r="176" spans="1:15" s="618" customFormat="1" ht="20.45" customHeight="1">
      <c r="A176" s="500"/>
      <c r="B176" s="667" t="s">
        <v>1429</v>
      </c>
      <c r="C176" s="500"/>
      <c r="D176" s="660"/>
      <c r="E176" s="500"/>
      <c r="F176" s="500"/>
      <c r="G176" s="500"/>
      <c r="H176" s="500"/>
      <c r="I176" s="193">
        <v>0</v>
      </c>
      <c r="J176" s="661"/>
      <c r="K176" s="245">
        <v>695563.41</v>
      </c>
      <c r="L176" s="245"/>
      <c r="M176" s="193">
        <v>0</v>
      </c>
      <c r="N176" s="663"/>
      <c r="O176" s="245">
        <v>695563.41</v>
      </c>
    </row>
    <row r="177" spans="1:15" s="618" customFormat="1" ht="20.45" customHeight="1" thickBot="1">
      <c r="A177" s="500"/>
      <c r="B177" s="649"/>
      <c r="C177" s="628" t="s">
        <v>428</v>
      </c>
      <c r="D177" s="646"/>
      <c r="E177" s="646"/>
      <c r="F177" s="500"/>
      <c r="G177" s="500"/>
      <c r="H177" s="500"/>
      <c r="I177" s="248">
        <v>52882255.469999999</v>
      </c>
      <c r="J177" s="664"/>
      <c r="K177" s="194">
        <v>0</v>
      </c>
      <c r="L177" s="328"/>
      <c r="M177" s="194">
        <v>0</v>
      </c>
      <c r="N177" s="665"/>
      <c r="O177" s="248">
        <v>52882255.469999999</v>
      </c>
    </row>
    <row r="178" spans="1:15" s="618" customFormat="1" ht="20.45" customHeight="1" thickTop="1">
      <c r="A178" s="500"/>
      <c r="B178" s="649"/>
      <c r="C178" s="500"/>
      <c r="D178" s="646"/>
      <c r="E178" s="646"/>
      <c r="F178" s="500"/>
      <c r="G178" s="500"/>
      <c r="H178" s="500"/>
      <c r="I178" s="500"/>
      <c r="J178" s="500"/>
      <c r="K178" s="500"/>
      <c r="L178" s="500"/>
      <c r="M178" s="501"/>
      <c r="N178" s="647"/>
      <c r="O178" s="640"/>
    </row>
    <row r="179" spans="1:15" s="618" customFormat="1" ht="20.45" customHeight="1">
      <c r="A179" s="500"/>
      <c r="B179" s="649"/>
      <c r="C179" s="500" t="s">
        <v>1563</v>
      </c>
      <c r="D179" s="646"/>
      <c r="E179" s="646"/>
      <c r="F179" s="500"/>
      <c r="G179" s="500"/>
      <c r="H179" s="500"/>
      <c r="I179" s="500"/>
      <c r="J179" s="500"/>
      <c r="K179" s="500"/>
      <c r="L179" s="500"/>
      <c r="M179" s="501"/>
      <c r="N179" s="647"/>
      <c r="O179" s="640"/>
    </row>
    <row r="180" spans="1:15" s="618" customFormat="1" ht="20.45" customHeight="1">
      <c r="A180" s="500"/>
      <c r="B180" s="649" t="s">
        <v>1564</v>
      </c>
      <c r="C180" s="500"/>
      <c r="D180" s="646"/>
      <c r="E180" s="646"/>
      <c r="F180" s="500"/>
      <c r="G180" s="500"/>
      <c r="H180" s="500"/>
      <c r="I180" s="500"/>
      <c r="J180" s="500"/>
      <c r="K180" s="500"/>
      <c r="L180" s="500"/>
      <c r="M180" s="501"/>
      <c r="N180" s="647"/>
      <c r="O180" s="640"/>
    </row>
    <row r="181" spans="1:15" s="618" customFormat="1" ht="20.45" customHeight="1">
      <c r="A181" s="500"/>
      <c r="B181" s="649"/>
      <c r="C181" s="500"/>
      <c r="D181" s="646"/>
      <c r="E181" s="646"/>
      <c r="F181" s="500"/>
      <c r="G181" s="500"/>
      <c r="H181" s="500"/>
      <c r="I181" s="500"/>
      <c r="J181" s="500"/>
      <c r="K181" s="500"/>
      <c r="L181" s="500"/>
      <c r="M181" s="501"/>
      <c r="N181" s="647"/>
      <c r="O181" s="640"/>
    </row>
    <row r="182" spans="1:15" s="618" customFormat="1" ht="20.45" customHeight="1">
      <c r="A182" s="500"/>
      <c r="B182" s="649"/>
      <c r="C182" s="500"/>
      <c r="D182" s="646"/>
      <c r="E182" s="646"/>
      <c r="F182" s="500"/>
      <c r="G182" s="500"/>
      <c r="H182" s="500"/>
      <c r="I182" s="500"/>
      <c r="J182" s="500"/>
      <c r="K182" s="500"/>
      <c r="L182" s="500"/>
      <c r="M182" s="501"/>
      <c r="N182" s="647"/>
      <c r="O182" s="640"/>
    </row>
    <row r="183" spans="1:15" s="618" customFormat="1" ht="20.45" customHeight="1">
      <c r="A183" s="500"/>
      <c r="B183" s="649"/>
      <c r="C183" s="500"/>
      <c r="D183" s="646"/>
      <c r="E183" s="646"/>
      <c r="F183" s="500"/>
      <c r="G183" s="500"/>
      <c r="H183" s="500"/>
      <c r="I183" s="500"/>
      <c r="J183" s="500"/>
      <c r="K183" s="500"/>
      <c r="L183" s="500"/>
      <c r="M183" s="501"/>
      <c r="N183" s="647"/>
      <c r="O183" s="640"/>
    </row>
    <row r="184" spans="1:15" s="618" customFormat="1" ht="20.45" customHeight="1">
      <c r="A184" s="500"/>
      <c r="B184" s="649"/>
      <c r="C184" s="500"/>
      <c r="D184" s="646"/>
      <c r="E184" s="646"/>
      <c r="F184" s="500"/>
      <c r="G184" s="500"/>
      <c r="H184" s="500"/>
      <c r="I184" s="500"/>
      <c r="J184" s="500"/>
      <c r="K184" s="500"/>
      <c r="L184" s="500"/>
      <c r="M184" s="501"/>
      <c r="N184" s="647"/>
      <c r="O184" s="640"/>
    </row>
    <row r="185" spans="1:15" s="618" customFormat="1" ht="20.45" customHeight="1">
      <c r="A185" s="500"/>
      <c r="B185" s="649"/>
      <c r="C185" s="500"/>
      <c r="D185" s="646"/>
      <c r="E185" s="646"/>
      <c r="F185" s="500"/>
      <c r="G185" s="500"/>
      <c r="H185" s="500"/>
      <c r="I185" s="500"/>
      <c r="J185" s="500"/>
      <c r="K185" s="500"/>
      <c r="L185" s="500"/>
      <c r="M185" s="501"/>
      <c r="N185" s="647"/>
      <c r="O185" s="640"/>
    </row>
    <row r="186" spans="1:15" s="618" customFormat="1" ht="20.45" customHeight="1">
      <c r="A186" s="500"/>
      <c r="B186" s="649"/>
      <c r="C186" s="500"/>
      <c r="D186" s="646"/>
      <c r="E186" s="646"/>
      <c r="F186" s="500"/>
      <c r="G186" s="500"/>
      <c r="H186" s="500"/>
      <c r="I186" s="500"/>
      <c r="J186" s="500"/>
      <c r="K186" s="500"/>
      <c r="L186" s="500"/>
      <c r="M186" s="501"/>
      <c r="N186" s="647"/>
      <c r="O186" s="640"/>
    </row>
    <row r="187" spans="1:15" s="618" customFormat="1" ht="20.45" customHeight="1">
      <c r="A187" s="500"/>
      <c r="B187" s="649"/>
      <c r="C187" s="500"/>
      <c r="D187" s="646"/>
      <c r="E187" s="646"/>
      <c r="F187" s="500"/>
      <c r="G187" s="500"/>
      <c r="H187" s="500"/>
      <c r="I187" s="500"/>
      <c r="J187" s="500"/>
      <c r="K187" s="500"/>
      <c r="L187" s="500"/>
      <c r="M187" s="501"/>
      <c r="N187" s="647"/>
      <c r="O187" s="640"/>
    </row>
    <row r="188" spans="1:15" s="618" customFormat="1" ht="20.45" customHeight="1">
      <c r="A188" s="500"/>
      <c r="B188" s="649"/>
      <c r="C188" s="500"/>
      <c r="D188" s="646"/>
      <c r="E188" s="646"/>
      <c r="F188" s="500"/>
      <c r="G188" s="500"/>
      <c r="H188" s="500"/>
      <c r="I188" s="500"/>
      <c r="J188" s="500"/>
      <c r="K188" s="500"/>
      <c r="L188" s="500"/>
      <c r="M188" s="501"/>
      <c r="N188" s="647"/>
      <c r="O188" s="640"/>
    </row>
    <row r="189" spans="1:15" s="618" customFormat="1" ht="20.45" customHeight="1">
      <c r="A189" s="500"/>
      <c r="B189" s="649"/>
      <c r="C189" s="500"/>
      <c r="D189" s="646"/>
      <c r="E189" s="646"/>
      <c r="F189" s="500"/>
      <c r="G189" s="500"/>
      <c r="H189" s="500"/>
      <c r="I189" s="500"/>
      <c r="J189" s="500"/>
      <c r="K189" s="500"/>
      <c r="L189" s="500"/>
      <c r="M189" s="501"/>
      <c r="N189" s="647"/>
      <c r="O189" s="640"/>
    </row>
    <row r="190" spans="1:15" s="618" customFormat="1" ht="20.45" customHeight="1">
      <c r="A190" s="500"/>
      <c r="B190" s="649"/>
      <c r="C190" s="500"/>
      <c r="D190" s="646"/>
      <c r="E190" s="646"/>
      <c r="F190" s="500"/>
      <c r="G190" s="500"/>
      <c r="H190" s="500"/>
      <c r="I190" s="500"/>
      <c r="J190" s="500"/>
      <c r="K190" s="500"/>
      <c r="L190" s="500"/>
      <c r="M190" s="501"/>
      <c r="N190" s="647"/>
      <c r="O190" s="640"/>
    </row>
    <row r="191" spans="1:15" s="618" customFormat="1" ht="20.45" customHeight="1">
      <c r="A191" s="500"/>
      <c r="B191" s="649"/>
      <c r="C191" s="500"/>
      <c r="D191" s="646"/>
      <c r="E191" s="646"/>
      <c r="F191" s="500"/>
      <c r="G191" s="500"/>
      <c r="H191" s="500"/>
      <c r="I191" s="500"/>
      <c r="J191" s="500"/>
      <c r="K191" s="500"/>
      <c r="L191" s="500"/>
      <c r="M191" s="501"/>
      <c r="N191" s="647"/>
      <c r="O191" s="623">
        <v>17</v>
      </c>
    </row>
    <row r="192" spans="1:15" s="618" customFormat="1" ht="20.45" customHeight="1">
      <c r="A192" s="628" t="s">
        <v>1565</v>
      </c>
      <c r="B192" s="649"/>
      <c r="C192" s="500"/>
      <c r="D192" s="646"/>
      <c r="E192" s="646"/>
      <c r="F192" s="500"/>
      <c r="G192" s="500"/>
      <c r="H192" s="500"/>
      <c r="I192" s="500"/>
      <c r="J192" s="500"/>
      <c r="K192" s="500"/>
      <c r="L192" s="500"/>
      <c r="M192" s="501"/>
      <c r="N192" s="647"/>
      <c r="O192" s="640"/>
    </row>
    <row r="193" spans="1:15" s="618" customFormat="1" ht="20.45" customHeight="1">
      <c r="A193" s="668"/>
      <c r="B193" s="616" t="s">
        <v>1566</v>
      </c>
      <c r="C193" s="500"/>
      <c r="D193" s="660"/>
      <c r="E193" s="500"/>
      <c r="F193" s="500"/>
      <c r="G193" s="500"/>
      <c r="H193" s="500"/>
      <c r="I193" s="500"/>
      <c r="J193" s="500"/>
      <c r="K193" s="500"/>
      <c r="L193" s="500"/>
      <c r="M193" s="501"/>
      <c r="N193" s="650"/>
      <c r="O193" s="651"/>
    </row>
    <row r="194" spans="1:15" s="618" customFormat="1" ht="20.45" customHeight="1">
      <c r="A194" s="574"/>
      <c r="B194" s="669" t="s">
        <v>1567</v>
      </c>
      <c r="C194" s="500"/>
      <c r="D194" s="660"/>
      <c r="E194" s="500"/>
      <c r="F194" s="500"/>
      <c r="G194" s="500"/>
      <c r="H194" s="500"/>
      <c r="I194" s="500"/>
      <c r="J194" s="500"/>
      <c r="K194" s="500"/>
      <c r="L194" s="500"/>
      <c r="M194" s="501"/>
      <c r="N194" s="650"/>
      <c r="O194" s="651"/>
    </row>
    <row r="195" spans="1:15" s="618" customFormat="1" ht="20.45" customHeight="1">
      <c r="A195" s="574"/>
      <c r="B195" s="501"/>
      <c r="C195" s="500" t="s">
        <v>1568</v>
      </c>
      <c r="D195" s="660"/>
      <c r="E195" s="500"/>
      <c r="F195" s="500"/>
      <c r="G195" s="500"/>
      <c r="H195" s="500"/>
      <c r="I195" s="500"/>
      <c r="J195" s="500"/>
      <c r="K195" s="500"/>
      <c r="L195" s="500"/>
      <c r="M195" s="501"/>
      <c r="N195" s="650"/>
      <c r="O195" s="651"/>
    </row>
    <row r="196" spans="1:15" s="618" customFormat="1" ht="20.45" customHeight="1">
      <c r="A196" s="574"/>
      <c r="B196" s="501" t="s">
        <v>1569</v>
      </c>
      <c r="C196" s="500"/>
      <c r="D196" s="660"/>
      <c r="E196" s="500"/>
      <c r="F196" s="500"/>
      <c r="G196" s="500"/>
      <c r="H196" s="500"/>
      <c r="I196" s="500"/>
      <c r="J196" s="500"/>
      <c r="K196" s="500"/>
      <c r="L196" s="500"/>
      <c r="M196" s="501"/>
      <c r="N196" s="650"/>
      <c r="O196" s="651"/>
    </row>
    <row r="197" spans="1:15" s="618" customFormat="1" ht="20.45" customHeight="1">
      <c r="A197" s="500"/>
      <c r="B197" s="501"/>
      <c r="C197" s="500"/>
      <c r="D197" s="660"/>
      <c r="E197" s="500"/>
      <c r="F197" s="500"/>
      <c r="G197" s="500"/>
      <c r="H197" s="500"/>
      <c r="K197" s="500"/>
      <c r="L197" s="501"/>
      <c r="M197" s="650"/>
      <c r="N197" s="651"/>
      <c r="O197" s="652" t="s">
        <v>732</v>
      </c>
    </row>
    <row r="198" spans="1:15" s="618" customFormat="1" ht="20.45" customHeight="1">
      <c r="A198" s="500"/>
      <c r="B198" s="501"/>
      <c r="C198" s="500"/>
      <c r="D198" s="660"/>
      <c r="E198" s="500"/>
      <c r="F198" s="500"/>
      <c r="G198" s="500"/>
      <c r="H198" s="501"/>
      <c r="I198" s="748" t="s">
        <v>1555</v>
      </c>
      <c r="J198" s="748"/>
      <c r="K198" s="748"/>
      <c r="L198" s="748"/>
      <c r="M198" s="748"/>
      <c r="N198" s="748"/>
      <c r="O198" s="748"/>
    </row>
    <row r="199" spans="1:15" s="618" customFormat="1" ht="20.45" customHeight="1">
      <c r="A199" s="500"/>
      <c r="B199" s="501"/>
      <c r="C199" s="500"/>
      <c r="D199" s="660"/>
      <c r="E199" s="500"/>
      <c r="F199" s="500"/>
      <c r="G199" s="500"/>
      <c r="H199" s="719"/>
      <c r="I199" s="670"/>
      <c r="K199" s="670" t="s">
        <v>1570</v>
      </c>
      <c r="L199" s="501"/>
      <c r="M199" s="671"/>
      <c r="N199" s="651"/>
      <c r="O199" s="672"/>
    </row>
    <row r="200" spans="1:15" s="618" customFormat="1" ht="20.45" customHeight="1">
      <c r="A200" s="500"/>
      <c r="B200" s="501"/>
      <c r="C200" s="500"/>
      <c r="D200" s="660"/>
      <c r="E200" s="500"/>
      <c r="F200" s="500"/>
      <c r="G200" s="500"/>
      <c r="H200" s="719"/>
      <c r="I200" s="719" t="s">
        <v>1570</v>
      </c>
      <c r="K200" s="719" t="s">
        <v>1571</v>
      </c>
      <c r="L200" s="501"/>
      <c r="M200" s="653" t="s">
        <v>419</v>
      </c>
      <c r="N200" s="651"/>
      <c r="O200" s="720"/>
    </row>
    <row r="201" spans="1:15" s="618" customFormat="1" ht="20.45" customHeight="1">
      <c r="A201" s="500"/>
      <c r="B201" s="501"/>
      <c r="C201" s="500"/>
      <c r="D201" s="660"/>
      <c r="E201" s="500"/>
      <c r="F201" s="500"/>
      <c r="G201" s="500"/>
      <c r="H201" s="719"/>
      <c r="I201" s="657" t="s">
        <v>1571</v>
      </c>
      <c r="K201" s="657" t="s">
        <v>1439</v>
      </c>
      <c r="L201" s="501"/>
      <c r="M201" s="673" t="s">
        <v>1572</v>
      </c>
      <c r="N201" s="651"/>
      <c r="O201" s="715" t="s">
        <v>411</v>
      </c>
    </row>
    <row r="202" spans="1:15" s="618" customFormat="1" ht="20.45" customHeight="1">
      <c r="A202" s="501"/>
      <c r="B202" s="628" t="s">
        <v>1573</v>
      </c>
      <c r="C202" s="500"/>
      <c r="D202" s="660"/>
      <c r="E202" s="500"/>
      <c r="F202" s="500"/>
      <c r="G202" s="500"/>
      <c r="H202" s="674"/>
      <c r="I202" s="674"/>
      <c r="K202" s="674"/>
      <c r="L202" s="675"/>
      <c r="M202" s="676"/>
      <c r="N202" s="677"/>
      <c r="O202" s="675"/>
    </row>
    <row r="203" spans="1:15" s="618" customFormat="1" ht="20.45" customHeight="1">
      <c r="A203" s="500"/>
      <c r="C203" s="501" t="s">
        <v>733</v>
      </c>
      <c r="D203" s="660"/>
      <c r="E203" s="500"/>
      <c r="F203" s="500"/>
      <c r="G203" s="500"/>
      <c r="H203" s="674"/>
      <c r="I203" s="196">
        <v>0</v>
      </c>
      <c r="K203" s="196">
        <v>0</v>
      </c>
      <c r="L203" s="675"/>
      <c r="M203" s="678">
        <v>128543652.93000001</v>
      </c>
      <c r="N203" s="677"/>
      <c r="O203" s="679">
        <v>128543652.93000001</v>
      </c>
    </row>
    <row r="204" spans="1:15" s="618" customFormat="1" ht="20.45" customHeight="1">
      <c r="A204" s="500"/>
      <c r="C204" s="501" t="s">
        <v>1403</v>
      </c>
      <c r="D204" s="660"/>
      <c r="E204" s="500"/>
      <c r="F204" s="500"/>
      <c r="G204" s="500"/>
      <c r="H204" s="674"/>
      <c r="I204" s="196">
        <v>0</v>
      </c>
      <c r="K204" s="196">
        <v>0</v>
      </c>
      <c r="L204" s="675"/>
      <c r="M204" s="678">
        <v>103472996.51000001</v>
      </c>
      <c r="N204" s="677"/>
      <c r="O204" s="679">
        <v>103472996.51000001</v>
      </c>
    </row>
    <row r="205" spans="1:15" s="618" customFormat="1" ht="20.45" customHeight="1">
      <c r="A205" s="500"/>
      <c r="C205" s="501" t="s">
        <v>850</v>
      </c>
      <c r="D205" s="660"/>
      <c r="E205" s="500"/>
      <c r="F205" s="500"/>
      <c r="G205" s="500"/>
      <c r="H205" s="674"/>
      <c r="I205" s="196">
        <v>0</v>
      </c>
      <c r="K205" s="196">
        <v>0</v>
      </c>
      <c r="L205" s="675"/>
      <c r="M205" s="678">
        <v>987000</v>
      </c>
      <c r="N205" s="677"/>
      <c r="O205" s="679">
        <v>987000</v>
      </c>
    </row>
    <row r="206" spans="1:15" s="618" customFormat="1" ht="20.45" customHeight="1">
      <c r="A206" s="500"/>
      <c r="C206" s="501" t="s">
        <v>1405</v>
      </c>
      <c r="D206" s="660"/>
      <c r="E206" s="500"/>
      <c r="F206" s="500"/>
      <c r="G206" s="500"/>
      <c r="H206" s="674"/>
      <c r="I206" s="186">
        <v>0</v>
      </c>
      <c r="K206" s="680">
        <v>246495840.81999999</v>
      </c>
      <c r="L206" s="675"/>
      <c r="M206" s="197">
        <v>0</v>
      </c>
      <c r="N206" s="677"/>
      <c r="O206" s="679">
        <v>246495840.81999999</v>
      </c>
    </row>
    <row r="207" spans="1:15" s="618" customFormat="1" ht="20.45" customHeight="1">
      <c r="A207" s="500"/>
      <c r="C207" s="501" t="s">
        <v>1406</v>
      </c>
      <c r="D207" s="660"/>
      <c r="E207" s="500"/>
      <c r="F207" s="500"/>
      <c r="G207" s="500"/>
      <c r="H207" s="674"/>
      <c r="I207" s="186">
        <v>0</v>
      </c>
      <c r="K207" s="186">
        <v>0</v>
      </c>
      <c r="L207" s="675"/>
      <c r="M207" s="197">
        <v>641125.56999999995</v>
      </c>
      <c r="N207" s="677"/>
      <c r="O207" s="679">
        <v>641125.56999999995</v>
      </c>
    </row>
    <row r="208" spans="1:15" s="618" customFormat="1" ht="20.45" customHeight="1">
      <c r="A208" s="500"/>
      <c r="C208" s="501" t="s">
        <v>1407</v>
      </c>
      <c r="D208" s="660"/>
      <c r="E208" s="500"/>
      <c r="F208" s="500"/>
      <c r="G208" s="500"/>
      <c r="H208" s="674"/>
      <c r="I208" s="186">
        <v>0</v>
      </c>
      <c r="K208" s="680">
        <v>500000</v>
      </c>
      <c r="L208" s="675"/>
      <c r="M208" s="197">
        <v>0</v>
      </c>
      <c r="N208" s="677"/>
      <c r="O208" s="679">
        <v>500000</v>
      </c>
    </row>
    <row r="209" spans="1:15" s="618" customFormat="1" ht="20.45" customHeight="1" thickBot="1">
      <c r="A209" s="500"/>
      <c r="B209" s="501"/>
      <c r="C209" s="500"/>
      <c r="D209" s="616" t="s">
        <v>1574</v>
      </c>
      <c r="E209" s="500"/>
      <c r="F209" s="500"/>
      <c r="G209" s="500"/>
      <c r="H209" s="681"/>
      <c r="I209" s="329">
        <v>0</v>
      </c>
      <c r="J209" s="664"/>
      <c r="K209" s="248">
        <v>246995840.81999999</v>
      </c>
      <c r="L209" s="328"/>
      <c r="M209" s="248">
        <v>233644775.00999999</v>
      </c>
      <c r="N209" s="665"/>
      <c r="O209" s="248">
        <v>480640615.82999998</v>
      </c>
    </row>
    <row r="210" spans="1:15" s="618" customFormat="1" ht="20.45" customHeight="1" thickTop="1">
      <c r="C210" s="619"/>
      <c r="D210" s="619"/>
      <c r="E210" s="619"/>
      <c r="G210" s="619"/>
      <c r="I210" s="619"/>
      <c r="J210" s="619"/>
      <c r="L210" s="619"/>
      <c r="N210" s="619"/>
      <c r="O210" s="619"/>
    </row>
    <row r="211" spans="1:15" s="618" customFormat="1" ht="20.45" customHeight="1">
      <c r="B211" s="628" t="s">
        <v>1575</v>
      </c>
      <c r="C211" s="500"/>
      <c r="D211" s="660"/>
      <c r="E211" s="500"/>
      <c r="F211" s="500"/>
      <c r="G211" s="500"/>
      <c r="H211" s="674"/>
      <c r="K211" s="674"/>
      <c r="L211" s="675"/>
      <c r="M211" s="676"/>
      <c r="N211" s="677"/>
      <c r="O211" s="675"/>
    </row>
    <row r="212" spans="1:15" s="618" customFormat="1" ht="20.45" customHeight="1">
      <c r="C212" s="501" t="s">
        <v>1435</v>
      </c>
      <c r="D212" s="660"/>
      <c r="E212" s="500"/>
      <c r="F212" s="500"/>
      <c r="G212" s="500"/>
      <c r="H212" s="674"/>
    </row>
    <row r="213" spans="1:15" s="618" customFormat="1" ht="20.45" customHeight="1">
      <c r="C213" s="501" t="s">
        <v>1576</v>
      </c>
      <c r="D213" s="660"/>
      <c r="E213" s="500"/>
      <c r="F213" s="500"/>
      <c r="G213" s="500"/>
      <c r="H213" s="674"/>
      <c r="I213" s="186">
        <v>0</v>
      </c>
      <c r="K213" s="186">
        <v>0</v>
      </c>
      <c r="L213" s="675"/>
      <c r="M213" s="678">
        <v>83388633.129999995</v>
      </c>
      <c r="N213" s="682"/>
      <c r="O213" s="679">
        <v>83388633.129999995</v>
      </c>
    </row>
    <row r="214" spans="1:15" s="458" customFormat="1" ht="20.45" customHeight="1">
      <c r="C214" s="501" t="s">
        <v>1408</v>
      </c>
      <c r="D214" s="608"/>
      <c r="E214" s="683"/>
      <c r="F214" s="500"/>
      <c r="G214" s="618"/>
      <c r="H214" s="618"/>
      <c r="I214" s="186">
        <v>0</v>
      </c>
      <c r="K214" s="186">
        <v>0</v>
      </c>
      <c r="L214" s="675"/>
      <c r="M214" s="678">
        <v>52186692.060000002</v>
      </c>
      <c r="N214" s="682"/>
      <c r="O214" s="679">
        <v>52186692.060000002</v>
      </c>
    </row>
    <row r="215" spans="1:15" s="458" customFormat="1" ht="20.45" customHeight="1">
      <c r="C215" s="501" t="s">
        <v>1429</v>
      </c>
      <c r="D215" s="608"/>
      <c r="E215" s="683"/>
      <c r="F215" s="500"/>
      <c r="G215" s="618"/>
      <c r="H215" s="618"/>
      <c r="I215" s="186">
        <v>695563.41</v>
      </c>
      <c r="K215" s="186">
        <v>0</v>
      </c>
      <c r="L215" s="675"/>
      <c r="M215" s="314">
        <v>0</v>
      </c>
      <c r="N215" s="682"/>
      <c r="O215" s="186">
        <v>695563.41</v>
      </c>
    </row>
    <row r="216" spans="1:15" s="458" customFormat="1" ht="20.45" customHeight="1" thickBot="1">
      <c r="B216" s="624"/>
      <c r="C216" s="618"/>
      <c r="D216" s="616" t="s">
        <v>1577</v>
      </c>
      <c r="E216" s="683"/>
      <c r="F216" s="500"/>
      <c r="G216" s="618"/>
      <c r="H216" s="618"/>
      <c r="I216" s="198">
        <v>695563.41</v>
      </c>
      <c r="K216" s="198">
        <v>0</v>
      </c>
      <c r="M216" s="198">
        <v>135575325.19</v>
      </c>
      <c r="N216" s="333"/>
      <c r="O216" s="684">
        <v>136270888.59999999</v>
      </c>
    </row>
    <row r="217" spans="1:15" s="618" customFormat="1" ht="20.45" customHeight="1" thickTop="1">
      <c r="C217" s="619"/>
      <c r="D217" s="619"/>
      <c r="E217" s="619"/>
      <c r="G217" s="619"/>
      <c r="I217" s="619"/>
      <c r="J217" s="619"/>
      <c r="L217" s="619"/>
      <c r="N217" s="619"/>
      <c r="O217" s="619"/>
    </row>
    <row r="218" spans="1:15" s="618" customFormat="1" ht="20.45" customHeight="1">
      <c r="B218" s="501"/>
      <c r="C218" s="500" t="s">
        <v>1578</v>
      </c>
      <c r="D218" s="660"/>
      <c r="E218" s="500"/>
      <c r="F218" s="500"/>
      <c r="G218" s="500"/>
      <c r="H218" s="500"/>
      <c r="I218" s="500"/>
      <c r="J218" s="500"/>
      <c r="K218" s="500"/>
      <c r="L218" s="500"/>
      <c r="M218" s="501"/>
      <c r="N218" s="650"/>
      <c r="O218" s="651"/>
    </row>
    <row r="219" spans="1:15" s="618" customFormat="1" ht="20.45" customHeight="1">
      <c r="B219" s="501"/>
      <c r="C219" s="500"/>
      <c r="D219" s="660"/>
      <c r="E219" s="500"/>
      <c r="F219" s="500"/>
      <c r="G219" s="500"/>
      <c r="H219" s="500"/>
      <c r="I219" s="500"/>
      <c r="J219" s="500"/>
      <c r="K219" s="500"/>
      <c r="L219" s="500"/>
      <c r="M219" s="501"/>
      <c r="N219" s="650"/>
      <c r="O219" s="652" t="s">
        <v>732</v>
      </c>
    </row>
    <row r="220" spans="1:15" s="618" customFormat="1" ht="20.45" customHeight="1">
      <c r="B220" s="501"/>
      <c r="C220" s="500"/>
      <c r="D220" s="660"/>
      <c r="E220" s="500"/>
      <c r="F220" s="500"/>
      <c r="G220" s="500"/>
      <c r="H220" s="500"/>
      <c r="I220" s="500"/>
      <c r="J220" s="500"/>
      <c r="K220" s="500"/>
      <c r="L220" s="500"/>
      <c r="M220" s="749" t="s">
        <v>1579</v>
      </c>
      <c r="N220" s="749"/>
      <c r="O220" s="749"/>
    </row>
    <row r="221" spans="1:15" s="618" customFormat="1" ht="20.45" customHeight="1">
      <c r="B221" s="501"/>
      <c r="C221" s="500"/>
      <c r="D221" s="660"/>
      <c r="E221" s="500"/>
      <c r="F221" s="500"/>
      <c r="G221" s="500"/>
      <c r="H221" s="500"/>
      <c r="I221" s="500"/>
      <c r="J221" s="500"/>
      <c r="K221" s="500"/>
      <c r="L221" s="500"/>
      <c r="M221" s="751" t="s">
        <v>1434</v>
      </c>
      <c r="N221" s="751"/>
      <c r="O221" s="751"/>
    </row>
    <row r="222" spans="1:15" s="618" customFormat="1" ht="20.45" customHeight="1">
      <c r="B222" s="501"/>
      <c r="C222" s="500"/>
      <c r="D222" s="660"/>
      <c r="E222" s="500"/>
      <c r="F222" s="500"/>
      <c r="G222" s="500"/>
      <c r="H222" s="500"/>
      <c r="I222" s="500"/>
      <c r="J222" s="500"/>
      <c r="K222" s="500"/>
      <c r="L222" s="500"/>
      <c r="M222" s="752" t="s">
        <v>1580</v>
      </c>
      <c r="N222" s="752"/>
      <c r="O222" s="752"/>
    </row>
    <row r="223" spans="1:15" s="618" customFormat="1" ht="20.45" customHeight="1">
      <c r="B223" s="501" t="s">
        <v>1405</v>
      </c>
      <c r="C223" s="500"/>
      <c r="D223" s="660"/>
      <c r="E223" s="500"/>
      <c r="F223" s="500"/>
      <c r="G223" s="500"/>
      <c r="H223" s="500"/>
      <c r="I223" s="500"/>
      <c r="J223" s="500"/>
      <c r="K223" s="500"/>
      <c r="L223" s="500"/>
      <c r="M223" s="685"/>
      <c r="N223" s="685"/>
      <c r="O223" s="685"/>
    </row>
    <row r="224" spans="1:15" s="618" customFormat="1" ht="20.45" customHeight="1">
      <c r="B224" s="623" t="s">
        <v>717</v>
      </c>
      <c r="C224" s="501" t="s">
        <v>1581</v>
      </c>
      <c r="D224" s="660"/>
      <c r="E224" s="500"/>
      <c r="F224" s="500"/>
      <c r="G224" s="500"/>
      <c r="H224" s="500"/>
      <c r="I224" s="500"/>
      <c r="J224" s="500"/>
      <c r="K224" s="500"/>
      <c r="L224" s="500"/>
      <c r="M224" s="753">
        <v>246495840.81999999</v>
      </c>
      <c r="N224" s="753"/>
      <c r="O224" s="753"/>
    </row>
    <row r="225" spans="1:15" s="618" customFormat="1" ht="20.45" customHeight="1">
      <c r="B225" s="501" t="s">
        <v>1407</v>
      </c>
      <c r="C225" s="501"/>
      <c r="D225" s="660"/>
      <c r="E225" s="500"/>
      <c r="F225" s="500"/>
      <c r="G225" s="500"/>
      <c r="H225" s="500"/>
      <c r="I225" s="500"/>
      <c r="J225" s="500"/>
      <c r="K225" s="500"/>
      <c r="L225" s="500"/>
      <c r="M225" s="716"/>
      <c r="N225" s="716"/>
      <c r="O225" s="716"/>
    </row>
    <row r="226" spans="1:15" s="618" customFormat="1" ht="20.45" customHeight="1">
      <c r="B226" s="623" t="s">
        <v>717</v>
      </c>
      <c r="C226" s="501" t="s">
        <v>1582</v>
      </c>
      <c r="D226" s="660"/>
      <c r="E226" s="500"/>
      <c r="F226" s="500"/>
      <c r="G226" s="500"/>
      <c r="H226" s="500"/>
      <c r="I226" s="500"/>
      <c r="J226" s="500"/>
      <c r="K226" s="500"/>
      <c r="L226" s="500"/>
      <c r="M226" s="754">
        <v>500000</v>
      </c>
      <c r="N226" s="754"/>
      <c r="O226" s="754"/>
    </row>
    <row r="227" spans="1:15" s="624" customFormat="1" ht="20.45" customHeight="1" thickBot="1">
      <c r="B227" s="616"/>
      <c r="C227" s="616"/>
      <c r="D227" s="616" t="s">
        <v>411</v>
      </c>
      <c r="E227" s="628"/>
      <c r="F227" s="628"/>
      <c r="G227" s="628"/>
      <c r="H227" s="628"/>
      <c r="I227" s="628"/>
      <c r="J227" s="628"/>
      <c r="K227" s="628"/>
      <c r="L227" s="628"/>
      <c r="M227" s="755">
        <v>246995840.81999999</v>
      </c>
      <c r="N227" s="755">
        <v>0</v>
      </c>
      <c r="O227" s="755">
        <v>0</v>
      </c>
    </row>
    <row r="228" spans="1:15" s="618" customFormat="1" ht="20.45" customHeight="1" thickTop="1">
      <c r="C228" s="619"/>
      <c r="D228" s="619"/>
      <c r="E228" s="619"/>
      <c r="G228" s="619"/>
      <c r="I228" s="619"/>
      <c r="J228" s="619"/>
      <c r="L228" s="619"/>
      <c r="N228" s="619"/>
      <c r="O228" s="619"/>
    </row>
    <row r="229" spans="1:15" s="458" customFormat="1" ht="20.45" customHeight="1">
      <c r="B229" s="624"/>
      <c r="C229" s="618"/>
      <c r="D229" s="608"/>
      <c r="E229" s="683"/>
      <c r="F229" s="500"/>
      <c r="G229" s="618"/>
      <c r="H229" s="618"/>
      <c r="O229" s="623">
        <v>18</v>
      </c>
    </row>
    <row r="230" spans="1:15" s="458" customFormat="1" ht="20.45" customHeight="1">
      <c r="A230" s="686" t="s">
        <v>1583</v>
      </c>
      <c r="B230" s="687"/>
      <c r="C230" s="687"/>
    </row>
    <row r="231" spans="1:15" s="458" customFormat="1" ht="20.45" customHeight="1">
      <c r="B231" s="687"/>
      <c r="C231" s="687" t="s">
        <v>1584</v>
      </c>
      <c r="D231" s="467"/>
    </row>
    <row r="232" spans="1:15" s="458" customFormat="1" ht="20.45" customHeight="1">
      <c r="B232" s="687" t="s">
        <v>1585</v>
      </c>
      <c r="C232" s="687"/>
      <c r="D232" s="467"/>
    </row>
    <row r="233" spans="1:15" s="458" customFormat="1" ht="20.45" customHeight="1">
      <c r="B233" s="687"/>
      <c r="C233" s="687" t="s">
        <v>1586</v>
      </c>
      <c r="D233" s="467"/>
    </row>
    <row r="234" spans="1:15" s="458" customFormat="1" ht="20.45" customHeight="1">
      <c r="B234" s="687" t="s">
        <v>1587</v>
      </c>
      <c r="C234" s="687"/>
      <c r="D234" s="467"/>
    </row>
    <row r="235" spans="1:15" s="458" customFormat="1" ht="20.45" customHeight="1">
      <c r="B235" s="687" t="s">
        <v>1588</v>
      </c>
      <c r="C235" s="687"/>
      <c r="D235" s="467"/>
    </row>
    <row r="236" spans="1:15" s="458" customFormat="1" ht="20.45" customHeight="1">
      <c r="B236" s="461"/>
      <c r="C236" s="461" t="s">
        <v>1589</v>
      </c>
      <c r="D236" s="467"/>
    </row>
    <row r="237" spans="1:15" s="458" customFormat="1" ht="20.45" customHeight="1">
      <c r="B237" s="461" t="s">
        <v>1590</v>
      </c>
      <c r="C237" s="461"/>
      <c r="D237" s="467"/>
    </row>
    <row r="238" spans="1:15" s="458" customFormat="1" ht="20.45" customHeight="1">
      <c r="B238" s="461" t="s">
        <v>1591</v>
      </c>
      <c r="C238" s="461"/>
      <c r="D238" s="467"/>
    </row>
    <row r="239" spans="1:15" s="458" customFormat="1" ht="20.45" customHeight="1">
      <c r="B239" s="592"/>
      <c r="C239" s="592" t="s">
        <v>1592</v>
      </c>
      <c r="D239" s="467"/>
    </row>
    <row r="240" spans="1:15" s="458" customFormat="1" ht="20.45" customHeight="1">
      <c r="B240" s="592" t="s">
        <v>1593</v>
      </c>
      <c r="C240" s="592"/>
      <c r="D240" s="467"/>
    </row>
    <row r="241" spans="1:15" s="458" customFormat="1" ht="20.45" customHeight="1">
      <c r="A241" s="464"/>
      <c r="B241" s="464"/>
      <c r="C241" s="746" t="s">
        <v>1594</v>
      </c>
      <c r="D241" s="746"/>
      <c r="E241" s="746"/>
      <c r="F241" s="746"/>
      <c r="G241" s="688"/>
      <c r="I241" s="688"/>
      <c r="J241" s="714" t="s">
        <v>1595</v>
      </c>
      <c r="K241" s="689"/>
      <c r="L241" s="464"/>
      <c r="M241" s="688"/>
      <c r="N241" s="714" t="s">
        <v>1596</v>
      </c>
      <c r="O241" s="688"/>
    </row>
    <row r="242" spans="1:15" s="458" customFormat="1" ht="20.45" customHeight="1">
      <c r="C242" s="458" t="s">
        <v>414</v>
      </c>
      <c r="J242" s="709" t="s">
        <v>1597</v>
      </c>
      <c r="N242" s="709" t="s">
        <v>1598</v>
      </c>
    </row>
    <row r="243" spans="1:15" s="464" customFormat="1" ht="20.45" customHeight="1">
      <c r="A243" s="458"/>
      <c r="B243" s="458"/>
      <c r="C243" s="458" t="s">
        <v>415</v>
      </c>
      <c r="D243" s="458"/>
      <c r="E243" s="458"/>
      <c r="F243" s="458"/>
      <c r="G243" s="458"/>
      <c r="H243" s="458"/>
      <c r="I243" s="458"/>
      <c r="J243" s="709" t="s">
        <v>1597</v>
      </c>
      <c r="K243" s="458"/>
      <c r="L243" s="458"/>
      <c r="M243" s="458"/>
      <c r="N243" s="709" t="s">
        <v>1598</v>
      </c>
      <c r="O243" s="458"/>
    </row>
    <row r="244" spans="1:15" s="464" customFormat="1" ht="20.45" customHeight="1">
      <c r="A244" s="458"/>
      <c r="C244" s="458" t="s">
        <v>1599</v>
      </c>
      <c r="D244" s="458"/>
      <c r="E244" s="458"/>
      <c r="F244" s="458"/>
      <c r="G244" s="458"/>
      <c r="H244" s="458"/>
      <c r="I244" s="458"/>
      <c r="J244" s="709" t="s">
        <v>1597</v>
      </c>
      <c r="M244" s="458"/>
      <c r="N244" s="709" t="s">
        <v>1598</v>
      </c>
      <c r="O244" s="458"/>
    </row>
    <row r="245" spans="1:15" s="464" customFormat="1" ht="20.45" customHeight="1">
      <c r="A245" s="458"/>
      <c r="C245" s="458" t="s">
        <v>416</v>
      </c>
      <c r="D245" s="458"/>
      <c r="E245" s="458"/>
      <c r="F245" s="458"/>
      <c r="G245" s="458"/>
      <c r="H245" s="458"/>
      <c r="I245" s="458"/>
      <c r="J245" s="709" t="s">
        <v>1597</v>
      </c>
      <c r="M245" s="458"/>
      <c r="N245" s="709" t="s">
        <v>1598</v>
      </c>
      <c r="O245" s="458"/>
    </row>
    <row r="246" spans="1:15" s="464" customFormat="1" ht="20.45" customHeight="1">
      <c r="A246" s="458"/>
      <c r="C246" s="458" t="s">
        <v>417</v>
      </c>
      <c r="D246" s="458"/>
      <c r="E246" s="458"/>
      <c r="F246" s="458"/>
      <c r="G246" s="458"/>
      <c r="H246" s="458"/>
      <c r="I246" s="458"/>
      <c r="J246" s="709" t="s">
        <v>1597</v>
      </c>
      <c r="K246" s="458"/>
      <c r="L246" s="458"/>
      <c r="M246" s="458"/>
      <c r="N246" s="709" t="s">
        <v>1598</v>
      </c>
      <c r="O246" s="458"/>
    </row>
    <row r="247" spans="1:15" s="464" customFormat="1" ht="20.45" customHeight="1">
      <c r="A247" s="458"/>
      <c r="C247" s="458" t="s">
        <v>1600</v>
      </c>
      <c r="D247" s="458"/>
      <c r="E247" s="458"/>
      <c r="F247" s="458"/>
      <c r="G247" s="458"/>
      <c r="H247" s="458"/>
      <c r="I247" s="458"/>
      <c r="J247" s="709" t="s">
        <v>1601</v>
      </c>
      <c r="K247" s="458"/>
      <c r="L247" s="458"/>
      <c r="M247" s="745" t="s">
        <v>1602</v>
      </c>
      <c r="N247" s="756"/>
      <c r="O247" s="756"/>
    </row>
    <row r="248" spans="1:15" s="464" customFormat="1" ht="20.45" customHeight="1">
      <c r="A248" s="458"/>
      <c r="C248" s="458"/>
      <c r="D248" s="458"/>
      <c r="E248" s="458"/>
      <c r="F248" s="458"/>
      <c r="G248" s="458"/>
      <c r="H248" s="458"/>
      <c r="I248" s="458"/>
      <c r="J248" s="709"/>
      <c r="K248" s="458"/>
      <c r="L248" s="458"/>
      <c r="M248" s="706"/>
      <c r="N248" s="717"/>
      <c r="O248" s="717"/>
    </row>
    <row r="249" spans="1:15" s="445" customFormat="1" ht="20.45" customHeight="1">
      <c r="B249" s="443" t="s">
        <v>1603</v>
      </c>
    </row>
    <row r="250" spans="1:15" s="445" customFormat="1" ht="20.45" customHeight="1">
      <c r="B250" s="517"/>
      <c r="M250" s="199"/>
      <c r="N250" s="333"/>
      <c r="O250" s="512" t="s">
        <v>732</v>
      </c>
    </row>
    <row r="251" spans="1:15" s="445" customFormat="1" ht="20.45" customHeight="1">
      <c r="B251" s="517"/>
      <c r="M251" s="750" t="s">
        <v>1604</v>
      </c>
      <c r="N251" s="750"/>
      <c r="O251" s="750"/>
    </row>
    <row r="252" spans="1:15" s="445" customFormat="1" ht="20.45" customHeight="1">
      <c r="B252" s="517"/>
      <c r="M252" s="200">
        <v>44286</v>
      </c>
      <c r="N252" s="690"/>
      <c r="O252" s="200">
        <v>44012</v>
      </c>
    </row>
    <row r="253" spans="1:15" s="445" customFormat="1" ht="20.45" customHeight="1">
      <c r="B253" s="517"/>
    </row>
    <row r="254" spans="1:15" ht="20.45" customHeight="1">
      <c r="B254" s="508"/>
      <c r="C254" s="615" t="s">
        <v>423</v>
      </c>
      <c r="D254" s="458"/>
      <c r="E254" s="458"/>
      <c r="F254" s="458"/>
      <c r="G254" s="458"/>
    </row>
    <row r="255" spans="1:15" s="445" customFormat="1" ht="20.45" customHeight="1">
      <c r="B255" s="517"/>
      <c r="C255" s="464"/>
      <c r="D255" s="458" t="s">
        <v>414</v>
      </c>
      <c r="E255" s="458"/>
      <c r="F255" s="458"/>
      <c r="G255" s="458"/>
      <c r="H255" s="333"/>
      <c r="I255" s="333"/>
      <c r="M255" s="201">
        <v>105390648.44</v>
      </c>
      <c r="N255" s="201"/>
      <c r="O255" s="201">
        <v>105390648.44</v>
      </c>
    </row>
    <row r="256" spans="1:15" s="445" customFormat="1" ht="20.45" customHeight="1">
      <c r="B256" s="517"/>
      <c r="C256" s="464"/>
      <c r="D256" s="458" t="s">
        <v>415</v>
      </c>
      <c r="E256" s="464"/>
      <c r="F256" s="464"/>
      <c r="G256" s="464"/>
      <c r="M256" s="201">
        <v>18929488.960000001</v>
      </c>
      <c r="N256" s="201"/>
      <c r="O256" s="201">
        <v>18929488.960000001</v>
      </c>
    </row>
    <row r="257" spans="1:15" s="445" customFormat="1" ht="20.45" customHeight="1">
      <c r="B257" s="517"/>
      <c r="C257" s="464"/>
      <c r="D257" s="458" t="s">
        <v>416</v>
      </c>
      <c r="E257" s="464"/>
      <c r="F257" s="464"/>
      <c r="G257" s="464"/>
      <c r="M257" s="201">
        <v>427323.76</v>
      </c>
      <c r="N257" s="201"/>
      <c r="O257" s="202">
        <v>590228.26</v>
      </c>
    </row>
    <row r="258" spans="1:15" s="445" customFormat="1" ht="20.45" customHeight="1">
      <c r="B258" s="517"/>
      <c r="C258" s="464"/>
      <c r="D258" s="458" t="s">
        <v>417</v>
      </c>
      <c r="E258" s="464"/>
      <c r="F258" s="464"/>
      <c r="G258" s="464"/>
      <c r="M258" s="201">
        <v>480801.83</v>
      </c>
      <c r="N258" s="201"/>
      <c r="O258" s="202">
        <v>1051855.8500000001</v>
      </c>
    </row>
    <row r="259" spans="1:15" s="445" customFormat="1" ht="20.45" customHeight="1">
      <c r="B259" s="517"/>
      <c r="C259" s="464"/>
      <c r="D259" s="458"/>
      <c r="E259" s="464"/>
      <c r="F259" s="464"/>
      <c r="G259" s="464"/>
      <c r="M259" s="201"/>
      <c r="N259" s="201"/>
      <c r="O259" s="201"/>
    </row>
    <row r="260" spans="1:15" s="445" customFormat="1" ht="20.45" customHeight="1">
      <c r="C260" s="615" t="s">
        <v>1605</v>
      </c>
      <c r="D260" s="464"/>
      <c r="E260" s="464"/>
      <c r="F260" s="464"/>
      <c r="G260" s="464"/>
      <c r="M260" s="201"/>
      <c r="N260" s="203"/>
      <c r="O260" s="203"/>
    </row>
    <row r="261" spans="1:15" s="445" customFormat="1" ht="20.45" customHeight="1">
      <c r="B261" s="517"/>
      <c r="C261" s="464"/>
      <c r="D261" s="458" t="s">
        <v>414</v>
      </c>
      <c r="E261" s="464"/>
      <c r="F261" s="464"/>
      <c r="G261" s="464"/>
      <c r="M261" s="201">
        <v>4037224.1099999994</v>
      </c>
      <c r="N261" s="201"/>
      <c r="O261" s="201">
        <v>4037224.11</v>
      </c>
    </row>
    <row r="262" spans="1:15" s="445" customFormat="1" ht="20.45" customHeight="1">
      <c r="B262" s="517"/>
      <c r="C262" s="464"/>
      <c r="D262" s="458" t="s">
        <v>415</v>
      </c>
      <c r="E262" s="464"/>
      <c r="F262" s="464"/>
      <c r="G262" s="464"/>
      <c r="M262" s="201">
        <v>703530.52</v>
      </c>
      <c r="N262" s="201"/>
      <c r="O262" s="201">
        <v>703530.52</v>
      </c>
    </row>
    <row r="263" spans="1:15" s="445" customFormat="1" ht="20.45" customHeight="1">
      <c r="B263" s="517"/>
      <c r="C263" s="464"/>
      <c r="D263" s="458"/>
      <c r="E263" s="464"/>
      <c r="F263" s="464"/>
      <c r="G263" s="464"/>
      <c r="M263" s="201"/>
      <c r="N263" s="201"/>
      <c r="O263" s="201"/>
    </row>
    <row r="264" spans="1:15" s="445" customFormat="1" ht="20.45" customHeight="1">
      <c r="B264" s="517"/>
      <c r="C264" s="615" t="s">
        <v>1606</v>
      </c>
      <c r="D264" s="458"/>
      <c r="E264" s="464"/>
      <c r="F264" s="464"/>
      <c r="G264" s="464"/>
      <c r="H264" s="464"/>
      <c r="I264" s="464"/>
      <c r="J264" s="464"/>
      <c r="K264" s="464"/>
      <c r="L264" s="464"/>
      <c r="M264" s="204"/>
      <c r="N264" s="204"/>
      <c r="O264" s="204"/>
    </row>
    <row r="265" spans="1:15" s="445" customFormat="1" ht="20.45" customHeight="1">
      <c r="B265" s="517"/>
      <c r="C265" s="458"/>
      <c r="D265" s="458" t="s">
        <v>1600</v>
      </c>
      <c r="E265" s="458"/>
      <c r="F265" s="458"/>
      <c r="G265" s="458"/>
      <c r="H265" s="458"/>
      <c r="I265" s="458"/>
      <c r="J265" s="458"/>
      <c r="K265" s="458"/>
      <c r="L265" s="458"/>
      <c r="M265" s="36">
        <v>76652.23</v>
      </c>
      <c r="N265" s="204"/>
      <c r="O265" s="204">
        <v>12671.46</v>
      </c>
    </row>
    <row r="266" spans="1:15" s="445" customFormat="1" ht="20.45" customHeight="1">
      <c r="B266" s="517"/>
      <c r="C266" s="458"/>
      <c r="D266" s="458"/>
      <c r="E266" s="458"/>
      <c r="F266" s="458"/>
      <c r="G266" s="458"/>
      <c r="H266" s="458"/>
      <c r="I266" s="458"/>
      <c r="J266" s="458"/>
      <c r="K266" s="458"/>
      <c r="L266" s="458"/>
      <c r="M266" s="204"/>
      <c r="N266" s="204"/>
      <c r="O266" s="204"/>
    </row>
    <row r="267" spans="1:15" s="445" customFormat="1" ht="20.45" customHeight="1">
      <c r="B267" s="517"/>
      <c r="C267" s="458"/>
      <c r="D267" s="458"/>
      <c r="E267" s="458"/>
      <c r="F267" s="458"/>
      <c r="G267" s="458"/>
      <c r="H267" s="458"/>
      <c r="I267" s="458"/>
      <c r="J267" s="458"/>
      <c r="K267" s="458"/>
      <c r="L267" s="458"/>
      <c r="M267" s="204"/>
      <c r="N267" s="204"/>
      <c r="O267" s="623">
        <v>19</v>
      </c>
    </row>
    <row r="268" spans="1:15" s="445" customFormat="1" ht="20.45" customHeight="1">
      <c r="A268" s="686" t="s">
        <v>1607</v>
      </c>
      <c r="B268" s="517"/>
      <c r="C268" s="458"/>
      <c r="D268" s="458"/>
      <c r="E268" s="458"/>
      <c r="F268" s="458"/>
      <c r="G268" s="458"/>
      <c r="H268" s="458"/>
      <c r="I268" s="458"/>
      <c r="J268" s="458"/>
      <c r="K268" s="458"/>
      <c r="L268" s="458"/>
      <c r="M268" s="204"/>
      <c r="N268" s="204"/>
      <c r="O268" s="204"/>
    </row>
    <row r="269" spans="1:15" s="445" customFormat="1" ht="20.45" customHeight="1">
      <c r="A269" s="686"/>
      <c r="B269" s="443" t="s">
        <v>1875</v>
      </c>
      <c r="C269" s="458"/>
      <c r="D269" s="458"/>
      <c r="E269" s="458"/>
      <c r="F269" s="458"/>
      <c r="G269" s="458"/>
      <c r="H269" s="458"/>
      <c r="I269" s="458"/>
      <c r="J269" s="458"/>
      <c r="K269" s="458"/>
      <c r="L269" s="458"/>
      <c r="M269" s="204"/>
      <c r="N269" s="204"/>
      <c r="O269" s="204"/>
    </row>
    <row r="270" spans="1:15" s="445" customFormat="1" ht="20.45" customHeight="1">
      <c r="B270" s="517"/>
      <c r="M270" s="199"/>
      <c r="N270" s="333"/>
      <c r="O270" s="512" t="s">
        <v>732</v>
      </c>
    </row>
    <row r="271" spans="1:15" s="445" customFormat="1" ht="20.45" customHeight="1">
      <c r="B271" s="517"/>
      <c r="M271" s="750" t="s">
        <v>1604</v>
      </c>
      <c r="N271" s="750"/>
      <c r="O271" s="750"/>
    </row>
    <row r="272" spans="1:15" s="445" customFormat="1" ht="20.45" customHeight="1">
      <c r="B272" s="517"/>
      <c r="M272" s="200">
        <v>44286</v>
      </c>
      <c r="N272" s="690"/>
      <c r="O272" s="200">
        <v>44012</v>
      </c>
    </row>
    <row r="273" spans="1:15" s="445" customFormat="1" ht="20.45" customHeight="1">
      <c r="B273" s="517"/>
      <c r="C273" s="615" t="s">
        <v>1608</v>
      </c>
      <c r="D273" s="458"/>
      <c r="E273" s="464"/>
      <c r="F273" s="464"/>
      <c r="G273" s="464"/>
      <c r="H273" s="464"/>
      <c r="I273" s="464"/>
      <c r="J273" s="464"/>
      <c r="K273" s="464"/>
      <c r="L273" s="464"/>
      <c r="M273" s="204"/>
      <c r="N273" s="204"/>
      <c r="O273" s="204"/>
    </row>
    <row r="274" spans="1:15" s="445" customFormat="1" ht="20.45" customHeight="1">
      <c r="B274" s="517"/>
      <c r="C274" s="458"/>
      <c r="D274" s="458" t="s">
        <v>1600</v>
      </c>
      <c r="E274" s="458"/>
      <c r="F274" s="458"/>
      <c r="G274" s="458"/>
      <c r="H274" s="458"/>
      <c r="I274" s="458"/>
      <c r="J274" s="458"/>
      <c r="K274" s="458"/>
      <c r="L274" s="458"/>
      <c r="M274" s="330">
        <v>2487000</v>
      </c>
      <c r="N274" s="330"/>
      <c r="O274" s="330">
        <v>987000</v>
      </c>
    </row>
    <row r="275" spans="1:15" s="445" customFormat="1" ht="20.45" customHeight="1">
      <c r="B275" s="517"/>
      <c r="C275" s="458"/>
      <c r="D275" s="458" t="s">
        <v>1609</v>
      </c>
      <c r="E275" s="458"/>
      <c r="F275" s="458"/>
      <c r="G275" s="458"/>
      <c r="H275" s="458"/>
      <c r="I275" s="458"/>
      <c r="J275" s="458"/>
      <c r="K275" s="458"/>
      <c r="L275" s="458"/>
      <c r="M275" s="204"/>
      <c r="N275" s="204"/>
      <c r="O275" s="204"/>
    </row>
    <row r="276" spans="1:15" s="445" customFormat="1" ht="20.45" customHeight="1">
      <c r="B276" s="517"/>
      <c r="C276" s="458" t="s">
        <v>1610</v>
      </c>
      <c r="D276" s="458"/>
      <c r="E276" s="458"/>
      <c r="F276" s="458"/>
      <c r="G276" s="458"/>
      <c r="H276" s="458"/>
      <c r="I276" s="458"/>
      <c r="J276" s="458"/>
      <c r="K276" s="458"/>
      <c r="L276" s="458"/>
      <c r="M276" s="204"/>
      <c r="N276" s="204"/>
      <c r="O276" s="204"/>
    </row>
    <row r="277" spans="1:15" s="445" customFormat="1" ht="20.45" customHeight="1">
      <c r="B277" s="443"/>
      <c r="C277" s="464"/>
      <c r="D277" s="442" t="s">
        <v>1611</v>
      </c>
      <c r="E277" s="464"/>
      <c r="F277" s="464"/>
      <c r="G277" s="464"/>
      <c r="H277" s="464"/>
      <c r="I277" s="464"/>
      <c r="J277" s="464"/>
      <c r="K277" s="464"/>
      <c r="L277" s="464"/>
      <c r="M277" s="204"/>
      <c r="N277" s="204"/>
      <c r="O277" s="204"/>
    </row>
    <row r="278" spans="1:15" s="445" customFormat="1" ht="20.45" customHeight="1">
      <c r="B278" s="443"/>
      <c r="C278" s="464"/>
      <c r="D278" s="458"/>
      <c r="E278" s="464"/>
      <c r="F278" s="464"/>
      <c r="G278" s="464"/>
      <c r="H278" s="464"/>
      <c r="I278" s="442"/>
      <c r="J278" s="442"/>
      <c r="K278" s="442"/>
      <c r="L278" s="442"/>
      <c r="M278" s="442"/>
      <c r="N278" s="442"/>
      <c r="O278" s="691" t="s">
        <v>732</v>
      </c>
    </row>
    <row r="279" spans="1:15" s="445" customFormat="1" ht="20.45" customHeight="1">
      <c r="B279" s="443"/>
      <c r="C279" s="464"/>
      <c r="D279" s="458"/>
      <c r="E279" s="464"/>
      <c r="F279" s="464"/>
      <c r="G279" s="464"/>
      <c r="H279" s="464"/>
      <c r="I279" s="757" t="s">
        <v>1555</v>
      </c>
      <c r="J279" s="757"/>
      <c r="K279" s="757"/>
      <c r="L279" s="757"/>
      <c r="M279" s="757"/>
      <c r="N279" s="757"/>
      <c r="O279" s="757"/>
    </row>
    <row r="280" spans="1:15" s="445" customFormat="1" ht="20.45" customHeight="1">
      <c r="B280" s="443"/>
      <c r="C280" s="464"/>
      <c r="D280" s="458"/>
      <c r="E280" s="464"/>
      <c r="F280" s="464"/>
      <c r="G280" s="464"/>
      <c r="H280" s="464"/>
      <c r="I280" s="463" t="s">
        <v>1612</v>
      </c>
      <c r="J280" s="443"/>
      <c r="K280" s="443"/>
      <c r="L280" s="443"/>
      <c r="M280" s="443"/>
      <c r="N280" s="443"/>
      <c r="O280" s="463" t="s">
        <v>1612</v>
      </c>
    </row>
    <row r="281" spans="1:15" s="445" customFormat="1" ht="20.45" customHeight="1">
      <c r="B281" s="443"/>
      <c r="C281" s="464"/>
      <c r="D281" s="458"/>
      <c r="E281" s="464"/>
      <c r="F281" s="464"/>
      <c r="G281" s="464"/>
      <c r="H281" s="464"/>
      <c r="I281" s="463" t="s">
        <v>751</v>
      </c>
      <c r="J281" s="443"/>
      <c r="K281" s="757" t="s">
        <v>1613</v>
      </c>
      <c r="L281" s="757"/>
      <c r="M281" s="757"/>
      <c r="N281" s="443"/>
      <c r="O281" s="468" t="s">
        <v>751</v>
      </c>
    </row>
    <row r="282" spans="1:15" s="445" customFormat="1" ht="20.45" customHeight="1">
      <c r="B282" s="443"/>
      <c r="C282" s="464"/>
      <c r="D282" s="458"/>
      <c r="E282" s="464"/>
      <c r="F282" s="464"/>
      <c r="G282" s="464"/>
      <c r="H282" s="464"/>
      <c r="I282" s="200">
        <v>44012</v>
      </c>
      <c r="J282" s="443"/>
      <c r="K282" s="718" t="s">
        <v>1614</v>
      </c>
      <c r="L282" s="443"/>
      <c r="M282" s="718" t="s">
        <v>1615</v>
      </c>
      <c r="N282" s="443"/>
      <c r="O282" s="200">
        <v>44286</v>
      </c>
    </row>
    <row r="283" spans="1:15" s="445" customFormat="1" ht="20.45" customHeight="1">
      <c r="B283" s="443"/>
      <c r="C283" s="641" t="s">
        <v>1608</v>
      </c>
      <c r="D283" s="442"/>
      <c r="E283" s="464"/>
      <c r="F283" s="464"/>
      <c r="G283" s="464"/>
      <c r="H283" s="464"/>
      <c r="I283" s="442"/>
      <c r="J283" s="442"/>
      <c r="K283" s="442"/>
      <c r="L283" s="442"/>
      <c r="M283" s="442"/>
      <c r="N283" s="442"/>
      <c r="O283" s="442"/>
    </row>
    <row r="284" spans="1:15" s="445" customFormat="1" ht="20.45" customHeight="1">
      <c r="B284" s="443"/>
      <c r="C284" s="442"/>
      <c r="D284" s="442" t="s">
        <v>1600</v>
      </c>
      <c r="E284" s="464"/>
      <c r="F284" s="464"/>
      <c r="G284" s="464"/>
      <c r="H284" s="464"/>
      <c r="I284" s="202">
        <v>987000</v>
      </c>
      <c r="J284" s="442"/>
      <c r="K284" s="205">
        <v>1500000</v>
      </c>
      <c r="L284" s="708"/>
      <c r="M284" s="193">
        <v>0</v>
      </c>
      <c r="N284" s="708"/>
      <c r="O284" s="193">
        <v>2487000</v>
      </c>
    </row>
    <row r="285" spans="1:15" s="445" customFormat="1" ht="20.45" customHeight="1" thickBot="1">
      <c r="B285" s="443"/>
      <c r="C285" s="464"/>
      <c r="D285" s="458"/>
      <c r="E285" s="707" t="s">
        <v>411</v>
      </c>
      <c r="F285" s="464"/>
      <c r="G285" s="464"/>
      <c r="H285" s="464"/>
      <c r="I285" s="194">
        <v>987000</v>
      </c>
      <c r="J285" s="443"/>
      <c r="K285" s="194">
        <v>1500000</v>
      </c>
      <c r="L285" s="444"/>
      <c r="M285" s="194">
        <v>0</v>
      </c>
      <c r="N285" s="444"/>
      <c r="O285" s="194">
        <v>2487000</v>
      </c>
    </row>
    <row r="286" spans="1:15" s="445" customFormat="1" ht="20.45" customHeight="1" thickTop="1">
      <c r="B286" s="517"/>
      <c r="D286" s="333"/>
      <c r="M286" s="201"/>
      <c r="N286" s="201"/>
      <c r="O286" s="201"/>
    </row>
    <row r="287" spans="1:15" ht="20.45" customHeight="1">
      <c r="A287" s="445"/>
      <c r="B287" s="464" t="s">
        <v>1616</v>
      </c>
      <c r="C287" s="464"/>
      <c r="D287" s="464"/>
      <c r="E287" s="464"/>
      <c r="F287" s="692"/>
      <c r="G287" s="692"/>
      <c r="H287" s="692"/>
      <c r="I287" s="206"/>
      <c r="J287" s="445"/>
      <c r="K287" s="206"/>
      <c r="L287" s="445"/>
      <c r="M287" s="207"/>
      <c r="N287" s="445"/>
      <c r="O287" s="445"/>
    </row>
    <row r="288" spans="1:15" ht="20.45" customHeight="1">
      <c r="B288" s="458"/>
      <c r="C288" s="458"/>
      <c r="D288" s="458"/>
      <c r="E288" s="458"/>
      <c r="F288" s="509"/>
      <c r="G288" s="509"/>
      <c r="H288" s="509"/>
      <c r="I288" s="208"/>
      <c r="K288" s="208"/>
      <c r="M288" s="445"/>
      <c r="N288" s="199"/>
      <c r="O288" s="512" t="s">
        <v>732</v>
      </c>
    </row>
    <row r="289" spans="1:15" ht="20.45" customHeight="1">
      <c r="B289" s="458"/>
      <c r="C289" s="458"/>
      <c r="D289" s="458"/>
      <c r="E289" s="458"/>
      <c r="F289" s="509"/>
      <c r="G289" s="509"/>
      <c r="H289" s="509"/>
      <c r="I289" s="750" t="s">
        <v>1617</v>
      </c>
      <c r="J289" s="750"/>
      <c r="K289" s="750"/>
      <c r="M289" s="750" t="s">
        <v>1843</v>
      </c>
      <c r="N289" s="750"/>
      <c r="O289" s="750"/>
    </row>
    <row r="290" spans="1:15" ht="20.45" customHeight="1">
      <c r="B290" s="458"/>
      <c r="C290" s="458"/>
      <c r="D290" s="458"/>
      <c r="E290" s="458"/>
      <c r="F290" s="758" t="s">
        <v>1618</v>
      </c>
      <c r="G290" s="758"/>
      <c r="H290" s="445"/>
      <c r="I290" s="200">
        <v>44286</v>
      </c>
      <c r="J290" s="210"/>
      <c r="K290" s="200">
        <v>43921</v>
      </c>
      <c r="L290" s="208"/>
      <c r="M290" s="200">
        <v>44286</v>
      </c>
      <c r="N290" s="210"/>
      <c r="O290" s="200">
        <v>43921</v>
      </c>
    </row>
    <row r="291" spans="1:15" s="445" customFormat="1" ht="20.45" customHeight="1">
      <c r="A291" s="333"/>
      <c r="B291" s="631" t="s">
        <v>747</v>
      </c>
      <c r="C291" s="464"/>
      <c r="D291" s="458"/>
      <c r="E291" s="458"/>
      <c r="F291" s="759" t="s">
        <v>1619</v>
      </c>
      <c r="G291" s="759"/>
      <c r="H291" s="446"/>
      <c r="I291" s="211"/>
      <c r="J291" s="211"/>
      <c r="K291" s="211"/>
      <c r="M291" s="211"/>
      <c r="N291" s="211"/>
      <c r="O291" s="211"/>
    </row>
    <row r="292" spans="1:15" s="445" customFormat="1" ht="20.45" customHeight="1">
      <c r="A292" s="333"/>
      <c r="B292" s="464"/>
      <c r="C292" s="458" t="s">
        <v>416</v>
      </c>
      <c r="D292" s="464"/>
      <c r="E292" s="458"/>
      <c r="F292" s="333"/>
      <c r="G292" s="333"/>
      <c r="H292" s="333"/>
      <c r="I292" s="211">
        <v>399368</v>
      </c>
      <c r="J292" s="211"/>
      <c r="K292" s="211">
        <v>172671.6</v>
      </c>
      <c r="M292" s="211">
        <v>816844.6</v>
      </c>
      <c r="N292" s="211"/>
      <c r="O292" s="211">
        <v>266601.59999999998</v>
      </c>
    </row>
    <row r="293" spans="1:15" s="445" customFormat="1" ht="20.45" customHeight="1">
      <c r="A293" s="333"/>
      <c r="B293" s="464"/>
      <c r="C293" s="458" t="s">
        <v>1830</v>
      </c>
      <c r="D293" s="464"/>
      <c r="E293" s="458"/>
      <c r="F293" s="333"/>
      <c r="G293" s="333"/>
      <c r="H293" s="333"/>
      <c r="I293" s="211"/>
      <c r="J293" s="211"/>
      <c r="K293" s="211"/>
      <c r="M293" s="211"/>
      <c r="N293" s="211"/>
      <c r="O293" s="211"/>
    </row>
    <row r="294" spans="1:15" s="445" customFormat="1" ht="20.45" customHeight="1">
      <c r="A294" s="333"/>
      <c r="B294" s="464"/>
      <c r="C294" s="458" t="s">
        <v>1831</v>
      </c>
      <c r="D294" s="464"/>
      <c r="E294" s="458"/>
      <c r="F294" s="333"/>
      <c r="G294" s="333"/>
      <c r="H294" s="333"/>
      <c r="I294" s="211">
        <v>454882.5</v>
      </c>
      <c r="J294" s="211"/>
      <c r="K294" s="211">
        <v>895387.5</v>
      </c>
      <c r="L294" s="446"/>
      <c r="M294" s="211">
        <v>1473794.36</v>
      </c>
      <c r="N294" s="211"/>
      <c r="O294" s="211">
        <v>1436790.01</v>
      </c>
    </row>
    <row r="295" spans="1:15" s="445" customFormat="1" ht="20.45" customHeight="1">
      <c r="A295" s="333"/>
      <c r="B295" s="615" t="s">
        <v>735</v>
      </c>
      <c r="C295" s="458"/>
      <c r="D295" s="464"/>
      <c r="E295" s="458"/>
      <c r="F295" s="760" t="s">
        <v>1620</v>
      </c>
      <c r="G295" s="760"/>
      <c r="H295" s="333"/>
      <c r="I295" s="211"/>
      <c r="J295" s="211"/>
      <c r="K295" s="211"/>
      <c r="L295" s="446"/>
      <c r="M295" s="211"/>
      <c r="N295" s="211"/>
      <c r="O295" s="211"/>
    </row>
    <row r="296" spans="1:15" s="445" customFormat="1" ht="20.45" customHeight="1">
      <c r="A296" s="333"/>
      <c r="B296" s="464"/>
      <c r="C296" s="458" t="s">
        <v>1600</v>
      </c>
      <c r="D296" s="464"/>
      <c r="E296" s="458"/>
      <c r="F296" s="458"/>
      <c r="G296" s="458"/>
      <c r="H296" s="333"/>
      <c r="I296" s="211">
        <v>27411.51</v>
      </c>
      <c r="J296" s="211"/>
      <c r="K296" s="212">
        <v>0</v>
      </c>
      <c r="L296" s="446"/>
      <c r="M296" s="211">
        <v>63980.77</v>
      </c>
      <c r="N296" s="211"/>
      <c r="O296" s="212">
        <v>0</v>
      </c>
    </row>
    <row r="297" spans="1:15" ht="20.45" customHeight="1">
      <c r="B297" s="458"/>
      <c r="C297" s="458"/>
      <c r="D297" s="458"/>
      <c r="E297" s="458"/>
      <c r="I297" s="206"/>
      <c r="J297" s="206"/>
      <c r="K297" s="206"/>
    </row>
    <row r="298" spans="1:15" s="445" customFormat="1" ht="20.45" customHeight="1">
      <c r="A298" s="333"/>
      <c r="B298" s="574" t="s">
        <v>1621</v>
      </c>
      <c r="C298" s="464"/>
      <c r="D298" s="458"/>
      <c r="E298" s="458"/>
      <c r="F298" s="446"/>
      <c r="G298" s="446"/>
      <c r="H298" s="333"/>
      <c r="I298" s="213"/>
      <c r="J298" s="446"/>
      <c r="K298" s="213"/>
      <c r="L298" s="333"/>
      <c r="M298" s="213"/>
      <c r="N298" s="333"/>
      <c r="O298" s="213"/>
    </row>
    <row r="299" spans="1:15" s="445" customFormat="1" ht="20.45" customHeight="1">
      <c r="A299" s="333"/>
      <c r="B299" s="458"/>
      <c r="C299" s="464"/>
      <c r="D299" s="458"/>
      <c r="E299" s="458"/>
      <c r="F299" s="446"/>
      <c r="G299" s="446"/>
      <c r="H299" s="333"/>
      <c r="I299" s="213"/>
      <c r="J299" s="446"/>
      <c r="K299" s="213"/>
      <c r="L299" s="333"/>
      <c r="N299" s="199"/>
      <c r="O299" s="512" t="s">
        <v>732</v>
      </c>
    </row>
    <row r="300" spans="1:15" s="445" customFormat="1" ht="20.45" customHeight="1">
      <c r="A300" s="333"/>
      <c r="B300" s="458"/>
      <c r="C300" s="464"/>
      <c r="D300" s="458"/>
      <c r="E300" s="458"/>
      <c r="F300" s="446"/>
      <c r="G300" s="446"/>
      <c r="H300" s="333"/>
      <c r="I300" s="750" t="s">
        <v>1617</v>
      </c>
      <c r="J300" s="750"/>
      <c r="K300" s="750"/>
      <c r="L300" s="333"/>
      <c r="M300" s="750" t="s">
        <v>1843</v>
      </c>
      <c r="N300" s="750"/>
      <c r="O300" s="750"/>
    </row>
    <row r="301" spans="1:15" s="445" customFormat="1" ht="20.45" customHeight="1">
      <c r="A301" s="333"/>
      <c r="B301" s="458"/>
      <c r="C301" s="464"/>
      <c r="D301" s="458"/>
      <c r="E301" s="458"/>
      <c r="F301" s="446"/>
      <c r="G301" s="446"/>
      <c r="H301" s="333"/>
      <c r="I301" s="200">
        <v>44286</v>
      </c>
      <c r="J301" s="210"/>
      <c r="K301" s="200">
        <v>43921</v>
      </c>
      <c r="L301" s="208"/>
      <c r="M301" s="200">
        <v>44286</v>
      </c>
      <c r="N301" s="210"/>
      <c r="O301" s="200">
        <v>43921</v>
      </c>
    </row>
    <row r="302" spans="1:15" s="445" customFormat="1" ht="20.45" customHeight="1">
      <c r="A302" s="333"/>
      <c r="B302" s="458"/>
      <c r="C302" s="533" t="s">
        <v>1622</v>
      </c>
      <c r="D302" s="464"/>
      <c r="E302" s="458"/>
      <c r="F302" s="446"/>
      <c r="G302" s="446"/>
      <c r="H302" s="333"/>
      <c r="I302" s="214">
        <v>2119720</v>
      </c>
      <c r="J302" s="333"/>
      <c r="K302" s="214">
        <v>2085220</v>
      </c>
      <c r="L302" s="333"/>
      <c r="M302" s="214">
        <v>6718173</v>
      </c>
      <c r="N302" s="333"/>
      <c r="O302" s="214">
        <v>6776030</v>
      </c>
    </row>
    <row r="303" spans="1:15" s="445" customFormat="1" ht="20.45" customHeight="1">
      <c r="A303" s="333"/>
      <c r="B303" s="458"/>
      <c r="C303" s="533" t="s">
        <v>1623</v>
      </c>
      <c r="D303" s="464"/>
      <c r="E303" s="458"/>
      <c r="F303" s="446"/>
      <c r="G303" s="446"/>
      <c r="H303" s="333"/>
      <c r="I303" s="214">
        <v>12384.54</v>
      </c>
      <c r="J303" s="199"/>
      <c r="K303" s="214">
        <v>12814.11</v>
      </c>
      <c r="L303" s="333"/>
      <c r="M303" s="214">
        <v>37153.629999999997</v>
      </c>
      <c r="N303" s="199"/>
      <c r="O303" s="214">
        <v>38442.339999999997</v>
      </c>
    </row>
    <row r="304" spans="1:15" s="445" customFormat="1" ht="20.45" customHeight="1" thickBot="1">
      <c r="B304" s="464"/>
      <c r="C304" s="464"/>
      <c r="D304" s="459" t="s">
        <v>411</v>
      </c>
      <c r="E304" s="464"/>
      <c r="F304" s="713"/>
      <c r="G304" s="713"/>
      <c r="I304" s="194">
        <v>2132104.54</v>
      </c>
      <c r="J304" s="215"/>
      <c r="K304" s="194">
        <v>2098034.11</v>
      </c>
      <c r="M304" s="194">
        <v>6755326.6299999999</v>
      </c>
      <c r="N304" s="215"/>
      <c r="O304" s="194">
        <v>6814472.3399999999</v>
      </c>
    </row>
    <row r="305" spans="1:15" ht="20.45" customHeight="1" thickTop="1">
      <c r="B305" s="458"/>
      <c r="C305" s="458"/>
      <c r="D305" s="458"/>
      <c r="E305" s="458"/>
      <c r="I305" s="206"/>
      <c r="J305" s="206"/>
      <c r="K305" s="206"/>
      <c r="O305" s="623">
        <v>20</v>
      </c>
    </row>
    <row r="306" spans="1:15" s="693" customFormat="1" ht="20.45" customHeight="1">
      <c r="A306" s="464" t="s">
        <v>1624</v>
      </c>
      <c r="B306" s="458"/>
      <c r="C306" s="458"/>
      <c r="D306" s="458"/>
      <c r="E306" s="458"/>
      <c r="F306" s="712"/>
      <c r="G306" s="712"/>
      <c r="H306" s="712"/>
      <c r="I306" s="216"/>
      <c r="J306" s="333"/>
      <c r="K306" s="217"/>
      <c r="L306" s="333"/>
      <c r="M306" s="218"/>
      <c r="N306" s="333"/>
      <c r="O306" s="333"/>
    </row>
    <row r="307" spans="1:15" s="694" customFormat="1" ht="20.45" customHeight="1">
      <c r="A307" s="458"/>
      <c r="B307" s="458"/>
      <c r="C307" s="467"/>
      <c r="D307" s="458"/>
      <c r="E307" s="458"/>
      <c r="F307" s="712"/>
      <c r="G307" s="712"/>
      <c r="H307" s="712"/>
      <c r="I307" s="216"/>
      <c r="J307" s="333"/>
      <c r="K307" s="217"/>
      <c r="L307" s="211"/>
      <c r="M307" s="333"/>
      <c r="N307" s="333"/>
      <c r="O307" s="512" t="s">
        <v>732</v>
      </c>
    </row>
    <row r="308" spans="1:15" s="694" customFormat="1" ht="20.45" customHeight="1">
      <c r="A308" s="458"/>
      <c r="B308" s="458"/>
      <c r="C308" s="467"/>
      <c r="D308" s="458"/>
      <c r="E308" s="458"/>
      <c r="F308" s="712"/>
      <c r="G308" s="712"/>
      <c r="H308" s="712"/>
      <c r="I308" s="216"/>
      <c r="J308" s="333"/>
      <c r="K308" s="217"/>
      <c r="L308" s="211"/>
      <c r="M308" s="750" t="s">
        <v>1604</v>
      </c>
      <c r="N308" s="750"/>
      <c r="O308" s="750"/>
    </row>
    <row r="309" spans="1:15" s="694" customFormat="1" ht="20.45" customHeight="1">
      <c r="A309" s="458"/>
      <c r="B309" s="458"/>
      <c r="C309" s="458"/>
      <c r="D309" s="458"/>
      <c r="E309" s="458"/>
      <c r="F309" s="712"/>
      <c r="G309" s="712"/>
      <c r="H309" s="712"/>
      <c r="I309" s="216"/>
      <c r="J309" s="333"/>
      <c r="K309" s="217"/>
      <c r="L309" s="333"/>
      <c r="M309" s="200">
        <v>44286</v>
      </c>
      <c r="N309" s="690"/>
      <c r="O309" s="200">
        <v>44012</v>
      </c>
    </row>
    <row r="310" spans="1:15" s="694" customFormat="1" ht="20.45" customHeight="1">
      <c r="A310" s="458"/>
      <c r="B310" s="458"/>
      <c r="C310" s="458" t="s">
        <v>418</v>
      </c>
      <c r="D310" s="458"/>
      <c r="E310" s="458"/>
      <c r="F310" s="712"/>
      <c r="G310" s="712"/>
      <c r="H310" s="712"/>
      <c r="I310" s="216"/>
      <c r="J310" s="333"/>
      <c r="K310" s="217"/>
      <c r="L310" s="333"/>
      <c r="M310" s="218">
        <v>278312.61</v>
      </c>
      <c r="N310" s="333"/>
      <c r="O310" s="218">
        <v>242746.36</v>
      </c>
    </row>
    <row r="311" spans="1:15" s="694" customFormat="1" ht="20.45" customHeight="1">
      <c r="A311" s="458"/>
      <c r="B311" s="458"/>
      <c r="C311" s="458" t="s">
        <v>1625</v>
      </c>
      <c r="D311" s="458"/>
      <c r="E311" s="458"/>
      <c r="F311" s="712"/>
      <c r="G311" s="712"/>
      <c r="H311" s="712"/>
      <c r="I311" s="216"/>
      <c r="J311" s="333"/>
      <c r="K311" s="217"/>
      <c r="L311" s="333"/>
      <c r="M311" s="218">
        <v>44561117.130000003</v>
      </c>
      <c r="N311" s="333"/>
      <c r="O311" s="218">
        <v>114388813.89</v>
      </c>
    </row>
    <row r="312" spans="1:15" s="694" customFormat="1" ht="20.45" customHeight="1">
      <c r="A312" s="458"/>
      <c r="B312" s="458"/>
      <c r="C312" s="458" t="s">
        <v>1626</v>
      </c>
      <c r="D312" s="458"/>
      <c r="E312" s="458"/>
      <c r="F312" s="712"/>
      <c r="G312" s="712"/>
      <c r="H312" s="712"/>
      <c r="I312" s="216"/>
      <c r="J312" s="333"/>
      <c r="K312" s="217"/>
      <c r="L312" s="333"/>
      <c r="M312" s="218">
        <v>12156980.060000001</v>
      </c>
      <c r="N312" s="333"/>
      <c r="O312" s="218">
        <v>13912092.68</v>
      </c>
    </row>
    <row r="313" spans="1:15" s="694" customFormat="1" ht="20.45" customHeight="1" thickBot="1">
      <c r="A313" s="464"/>
      <c r="B313" s="464"/>
      <c r="C313" s="464"/>
      <c r="D313" s="464" t="s">
        <v>411</v>
      </c>
      <c r="E313" s="464"/>
      <c r="F313" s="459"/>
      <c r="G313" s="459"/>
      <c r="H313" s="459"/>
      <c r="I313" s="219"/>
      <c r="J313" s="445"/>
      <c r="K313" s="206"/>
      <c r="L313" s="445"/>
      <c r="M313" s="220">
        <v>56996409.799999997</v>
      </c>
      <c r="N313" s="445"/>
      <c r="O313" s="220">
        <v>128543652.93000001</v>
      </c>
    </row>
    <row r="314" spans="1:15" s="694" customFormat="1" ht="20.45" customHeight="1" thickTop="1">
      <c r="A314" s="464"/>
      <c r="B314" s="464"/>
      <c r="C314" s="458" t="s">
        <v>1627</v>
      </c>
      <c r="D314" s="464"/>
      <c r="E314" s="464"/>
      <c r="F314" s="459"/>
      <c r="G314" s="459"/>
      <c r="H314" s="459"/>
      <c r="I314" s="219"/>
      <c r="J314" s="445"/>
      <c r="K314" s="206"/>
      <c r="L314" s="445"/>
      <c r="M314" s="206"/>
      <c r="N314" s="445"/>
      <c r="O314" s="206"/>
    </row>
    <row r="315" spans="1:15" s="445" customFormat="1" ht="20.45" customHeight="1">
      <c r="A315" s="458"/>
      <c r="B315" s="458"/>
      <c r="C315" s="712"/>
      <c r="D315" s="712"/>
      <c r="E315" s="712"/>
      <c r="F315" s="712"/>
      <c r="G315" s="712"/>
      <c r="H315" s="458"/>
      <c r="I315" s="458"/>
      <c r="J315" s="709"/>
      <c r="K315" s="612"/>
      <c r="L315" s="333"/>
      <c r="M315" s="446"/>
      <c r="N315" s="446"/>
      <c r="O315" s="623"/>
    </row>
    <row r="316" spans="1:15" ht="20.45" customHeight="1">
      <c r="A316" s="464" t="s">
        <v>1628</v>
      </c>
      <c r="B316" s="458"/>
      <c r="C316" s="458"/>
      <c r="D316" s="458"/>
      <c r="E316" s="458"/>
      <c r="F316" s="458"/>
      <c r="G316" s="458"/>
    </row>
    <row r="317" spans="1:15" ht="20.45" customHeight="1">
      <c r="A317" s="464"/>
      <c r="B317" s="458"/>
      <c r="C317" s="458"/>
      <c r="D317" s="458"/>
      <c r="E317" s="458"/>
      <c r="F317" s="458"/>
      <c r="G317" s="458"/>
      <c r="O317" s="512" t="s">
        <v>732</v>
      </c>
    </row>
    <row r="318" spans="1:15" ht="20.45" customHeight="1">
      <c r="A318" s="464"/>
      <c r="B318" s="458"/>
      <c r="C318" s="458"/>
      <c r="D318" s="458"/>
      <c r="E318" s="458"/>
      <c r="F318" s="458"/>
      <c r="G318" s="458"/>
      <c r="I318" s="209"/>
      <c r="J318" s="209"/>
      <c r="K318" s="209"/>
      <c r="M318" s="750" t="s">
        <v>1604</v>
      </c>
      <c r="N318" s="750"/>
      <c r="O318" s="750"/>
    </row>
    <row r="319" spans="1:15" ht="20.45" customHeight="1">
      <c r="A319" s="464"/>
      <c r="B319" s="458"/>
      <c r="C319" s="458"/>
      <c r="D319" s="458"/>
      <c r="E319" s="458"/>
      <c r="F319" s="458"/>
      <c r="G319" s="458"/>
      <c r="I319" s="221"/>
      <c r="K319" s="221"/>
      <c r="M319" s="200">
        <v>44286</v>
      </c>
      <c r="N319" s="690"/>
      <c r="O319" s="200">
        <v>44012</v>
      </c>
    </row>
    <row r="320" spans="1:15" ht="20.45" customHeight="1">
      <c r="A320" s="464"/>
      <c r="B320" s="458"/>
      <c r="C320" s="464" t="s">
        <v>1629</v>
      </c>
      <c r="D320" s="458"/>
      <c r="E320" s="458"/>
      <c r="F320" s="458"/>
      <c r="G320" s="458"/>
      <c r="I320" s="222"/>
      <c r="K320" s="222"/>
      <c r="M320" s="222"/>
      <c r="O320" s="222"/>
    </row>
    <row r="321" spans="1:15" ht="20.45" customHeight="1">
      <c r="A321" s="464"/>
      <c r="B321" s="458"/>
      <c r="C321" s="458"/>
      <c r="D321" s="458" t="s">
        <v>413</v>
      </c>
      <c r="E321" s="458"/>
      <c r="F321" s="458"/>
      <c r="G321" s="458"/>
      <c r="I321" s="222"/>
      <c r="K321" s="222"/>
      <c r="M321" s="223">
        <v>50557974.310000002</v>
      </c>
      <c r="O321" s="223">
        <v>51291932.829999998</v>
      </c>
    </row>
    <row r="322" spans="1:15" ht="20.45" customHeight="1">
      <c r="A322" s="464"/>
      <c r="B322" s="458"/>
      <c r="C322" s="458"/>
      <c r="D322" s="458" t="s">
        <v>1404</v>
      </c>
      <c r="E322" s="458"/>
      <c r="F322" s="458"/>
      <c r="G322" s="458"/>
      <c r="I322" s="222"/>
      <c r="K322" s="222"/>
      <c r="M322" s="223">
        <v>4817406.8600000003</v>
      </c>
      <c r="O322" s="224">
        <v>4753426.09</v>
      </c>
    </row>
    <row r="323" spans="1:15" ht="20.45" customHeight="1">
      <c r="A323" s="464"/>
      <c r="B323" s="458"/>
      <c r="C323" s="464" t="s">
        <v>1630</v>
      </c>
      <c r="D323" s="458"/>
      <c r="E323" s="458"/>
      <c r="F323" s="458"/>
      <c r="G323" s="458"/>
      <c r="I323" s="222"/>
      <c r="K323" s="222"/>
      <c r="M323" s="223"/>
      <c r="O323" s="223"/>
    </row>
    <row r="324" spans="1:15" ht="20.45" customHeight="1">
      <c r="A324" s="464"/>
      <c r="B324" s="458"/>
      <c r="C324" s="458"/>
      <c r="D324" s="458" t="s">
        <v>413</v>
      </c>
      <c r="E324" s="458"/>
      <c r="F324" s="458"/>
      <c r="G324" s="458"/>
      <c r="I324" s="222"/>
      <c r="K324" s="222"/>
      <c r="M324" s="223">
        <v>120757616.67</v>
      </c>
      <c r="O324" s="223">
        <v>38866898.439999998</v>
      </c>
    </row>
    <row r="325" spans="1:15" ht="20.45" customHeight="1">
      <c r="A325" s="464"/>
      <c r="B325" s="458"/>
      <c r="C325" s="458"/>
      <c r="D325" s="458" t="s">
        <v>1404</v>
      </c>
      <c r="E325" s="458"/>
      <c r="F325" s="458"/>
      <c r="G325" s="458"/>
      <c r="I325" s="222"/>
      <c r="K325" s="222"/>
      <c r="M325" s="223">
        <v>4457983.95</v>
      </c>
      <c r="O325" s="223">
        <v>8560739.1500000004</v>
      </c>
    </row>
    <row r="326" spans="1:15" ht="20.45" customHeight="1" thickBot="1">
      <c r="A326" s="464"/>
      <c r="B326" s="458"/>
      <c r="C326" s="464"/>
      <c r="D326" s="458"/>
      <c r="E326" s="459" t="s">
        <v>411</v>
      </c>
      <c r="F326" s="458"/>
      <c r="G326" s="458"/>
      <c r="I326" s="221"/>
      <c r="J326" s="445"/>
      <c r="K326" s="221"/>
      <c r="L326" s="445"/>
      <c r="M326" s="225">
        <v>180590981.78999999</v>
      </c>
      <c r="N326" s="445"/>
      <c r="O326" s="225">
        <v>103472996.51000001</v>
      </c>
    </row>
    <row r="327" spans="1:15" s="445" customFormat="1" ht="20.45" customHeight="1" thickTop="1">
      <c r="A327" s="458"/>
      <c r="B327" s="458"/>
      <c r="C327" s="712"/>
      <c r="D327" s="712"/>
      <c r="E327" s="712"/>
      <c r="F327" s="712"/>
      <c r="G327" s="712"/>
      <c r="H327" s="333"/>
      <c r="I327" s="333"/>
      <c r="J327" s="446"/>
      <c r="K327" s="695"/>
      <c r="L327" s="333"/>
      <c r="M327" s="446"/>
      <c r="N327" s="446"/>
      <c r="O327" s="333"/>
    </row>
    <row r="328" spans="1:15" s="445" customFormat="1" ht="20.45" customHeight="1">
      <c r="A328" s="458"/>
      <c r="B328" s="464" t="s">
        <v>1631</v>
      </c>
      <c r="C328" s="712"/>
      <c r="D328" s="712"/>
      <c r="E328" s="712"/>
      <c r="F328" s="712"/>
      <c r="G328" s="712"/>
      <c r="H328" s="458"/>
      <c r="I328" s="458"/>
      <c r="J328" s="709"/>
      <c r="K328" s="612"/>
      <c r="L328" s="333"/>
      <c r="M328" s="446"/>
      <c r="N328" s="446"/>
      <c r="O328" s="333"/>
    </row>
    <row r="329" spans="1:15" s="445" customFormat="1" ht="20.45" customHeight="1">
      <c r="A329" s="696"/>
      <c r="B329" s="458"/>
      <c r="C329" s="458" t="s">
        <v>1632</v>
      </c>
      <c r="D329" s="464"/>
      <c r="E329" s="458"/>
      <c r="F329" s="458"/>
      <c r="G329" s="458"/>
      <c r="H329" s="458"/>
      <c r="I329" s="458"/>
      <c r="J329" s="458"/>
      <c r="K329" s="458"/>
      <c r="L329" s="333"/>
      <c r="M329" s="333"/>
      <c r="N329" s="333"/>
      <c r="O329" s="333"/>
    </row>
    <row r="330" spans="1:15" s="445" customFormat="1" ht="20.45" customHeight="1">
      <c r="A330" s="458"/>
      <c r="B330" s="458"/>
      <c r="C330" s="458"/>
      <c r="D330" s="458"/>
      <c r="E330" s="458"/>
      <c r="F330" s="458"/>
      <c r="G330" s="458"/>
      <c r="H330" s="458"/>
      <c r="I330" s="216"/>
      <c r="J330" s="458"/>
      <c r="K330" s="216"/>
      <c r="L330" s="199"/>
      <c r="M330" s="199"/>
      <c r="N330" s="333"/>
      <c r="O330" s="512" t="s">
        <v>732</v>
      </c>
    </row>
    <row r="331" spans="1:15" s="445" customFormat="1" ht="20.45" customHeight="1">
      <c r="A331" s="458"/>
      <c r="B331" s="458"/>
      <c r="C331" s="458"/>
      <c r="D331" s="458"/>
      <c r="E331" s="458"/>
      <c r="F331" s="458"/>
      <c r="G331" s="458"/>
      <c r="H331" s="458"/>
      <c r="I331" s="216"/>
      <c r="J331" s="458"/>
      <c r="K331" s="216"/>
      <c r="L331" s="199"/>
      <c r="M331" s="750" t="s">
        <v>1604</v>
      </c>
      <c r="N331" s="750"/>
      <c r="O331" s="750"/>
    </row>
    <row r="332" spans="1:15" s="445" customFormat="1" ht="20.45" customHeight="1">
      <c r="A332" s="458"/>
      <c r="B332" s="458"/>
      <c r="C332" s="458"/>
      <c r="D332" s="458"/>
      <c r="E332" s="458"/>
      <c r="F332" s="712"/>
      <c r="G332" s="712"/>
      <c r="H332" s="712"/>
      <c r="I332" s="216"/>
      <c r="J332" s="458"/>
      <c r="K332" s="216"/>
      <c r="L332" s="333"/>
      <c r="M332" s="200">
        <v>44286</v>
      </c>
      <c r="N332" s="690"/>
      <c r="O332" s="200">
        <v>44012</v>
      </c>
    </row>
    <row r="333" spans="1:15" s="445" customFormat="1" ht="20.45" customHeight="1">
      <c r="A333" s="458"/>
      <c r="B333" s="458"/>
      <c r="C333" s="615" t="s">
        <v>1633</v>
      </c>
      <c r="D333" s="458"/>
      <c r="E333" s="458"/>
      <c r="F333" s="712"/>
      <c r="G333" s="712"/>
      <c r="H333" s="712"/>
      <c r="I333" s="216"/>
      <c r="J333" s="458"/>
      <c r="K333" s="216"/>
      <c r="L333" s="333"/>
      <c r="M333" s="713"/>
      <c r="N333" s="333"/>
      <c r="O333" s="713"/>
    </row>
    <row r="334" spans="1:15" s="445" customFormat="1" ht="20.45" customHeight="1">
      <c r="A334" s="458"/>
      <c r="B334" s="458"/>
      <c r="C334" s="458"/>
      <c r="D334" s="458" t="s">
        <v>1634</v>
      </c>
      <c r="E334" s="458"/>
      <c r="F334" s="712"/>
      <c r="G334" s="712"/>
      <c r="H334" s="712"/>
      <c r="I334" s="216"/>
      <c r="J334" s="458"/>
      <c r="K334" s="216"/>
      <c r="L334" s="333"/>
      <c r="M334" s="218">
        <v>908125.59000000008</v>
      </c>
      <c r="N334" s="333"/>
      <c r="O334" s="218">
        <v>1642084.11</v>
      </c>
    </row>
    <row r="335" spans="1:15" s="445" customFormat="1" ht="20.45" customHeight="1">
      <c r="A335" s="458"/>
      <c r="B335" s="458"/>
      <c r="C335" s="458"/>
      <c r="D335" s="458" t="s">
        <v>1635</v>
      </c>
      <c r="E335" s="458"/>
      <c r="F335" s="712"/>
      <c r="G335" s="712"/>
      <c r="H335" s="712"/>
      <c r="I335" s="216"/>
      <c r="J335" s="458"/>
      <c r="K335" s="216"/>
      <c r="L335" s="333"/>
      <c r="M335" s="226">
        <v>124320137.40000001</v>
      </c>
      <c r="N335" s="333"/>
      <c r="O335" s="226">
        <v>124320137.40000001</v>
      </c>
    </row>
    <row r="336" spans="1:15" s="445" customFormat="1" ht="20.45" customHeight="1">
      <c r="A336" s="458"/>
      <c r="B336" s="458"/>
      <c r="C336" s="458"/>
      <c r="D336" s="458"/>
      <c r="E336" s="712" t="s">
        <v>411</v>
      </c>
      <c r="F336" s="464"/>
      <c r="G336" s="712"/>
      <c r="H336" s="712"/>
      <c r="I336" s="216"/>
      <c r="J336" s="458"/>
      <c r="K336" s="216"/>
      <c r="L336" s="333"/>
      <c r="M336" s="218">
        <v>125228262.98999999</v>
      </c>
      <c r="N336" s="333"/>
      <c r="O336" s="218">
        <v>125962221.51000001</v>
      </c>
    </row>
    <row r="337" spans="1:15" s="445" customFormat="1" ht="20.45" customHeight="1">
      <c r="A337" s="458"/>
      <c r="B337" s="458"/>
      <c r="D337" s="615" t="s">
        <v>1636</v>
      </c>
      <c r="E337" s="458"/>
      <c r="F337" s="712"/>
      <c r="G337" s="712"/>
      <c r="H337" s="712"/>
      <c r="I337" s="216"/>
      <c r="J337" s="458"/>
      <c r="K337" s="216"/>
      <c r="L337" s="333"/>
      <c r="M337" s="218">
        <v>-74670288.680000007</v>
      </c>
      <c r="N337" s="333"/>
      <c r="O337" s="218">
        <v>-74670288.680000007</v>
      </c>
    </row>
    <row r="338" spans="1:15" s="445" customFormat="1" ht="20.45" customHeight="1" thickBot="1">
      <c r="A338" s="458"/>
      <c r="B338" s="458"/>
      <c r="C338" s="464"/>
      <c r="D338" s="464" t="s">
        <v>1637</v>
      </c>
      <c r="E338" s="464"/>
      <c r="F338" s="712"/>
      <c r="G338" s="712"/>
      <c r="H338" s="712"/>
      <c r="I338" s="216"/>
      <c r="J338" s="458"/>
      <c r="K338" s="216"/>
      <c r="L338" s="333"/>
      <c r="M338" s="220">
        <v>50557974.310000002</v>
      </c>
      <c r="N338" s="333"/>
      <c r="O338" s="220">
        <v>51291932.829999998</v>
      </c>
    </row>
    <row r="339" spans="1:15" s="445" customFormat="1" ht="20.45" customHeight="1" thickTop="1">
      <c r="A339" s="458"/>
      <c r="B339" s="464"/>
      <c r="C339" s="573"/>
      <c r="D339" s="573"/>
      <c r="E339" s="573"/>
      <c r="F339" s="573"/>
      <c r="G339" s="573"/>
      <c r="H339" s="573"/>
      <c r="I339" s="573"/>
      <c r="J339" s="573"/>
      <c r="K339" s="573"/>
      <c r="L339" s="573"/>
      <c r="M339" s="573"/>
      <c r="N339" s="573"/>
      <c r="O339" s="573"/>
    </row>
    <row r="340" spans="1:15" s="445" customFormat="1" ht="20.45" customHeight="1">
      <c r="A340" s="458"/>
      <c r="B340" s="464"/>
      <c r="C340" s="573"/>
      <c r="D340" s="573"/>
      <c r="E340" s="573"/>
      <c r="F340" s="573"/>
      <c r="G340" s="573"/>
      <c r="H340" s="573"/>
      <c r="I340" s="573"/>
      <c r="J340" s="573"/>
      <c r="K340" s="573"/>
      <c r="L340" s="573"/>
      <c r="M340" s="573"/>
      <c r="N340" s="573"/>
      <c r="O340" s="573"/>
    </row>
    <row r="341" spans="1:15" s="445" customFormat="1" ht="20.45" customHeight="1">
      <c r="A341" s="458"/>
      <c r="B341" s="464"/>
      <c r="C341" s="573"/>
      <c r="D341" s="573"/>
      <c r="E341" s="573"/>
      <c r="F341" s="573"/>
      <c r="G341" s="573"/>
      <c r="H341" s="573"/>
      <c r="I341" s="573"/>
      <c r="J341" s="573"/>
      <c r="K341" s="573"/>
      <c r="L341" s="573"/>
      <c r="M341" s="573"/>
      <c r="N341" s="573"/>
      <c r="O341" s="573"/>
    </row>
    <row r="342" spans="1:15" s="445" customFormat="1" ht="20.45" customHeight="1">
      <c r="A342" s="458"/>
      <c r="B342" s="464"/>
      <c r="C342" s="573"/>
      <c r="D342" s="573"/>
      <c r="E342" s="573"/>
      <c r="F342" s="573"/>
      <c r="G342" s="573"/>
      <c r="H342" s="573"/>
      <c r="I342" s="573"/>
      <c r="J342" s="573"/>
      <c r="K342" s="573"/>
      <c r="L342" s="573"/>
      <c r="M342" s="573"/>
      <c r="N342" s="573"/>
      <c r="O342" s="573"/>
    </row>
    <row r="343" spans="1:15" s="445" customFormat="1" ht="20.45" customHeight="1">
      <c r="A343" s="458"/>
      <c r="B343" s="464"/>
      <c r="C343" s="573"/>
      <c r="D343" s="573"/>
      <c r="E343" s="573"/>
      <c r="F343" s="573"/>
      <c r="G343" s="573"/>
      <c r="H343" s="573"/>
      <c r="I343" s="573"/>
      <c r="J343" s="573"/>
      <c r="K343" s="573"/>
      <c r="L343" s="573"/>
      <c r="M343" s="573"/>
      <c r="N343" s="573"/>
      <c r="O343" s="623">
        <v>21</v>
      </c>
    </row>
    <row r="344" spans="1:15" ht="20.45" customHeight="1">
      <c r="A344" s="464" t="s">
        <v>1638</v>
      </c>
      <c r="B344" s="458"/>
      <c r="C344" s="458"/>
      <c r="D344" s="458"/>
      <c r="E344" s="458"/>
      <c r="F344" s="458"/>
      <c r="G344" s="458"/>
      <c r="H344" s="458"/>
      <c r="I344" s="458"/>
      <c r="J344" s="458"/>
      <c r="K344" s="458"/>
    </row>
    <row r="345" spans="1:15" s="445" customFormat="1" ht="20.45" customHeight="1">
      <c r="A345" s="458"/>
      <c r="B345" s="464" t="s">
        <v>1639</v>
      </c>
      <c r="C345" s="712"/>
      <c r="D345" s="712"/>
      <c r="E345" s="712"/>
      <c r="F345" s="712"/>
      <c r="G345" s="712"/>
      <c r="H345" s="458"/>
      <c r="I345" s="458"/>
      <c r="J345" s="709"/>
      <c r="K345" s="612"/>
      <c r="L345" s="333"/>
      <c r="M345" s="446"/>
      <c r="N345" s="446"/>
      <c r="O345" s="333"/>
    </row>
    <row r="346" spans="1:15" s="445" customFormat="1" ht="20.45" customHeight="1">
      <c r="A346" s="458"/>
      <c r="B346" s="464"/>
      <c r="C346" s="464"/>
      <c r="D346" s="573" t="s">
        <v>1844</v>
      </c>
      <c r="E346" s="573"/>
      <c r="F346" s="573"/>
      <c r="G346" s="573"/>
      <c r="H346" s="573"/>
      <c r="I346" s="573"/>
      <c r="J346" s="573"/>
      <c r="K346" s="573"/>
      <c r="L346" s="573"/>
      <c r="M346" s="573"/>
      <c r="N346" s="573"/>
      <c r="O346" s="573"/>
    </row>
    <row r="347" spans="1:15" s="445" customFormat="1" ht="20.45" customHeight="1">
      <c r="A347" s="458"/>
      <c r="B347" s="464"/>
      <c r="C347" s="573" t="s">
        <v>1640</v>
      </c>
      <c r="D347" s="573"/>
      <c r="E347" s="573"/>
      <c r="F347" s="573"/>
      <c r="G347" s="573"/>
      <c r="H347" s="573"/>
      <c r="I347" s="573"/>
      <c r="J347" s="573"/>
      <c r="K347" s="573"/>
      <c r="L347" s="573"/>
      <c r="M347" s="573"/>
      <c r="N347" s="573"/>
      <c r="O347" s="573"/>
    </row>
    <row r="348" spans="1:15" s="445" customFormat="1" ht="20.45" customHeight="1">
      <c r="A348" s="458"/>
      <c r="B348" s="464"/>
      <c r="C348" s="573" t="s">
        <v>1641</v>
      </c>
      <c r="D348" s="573"/>
      <c r="E348" s="573"/>
      <c r="F348" s="573"/>
      <c r="G348" s="573"/>
      <c r="H348" s="573"/>
      <c r="I348" s="573"/>
      <c r="J348" s="573"/>
      <c r="K348" s="573"/>
      <c r="L348" s="573"/>
      <c r="M348" s="573"/>
      <c r="N348" s="573"/>
      <c r="O348" s="573"/>
    </row>
    <row r="349" spans="1:15" s="445" customFormat="1" ht="20.45" customHeight="1">
      <c r="A349" s="458"/>
      <c r="B349" s="464"/>
      <c r="C349" s="573" t="s">
        <v>1642</v>
      </c>
      <c r="D349" s="573"/>
      <c r="E349" s="573"/>
      <c r="F349" s="573"/>
      <c r="G349" s="573"/>
      <c r="H349" s="573"/>
      <c r="I349" s="573"/>
      <c r="J349" s="573"/>
      <c r="K349" s="573"/>
      <c r="L349" s="573"/>
      <c r="M349" s="573"/>
      <c r="N349" s="573"/>
      <c r="O349" s="573"/>
    </row>
    <row r="350" spans="1:15" ht="20.45" customHeight="1">
      <c r="A350" s="458"/>
      <c r="B350" s="458"/>
      <c r="C350" s="573" t="s">
        <v>1643</v>
      </c>
      <c r="D350" s="573"/>
      <c r="E350" s="573"/>
      <c r="F350" s="573"/>
      <c r="G350" s="573"/>
      <c r="H350" s="573"/>
      <c r="I350" s="573"/>
      <c r="J350" s="573"/>
      <c r="K350" s="573"/>
      <c r="L350" s="573"/>
      <c r="M350" s="573"/>
      <c r="N350" s="573"/>
      <c r="O350" s="573"/>
    </row>
    <row r="351" spans="1:15" ht="20.45" customHeight="1">
      <c r="A351" s="458"/>
      <c r="B351" s="458"/>
      <c r="C351" s="464"/>
      <c r="D351" s="573" t="s">
        <v>1644</v>
      </c>
      <c r="E351" s="573"/>
      <c r="F351" s="573"/>
      <c r="G351" s="573"/>
      <c r="H351" s="573"/>
      <c r="I351" s="573"/>
      <c r="J351" s="573"/>
      <c r="K351" s="573"/>
      <c r="L351" s="573"/>
      <c r="M351" s="573"/>
      <c r="N351" s="573"/>
      <c r="O351" s="573"/>
    </row>
    <row r="352" spans="1:15" s="445" customFormat="1" ht="20.45" customHeight="1">
      <c r="A352" s="458"/>
      <c r="B352" s="464"/>
      <c r="C352" s="573" t="s">
        <v>1645</v>
      </c>
      <c r="D352" s="573"/>
      <c r="E352" s="573"/>
      <c r="F352" s="573"/>
      <c r="G352" s="573"/>
      <c r="H352" s="573"/>
      <c r="I352" s="573"/>
      <c r="J352" s="573"/>
      <c r="K352" s="573"/>
      <c r="L352" s="573"/>
      <c r="M352" s="573"/>
      <c r="N352" s="573"/>
      <c r="O352" s="573"/>
    </row>
    <row r="354" spans="1:15" s="445" customFormat="1" ht="20.45" customHeight="1">
      <c r="A354" s="458"/>
      <c r="B354" s="464"/>
      <c r="C354" s="458" t="s">
        <v>1632</v>
      </c>
      <c r="D354" s="573"/>
      <c r="E354" s="573"/>
      <c r="F354" s="573"/>
      <c r="G354" s="573"/>
      <c r="H354" s="573"/>
      <c r="I354" s="573"/>
      <c r="J354" s="573"/>
      <c r="K354" s="573"/>
      <c r="L354" s="457"/>
      <c r="M354" s="457"/>
      <c r="N354" s="457"/>
      <c r="O354" s="457"/>
    </row>
    <row r="355" spans="1:15" ht="20.45" customHeight="1">
      <c r="A355" s="458"/>
      <c r="B355" s="458"/>
      <c r="C355" s="458"/>
      <c r="D355" s="458"/>
      <c r="E355" s="458"/>
      <c r="F355" s="712"/>
      <c r="G355" s="712"/>
      <c r="H355" s="712"/>
      <c r="I355" s="216"/>
      <c r="J355" s="458"/>
      <c r="K355" s="216"/>
      <c r="L355" s="211"/>
      <c r="O355" s="512" t="s">
        <v>732</v>
      </c>
    </row>
    <row r="356" spans="1:15" ht="20.45" customHeight="1">
      <c r="A356" s="458"/>
      <c r="B356" s="458"/>
      <c r="C356" s="458"/>
      <c r="D356" s="458"/>
      <c r="E356" s="458"/>
      <c r="F356" s="712"/>
      <c r="G356" s="712"/>
      <c r="H356" s="712"/>
      <c r="I356" s="216"/>
      <c r="J356" s="458"/>
      <c r="K356" s="216"/>
      <c r="L356" s="211"/>
      <c r="M356" s="750" t="s">
        <v>1604</v>
      </c>
      <c r="N356" s="750"/>
      <c r="O356" s="750"/>
    </row>
    <row r="357" spans="1:15" ht="20.45" customHeight="1">
      <c r="A357" s="458"/>
      <c r="B357" s="458"/>
      <c r="C357" s="458"/>
      <c r="D357" s="458"/>
      <c r="E357" s="458"/>
      <c r="F357" s="712"/>
      <c r="G357" s="458"/>
      <c r="H357" s="712"/>
      <c r="I357" s="216"/>
      <c r="J357" s="458"/>
      <c r="K357" s="216"/>
      <c r="M357" s="200">
        <v>44286</v>
      </c>
      <c r="N357" s="690"/>
      <c r="O357" s="200">
        <v>44012</v>
      </c>
    </row>
    <row r="358" spans="1:15" ht="20.45" customHeight="1">
      <c r="A358" s="464"/>
      <c r="B358" s="464"/>
      <c r="C358" s="615" t="s">
        <v>1646</v>
      </c>
      <c r="D358" s="458"/>
      <c r="E358" s="458"/>
      <c r="F358" s="458"/>
      <c r="G358" s="712"/>
      <c r="H358" s="458"/>
      <c r="I358" s="458"/>
      <c r="J358" s="458"/>
      <c r="K358" s="458"/>
    </row>
    <row r="359" spans="1:15" ht="20.45" customHeight="1">
      <c r="A359" s="458"/>
      <c r="B359" s="458"/>
      <c r="C359" s="458" t="s">
        <v>1647</v>
      </c>
      <c r="D359" s="458"/>
      <c r="E359" s="458"/>
      <c r="F359" s="712"/>
      <c r="G359" s="712"/>
      <c r="H359" s="712"/>
      <c r="I359" s="216"/>
      <c r="J359" s="458"/>
      <c r="K359" s="216"/>
      <c r="M359" s="227"/>
      <c r="O359" s="227"/>
    </row>
    <row r="360" spans="1:15" ht="20.45" customHeight="1">
      <c r="A360" s="458"/>
      <c r="B360" s="458"/>
      <c r="C360" s="458"/>
      <c r="D360" s="458" t="s">
        <v>1648</v>
      </c>
      <c r="E360" s="458"/>
      <c r="F360" s="712"/>
      <c r="G360" s="712"/>
      <c r="H360" s="712"/>
      <c r="I360" s="216"/>
      <c r="J360" s="458"/>
      <c r="K360" s="216"/>
      <c r="M360" s="228">
        <v>5427347.5199999996</v>
      </c>
      <c r="N360" s="211"/>
      <c r="O360" s="228">
        <v>5428968.0699999994</v>
      </c>
    </row>
    <row r="361" spans="1:15" ht="20.45" customHeight="1">
      <c r="A361" s="458"/>
      <c r="B361" s="458"/>
      <c r="C361" s="458"/>
      <c r="D361" s="458" t="s">
        <v>1635</v>
      </c>
      <c r="E361" s="458"/>
      <c r="F361" s="712"/>
      <c r="G361" s="712"/>
      <c r="H361" s="712"/>
      <c r="I361" s="216"/>
      <c r="J361" s="458"/>
      <c r="K361" s="216"/>
      <c r="M361" s="228">
        <v>1301813.74</v>
      </c>
      <c r="N361" s="211"/>
      <c r="O361" s="228">
        <v>1301813.74</v>
      </c>
    </row>
    <row r="362" spans="1:15" ht="20.45" customHeight="1">
      <c r="A362" s="458"/>
      <c r="B362" s="458"/>
      <c r="C362" s="458" t="s">
        <v>413</v>
      </c>
      <c r="D362" s="458"/>
      <c r="E362" s="458"/>
      <c r="F362" s="712"/>
      <c r="G362" s="712"/>
      <c r="H362" s="712"/>
      <c r="I362" s="216"/>
      <c r="J362" s="458"/>
      <c r="K362" s="216"/>
      <c r="M362" s="228"/>
      <c r="N362" s="211"/>
      <c r="O362" s="228"/>
    </row>
    <row r="363" spans="1:15" ht="20.45" customHeight="1">
      <c r="A363" s="458"/>
      <c r="B363" s="458"/>
      <c r="C363" s="458"/>
      <c r="D363" s="458" t="s">
        <v>1634</v>
      </c>
      <c r="E363" s="458"/>
      <c r="F363" s="458"/>
      <c r="G363" s="458"/>
      <c r="H363" s="458"/>
      <c r="I363" s="216"/>
      <c r="J363" s="216"/>
      <c r="K363" s="216"/>
      <c r="M363" s="201">
        <v>115253447.44999999</v>
      </c>
      <c r="O363" s="201">
        <v>32920383.730000008</v>
      </c>
    </row>
    <row r="364" spans="1:15" ht="20.45" customHeight="1">
      <c r="A364" s="458"/>
      <c r="B364" s="458"/>
      <c r="C364" s="458"/>
      <c r="D364" s="458" t="s">
        <v>1649</v>
      </c>
      <c r="E364" s="458"/>
      <c r="F364" s="458"/>
      <c r="G364" s="458"/>
      <c r="H364" s="458"/>
      <c r="I364" s="216"/>
      <c r="J364" s="216"/>
      <c r="K364" s="216"/>
      <c r="M364" s="229">
        <v>88230.61</v>
      </c>
      <c r="O364" s="229">
        <v>517546.64</v>
      </c>
    </row>
    <row r="365" spans="1:15" ht="20.45" customHeight="1">
      <c r="A365" s="458"/>
      <c r="B365" s="458"/>
      <c r="C365" s="458"/>
      <c r="D365" s="458"/>
      <c r="E365" s="458" t="s">
        <v>411</v>
      </c>
      <c r="F365" s="709"/>
      <c r="G365" s="458"/>
      <c r="H365" s="458"/>
      <c r="I365" s="216"/>
      <c r="J365" s="216"/>
      <c r="K365" s="216"/>
      <c r="M365" s="230">
        <v>122070839.31999999</v>
      </c>
      <c r="O365" s="230">
        <v>40168712.18</v>
      </c>
    </row>
    <row r="366" spans="1:15" ht="20.45" customHeight="1">
      <c r="A366" s="458"/>
      <c r="B366" s="458"/>
      <c r="C366" s="458"/>
      <c r="D366" s="615" t="s">
        <v>1636</v>
      </c>
      <c r="E366" s="615"/>
      <c r="F366" s="458"/>
      <c r="G366" s="458"/>
      <c r="H366" s="458"/>
      <c r="I366" s="216"/>
      <c r="J366" s="216"/>
      <c r="K366" s="216"/>
      <c r="M366" s="218">
        <v>-1313222.6499999999</v>
      </c>
      <c r="O366" s="218">
        <v>-1301813.74</v>
      </c>
    </row>
    <row r="367" spans="1:15" ht="20.45" customHeight="1" thickBot="1">
      <c r="A367" s="458"/>
      <c r="B367" s="464"/>
      <c r="C367" s="464"/>
      <c r="D367" s="464"/>
      <c r="E367" s="464" t="s">
        <v>1650</v>
      </c>
      <c r="F367" s="458"/>
      <c r="G367" s="464"/>
      <c r="H367" s="464"/>
      <c r="I367" s="219"/>
      <c r="J367" s="216"/>
      <c r="K367" s="219"/>
      <c r="M367" s="220">
        <v>120757616.67</v>
      </c>
      <c r="O367" s="220">
        <v>38866898.439999998</v>
      </c>
    </row>
    <row r="368" spans="1:15" ht="20.45" customHeight="1" thickTop="1">
      <c r="A368" s="458"/>
      <c r="B368" s="458"/>
      <c r="C368" s="458"/>
      <c r="D368" s="458" t="s">
        <v>1845</v>
      </c>
      <c r="E368" s="458"/>
      <c r="F368" s="458"/>
      <c r="G368" s="573"/>
      <c r="H368" s="573"/>
      <c r="I368" s="573"/>
      <c r="J368" s="573"/>
      <c r="K368" s="573"/>
      <c r="L368" s="457"/>
      <c r="M368" s="457"/>
      <c r="N368" s="457"/>
      <c r="O368" s="457"/>
    </row>
    <row r="369" spans="1:15" ht="20.45" customHeight="1">
      <c r="A369" s="458"/>
      <c r="B369" s="573"/>
      <c r="C369" s="573" t="s">
        <v>1651</v>
      </c>
      <c r="D369" s="573"/>
      <c r="E369" s="573"/>
      <c r="F369" s="573"/>
      <c r="G369" s="573"/>
      <c r="H369" s="573"/>
      <c r="I369" s="573"/>
      <c r="J369" s="573"/>
      <c r="K369" s="573"/>
      <c r="L369" s="457"/>
      <c r="M369" s="457"/>
      <c r="N369" s="457"/>
      <c r="O369" s="457"/>
    </row>
    <row r="370" spans="1:15" ht="20.45" customHeight="1">
      <c r="A370" s="458"/>
      <c r="B370" s="573"/>
      <c r="C370" s="573" t="s">
        <v>1652</v>
      </c>
      <c r="D370" s="573"/>
      <c r="E370" s="573"/>
      <c r="F370" s="573"/>
      <c r="G370" s="573"/>
      <c r="H370" s="573"/>
      <c r="I370" s="573"/>
      <c r="J370" s="573"/>
      <c r="K370" s="573"/>
      <c r="L370" s="457"/>
      <c r="M370" s="457"/>
      <c r="N370" s="457"/>
      <c r="O370" s="457"/>
    </row>
    <row r="371" spans="1:15" s="445" customFormat="1" ht="20.45" customHeight="1">
      <c r="A371" s="333"/>
      <c r="C371" s="573"/>
      <c r="D371" s="573"/>
      <c r="E371" s="573"/>
      <c r="F371" s="457"/>
      <c r="G371" s="457"/>
      <c r="H371" s="457"/>
      <c r="I371" s="457"/>
      <c r="J371" s="457"/>
      <c r="K371" s="457"/>
      <c r="L371" s="457"/>
      <c r="M371" s="457"/>
      <c r="N371" s="457"/>
      <c r="O371" s="457"/>
    </row>
    <row r="372" spans="1:15" s="445" customFormat="1" ht="20.45" customHeight="1">
      <c r="A372" s="333"/>
      <c r="C372" s="573"/>
      <c r="D372" s="573"/>
      <c r="E372" s="573"/>
      <c r="F372" s="457"/>
      <c r="G372" s="457"/>
      <c r="H372" s="457"/>
      <c r="I372" s="457"/>
      <c r="J372" s="457"/>
      <c r="K372" s="457"/>
      <c r="L372" s="457"/>
      <c r="M372" s="457"/>
      <c r="N372" s="457"/>
      <c r="O372" s="457"/>
    </row>
    <row r="373" spans="1:15" s="445" customFormat="1" ht="20.45" customHeight="1">
      <c r="A373" s="333"/>
      <c r="C373" s="573"/>
      <c r="D373" s="573"/>
      <c r="E373" s="573"/>
      <c r="F373" s="457"/>
      <c r="G373" s="457"/>
      <c r="H373" s="457"/>
      <c r="I373" s="457"/>
      <c r="J373" s="457"/>
      <c r="K373" s="457"/>
      <c r="L373" s="457"/>
      <c r="M373" s="457"/>
      <c r="N373" s="457"/>
      <c r="O373" s="457"/>
    </row>
    <row r="374" spans="1:15" s="445" customFormat="1" ht="20.45" customHeight="1">
      <c r="A374" s="333"/>
      <c r="C374" s="573"/>
      <c r="D374" s="573"/>
      <c r="E374" s="573"/>
      <c r="F374" s="457"/>
      <c r="G374" s="457"/>
      <c r="H374" s="457"/>
      <c r="I374" s="457"/>
      <c r="J374" s="457"/>
      <c r="K374" s="457"/>
      <c r="L374" s="457"/>
      <c r="M374" s="457"/>
      <c r="N374" s="457"/>
      <c r="O374" s="457"/>
    </row>
    <row r="375" spans="1:15" s="445" customFormat="1" ht="20.45" customHeight="1">
      <c r="A375" s="333"/>
      <c r="C375" s="573"/>
      <c r="D375" s="573"/>
      <c r="E375" s="573"/>
      <c r="F375" s="457"/>
      <c r="G375" s="457"/>
      <c r="H375" s="457"/>
      <c r="I375" s="457"/>
      <c r="J375" s="457"/>
      <c r="K375" s="457"/>
      <c r="L375" s="457"/>
      <c r="M375" s="457"/>
      <c r="N375" s="457"/>
      <c r="O375" s="457"/>
    </row>
    <row r="376" spans="1:15" s="445" customFormat="1" ht="20.45" customHeight="1">
      <c r="A376" s="333"/>
      <c r="C376" s="573"/>
      <c r="D376" s="573"/>
      <c r="E376" s="573"/>
      <c r="F376" s="457"/>
      <c r="G376" s="457"/>
      <c r="H376" s="457"/>
      <c r="I376" s="457"/>
      <c r="J376" s="457"/>
      <c r="K376" s="457"/>
      <c r="L376" s="457"/>
      <c r="M376" s="457"/>
      <c r="N376" s="457"/>
      <c r="O376" s="457"/>
    </row>
    <row r="377" spans="1:15" s="445" customFormat="1" ht="20.45" customHeight="1">
      <c r="A377" s="333"/>
      <c r="C377" s="573"/>
      <c r="D377" s="573"/>
      <c r="E377" s="573"/>
      <c r="F377" s="457"/>
      <c r="G377" s="457"/>
      <c r="H377" s="457"/>
      <c r="I377" s="457"/>
      <c r="J377" s="457"/>
      <c r="K377" s="457"/>
      <c r="L377" s="457"/>
      <c r="M377" s="457"/>
      <c r="N377" s="457"/>
      <c r="O377" s="457"/>
    </row>
    <row r="378" spans="1:15" s="445" customFormat="1" ht="20.45" customHeight="1">
      <c r="A378" s="333"/>
      <c r="C378" s="573"/>
      <c r="D378" s="573"/>
      <c r="E378" s="573"/>
      <c r="F378" s="457"/>
      <c r="G378" s="457"/>
      <c r="H378" s="457"/>
      <c r="I378" s="457"/>
      <c r="J378" s="457"/>
      <c r="K378" s="457"/>
      <c r="L378" s="457"/>
      <c r="M378" s="457"/>
      <c r="N378" s="457"/>
      <c r="O378" s="457"/>
    </row>
    <row r="379" spans="1:15" s="445" customFormat="1" ht="20.45" customHeight="1">
      <c r="A379" s="333"/>
      <c r="C379" s="573"/>
      <c r="D379" s="573"/>
      <c r="E379" s="573"/>
      <c r="F379" s="457"/>
      <c r="G379" s="457"/>
      <c r="H379" s="457"/>
      <c r="I379" s="457"/>
      <c r="J379" s="457"/>
      <c r="K379" s="457"/>
      <c r="L379" s="457"/>
      <c r="M379" s="457"/>
      <c r="N379" s="457"/>
      <c r="O379" s="457"/>
    </row>
    <row r="380" spans="1:15" s="445" customFormat="1" ht="20.45" customHeight="1">
      <c r="A380" s="333"/>
      <c r="C380" s="573"/>
      <c r="D380" s="573"/>
      <c r="E380" s="573"/>
      <c r="F380" s="457"/>
      <c r="G380" s="457"/>
      <c r="H380" s="457"/>
      <c r="I380" s="457"/>
      <c r="J380" s="457"/>
      <c r="K380" s="457"/>
      <c r="L380" s="457"/>
      <c r="M380" s="457"/>
      <c r="N380" s="457"/>
      <c r="O380" s="457"/>
    </row>
    <row r="381" spans="1:15" ht="20.45" customHeight="1">
      <c r="A381" s="458"/>
      <c r="B381" s="458"/>
      <c r="C381" s="458"/>
      <c r="D381" s="458"/>
      <c r="E381" s="458"/>
      <c r="F381" s="458"/>
      <c r="G381" s="697"/>
      <c r="H381" s="697"/>
      <c r="I381" s="697"/>
      <c r="J381" s="697"/>
      <c r="K381" s="697"/>
      <c r="L381" s="698"/>
      <c r="M381" s="698"/>
      <c r="N381" s="698"/>
      <c r="O381" s="623">
        <v>22</v>
      </c>
    </row>
    <row r="382" spans="1:15" s="508" customFormat="1" ht="20.45" customHeight="1">
      <c r="A382" s="458"/>
      <c r="B382" s="464" t="s">
        <v>1653</v>
      </c>
      <c r="C382" s="464"/>
      <c r="D382" s="442"/>
      <c r="E382" s="464"/>
      <c r="F382" s="464"/>
      <c r="G382" s="464"/>
      <c r="H382" s="464"/>
      <c r="I382" s="219"/>
      <c r="J382" s="219"/>
      <c r="K382" s="219"/>
      <c r="L382" s="207"/>
      <c r="M382" s="206"/>
      <c r="N382" s="333"/>
      <c r="O382" s="333"/>
    </row>
    <row r="383" spans="1:15" s="508" customFormat="1" ht="20.45" customHeight="1">
      <c r="A383" s="458"/>
      <c r="B383" s="464"/>
      <c r="C383" s="615" t="s">
        <v>1654</v>
      </c>
      <c r="D383" s="442"/>
      <c r="E383" s="464"/>
      <c r="F383" s="464"/>
      <c r="G383" s="464"/>
      <c r="H383" s="464"/>
      <c r="I383" s="219"/>
      <c r="J383" s="219"/>
      <c r="K383" s="219"/>
      <c r="L383" s="207"/>
      <c r="M383" s="206"/>
      <c r="N383" s="333"/>
      <c r="O383" s="333"/>
    </row>
    <row r="384" spans="1:15" ht="20.45" customHeight="1">
      <c r="A384" s="458"/>
      <c r="B384" s="458"/>
      <c r="C384" s="458"/>
      <c r="D384" s="458"/>
      <c r="E384" s="458"/>
      <c r="F384" s="458"/>
      <c r="G384" s="458"/>
      <c r="H384" s="458"/>
      <c r="I384" s="458"/>
      <c r="J384" s="458"/>
      <c r="K384" s="458"/>
      <c r="M384" s="199"/>
      <c r="O384" s="512" t="s">
        <v>732</v>
      </c>
    </row>
    <row r="385" spans="1:15" ht="20.45" customHeight="1">
      <c r="A385" s="458"/>
      <c r="B385" s="458"/>
      <c r="C385" s="458"/>
      <c r="D385" s="458"/>
      <c r="E385" s="458"/>
      <c r="F385" s="458"/>
      <c r="G385" s="458"/>
      <c r="H385" s="458"/>
      <c r="I385" s="458"/>
      <c r="J385" s="458"/>
      <c r="K385" s="458"/>
      <c r="M385" s="750" t="s">
        <v>1604</v>
      </c>
      <c r="N385" s="750"/>
      <c r="O385" s="750"/>
    </row>
    <row r="386" spans="1:15" ht="20.45" customHeight="1">
      <c r="A386" s="458"/>
      <c r="B386" s="458"/>
      <c r="C386" s="458"/>
      <c r="D386" s="458"/>
      <c r="E386" s="458"/>
      <c r="F386" s="458"/>
      <c r="G386" s="458"/>
      <c r="H386" s="458"/>
      <c r="I386" s="458"/>
      <c r="J386" s="458"/>
      <c r="K386" s="458"/>
      <c r="M386" s="200">
        <v>44286</v>
      </c>
      <c r="N386" s="690"/>
      <c r="O386" s="200">
        <v>44012</v>
      </c>
    </row>
    <row r="387" spans="1:15" ht="20.45" customHeight="1">
      <c r="A387" s="458"/>
      <c r="B387" s="458"/>
      <c r="C387" s="458" t="s">
        <v>1605</v>
      </c>
      <c r="D387" s="458"/>
      <c r="E387" s="458"/>
      <c r="F387" s="458"/>
      <c r="G387" s="458"/>
      <c r="H387" s="458"/>
      <c r="I387" s="458"/>
      <c r="J387" s="458"/>
      <c r="K387" s="458"/>
    </row>
    <row r="388" spans="1:15" ht="20.45" customHeight="1">
      <c r="A388" s="458"/>
      <c r="B388" s="458"/>
      <c r="C388" s="458"/>
      <c r="D388" s="458" t="s">
        <v>414</v>
      </c>
      <c r="E388" s="458"/>
      <c r="F388" s="458"/>
      <c r="G388" s="458"/>
      <c r="H388" s="458"/>
      <c r="I388" s="458"/>
      <c r="J388" s="458"/>
      <c r="K388" s="458"/>
      <c r="M388" s="199">
        <v>4037224.1099999994</v>
      </c>
      <c r="O388" s="199">
        <v>4037224.1099999994</v>
      </c>
    </row>
    <row r="389" spans="1:15" ht="20.45" customHeight="1">
      <c r="A389" s="458"/>
      <c r="B389" s="458"/>
      <c r="C389" s="458"/>
      <c r="D389" s="458" t="s">
        <v>415</v>
      </c>
      <c r="E389" s="458"/>
      <c r="F389" s="458"/>
      <c r="G389" s="458"/>
      <c r="H389" s="458"/>
      <c r="I389" s="458"/>
      <c r="J389" s="458"/>
      <c r="K389" s="458"/>
      <c r="M389" s="199">
        <v>703530.52</v>
      </c>
      <c r="O389" s="199">
        <v>703530.52</v>
      </c>
    </row>
    <row r="390" spans="1:15" ht="20.45" customHeight="1">
      <c r="A390" s="458"/>
      <c r="B390" s="458"/>
      <c r="C390" s="458" t="s">
        <v>1655</v>
      </c>
      <c r="D390" s="458"/>
      <c r="E390" s="464"/>
      <c r="F390" s="464"/>
      <c r="G390" s="464"/>
      <c r="H390" s="464"/>
      <c r="I390" s="464"/>
      <c r="J390" s="464"/>
      <c r="K390" s="464"/>
      <c r="L390" s="464"/>
      <c r="M390" s="332"/>
      <c r="N390" s="332"/>
      <c r="O390" s="332"/>
    </row>
    <row r="391" spans="1:15" ht="20.45" customHeight="1">
      <c r="A391" s="458"/>
      <c r="B391" s="458"/>
      <c r="C391" s="458"/>
      <c r="D391" s="458" t="s">
        <v>1600</v>
      </c>
      <c r="E391" s="458"/>
      <c r="F391" s="458"/>
      <c r="G391" s="458"/>
      <c r="H391" s="458"/>
      <c r="I391" s="458"/>
      <c r="J391" s="458"/>
      <c r="K391" s="458"/>
      <c r="L391" s="458"/>
      <c r="M391" s="332">
        <v>76652.23</v>
      </c>
      <c r="N391" s="332"/>
      <c r="O391" s="332">
        <v>12671.46</v>
      </c>
    </row>
    <row r="392" spans="1:15" s="445" customFormat="1" ht="20.45" customHeight="1" thickBot="1">
      <c r="A392" s="464"/>
      <c r="B392" s="464"/>
      <c r="C392" s="464"/>
      <c r="D392" s="464"/>
      <c r="E392" s="459" t="s">
        <v>411</v>
      </c>
      <c r="F392" s="464"/>
      <c r="G392" s="464"/>
      <c r="H392" s="464"/>
      <c r="I392" s="464"/>
      <c r="J392" s="464"/>
      <c r="K392" s="464"/>
      <c r="M392" s="231">
        <v>4817406.8600000003</v>
      </c>
      <c r="N392" s="209"/>
      <c r="O392" s="231">
        <v>4753426.09</v>
      </c>
    </row>
    <row r="393" spans="1:15" ht="20.45" customHeight="1" thickTop="1"/>
    <row r="394" spans="1:15" s="508" customFormat="1" ht="20.45" customHeight="1">
      <c r="A394" s="458"/>
      <c r="B394" s="464"/>
      <c r="C394" s="615" t="s">
        <v>1656</v>
      </c>
      <c r="D394" s="442"/>
      <c r="E394" s="464"/>
      <c r="F394" s="464"/>
      <c r="G394" s="464"/>
      <c r="H394" s="464"/>
      <c r="I394" s="219"/>
      <c r="J394" s="219"/>
      <c r="K394" s="219"/>
      <c r="L394" s="207"/>
      <c r="M394" s="206"/>
      <c r="N394" s="333"/>
      <c r="O394" s="333"/>
    </row>
    <row r="395" spans="1:15" s="508" customFormat="1" ht="20.45" customHeight="1">
      <c r="A395" s="458"/>
      <c r="B395" s="464"/>
      <c r="C395" s="464"/>
      <c r="D395" s="464"/>
      <c r="E395" s="464"/>
      <c r="F395" s="464"/>
      <c r="G395" s="464"/>
      <c r="H395" s="464"/>
      <c r="I395" s="219"/>
      <c r="J395" s="219"/>
      <c r="K395" s="219"/>
      <c r="L395" s="211"/>
      <c r="M395" s="333"/>
      <c r="N395" s="445"/>
      <c r="O395" s="512" t="s">
        <v>732</v>
      </c>
    </row>
    <row r="396" spans="1:15" s="508" customFormat="1" ht="20.45" customHeight="1">
      <c r="A396" s="458"/>
      <c r="B396" s="464"/>
      <c r="C396" s="464"/>
      <c r="D396" s="464"/>
      <c r="E396" s="464"/>
      <c r="F396" s="464"/>
      <c r="G396" s="464"/>
      <c r="H396" s="464"/>
      <c r="I396" s="219"/>
      <c r="J396" s="219"/>
      <c r="K396" s="219"/>
      <c r="L396" s="211"/>
      <c r="M396" s="750" t="s">
        <v>1604</v>
      </c>
      <c r="N396" s="750"/>
      <c r="O396" s="750"/>
    </row>
    <row r="397" spans="1:15" s="508" customFormat="1" ht="20.45" customHeight="1">
      <c r="A397" s="458"/>
      <c r="B397" s="464"/>
      <c r="C397" s="464"/>
      <c r="D397" s="464"/>
      <c r="E397" s="464"/>
      <c r="F397" s="464"/>
      <c r="G397" s="464"/>
      <c r="H397" s="464"/>
      <c r="I397" s="219"/>
      <c r="J397" s="219"/>
      <c r="K397" s="219"/>
      <c r="L397" s="445"/>
      <c r="M397" s="200">
        <v>44286</v>
      </c>
      <c r="N397" s="690"/>
      <c r="O397" s="200">
        <v>44012</v>
      </c>
    </row>
    <row r="398" spans="1:15" s="508" customFormat="1" ht="20.45" customHeight="1">
      <c r="A398" s="458"/>
      <c r="B398" s="458"/>
      <c r="C398" s="442"/>
      <c r="D398" s="458" t="s">
        <v>1657</v>
      </c>
      <c r="E398" s="458"/>
      <c r="F398" s="442"/>
      <c r="G398" s="458"/>
      <c r="H398" s="458"/>
      <c r="I398" s="216"/>
      <c r="J398" s="216"/>
      <c r="K398" s="216"/>
      <c r="L398" s="333"/>
      <c r="M398" s="704">
        <v>0</v>
      </c>
      <c r="N398" s="211"/>
      <c r="O398" s="214">
        <v>183607.39</v>
      </c>
    </row>
    <row r="399" spans="1:15" s="508" customFormat="1" ht="20.45" customHeight="1">
      <c r="A399" s="458"/>
      <c r="B399" s="464"/>
      <c r="C399" s="442"/>
      <c r="D399" s="458" t="s">
        <v>1658</v>
      </c>
      <c r="E399" s="458"/>
      <c r="F399" s="442"/>
      <c r="G399" s="464"/>
      <c r="H399" s="464"/>
      <c r="I399" s="219"/>
      <c r="J399" s="219"/>
      <c r="K399" s="219"/>
      <c r="L399" s="445"/>
      <c r="M399" s="218">
        <v>732399.75</v>
      </c>
      <c r="N399" s="445"/>
      <c r="O399" s="218">
        <v>413632.67</v>
      </c>
    </row>
    <row r="400" spans="1:15" s="508" customFormat="1" ht="20.45" customHeight="1">
      <c r="A400" s="458"/>
      <c r="B400" s="464"/>
      <c r="C400" s="442"/>
      <c r="D400" s="458" t="s">
        <v>1659</v>
      </c>
      <c r="E400" s="458"/>
      <c r="F400" s="442"/>
      <c r="G400" s="464"/>
      <c r="H400" s="464"/>
      <c r="I400" s="219"/>
      <c r="J400" s="219"/>
      <c r="K400" s="219"/>
      <c r="L400" s="445"/>
      <c r="M400" s="218">
        <v>464636.38</v>
      </c>
      <c r="N400" s="445"/>
      <c r="O400" s="218">
        <v>4986716.33</v>
      </c>
    </row>
    <row r="401" spans="1:15" s="508" customFormat="1" ht="20.45" customHeight="1">
      <c r="A401" s="458"/>
      <c r="B401" s="464"/>
      <c r="C401" s="442"/>
      <c r="D401" s="458" t="s">
        <v>745</v>
      </c>
      <c r="E401" s="458"/>
      <c r="F401" s="442"/>
      <c r="G401" s="464"/>
      <c r="H401" s="464"/>
      <c r="I401" s="219"/>
      <c r="J401" s="219"/>
      <c r="K401" s="219"/>
      <c r="L401" s="445"/>
      <c r="M401" s="218">
        <v>3260947.82</v>
      </c>
      <c r="N401" s="445"/>
      <c r="O401" s="218">
        <v>2976782.7600000002</v>
      </c>
    </row>
    <row r="402" spans="1:15" s="508" customFormat="1" ht="20.45" customHeight="1" thickBot="1">
      <c r="A402" s="464"/>
      <c r="B402" s="464"/>
      <c r="C402" s="442"/>
      <c r="D402" s="464"/>
      <c r="E402" s="464" t="s">
        <v>411</v>
      </c>
      <c r="F402" s="442"/>
      <c r="G402" s="464"/>
      <c r="H402" s="464"/>
      <c r="I402" s="219"/>
      <c r="J402" s="219"/>
      <c r="K402" s="219"/>
      <c r="L402" s="445"/>
      <c r="M402" s="231">
        <v>4457983.95</v>
      </c>
      <c r="N402" s="445"/>
      <c r="O402" s="231">
        <v>8560739.1500000004</v>
      </c>
    </row>
    <row r="403" spans="1:15" ht="20.45" customHeight="1" thickTop="1">
      <c r="A403" s="464"/>
      <c r="B403" s="458"/>
      <c r="C403" s="464"/>
      <c r="D403" s="464"/>
      <c r="E403" s="464"/>
      <c r="F403" s="464"/>
      <c r="G403" s="464"/>
      <c r="H403" s="464"/>
      <c r="I403" s="219"/>
      <c r="J403" s="216"/>
      <c r="K403" s="219"/>
      <c r="L403" s="218"/>
      <c r="M403" s="209"/>
      <c r="N403" s="211"/>
      <c r="O403" s="623"/>
    </row>
    <row r="404" spans="1:15" ht="20.45" customHeight="1">
      <c r="A404" s="464" t="s">
        <v>1660</v>
      </c>
      <c r="B404" s="458"/>
      <c r="C404" s="458"/>
      <c r="D404" s="458"/>
      <c r="E404" s="458"/>
      <c r="F404" s="458"/>
      <c r="G404" s="458"/>
      <c r="H404" s="458"/>
      <c r="I404" s="458"/>
      <c r="J404" s="458"/>
      <c r="K404" s="458"/>
      <c r="N404" s="206"/>
    </row>
    <row r="405" spans="1:15" s="509" customFormat="1" ht="20.45" customHeight="1">
      <c r="A405" s="458"/>
      <c r="B405" s="458"/>
      <c r="C405" s="458"/>
      <c r="D405" s="458"/>
      <c r="E405" s="458"/>
      <c r="F405" s="712"/>
      <c r="G405" s="712"/>
      <c r="H405" s="712"/>
      <c r="I405" s="216"/>
      <c r="J405" s="458"/>
      <c r="K405" s="216"/>
      <c r="L405" s="211"/>
      <c r="M405" s="333"/>
      <c r="N405" s="333"/>
      <c r="O405" s="512" t="s">
        <v>732</v>
      </c>
    </row>
    <row r="406" spans="1:15" s="509" customFormat="1" ht="20.45" customHeight="1">
      <c r="A406" s="458"/>
      <c r="B406" s="458"/>
      <c r="C406" s="458"/>
      <c r="D406" s="458"/>
      <c r="E406" s="458"/>
      <c r="F406" s="712"/>
      <c r="G406" s="712"/>
      <c r="H406" s="712"/>
      <c r="I406" s="216"/>
      <c r="J406" s="458"/>
      <c r="K406" s="216"/>
      <c r="L406" s="211"/>
      <c r="M406" s="750" t="s">
        <v>1604</v>
      </c>
      <c r="N406" s="750"/>
      <c r="O406" s="750"/>
    </row>
    <row r="407" spans="1:15" s="509" customFormat="1" ht="20.45" customHeight="1">
      <c r="A407" s="458"/>
      <c r="B407" s="458"/>
      <c r="C407" s="458"/>
      <c r="D407" s="458"/>
      <c r="E407" s="458"/>
      <c r="F407" s="712"/>
      <c r="G407" s="712"/>
      <c r="H407" s="712"/>
      <c r="I407" s="216"/>
      <c r="J407" s="458"/>
      <c r="K407" s="216"/>
      <c r="L407" s="333"/>
      <c r="M407" s="200">
        <v>44286</v>
      </c>
      <c r="N407" s="690"/>
      <c r="O407" s="200">
        <v>44012</v>
      </c>
    </row>
    <row r="408" spans="1:15" s="509" customFormat="1" ht="20.45" customHeight="1">
      <c r="A408" s="458"/>
      <c r="B408" s="458"/>
      <c r="C408" s="458" t="s">
        <v>1661</v>
      </c>
      <c r="D408" s="458"/>
      <c r="E408" s="458"/>
      <c r="F408" s="458"/>
      <c r="G408" s="458"/>
      <c r="H408" s="458"/>
      <c r="I408" s="216"/>
      <c r="J408" s="216"/>
      <c r="K408" s="216"/>
      <c r="L408" s="333"/>
      <c r="M408" s="218">
        <v>53359666.060000002</v>
      </c>
      <c r="N408" s="333"/>
      <c r="O408" s="218">
        <v>67075770.310000002</v>
      </c>
    </row>
    <row r="409" spans="1:15" ht="20.45" customHeight="1">
      <c r="A409" s="458"/>
      <c r="B409" s="458"/>
      <c r="C409" s="458" t="s">
        <v>1662</v>
      </c>
      <c r="D409" s="458"/>
      <c r="E409" s="458"/>
      <c r="F409" s="458"/>
      <c r="G409" s="458"/>
      <c r="H409" s="458"/>
      <c r="I409" s="216"/>
      <c r="J409" s="216"/>
      <c r="K409" s="216"/>
      <c r="M409" s="218">
        <v>80156289.090000004</v>
      </c>
      <c r="O409" s="218">
        <v>65182039.75</v>
      </c>
    </row>
    <row r="410" spans="1:15" ht="20.45" customHeight="1">
      <c r="A410" s="458"/>
      <c r="B410" s="458"/>
      <c r="C410" s="458" t="s">
        <v>1663</v>
      </c>
      <c r="D410" s="458"/>
      <c r="E410" s="458"/>
      <c r="F410" s="458"/>
      <c r="G410" s="458"/>
      <c r="H410" s="458"/>
      <c r="I410" s="216"/>
      <c r="J410" s="216"/>
      <c r="K410" s="216"/>
      <c r="M410" s="218">
        <v>11156698.859999999</v>
      </c>
      <c r="O410" s="218">
        <v>26069717.399999999</v>
      </c>
    </row>
    <row r="411" spans="1:15" ht="20.45" customHeight="1">
      <c r="A411" s="458"/>
      <c r="B411" s="458"/>
      <c r="C411" s="458" t="s">
        <v>1664</v>
      </c>
      <c r="D411" s="458"/>
      <c r="E411" s="458"/>
      <c r="F411" s="458"/>
      <c r="G411" s="458"/>
      <c r="H411" s="458"/>
      <c r="I411" s="216"/>
      <c r="J411" s="216"/>
      <c r="K411" s="216"/>
      <c r="M411" s="217">
        <v>28036181.690000001</v>
      </c>
      <c r="O411" s="217">
        <v>29107606.489999998</v>
      </c>
    </row>
    <row r="412" spans="1:15" ht="20.45" customHeight="1">
      <c r="A412" s="458"/>
      <c r="B412" s="458"/>
      <c r="C412" s="458" t="s">
        <v>1665</v>
      </c>
      <c r="D412" s="458"/>
      <c r="E412" s="458"/>
      <c r="F412" s="458"/>
      <c r="G412" s="458"/>
      <c r="H412" s="458"/>
      <c r="I412" s="216"/>
      <c r="J412" s="216"/>
      <c r="K412" s="216"/>
      <c r="M412" s="226">
        <v>2521126.46</v>
      </c>
      <c r="O412" s="226">
        <v>698623.9</v>
      </c>
    </row>
    <row r="413" spans="1:15" ht="20.45" customHeight="1">
      <c r="A413" s="458"/>
      <c r="B413" s="458"/>
      <c r="C413" s="458"/>
      <c r="D413" s="458" t="s">
        <v>411</v>
      </c>
      <c r="E413" s="458"/>
      <c r="F413" s="458"/>
      <c r="G413" s="458"/>
      <c r="H413" s="458"/>
      <c r="I413" s="216"/>
      <c r="J413" s="216"/>
      <c r="K413" s="216"/>
      <c r="M413" s="218">
        <v>175229962.16</v>
      </c>
      <c r="O413" s="218">
        <v>188133757.84999999</v>
      </c>
    </row>
    <row r="414" spans="1:15" s="517" customFormat="1" ht="20.45" customHeight="1">
      <c r="A414" s="458"/>
      <c r="B414" s="458"/>
      <c r="C414" s="615" t="s">
        <v>1666</v>
      </c>
      <c r="D414" s="458" t="s">
        <v>737</v>
      </c>
      <c r="E414" s="458"/>
      <c r="F414" s="458"/>
      <c r="G414" s="458"/>
      <c r="H414" s="458"/>
      <c r="I414" s="216"/>
      <c r="J414" s="216"/>
      <c r="K414" s="216"/>
      <c r="L414" s="333"/>
      <c r="M414" s="218">
        <v>-2363301.5299999998</v>
      </c>
      <c r="N414" s="333"/>
      <c r="O414" s="218">
        <v>-2342737.9900000002</v>
      </c>
    </row>
    <row r="415" spans="1:15" s="517" customFormat="1" ht="20.45" customHeight="1">
      <c r="A415" s="458"/>
      <c r="B415" s="458"/>
      <c r="C415" s="615"/>
      <c r="D415" s="458" t="s">
        <v>738</v>
      </c>
      <c r="E415" s="458"/>
      <c r="F415" s="458"/>
      <c r="G415" s="458"/>
      <c r="H415" s="458"/>
      <c r="I415" s="216"/>
      <c r="J415" s="216"/>
      <c r="K415" s="216"/>
      <c r="L415" s="333"/>
      <c r="M415" s="218">
        <v>-6174972.4000000004</v>
      </c>
      <c r="N415" s="333"/>
      <c r="O415" s="218">
        <v>-6179485.21</v>
      </c>
    </row>
    <row r="416" spans="1:15" s="508" customFormat="1" ht="20.45" customHeight="1" thickBot="1">
      <c r="A416" s="464"/>
      <c r="B416" s="464"/>
      <c r="C416" s="464"/>
      <c r="D416" s="464" t="s">
        <v>739</v>
      </c>
      <c r="E416" s="464"/>
      <c r="F416" s="464"/>
      <c r="G416" s="464"/>
      <c r="H416" s="464"/>
      <c r="I416" s="219"/>
      <c r="J416" s="219"/>
      <c r="K416" s="219"/>
      <c r="L416" s="445"/>
      <c r="M416" s="220">
        <v>166691688.22999999</v>
      </c>
      <c r="N416" s="445"/>
      <c r="O416" s="220">
        <v>179611534.65000001</v>
      </c>
    </row>
    <row r="417" spans="1:15" s="508" customFormat="1" ht="20.45" customHeight="1" thickTop="1">
      <c r="A417" s="464"/>
      <c r="B417" s="464"/>
      <c r="C417" s="464"/>
      <c r="D417" s="464"/>
      <c r="E417" s="464"/>
      <c r="F417" s="464"/>
      <c r="G417" s="464"/>
      <c r="H417" s="464"/>
      <c r="I417" s="219"/>
      <c r="J417" s="219"/>
      <c r="K417" s="219"/>
      <c r="L417" s="206"/>
      <c r="M417" s="445"/>
      <c r="N417" s="445"/>
      <c r="O417" s="333"/>
    </row>
    <row r="418" spans="1:15" s="508" customFormat="1" ht="20.45" customHeight="1">
      <c r="A418" s="464"/>
      <c r="B418" s="464"/>
      <c r="C418" s="464"/>
      <c r="D418" s="464"/>
      <c r="E418" s="464"/>
      <c r="F418" s="464"/>
      <c r="G418" s="464"/>
      <c r="H418" s="464"/>
      <c r="I418" s="219"/>
      <c r="J418" s="219"/>
      <c r="K418" s="219"/>
      <c r="L418" s="206"/>
      <c r="M418" s="445"/>
      <c r="N418" s="445"/>
      <c r="O418" s="333"/>
    </row>
    <row r="419" spans="1:15" s="508" customFormat="1" ht="20.45" customHeight="1">
      <c r="A419" s="464"/>
      <c r="B419" s="464"/>
      <c r="C419" s="464"/>
      <c r="D419" s="464"/>
      <c r="E419" s="464"/>
      <c r="F419" s="464"/>
      <c r="G419" s="464"/>
      <c r="H419" s="464"/>
      <c r="I419" s="219"/>
      <c r="J419" s="219"/>
      <c r="K419" s="219"/>
      <c r="L419" s="206"/>
      <c r="M419" s="445"/>
      <c r="N419" s="445"/>
      <c r="O419" s="623">
        <v>23</v>
      </c>
    </row>
    <row r="420" spans="1:15" s="445" customFormat="1" ht="20.45" customHeight="1">
      <c r="A420" s="464" t="s">
        <v>1667</v>
      </c>
      <c r="B420" s="458"/>
      <c r="C420" s="458"/>
      <c r="D420" s="458"/>
      <c r="E420" s="458"/>
      <c r="F420" s="458"/>
      <c r="G420" s="458"/>
      <c r="H420" s="458"/>
      <c r="I420" s="458"/>
      <c r="J420" s="458"/>
      <c r="K420" s="458"/>
      <c r="L420" s="333"/>
      <c r="M420" s="333"/>
      <c r="N420" s="333"/>
      <c r="O420" s="333"/>
    </row>
    <row r="421" spans="1:15" ht="20.45" customHeight="1">
      <c r="A421" s="458"/>
      <c r="B421" s="458"/>
      <c r="C421" s="458"/>
      <c r="D421" s="458"/>
      <c r="E421" s="458"/>
      <c r="F421" s="458"/>
      <c r="G421" s="458"/>
      <c r="H421" s="458"/>
      <c r="I421" s="458"/>
      <c r="J421" s="458"/>
      <c r="K421" s="458"/>
      <c r="O421" s="512" t="s">
        <v>732</v>
      </c>
    </row>
    <row r="422" spans="1:15" ht="20.45" customHeight="1">
      <c r="A422" s="458"/>
      <c r="B422" s="458"/>
      <c r="C422" s="458"/>
      <c r="D422" s="458"/>
      <c r="E422" s="458"/>
      <c r="F422" s="458"/>
      <c r="G422" s="458"/>
      <c r="H422" s="458"/>
      <c r="I422" s="458"/>
      <c r="J422" s="458"/>
      <c r="K422" s="458"/>
      <c r="M422" s="750" t="s">
        <v>1604</v>
      </c>
      <c r="N422" s="750"/>
      <c r="O422" s="750"/>
    </row>
    <row r="423" spans="1:15" ht="20.45" customHeight="1">
      <c r="A423" s="458"/>
      <c r="B423" s="458"/>
      <c r="C423" s="458"/>
      <c r="D423" s="458"/>
      <c r="E423" s="458"/>
      <c r="F423" s="458"/>
      <c r="G423" s="458"/>
      <c r="H423" s="458"/>
      <c r="I423" s="458"/>
      <c r="J423" s="458"/>
      <c r="K423" s="458"/>
      <c r="M423" s="200">
        <v>44286</v>
      </c>
      <c r="N423" s="690"/>
      <c r="O423" s="200">
        <v>44012</v>
      </c>
    </row>
    <row r="424" spans="1:15" s="445" customFormat="1" ht="20.45" customHeight="1">
      <c r="A424" s="464"/>
      <c r="B424" s="464"/>
      <c r="C424" s="458" t="s">
        <v>1668</v>
      </c>
      <c r="D424" s="699"/>
      <c r="E424" s="464"/>
      <c r="F424" s="464"/>
      <c r="G424" s="464"/>
      <c r="H424" s="464"/>
      <c r="I424" s="464"/>
      <c r="J424" s="464"/>
      <c r="K424" s="464"/>
      <c r="M424" s="217">
        <v>231052369.77000001</v>
      </c>
      <c r="N424" s="333"/>
      <c r="O424" s="217">
        <v>249568845.53999999</v>
      </c>
    </row>
    <row r="425" spans="1:15" s="445" customFormat="1" ht="20.45" customHeight="1">
      <c r="A425" s="464"/>
      <c r="B425" s="464"/>
      <c r="C425" s="700" t="s">
        <v>1666</v>
      </c>
      <c r="D425" s="699" t="s">
        <v>1669</v>
      </c>
      <c r="E425" s="464"/>
      <c r="F425" s="464"/>
      <c r="G425" s="464"/>
      <c r="H425" s="464"/>
      <c r="I425" s="464"/>
      <c r="J425" s="464"/>
      <c r="K425" s="464"/>
      <c r="M425" s="217">
        <v>-177900639.55000001</v>
      </c>
      <c r="N425" s="333"/>
      <c r="O425" s="217">
        <v>-18516475.77</v>
      </c>
    </row>
    <row r="426" spans="1:15" s="445" customFormat="1" ht="20.45" customHeight="1">
      <c r="A426" s="464"/>
      <c r="B426" s="464"/>
      <c r="C426" s="464" t="s">
        <v>1670</v>
      </c>
      <c r="D426" s="464"/>
      <c r="E426" s="464"/>
      <c r="F426" s="464"/>
      <c r="G426" s="464"/>
      <c r="H426" s="464"/>
      <c r="I426" s="464"/>
      <c r="J426" s="464"/>
      <c r="K426" s="464"/>
      <c r="M426" s="232">
        <v>53151730.219999999</v>
      </c>
      <c r="O426" s="232">
        <v>231052369.77000001</v>
      </c>
    </row>
    <row r="427" spans="1:15" s="445" customFormat="1" ht="20.45" customHeight="1">
      <c r="A427" s="464"/>
      <c r="B427" s="464"/>
      <c r="C427" s="458" t="s">
        <v>1671</v>
      </c>
      <c r="D427" s="699"/>
      <c r="E427" s="464"/>
      <c r="F427" s="464"/>
      <c r="G427" s="464"/>
      <c r="H427" s="464"/>
      <c r="I427" s="464"/>
      <c r="J427" s="464"/>
      <c r="K427" s="464"/>
      <c r="M427" s="217">
        <v>15443471.050000001</v>
      </c>
      <c r="N427" s="333"/>
      <c r="O427" s="217">
        <v>14664900.640000001</v>
      </c>
    </row>
    <row r="428" spans="1:15" s="445" customFormat="1" ht="20.45" customHeight="1">
      <c r="A428" s="464"/>
      <c r="B428" s="464"/>
      <c r="C428" s="700" t="s">
        <v>703</v>
      </c>
      <c r="D428" s="699" t="s">
        <v>1672</v>
      </c>
      <c r="E428" s="464"/>
      <c r="F428" s="464"/>
      <c r="G428" s="464"/>
      <c r="H428" s="464"/>
      <c r="I428" s="464"/>
      <c r="J428" s="464"/>
      <c r="K428" s="464"/>
      <c r="M428" s="217">
        <v>431057.33</v>
      </c>
      <c r="N428" s="333"/>
      <c r="O428" s="217">
        <v>2262094.64</v>
      </c>
    </row>
    <row r="429" spans="1:15" s="445" customFormat="1" ht="20.45" customHeight="1">
      <c r="A429" s="464"/>
      <c r="B429" s="464"/>
      <c r="C429" s="700" t="s">
        <v>1666</v>
      </c>
      <c r="D429" s="699" t="s">
        <v>1673</v>
      </c>
      <c r="E429" s="464"/>
      <c r="F429" s="464"/>
      <c r="G429" s="464"/>
      <c r="H429" s="464"/>
      <c r="I429" s="464"/>
      <c r="J429" s="464"/>
      <c r="K429" s="464"/>
      <c r="M429" s="217">
        <v>-12099360.449999999</v>
      </c>
      <c r="N429" s="333"/>
      <c r="O429" s="217">
        <v>-1483524.23</v>
      </c>
    </row>
    <row r="430" spans="1:15" s="445" customFormat="1" ht="20.45" customHeight="1">
      <c r="A430" s="464"/>
      <c r="B430" s="464"/>
      <c r="C430" s="464" t="s">
        <v>1674</v>
      </c>
      <c r="D430" s="701"/>
      <c r="E430" s="464"/>
      <c r="F430" s="464"/>
      <c r="G430" s="464"/>
      <c r="H430" s="464"/>
      <c r="I430" s="464"/>
      <c r="J430" s="464"/>
      <c r="K430" s="464"/>
      <c r="M430" s="232">
        <v>3775167.93</v>
      </c>
      <c r="O430" s="232">
        <v>15443471.050000001</v>
      </c>
    </row>
    <row r="431" spans="1:15" s="445" customFormat="1" ht="20.45" customHeight="1" thickBot="1">
      <c r="A431" s="464"/>
      <c r="B431" s="464"/>
      <c r="C431" s="464"/>
      <c r="D431" s="701" t="s">
        <v>1675</v>
      </c>
      <c r="E431" s="464"/>
      <c r="F431" s="464"/>
      <c r="G431" s="464"/>
      <c r="H431" s="464"/>
      <c r="I431" s="464"/>
      <c r="J431" s="464"/>
      <c r="K431" s="464"/>
      <c r="M431" s="220">
        <v>56926898.149999999</v>
      </c>
      <c r="O431" s="220">
        <v>246495840.81999999</v>
      </c>
    </row>
    <row r="432" spans="1:15" ht="20.45" customHeight="1" thickTop="1">
      <c r="A432" s="458"/>
      <c r="B432" s="458"/>
      <c r="C432" s="458"/>
      <c r="D432" s="458"/>
      <c r="E432" s="458"/>
      <c r="F432" s="458"/>
      <c r="G432" s="458"/>
      <c r="H432" s="458"/>
      <c r="I432" s="219"/>
      <c r="J432" s="219"/>
      <c r="K432" s="219"/>
    </row>
    <row r="433" spans="1:15" s="445" customFormat="1" ht="20.45" customHeight="1">
      <c r="A433" s="458"/>
      <c r="B433" s="612"/>
      <c r="C433" s="458" t="s">
        <v>1676</v>
      </c>
      <c r="D433" s="458"/>
      <c r="E433" s="233"/>
      <c r="F433" s="233"/>
      <c r="G433" s="458"/>
      <c r="H433" s="458"/>
      <c r="I433" s="458"/>
      <c r="J433" s="458"/>
      <c r="K433" s="458"/>
      <c r="L433" s="333"/>
      <c r="M433" s="333"/>
      <c r="O433" s="206"/>
    </row>
    <row r="434" spans="1:15" s="445" customFormat="1" ht="20.45" customHeight="1">
      <c r="A434" s="458"/>
      <c r="B434" s="612"/>
      <c r="C434" s="458"/>
      <c r="D434" s="458"/>
      <c r="E434" s="233"/>
      <c r="F434" s="233"/>
      <c r="G434" s="458"/>
      <c r="H434" s="458"/>
      <c r="I434" s="458"/>
      <c r="J434" s="458"/>
      <c r="K434" s="464"/>
      <c r="M434" s="762" t="s">
        <v>1677</v>
      </c>
      <c r="N434" s="762"/>
      <c r="O434" s="762"/>
    </row>
    <row r="435" spans="1:15" s="445" customFormat="1" ht="20.45" customHeight="1">
      <c r="A435" s="458"/>
      <c r="B435" s="458"/>
      <c r="C435" s="458"/>
      <c r="D435" s="458"/>
      <c r="E435" s="233"/>
      <c r="F435" s="233"/>
      <c r="G435" s="458"/>
      <c r="H435" s="458"/>
      <c r="I435" s="458"/>
      <c r="J435" s="458"/>
      <c r="K435" s="464"/>
      <c r="M435" s="763" t="s">
        <v>1678</v>
      </c>
      <c r="N435" s="763"/>
      <c r="O435" s="763"/>
    </row>
    <row r="436" spans="1:15" s="445" customFormat="1" ht="20.45" customHeight="1">
      <c r="A436" s="458"/>
      <c r="B436" s="458"/>
      <c r="C436" s="458"/>
      <c r="D436" s="458"/>
      <c r="E436" s="233"/>
      <c r="F436" s="233"/>
      <c r="G436" s="458"/>
      <c r="H436" s="458"/>
      <c r="I436" s="458"/>
      <c r="J436" s="458"/>
      <c r="K436" s="464"/>
      <c r="M436" s="750" t="s">
        <v>1604</v>
      </c>
      <c r="N436" s="750"/>
      <c r="O436" s="750"/>
    </row>
    <row r="437" spans="1:15" s="445" customFormat="1" ht="20.45" customHeight="1">
      <c r="A437" s="464"/>
      <c r="B437" s="464"/>
      <c r="C437" s="746" t="s">
        <v>1679</v>
      </c>
      <c r="D437" s="746"/>
      <c r="E437" s="746"/>
      <c r="F437" s="746"/>
      <c r="G437" s="746"/>
      <c r="H437" s="464"/>
      <c r="I437" s="689"/>
      <c r="J437" s="714" t="s">
        <v>1680</v>
      </c>
      <c r="K437" s="702"/>
      <c r="M437" s="200">
        <v>44286</v>
      </c>
      <c r="N437" s="690"/>
      <c r="O437" s="200">
        <v>44012</v>
      </c>
    </row>
    <row r="438" spans="1:15" s="445" customFormat="1" ht="20.45" customHeight="1">
      <c r="A438" s="458"/>
      <c r="B438" s="703" t="s">
        <v>1681</v>
      </c>
      <c r="C438" s="764" t="s">
        <v>1682</v>
      </c>
      <c r="D438" s="764"/>
      <c r="E438" s="764"/>
      <c r="F438" s="764"/>
      <c r="G438" s="764"/>
      <c r="H438" s="458"/>
      <c r="I438" s="458"/>
      <c r="J438" s="709" t="s">
        <v>1683</v>
      </c>
      <c r="K438" s="612"/>
      <c r="L438" s="333"/>
      <c r="M438" s="449">
        <v>11.867699999999999</v>
      </c>
      <c r="N438" s="449"/>
      <c r="O438" s="449">
        <v>11.8398</v>
      </c>
    </row>
    <row r="439" spans="1:15" s="445" customFormat="1" ht="20.45" customHeight="1">
      <c r="A439" s="458"/>
      <c r="B439" s="703"/>
      <c r="C439" s="761"/>
      <c r="D439" s="761"/>
      <c r="E439" s="761"/>
      <c r="F439" s="761"/>
      <c r="G439" s="761"/>
      <c r="H439" s="233"/>
      <c r="I439" s="458"/>
      <c r="J439" s="709" t="s">
        <v>1684</v>
      </c>
      <c r="K439" s="612"/>
      <c r="L439" s="333"/>
      <c r="M439" s="449"/>
      <c r="N439" s="449"/>
      <c r="O439" s="449"/>
    </row>
    <row r="440" spans="1:15" s="445" customFormat="1" ht="20.45" customHeight="1">
      <c r="A440" s="458"/>
      <c r="B440" s="703" t="s">
        <v>1685</v>
      </c>
      <c r="C440" s="761" t="s">
        <v>1686</v>
      </c>
      <c r="D440" s="761"/>
      <c r="E440" s="761"/>
      <c r="F440" s="761"/>
      <c r="G440" s="761"/>
      <c r="H440" s="458"/>
      <c r="I440" s="458"/>
      <c r="J440" s="709" t="s">
        <v>1683</v>
      </c>
      <c r="K440" s="612"/>
      <c r="L440" s="333"/>
      <c r="M440" s="450">
        <v>11.482200000000001</v>
      </c>
      <c r="N440" s="449"/>
      <c r="O440" s="450">
        <v>11.469200000000001</v>
      </c>
    </row>
    <row r="441" spans="1:15" s="445" customFormat="1" ht="20.45" customHeight="1">
      <c r="A441" s="458"/>
      <c r="B441" s="458"/>
      <c r="C441" s="761"/>
      <c r="D441" s="761"/>
      <c r="E441" s="761"/>
      <c r="F441" s="761"/>
      <c r="G441" s="761"/>
      <c r="H441" s="458"/>
      <c r="I441" s="458"/>
      <c r="J441" s="709" t="s">
        <v>1687</v>
      </c>
      <c r="K441" s="612"/>
      <c r="L441" s="333"/>
      <c r="M441" s="449"/>
      <c r="N441" s="449"/>
      <c r="O441" s="449"/>
    </row>
    <row r="442" spans="1:15" s="445" customFormat="1" ht="20.45" customHeight="1">
      <c r="A442" s="458"/>
      <c r="B442" s="703" t="s">
        <v>1688</v>
      </c>
      <c r="C442" s="712" t="s">
        <v>1689</v>
      </c>
      <c r="D442" s="712"/>
      <c r="E442" s="712"/>
      <c r="F442" s="712"/>
      <c r="G442" s="712"/>
      <c r="H442" s="458"/>
      <c r="I442" s="458"/>
      <c r="J442" s="709" t="s">
        <v>1683</v>
      </c>
      <c r="K442" s="612"/>
      <c r="L442" s="333"/>
      <c r="M442" s="450">
        <v>13.6159</v>
      </c>
      <c r="N442" s="449"/>
      <c r="O442" s="450">
        <v>13.573700000000001</v>
      </c>
    </row>
    <row r="443" spans="1:15" s="445" customFormat="1" ht="20.45" customHeight="1">
      <c r="A443" s="458"/>
      <c r="B443" s="458"/>
      <c r="C443" s="712"/>
      <c r="D443" s="712"/>
      <c r="E443" s="712"/>
      <c r="F443" s="712"/>
      <c r="G443" s="712"/>
      <c r="H443" s="458"/>
      <c r="I443" s="458"/>
      <c r="J443" s="709" t="s">
        <v>1690</v>
      </c>
      <c r="K443" s="612"/>
      <c r="L443" s="333"/>
      <c r="M443" s="446"/>
      <c r="N443" s="446"/>
      <c r="O443" s="446"/>
    </row>
    <row r="444" spans="1:15" s="445" customFormat="1" ht="20.45" customHeight="1">
      <c r="A444" s="458"/>
      <c r="B444" s="458"/>
      <c r="C444" s="712"/>
      <c r="D444" s="712"/>
      <c r="E444" s="712"/>
      <c r="F444" s="712"/>
      <c r="G444" s="712"/>
      <c r="H444" s="458"/>
      <c r="I444" s="458"/>
      <c r="J444" s="709"/>
      <c r="K444" s="612"/>
      <c r="L444" s="333"/>
      <c r="M444" s="446"/>
      <c r="N444" s="446"/>
      <c r="O444" s="333"/>
    </row>
    <row r="445" spans="1:15" s="445" customFormat="1" ht="20.45" customHeight="1">
      <c r="A445" s="458"/>
      <c r="B445" s="458"/>
      <c r="C445" s="712"/>
      <c r="D445" s="712"/>
      <c r="E445" s="712"/>
      <c r="F445" s="712"/>
      <c r="G445" s="712"/>
      <c r="H445" s="458"/>
      <c r="I445" s="458"/>
      <c r="J445" s="709"/>
      <c r="K445" s="612"/>
      <c r="L445" s="333"/>
      <c r="M445" s="446"/>
      <c r="N445" s="446"/>
      <c r="O445" s="333"/>
    </row>
    <row r="446" spans="1:15" s="445" customFormat="1" ht="20.45" customHeight="1">
      <c r="A446" s="458"/>
      <c r="B446" s="458"/>
      <c r="C446" s="712"/>
      <c r="D446" s="712"/>
      <c r="E446" s="712"/>
      <c r="F446" s="712"/>
      <c r="G446" s="712"/>
      <c r="H446" s="458"/>
      <c r="I446" s="458"/>
      <c r="J446" s="709"/>
      <c r="K446" s="612"/>
      <c r="L446" s="333"/>
      <c r="M446" s="446"/>
      <c r="N446" s="446"/>
      <c r="O446" s="333"/>
    </row>
    <row r="447" spans="1:15" s="445" customFormat="1" ht="20.45" customHeight="1">
      <c r="A447" s="458"/>
      <c r="B447" s="458"/>
      <c r="C447" s="712"/>
      <c r="D447" s="712"/>
      <c r="E447" s="712"/>
      <c r="F447" s="712"/>
      <c r="G447" s="712"/>
      <c r="H447" s="458"/>
      <c r="I447" s="458"/>
      <c r="J447" s="709"/>
      <c r="K447" s="612"/>
      <c r="L447" s="333"/>
      <c r="M447" s="446"/>
      <c r="N447" s="446"/>
      <c r="O447" s="333"/>
    </row>
    <row r="448" spans="1:15" s="445" customFormat="1" ht="20.45" customHeight="1">
      <c r="A448" s="458"/>
      <c r="B448" s="458"/>
      <c r="C448" s="712"/>
      <c r="D448" s="712"/>
      <c r="E448" s="712"/>
      <c r="F448" s="712"/>
      <c r="G448" s="712"/>
      <c r="H448" s="458"/>
      <c r="I448" s="458"/>
      <c r="J448" s="709"/>
      <c r="K448" s="612"/>
      <c r="L448" s="333"/>
      <c r="M448" s="446"/>
      <c r="N448" s="446"/>
      <c r="O448" s="333"/>
    </row>
    <row r="449" spans="1:15" s="445" customFormat="1" ht="20.45" customHeight="1">
      <c r="A449" s="458"/>
      <c r="B449" s="458"/>
      <c r="C449" s="712"/>
      <c r="D449" s="712"/>
      <c r="E449" s="712"/>
      <c r="F449" s="712"/>
      <c r="G449" s="712"/>
      <c r="H449" s="458"/>
      <c r="I449" s="458"/>
      <c r="J449" s="709"/>
      <c r="K449" s="612"/>
      <c r="L449" s="333"/>
      <c r="M449" s="446"/>
      <c r="N449" s="446"/>
      <c r="O449" s="333"/>
    </row>
    <row r="450" spans="1:15" s="445" customFormat="1" ht="20.45" customHeight="1">
      <c r="A450" s="458"/>
      <c r="B450" s="458"/>
      <c r="C450" s="712"/>
      <c r="D450" s="712"/>
      <c r="E450" s="712"/>
      <c r="F450" s="712"/>
      <c r="G450" s="712"/>
      <c r="H450" s="458"/>
      <c r="I450" s="458"/>
      <c r="J450" s="709"/>
      <c r="K450" s="612"/>
      <c r="L450" s="333"/>
      <c r="M450" s="446"/>
      <c r="N450" s="446"/>
      <c r="O450" s="333"/>
    </row>
    <row r="451" spans="1:15" s="445" customFormat="1" ht="20.45" customHeight="1">
      <c r="A451" s="458"/>
      <c r="B451" s="458"/>
      <c r="C451" s="712"/>
      <c r="D451" s="712"/>
      <c r="E451" s="712"/>
      <c r="F451" s="712"/>
      <c r="G451" s="712"/>
      <c r="H451" s="458"/>
      <c r="I451" s="458"/>
      <c r="J451" s="709"/>
      <c r="K451" s="612"/>
      <c r="L451" s="333"/>
      <c r="M451" s="446"/>
      <c r="N451" s="446"/>
      <c r="O451" s="333"/>
    </row>
    <row r="452" spans="1:15" s="445" customFormat="1" ht="20.45" customHeight="1">
      <c r="A452" s="458"/>
      <c r="B452" s="458"/>
      <c r="C452" s="712"/>
      <c r="D452" s="712"/>
      <c r="E452" s="712"/>
      <c r="F452" s="712"/>
      <c r="G452" s="712"/>
      <c r="H452" s="458"/>
      <c r="I452" s="458"/>
      <c r="J452" s="709"/>
      <c r="K452" s="612"/>
      <c r="L452" s="333"/>
      <c r="M452" s="446"/>
      <c r="N452" s="446"/>
      <c r="O452" s="333"/>
    </row>
    <row r="453" spans="1:15" s="445" customFormat="1" ht="20.45" customHeight="1">
      <c r="A453" s="458"/>
      <c r="B453" s="458"/>
      <c r="C453" s="712"/>
      <c r="D453" s="712"/>
      <c r="E453" s="712"/>
      <c r="F453" s="712"/>
      <c r="G453" s="712"/>
      <c r="H453" s="458"/>
      <c r="I453" s="458"/>
      <c r="J453" s="709"/>
      <c r="K453" s="612"/>
      <c r="L453" s="333"/>
      <c r="M453" s="446"/>
      <c r="N453" s="446"/>
      <c r="O453" s="333"/>
    </row>
    <row r="454" spans="1:15" s="445" customFormat="1" ht="20.45" customHeight="1">
      <c r="A454" s="458"/>
      <c r="B454" s="458"/>
      <c r="C454" s="712"/>
      <c r="D454" s="712"/>
      <c r="E454" s="712"/>
      <c r="F454" s="712"/>
      <c r="G454" s="712"/>
      <c r="H454" s="458"/>
      <c r="I454" s="458"/>
      <c r="J454" s="709"/>
      <c r="K454" s="612"/>
      <c r="L454" s="333"/>
      <c r="M454" s="446"/>
      <c r="N454" s="446"/>
      <c r="O454" s="333"/>
    </row>
    <row r="455" spans="1:15" s="445" customFormat="1" ht="20.45" customHeight="1">
      <c r="A455" s="458"/>
      <c r="B455" s="458"/>
      <c r="C455" s="712"/>
      <c r="D455" s="712"/>
      <c r="E455" s="712"/>
      <c r="F455" s="712"/>
      <c r="G455" s="712"/>
      <c r="H455" s="458"/>
      <c r="I455" s="458"/>
      <c r="J455" s="709"/>
      <c r="K455" s="612"/>
      <c r="L455" s="333"/>
      <c r="M455" s="446"/>
      <c r="N455" s="446"/>
      <c r="O455" s="333"/>
    </row>
    <row r="456" spans="1:15" s="445" customFormat="1" ht="20.45" customHeight="1">
      <c r="A456" s="458"/>
      <c r="B456" s="458"/>
      <c r="C456" s="712"/>
      <c r="D456" s="712"/>
      <c r="E456" s="712"/>
      <c r="F456" s="712"/>
      <c r="G456" s="712"/>
      <c r="H456" s="458"/>
      <c r="I456" s="458"/>
      <c r="J456" s="709"/>
      <c r="K456" s="612"/>
      <c r="L456" s="333"/>
      <c r="M456" s="446"/>
      <c r="N456" s="446"/>
      <c r="O456" s="333"/>
    </row>
  </sheetData>
  <mergeCells count="40">
    <mergeCell ref="C439:G439"/>
    <mergeCell ref="C440:G440"/>
    <mergeCell ref="C441:G441"/>
    <mergeCell ref="M422:O422"/>
    <mergeCell ref="M434:O434"/>
    <mergeCell ref="M435:O435"/>
    <mergeCell ref="M436:O436"/>
    <mergeCell ref="C437:G437"/>
    <mergeCell ref="C438:G438"/>
    <mergeCell ref="M406:O406"/>
    <mergeCell ref="F290:G290"/>
    <mergeCell ref="F291:G291"/>
    <mergeCell ref="F295:G295"/>
    <mergeCell ref="I300:K300"/>
    <mergeCell ref="M300:O300"/>
    <mergeCell ref="M308:O308"/>
    <mergeCell ref="M318:O318"/>
    <mergeCell ref="M331:O331"/>
    <mergeCell ref="M356:O356"/>
    <mergeCell ref="M385:O385"/>
    <mergeCell ref="M396:O396"/>
    <mergeCell ref="I289:K289"/>
    <mergeCell ref="M289:O289"/>
    <mergeCell ref="M221:O221"/>
    <mergeCell ref="M222:O222"/>
    <mergeCell ref="M224:O224"/>
    <mergeCell ref="M226:O226"/>
    <mergeCell ref="M227:O227"/>
    <mergeCell ref="M247:O247"/>
    <mergeCell ref="M251:O251"/>
    <mergeCell ref="M271:O271"/>
    <mergeCell ref="I279:O279"/>
    <mergeCell ref="K281:M281"/>
    <mergeCell ref="C241:F241"/>
    <mergeCell ref="A2:O2"/>
    <mergeCell ref="A3:O3"/>
    <mergeCell ref="A4:O4"/>
    <mergeCell ref="I161:O161"/>
    <mergeCell ref="I198:O198"/>
    <mergeCell ref="M220:O220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1F5BF-3667-4A05-A75C-099F5F34FA2C}">
  <sheetPr>
    <tabColor rgb="FF92D050"/>
  </sheetPr>
  <dimension ref="A1:U23"/>
  <sheetViews>
    <sheetView view="pageBreakPreview" topLeftCell="A25" zoomScaleNormal="100" zoomScaleSheetLayoutView="100" workbookViewId="0">
      <selection activeCell="S21" sqref="S21"/>
    </sheetView>
  </sheetViews>
  <sheetFormatPr defaultColWidth="7.28515625" defaultRowHeight="21"/>
  <cols>
    <col min="1" max="4" width="3.7109375" style="333" customWidth="1"/>
    <col min="5" max="7" width="8.28515625" style="333" customWidth="1"/>
    <col min="8" max="8" width="0.85546875" style="333" customWidth="1"/>
    <col min="9" max="9" width="13.7109375" style="333" customWidth="1"/>
    <col min="10" max="10" width="0.85546875" style="333" customWidth="1"/>
    <col min="11" max="11" width="11.7109375" style="333" customWidth="1"/>
    <col min="12" max="12" width="0.85546875" style="333" customWidth="1"/>
    <col min="13" max="13" width="15.7109375" style="333" customWidth="1"/>
    <col min="14" max="14" width="0.85546875" style="333" customWidth="1"/>
    <col min="15" max="15" width="10.7109375" style="333" customWidth="1"/>
    <col min="16" max="16" width="0.85546875" style="333" customWidth="1"/>
    <col min="17" max="17" width="11.7109375" style="333" customWidth="1"/>
    <col min="18" max="18" width="0.85546875" style="333" customWidth="1"/>
    <col min="19" max="19" width="11.7109375" style="333" customWidth="1"/>
    <col min="20" max="20" width="0.85546875" style="333" customWidth="1"/>
    <col min="21" max="21" width="15.7109375" style="333" customWidth="1"/>
    <col min="22" max="16384" width="7.28515625" style="333"/>
  </cols>
  <sheetData>
    <row r="1" spans="1:21" s="445" customFormat="1">
      <c r="A1" s="458"/>
      <c r="B1" s="458"/>
      <c r="C1" s="712"/>
      <c r="D1" s="712"/>
      <c r="E1" s="712"/>
      <c r="F1" s="712"/>
      <c r="G1" s="712"/>
      <c r="H1" s="458"/>
      <c r="I1" s="458"/>
      <c r="J1" s="709"/>
      <c r="K1" s="612"/>
      <c r="L1" s="612"/>
      <c r="M1" s="612"/>
      <c r="N1" s="612"/>
      <c r="O1" s="612"/>
      <c r="P1" s="612"/>
      <c r="Q1" s="612"/>
      <c r="R1" s="612"/>
      <c r="S1" s="612"/>
      <c r="T1" s="333"/>
      <c r="U1" s="458">
        <v>24</v>
      </c>
    </row>
    <row r="2" spans="1:21" s="508" customFormat="1">
      <c r="A2" s="464" t="s">
        <v>1691</v>
      </c>
      <c r="B2" s="470"/>
      <c r="C2" s="464"/>
      <c r="D2" s="464"/>
      <c r="E2" s="464"/>
      <c r="F2" s="464"/>
      <c r="G2" s="464"/>
      <c r="H2" s="464"/>
      <c r="I2" s="219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333"/>
    </row>
    <row r="3" spans="1:21" s="508" customFormat="1">
      <c r="A3" s="464"/>
      <c r="B3" s="477"/>
      <c r="C3" s="464"/>
      <c r="D3" s="464"/>
      <c r="E3" s="464"/>
      <c r="F3" s="464"/>
      <c r="G3" s="464"/>
      <c r="H3" s="464"/>
      <c r="I3" s="219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34" t="s">
        <v>732</v>
      </c>
    </row>
    <row r="4" spans="1:21" s="508" customFormat="1">
      <c r="A4" s="464"/>
      <c r="B4" s="766"/>
      <c r="C4" s="766"/>
      <c r="D4" s="766"/>
      <c r="E4" s="766"/>
      <c r="F4" s="766"/>
      <c r="G4" s="766"/>
      <c r="H4" s="464"/>
      <c r="I4" s="711"/>
      <c r="J4" s="206"/>
      <c r="K4" s="235"/>
      <c r="L4" s="235"/>
      <c r="M4" s="767" t="s">
        <v>1692</v>
      </c>
      <c r="N4" s="767"/>
      <c r="O4" s="767"/>
      <c r="P4" s="767"/>
      <c r="Q4" s="767"/>
      <c r="R4" s="767"/>
      <c r="S4" s="767"/>
      <c r="T4" s="767"/>
      <c r="U4" s="767"/>
    </row>
    <row r="5" spans="1:21" s="508" customFormat="1">
      <c r="A5" s="464"/>
      <c r="B5" s="721"/>
      <c r="C5" s="721"/>
      <c r="D5" s="721"/>
      <c r="E5" s="721"/>
      <c r="F5" s="721"/>
      <c r="G5" s="721"/>
      <c r="H5" s="464"/>
      <c r="I5" s="711"/>
      <c r="J5" s="206"/>
      <c r="K5" s="235"/>
      <c r="L5" s="235"/>
      <c r="M5" s="236" t="s">
        <v>1693</v>
      </c>
      <c r="N5" s="235"/>
      <c r="O5" s="767" t="s">
        <v>1836</v>
      </c>
      <c r="P5" s="767"/>
      <c r="Q5" s="767"/>
      <c r="R5" s="767"/>
      <c r="S5" s="767"/>
      <c r="T5" s="767"/>
      <c r="U5" s="767"/>
    </row>
    <row r="6" spans="1:21" s="508" customFormat="1">
      <c r="A6" s="464"/>
      <c r="B6" s="768" t="s">
        <v>1694</v>
      </c>
      <c r="C6" s="768"/>
      <c r="D6" s="768"/>
      <c r="E6" s="768"/>
      <c r="F6" s="768"/>
      <c r="G6" s="768"/>
      <c r="H6" s="465"/>
      <c r="I6" s="462" t="s">
        <v>1695</v>
      </c>
      <c r="J6" s="237"/>
      <c r="K6" s="238" t="s">
        <v>1696</v>
      </c>
      <c r="L6" s="235"/>
      <c r="N6" s="238"/>
      <c r="O6" s="239"/>
      <c r="P6" s="239"/>
      <c r="Q6" s="769" t="s">
        <v>1697</v>
      </c>
      <c r="R6" s="769"/>
      <c r="S6" s="769"/>
      <c r="T6" s="237"/>
      <c r="U6" s="240" t="s">
        <v>1698</v>
      </c>
    </row>
    <row r="7" spans="1:21" s="508" customFormat="1">
      <c r="A7" s="464"/>
      <c r="B7" s="765" t="s">
        <v>1699</v>
      </c>
      <c r="C7" s="765"/>
      <c r="D7" s="765"/>
      <c r="E7" s="765"/>
      <c r="F7" s="765"/>
      <c r="G7" s="765"/>
      <c r="H7" s="465"/>
      <c r="I7" s="722" t="s">
        <v>1700</v>
      </c>
      <c r="J7" s="237"/>
      <c r="K7" s="722" t="s">
        <v>1701</v>
      </c>
      <c r="L7" s="235"/>
      <c r="M7" s="241" t="s">
        <v>1702</v>
      </c>
      <c r="N7" s="239"/>
      <c r="O7" s="722" t="s">
        <v>1703</v>
      </c>
      <c r="P7" s="239"/>
      <c r="Q7" s="722" t="s">
        <v>419</v>
      </c>
      <c r="R7" s="239"/>
      <c r="S7" s="722" t="s">
        <v>1570</v>
      </c>
      <c r="T7" s="237"/>
      <c r="U7" s="722" t="s">
        <v>1438</v>
      </c>
    </row>
    <row r="8" spans="1:21" s="508" customFormat="1">
      <c r="A8" s="464"/>
      <c r="B8" s="470" t="s">
        <v>1704</v>
      </c>
      <c r="C8" s="464"/>
      <c r="D8" s="464"/>
      <c r="E8" s="464"/>
      <c r="F8" s="464"/>
      <c r="G8" s="464"/>
      <c r="H8" s="464"/>
      <c r="I8" s="221"/>
      <c r="J8" s="206"/>
      <c r="K8" s="221"/>
      <c r="L8" s="221"/>
      <c r="M8" s="221"/>
      <c r="N8" s="221"/>
      <c r="O8" s="221"/>
      <c r="P8" s="221"/>
      <c r="Q8" s="221"/>
      <c r="R8" s="221"/>
      <c r="S8" s="221"/>
      <c r="T8" s="206"/>
      <c r="U8" s="221"/>
    </row>
    <row r="9" spans="1:21" s="508" customFormat="1">
      <c r="A9" s="464"/>
      <c r="B9" s="613"/>
      <c r="C9" s="614" t="s">
        <v>1705</v>
      </c>
      <c r="D9" s="614"/>
      <c r="E9" s="614"/>
      <c r="F9" s="614"/>
      <c r="G9" s="614"/>
      <c r="H9" s="464"/>
      <c r="I9" s="221"/>
      <c r="J9" s="206"/>
      <c r="K9" s="221"/>
      <c r="L9" s="221"/>
      <c r="M9" s="221"/>
      <c r="N9" s="221"/>
      <c r="O9" s="221"/>
      <c r="P9" s="221"/>
      <c r="Q9" s="221"/>
      <c r="R9" s="221"/>
      <c r="S9" s="221"/>
      <c r="T9" s="206"/>
      <c r="U9" s="221"/>
    </row>
    <row r="10" spans="1:21" s="508" customFormat="1">
      <c r="A10" s="464"/>
      <c r="B10" s="613"/>
      <c r="C10" s="614" t="s">
        <v>1706</v>
      </c>
      <c r="D10" s="614"/>
      <c r="E10" s="614"/>
      <c r="F10" s="614"/>
      <c r="G10" s="614"/>
      <c r="H10" s="464"/>
      <c r="I10" s="193">
        <v>10739250230</v>
      </c>
      <c r="J10" s="242"/>
      <c r="K10" s="243" t="s">
        <v>1707</v>
      </c>
      <c r="L10" s="244"/>
      <c r="M10" s="245">
        <v>500000</v>
      </c>
      <c r="N10" s="244"/>
      <c r="O10" s="243" t="s">
        <v>1708</v>
      </c>
      <c r="P10" s="246"/>
      <c r="Q10" s="243">
        <v>12.12</v>
      </c>
      <c r="R10" s="243"/>
      <c r="S10" s="243">
        <v>12.07</v>
      </c>
      <c r="T10" s="242"/>
      <c r="U10" s="245">
        <v>500000</v>
      </c>
    </row>
    <row r="11" spans="1:21" s="508" customFormat="1" ht="21.75" thickBot="1">
      <c r="A11" s="464"/>
      <c r="B11" s="470"/>
      <c r="C11" s="464"/>
      <c r="D11" s="464"/>
      <c r="E11" s="707" t="s">
        <v>411</v>
      </c>
      <c r="F11" s="464"/>
      <c r="G11" s="464"/>
      <c r="H11" s="464"/>
      <c r="I11" s="194">
        <v>10739250230</v>
      </c>
      <c r="J11" s="237"/>
      <c r="K11" s="247"/>
      <c r="L11" s="247"/>
      <c r="M11" s="194">
        <v>500000</v>
      </c>
      <c r="N11" s="247"/>
      <c r="O11" s="247"/>
      <c r="P11" s="247"/>
      <c r="Q11" s="249"/>
      <c r="R11" s="249"/>
      <c r="S11" s="247"/>
      <c r="T11" s="237"/>
      <c r="U11" s="194">
        <v>500000</v>
      </c>
    </row>
    <row r="12" spans="1:21" s="508" customFormat="1" ht="21.75" thickTop="1">
      <c r="A12" s="464"/>
      <c r="B12" s="470"/>
      <c r="C12" s="464"/>
      <c r="D12" s="464"/>
      <c r="E12" s="464"/>
      <c r="F12" s="464"/>
      <c r="G12" s="464"/>
      <c r="H12" s="464"/>
      <c r="I12" s="219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333"/>
    </row>
    <row r="13" spans="1:21" s="508" customFormat="1">
      <c r="A13" s="458"/>
      <c r="C13" s="458" t="s">
        <v>1709</v>
      </c>
      <c r="F13" s="458"/>
      <c r="G13" s="458"/>
      <c r="H13" s="458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7"/>
      <c r="U13" s="333"/>
    </row>
    <row r="14" spans="1:21" s="508" customFormat="1">
      <c r="A14" s="458"/>
      <c r="B14" s="712" t="s">
        <v>1879</v>
      </c>
      <c r="C14" s="458"/>
      <c r="E14" s="458"/>
      <c r="F14" s="458"/>
      <c r="G14" s="458"/>
      <c r="H14" s="458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7"/>
      <c r="U14" s="333"/>
    </row>
    <row r="15" spans="1:21" s="508" customFormat="1">
      <c r="A15" s="458"/>
      <c r="B15" s="712" t="s">
        <v>1876</v>
      </c>
      <c r="C15" s="458"/>
      <c r="E15" s="458"/>
      <c r="F15" s="458"/>
      <c r="G15" s="458"/>
      <c r="H15" s="458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7"/>
      <c r="U15" s="333"/>
    </row>
    <row r="16" spans="1:21" s="508" customFormat="1">
      <c r="A16" s="458"/>
      <c r="B16" s="712"/>
      <c r="C16" s="458"/>
      <c r="E16" s="458"/>
      <c r="F16" s="458"/>
      <c r="G16" s="458"/>
      <c r="H16" s="458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7"/>
      <c r="U16" s="333"/>
    </row>
    <row r="17" spans="1:21" s="508" customFormat="1">
      <c r="A17" s="458"/>
      <c r="C17" s="458"/>
      <c r="E17" s="458"/>
      <c r="F17" s="458"/>
      <c r="G17" s="458"/>
      <c r="H17" s="458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7"/>
      <c r="U17" s="333"/>
    </row>
    <row r="18" spans="1:21" s="508" customFormat="1">
      <c r="A18" s="458"/>
      <c r="B18" s="712"/>
      <c r="C18" s="458"/>
      <c r="D18" s="458"/>
      <c r="E18" s="458"/>
      <c r="F18" s="458"/>
      <c r="G18" s="458"/>
      <c r="H18" s="458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7"/>
      <c r="U18" s="333"/>
    </row>
    <row r="19" spans="1:21" s="508" customFormat="1">
      <c r="A19" s="464"/>
      <c r="B19" s="464"/>
      <c r="C19" s="464"/>
      <c r="D19" s="464"/>
      <c r="E19" s="464"/>
      <c r="F19" s="464"/>
      <c r="G19" s="464"/>
      <c r="H19" s="464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06"/>
      <c r="U19" s="333"/>
    </row>
    <row r="20" spans="1:21" s="508" customFormat="1">
      <c r="A20" s="464"/>
      <c r="B20" s="464"/>
      <c r="C20" s="464"/>
      <c r="D20" s="464"/>
      <c r="E20" s="464"/>
      <c r="F20" s="464"/>
      <c r="G20" s="464"/>
      <c r="H20" s="464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06"/>
      <c r="U20" s="333"/>
    </row>
    <row r="21" spans="1:21" s="508" customFormat="1">
      <c r="A21" s="464"/>
      <c r="B21" s="464"/>
      <c r="C21" s="464"/>
      <c r="D21" s="464"/>
      <c r="E21" s="464"/>
      <c r="F21" s="464"/>
      <c r="G21" s="464"/>
      <c r="H21" s="464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06"/>
      <c r="U21" s="333"/>
    </row>
    <row r="22" spans="1:21" s="508" customFormat="1">
      <c r="A22" s="464"/>
      <c r="B22" s="464"/>
      <c r="C22" s="464"/>
      <c r="D22" s="464"/>
      <c r="E22" s="464"/>
      <c r="F22" s="464"/>
      <c r="G22" s="464"/>
      <c r="H22" s="464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06"/>
      <c r="U22" s="333"/>
    </row>
    <row r="23" spans="1:21" s="508" customFormat="1">
      <c r="A23" s="464"/>
      <c r="B23" s="464"/>
      <c r="C23" s="464"/>
      <c r="D23" s="464"/>
      <c r="E23" s="464"/>
      <c r="F23" s="464"/>
      <c r="G23" s="464"/>
      <c r="H23" s="464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06"/>
      <c r="U23" s="333"/>
    </row>
  </sheetData>
  <mergeCells count="6">
    <mergeCell ref="B7:G7"/>
    <mergeCell ref="B4:G4"/>
    <mergeCell ref="M4:U4"/>
    <mergeCell ref="O5:U5"/>
    <mergeCell ref="B6:G6"/>
    <mergeCell ref="Q6:S6"/>
  </mergeCells>
  <pageMargins left="0.59055118110236227" right="0.19685039370078741" top="0.39370078740157483" bottom="0.19685039370078741" header="0.19685039370078741" footer="0.19685039370078741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05BE3-C197-4F82-9980-C05659E93D0D}">
  <sheetPr>
    <tabColor rgb="FF92D050"/>
  </sheetPr>
  <dimension ref="A1:O59"/>
  <sheetViews>
    <sheetView view="pageBreakPreview" topLeftCell="A76" zoomScaleNormal="100" zoomScaleSheetLayoutView="100" workbookViewId="0">
      <selection activeCell="S21" sqref="S21"/>
    </sheetView>
  </sheetViews>
  <sheetFormatPr defaultColWidth="7.28515625" defaultRowHeight="20.45" customHeight="1"/>
  <cols>
    <col min="1" max="4" width="3.140625" style="458" customWidth="1"/>
    <col min="5" max="5" width="13.28515625" style="458" customWidth="1"/>
    <col min="6" max="6" width="0.7109375" style="458" customWidth="1"/>
    <col min="7" max="7" width="12.7109375" style="458" customWidth="1"/>
    <col min="8" max="8" width="0.7109375" style="458" customWidth="1"/>
    <col min="9" max="9" width="12.7109375" style="458" customWidth="1"/>
    <col min="10" max="10" width="0.7109375" style="458" customWidth="1"/>
    <col min="11" max="11" width="12.7109375" style="458" customWidth="1"/>
    <col min="12" max="12" width="0.7109375" style="458" customWidth="1"/>
    <col min="13" max="13" width="12.7109375" style="458" customWidth="1"/>
    <col min="14" max="14" width="0.7109375" style="458" customWidth="1"/>
    <col min="15" max="15" width="12.7109375" style="458" customWidth="1"/>
    <col min="16" max="16384" width="7.28515625" style="458"/>
  </cols>
  <sheetData>
    <row r="1" spans="1:15" ht="20.45" customHeight="1">
      <c r="O1" s="458">
        <v>25</v>
      </c>
    </row>
    <row r="2" spans="1:15" s="451" customFormat="1" ht="20.45" customHeight="1">
      <c r="A2" s="574" t="s">
        <v>1710</v>
      </c>
      <c r="B2" s="574"/>
      <c r="C2" s="575"/>
      <c r="D2" s="576"/>
      <c r="E2" s="576"/>
      <c r="F2" s="577"/>
      <c r="H2" s="250"/>
      <c r="I2" s="251"/>
      <c r="J2" s="250"/>
      <c r="K2" s="251"/>
      <c r="M2" s="251"/>
      <c r="N2" s="250"/>
      <c r="O2" s="252"/>
    </row>
    <row r="3" spans="1:15" s="451" customFormat="1" ht="20.45" customHeight="1">
      <c r="A3" s="574"/>
      <c r="B3" s="574" t="s">
        <v>1711</v>
      </c>
      <c r="C3" s="578"/>
      <c r="D3" s="576"/>
      <c r="E3" s="576"/>
      <c r="F3" s="577"/>
      <c r="H3" s="250"/>
      <c r="I3" s="251"/>
      <c r="J3" s="250"/>
      <c r="K3" s="251"/>
      <c r="M3" s="251"/>
      <c r="N3" s="250"/>
      <c r="O3" s="252"/>
    </row>
    <row r="4" spans="1:15" s="451" customFormat="1" ht="20.45" customHeight="1">
      <c r="A4" s="574"/>
      <c r="D4" s="576"/>
      <c r="E4" s="577"/>
      <c r="F4" s="577"/>
      <c r="G4" s="250"/>
      <c r="H4" s="250"/>
      <c r="I4" s="574"/>
      <c r="J4" s="574"/>
      <c r="K4" s="579"/>
      <c r="L4" s="253"/>
      <c r="M4" s="254"/>
      <c r="N4" s="253"/>
      <c r="O4" s="255" t="s">
        <v>732</v>
      </c>
    </row>
    <row r="5" spans="1:15" s="451" customFormat="1" ht="20.45" customHeight="1">
      <c r="A5" s="574"/>
      <c r="D5" s="576"/>
      <c r="E5" s="577"/>
      <c r="F5" s="577"/>
      <c r="H5" s="580"/>
      <c r="I5" s="770" t="s">
        <v>741</v>
      </c>
      <c r="J5" s="770"/>
      <c r="K5" s="770"/>
      <c r="L5" s="581"/>
      <c r="M5" s="770" t="s">
        <v>1434</v>
      </c>
      <c r="N5" s="770"/>
      <c r="O5" s="770"/>
    </row>
    <row r="6" spans="1:15" s="451" customFormat="1" ht="20.45" customHeight="1">
      <c r="A6" s="574"/>
      <c r="D6" s="576"/>
      <c r="E6" s="576"/>
      <c r="F6" s="576"/>
      <c r="G6" s="582"/>
      <c r="I6" s="771" t="s">
        <v>1604</v>
      </c>
      <c r="J6" s="771"/>
      <c r="K6" s="771"/>
      <c r="L6" s="581"/>
      <c r="M6" s="771" t="s">
        <v>1604</v>
      </c>
      <c r="N6" s="771"/>
      <c r="O6" s="771"/>
    </row>
    <row r="7" spans="1:15" s="574" customFormat="1" ht="20.45" customHeight="1">
      <c r="B7" s="451"/>
      <c r="C7" s="451"/>
      <c r="D7" s="576"/>
      <c r="E7" s="576"/>
      <c r="F7" s="576"/>
      <c r="I7" s="182">
        <v>44286</v>
      </c>
      <c r="J7" s="495"/>
      <c r="K7" s="182">
        <v>44012</v>
      </c>
      <c r="L7" s="256"/>
      <c r="M7" s="182">
        <v>44286</v>
      </c>
      <c r="N7" s="495"/>
      <c r="O7" s="182">
        <v>44012</v>
      </c>
    </row>
    <row r="8" spans="1:15" s="451" customFormat="1" ht="20.45" customHeight="1">
      <c r="A8" s="574"/>
      <c r="B8" s="574" t="s">
        <v>1712</v>
      </c>
      <c r="C8" s="575"/>
      <c r="D8" s="576"/>
      <c r="E8" s="576"/>
      <c r="F8" s="577"/>
      <c r="H8" s="250"/>
      <c r="I8" s="257">
        <v>24184445.91</v>
      </c>
      <c r="J8" s="257"/>
      <c r="K8" s="257">
        <v>30852887.420000002</v>
      </c>
      <c r="L8" s="452"/>
      <c r="M8" s="258">
        <v>28500000</v>
      </c>
      <c r="N8" s="259"/>
      <c r="O8" s="258">
        <v>28500000</v>
      </c>
    </row>
    <row r="9" spans="1:15" s="451" customFormat="1" ht="20.45" customHeight="1">
      <c r="A9" s="574"/>
      <c r="B9" s="451" t="s">
        <v>1847</v>
      </c>
      <c r="C9" s="575"/>
      <c r="D9" s="576"/>
      <c r="E9" s="576"/>
      <c r="F9" s="577"/>
      <c r="H9" s="250"/>
      <c r="I9" s="257"/>
      <c r="J9" s="257"/>
      <c r="K9" s="257"/>
      <c r="L9" s="452"/>
      <c r="M9" s="258"/>
      <c r="N9" s="259"/>
      <c r="O9" s="258"/>
    </row>
    <row r="10" spans="1:15" s="451" customFormat="1" ht="20.45" customHeight="1">
      <c r="A10" s="574"/>
      <c r="B10" s="451" t="s">
        <v>1713</v>
      </c>
      <c r="C10" s="583"/>
      <c r="D10" s="583"/>
      <c r="E10" s="583"/>
      <c r="F10" s="583"/>
      <c r="G10" s="583"/>
      <c r="H10" s="250"/>
      <c r="I10" s="257">
        <v>-4036190.11</v>
      </c>
      <c r="J10" s="257"/>
      <c r="K10" s="257">
        <v>-6883241.5099999998</v>
      </c>
      <c r="L10" s="452"/>
      <c r="M10" s="258">
        <v>0</v>
      </c>
      <c r="N10" s="259"/>
      <c r="O10" s="258">
        <v>0</v>
      </c>
    </row>
    <row r="11" spans="1:15" s="451" customFormat="1" ht="20.45" customHeight="1">
      <c r="A11" s="574"/>
      <c r="B11" s="451" t="s">
        <v>1848</v>
      </c>
      <c r="C11" s="575"/>
      <c r="D11" s="576"/>
      <c r="E11" s="583"/>
      <c r="F11" s="583"/>
      <c r="G11" s="583"/>
      <c r="H11" s="250"/>
      <c r="I11" s="257"/>
      <c r="J11" s="257"/>
      <c r="K11" s="257"/>
      <c r="L11" s="452"/>
      <c r="M11" s="258"/>
      <c r="N11" s="259"/>
      <c r="O11" s="258"/>
    </row>
    <row r="12" spans="1:15" s="451" customFormat="1" ht="20.45" customHeight="1">
      <c r="A12" s="574"/>
      <c r="B12" s="451" t="s">
        <v>1713</v>
      </c>
      <c r="C12" s="584"/>
      <c r="D12" s="584" t="s">
        <v>1440</v>
      </c>
      <c r="E12" s="583"/>
      <c r="F12" s="583"/>
      <c r="G12" s="583"/>
      <c r="H12" s="250"/>
      <c r="I12" s="257">
        <v>0</v>
      </c>
      <c r="J12" s="257"/>
      <c r="K12" s="257">
        <v>214800</v>
      </c>
      <c r="L12" s="452"/>
      <c r="M12" s="258">
        <v>0</v>
      </c>
      <c r="N12" s="259"/>
      <c r="O12" s="258">
        <v>0</v>
      </c>
    </row>
    <row r="13" spans="1:15" s="451" customFormat="1" ht="20.45" customHeight="1" thickBot="1">
      <c r="A13" s="574"/>
      <c r="B13" s="574" t="s">
        <v>1714</v>
      </c>
      <c r="C13" s="575"/>
      <c r="D13" s="576"/>
      <c r="E13" s="576"/>
      <c r="F13" s="577"/>
      <c r="H13" s="250"/>
      <c r="I13" s="260">
        <v>20148255.800000001</v>
      </c>
      <c r="J13" s="259"/>
      <c r="K13" s="260">
        <v>24184445.91</v>
      </c>
      <c r="L13" s="453"/>
      <c r="M13" s="260">
        <v>28500000</v>
      </c>
      <c r="N13" s="259"/>
      <c r="O13" s="260">
        <v>28500000</v>
      </c>
    </row>
    <row r="14" spans="1:15" s="451" customFormat="1" ht="20.45" customHeight="1" thickTop="1">
      <c r="A14" s="574"/>
      <c r="B14" s="574"/>
      <c r="C14" s="575"/>
      <c r="D14" s="576"/>
      <c r="E14" s="576"/>
      <c r="F14" s="577"/>
      <c r="H14" s="250"/>
      <c r="I14" s="251"/>
      <c r="J14" s="250"/>
      <c r="K14" s="251"/>
      <c r="M14" s="251"/>
      <c r="N14" s="250"/>
      <c r="O14" s="252"/>
    </row>
    <row r="15" spans="1:15" s="451" customFormat="1" ht="20.45" customHeight="1">
      <c r="A15" s="574"/>
      <c r="B15" s="574" t="s">
        <v>1715</v>
      </c>
      <c r="D15" s="576"/>
      <c r="E15" s="576"/>
      <c r="F15" s="577"/>
      <c r="H15" s="250"/>
      <c r="I15" s="251"/>
      <c r="J15" s="250"/>
      <c r="K15" s="251"/>
      <c r="M15" s="251"/>
      <c r="N15" s="250"/>
      <c r="O15" s="252"/>
    </row>
    <row r="16" spans="1:15" s="451" customFormat="1" ht="20.45" customHeight="1">
      <c r="A16" s="574"/>
      <c r="B16" s="476"/>
      <c r="C16" s="451" t="s">
        <v>1716</v>
      </c>
      <c r="D16" s="576"/>
      <c r="E16" s="576"/>
      <c r="F16" s="577"/>
      <c r="H16" s="250"/>
      <c r="I16" s="251"/>
      <c r="J16" s="250"/>
      <c r="K16" s="251"/>
      <c r="M16" s="251"/>
      <c r="N16" s="250"/>
      <c r="O16" s="252"/>
    </row>
    <row r="17" spans="1:15" s="451" customFormat="1" ht="20.45" customHeight="1">
      <c r="A17" s="574"/>
      <c r="B17" s="575"/>
      <c r="D17" s="576"/>
      <c r="E17" s="576"/>
      <c r="F17" s="577"/>
      <c r="H17" s="250"/>
      <c r="I17" s="251"/>
      <c r="J17" s="250"/>
      <c r="K17" s="251"/>
      <c r="M17" s="251"/>
      <c r="N17" s="250"/>
      <c r="O17" s="255" t="s">
        <v>732</v>
      </c>
    </row>
    <row r="18" spans="1:15" s="587" customFormat="1" ht="20.45" customHeight="1">
      <c r="A18" s="585"/>
      <c r="B18" s="585"/>
      <c r="C18" s="723"/>
      <c r="D18" s="723"/>
      <c r="E18" s="723"/>
      <c r="F18" s="586"/>
      <c r="H18" s="588"/>
      <c r="I18" s="772" t="s">
        <v>1717</v>
      </c>
      <c r="J18" s="772"/>
      <c r="K18" s="772"/>
      <c r="L18" s="261"/>
      <c r="M18" s="773" t="s">
        <v>1718</v>
      </c>
      <c r="N18" s="773"/>
      <c r="O18" s="773"/>
    </row>
    <row r="19" spans="1:15" s="587" customFormat="1" ht="20.45" customHeight="1">
      <c r="A19" s="585"/>
      <c r="B19" s="585"/>
      <c r="C19" s="723"/>
      <c r="D19" s="723"/>
      <c r="E19" s="723"/>
      <c r="F19" s="586"/>
      <c r="H19" s="589"/>
      <c r="I19" s="774" t="s">
        <v>1604</v>
      </c>
      <c r="J19" s="774"/>
      <c r="K19" s="774"/>
      <c r="L19" s="261"/>
      <c r="M19" s="774" t="s">
        <v>1604</v>
      </c>
      <c r="N19" s="774"/>
      <c r="O19" s="774"/>
    </row>
    <row r="20" spans="1:15" s="587" customFormat="1" ht="20.45" customHeight="1">
      <c r="A20" s="585"/>
      <c r="B20" s="775" t="s">
        <v>1694</v>
      </c>
      <c r="C20" s="776"/>
      <c r="D20" s="776"/>
      <c r="E20" s="776"/>
      <c r="G20" s="590" t="s">
        <v>1719</v>
      </c>
      <c r="H20" s="591"/>
      <c r="I20" s="182">
        <v>44286</v>
      </c>
      <c r="J20" s="495"/>
      <c r="K20" s="182">
        <v>44012</v>
      </c>
      <c r="L20" s="256"/>
      <c r="M20" s="182">
        <v>44286</v>
      </c>
      <c r="N20" s="495"/>
      <c r="O20" s="182">
        <v>44012</v>
      </c>
    </row>
    <row r="21" spans="1:15" s="451" customFormat="1" ht="20.45" customHeight="1">
      <c r="B21" s="592" t="s">
        <v>1600</v>
      </c>
      <c r="D21" s="592"/>
      <c r="E21" s="592"/>
      <c r="F21" s="592"/>
      <c r="G21" s="777" t="s">
        <v>1720</v>
      </c>
      <c r="H21" s="250"/>
      <c r="I21" s="593">
        <v>0.15</v>
      </c>
      <c r="J21" s="594"/>
      <c r="K21" s="593">
        <v>0.15</v>
      </c>
      <c r="M21" s="262">
        <v>190000000</v>
      </c>
      <c r="N21" s="263"/>
      <c r="O21" s="262">
        <v>190000000</v>
      </c>
    </row>
    <row r="22" spans="1:15" s="451" customFormat="1" ht="20.45" customHeight="1">
      <c r="A22" s="595"/>
      <c r="B22" s="592"/>
      <c r="C22" s="596"/>
      <c r="D22" s="596"/>
      <c r="E22" s="596"/>
      <c r="F22" s="597"/>
      <c r="G22" s="778"/>
      <c r="H22" s="250"/>
      <c r="I22" s="598"/>
      <c r="J22" s="594"/>
      <c r="K22" s="598"/>
      <c r="M22" s="452"/>
      <c r="N22" s="264"/>
      <c r="O22" s="265"/>
    </row>
    <row r="23" spans="1:15" s="451" customFormat="1" ht="20.45" customHeight="1">
      <c r="A23" s="595"/>
      <c r="B23" s="592"/>
      <c r="C23" s="596"/>
      <c r="D23" s="596"/>
      <c r="E23" s="596"/>
      <c r="F23" s="597"/>
      <c r="G23" s="778"/>
      <c r="H23" s="250"/>
      <c r="I23" s="598"/>
      <c r="J23" s="594"/>
      <c r="K23" s="598"/>
      <c r="M23" s="452"/>
      <c r="N23" s="264"/>
      <c r="O23" s="265"/>
    </row>
    <row r="24" spans="1:15" s="451" customFormat="1" ht="20.45" customHeight="1">
      <c r="A24" s="595"/>
      <c r="B24" s="592"/>
      <c r="C24" s="596"/>
      <c r="D24" s="596"/>
      <c r="E24" s="596"/>
      <c r="F24" s="597"/>
      <c r="G24" s="778"/>
      <c r="H24" s="250"/>
      <c r="I24" s="598"/>
      <c r="J24" s="594"/>
      <c r="K24" s="598"/>
      <c r="M24" s="452"/>
      <c r="N24" s="264"/>
      <c r="O24" s="265"/>
    </row>
    <row r="25" spans="1:15" s="451" customFormat="1" ht="20.45" customHeight="1">
      <c r="A25" s="595"/>
      <c r="B25" s="592"/>
      <c r="C25" s="596"/>
      <c r="D25" s="596"/>
      <c r="E25" s="596"/>
      <c r="F25" s="597"/>
      <c r="G25" s="778"/>
      <c r="H25" s="250"/>
      <c r="L25" s="253"/>
      <c r="M25" s="262"/>
      <c r="N25" s="263"/>
      <c r="O25" s="262"/>
    </row>
    <row r="26" spans="1:15" s="451" customFormat="1" ht="20.45" customHeight="1" thickBot="1">
      <c r="A26" s="595"/>
      <c r="B26" s="599"/>
      <c r="C26" s="600"/>
      <c r="D26" s="600"/>
      <c r="E26" s="600"/>
      <c r="F26" s="597"/>
      <c r="G26" s="585"/>
      <c r="H26" s="250"/>
      <c r="I26" s="601" t="s">
        <v>411</v>
      </c>
      <c r="K26" s="266"/>
      <c r="M26" s="260">
        <v>190000000</v>
      </c>
      <c r="N26" s="263"/>
      <c r="O26" s="260">
        <v>190000000</v>
      </c>
    </row>
    <row r="27" spans="1:15" s="451" customFormat="1" ht="20.45" customHeight="1" thickTop="1">
      <c r="A27" s="595"/>
      <c r="B27" s="599"/>
      <c r="C27" s="600"/>
      <c r="D27" s="600"/>
      <c r="E27" s="600"/>
      <c r="F27" s="597"/>
      <c r="G27" s="585"/>
      <c r="H27" s="250"/>
      <c r="I27" s="601"/>
      <c r="K27" s="266"/>
      <c r="M27" s="267"/>
      <c r="N27" s="263"/>
      <c r="O27" s="267"/>
    </row>
    <row r="28" spans="1:15" s="451" customFormat="1" ht="20.45" customHeight="1">
      <c r="B28" s="602"/>
      <c r="C28" s="603"/>
      <c r="D28" s="603"/>
      <c r="E28" s="267"/>
      <c r="F28" s="604"/>
      <c r="G28" s="267"/>
      <c r="H28" s="259"/>
      <c r="I28" s="267"/>
      <c r="J28" s="263"/>
      <c r="K28" s="267"/>
      <c r="L28" s="452"/>
      <c r="M28" s="605"/>
      <c r="N28" s="453"/>
      <c r="O28" s="605"/>
    </row>
    <row r="29" spans="1:15" s="451" customFormat="1" ht="20.45" customHeight="1">
      <c r="B29" s="602"/>
      <c r="C29" s="603"/>
      <c r="D29" s="603"/>
      <c r="E29" s="267"/>
      <c r="F29" s="604"/>
      <c r="G29" s="267"/>
      <c r="H29" s="259"/>
      <c r="I29" s="267"/>
      <c r="J29" s="263"/>
      <c r="K29" s="267"/>
      <c r="L29" s="452"/>
      <c r="M29" s="605"/>
      <c r="N29" s="453"/>
      <c r="O29" s="605"/>
    </row>
    <row r="30" spans="1:15" s="451" customFormat="1" ht="20.45" customHeight="1">
      <c r="B30" s="602"/>
      <c r="C30" s="603"/>
      <c r="D30" s="603"/>
      <c r="E30" s="267"/>
      <c r="F30" s="604"/>
      <c r="G30" s="267"/>
      <c r="H30" s="259"/>
      <c r="I30" s="267"/>
      <c r="J30" s="263"/>
      <c r="K30" s="267"/>
      <c r="L30" s="452"/>
      <c r="M30" s="605"/>
      <c r="N30" s="453"/>
      <c r="O30" s="605"/>
    </row>
    <row r="31" spans="1:15" s="451" customFormat="1" ht="20.45" customHeight="1">
      <c r="B31" s="602"/>
      <c r="C31" s="603"/>
      <c r="D31" s="603"/>
      <c r="E31" s="267"/>
      <c r="F31" s="604"/>
      <c r="G31" s="267"/>
      <c r="H31" s="259"/>
      <c r="I31" s="267"/>
      <c r="J31" s="263"/>
      <c r="K31" s="267"/>
      <c r="L31" s="452"/>
      <c r="M31" s="605"/>
      <c r="N31" s="453"/>
      <c r="O31" s="605"/>
    </row>
    <row r="32" spans="1:15" s="451" customFormat="1" ht="20.45" customHeight="1">
      <c r="B32" s="602"/>
      <c r="C32" s="603"/>
      <c r="D32" s="603"/>
      <c r="E32" s="267"/>
      <c r="F32" s="604"/>
      <c r="G32" s="267"/>
      <c r="H32" s="259"/>
      <c r="I32" s="267"/>
      <c r="J32" s="263"/>
      <c r="K32" s="267"/>
      <c r="L32" s="452"/>
      <c r="M32" s="605"/>
      <c r="N32" s="453"/>
      <c r="O32" s="605"/>
    </row>
    <row r="33" spans="1:15" s="451" customFormat="1" ht="20.45" customHeight="1">
      <c r="B33" s="602"/>
      <c r="C33" s="603"/>
      <c r="D33" s="603"/>
      <c r="E33" s="267"/>
      <c r="F33" s="604"/>
      <c r="G33" s="267"/>
      <c r="H33" s="259"/>
      <c r="I33" s="267"/>
      <c r="J33" s="263"/>
      <c r="K33" s="267"/>
      <c r="L33" s="452"/>
      <c r="M33" s="605"/>
      <c r="N33" s="453"/>
      <c r="O33" s="605"/>
    </row>
    <row r="34" spans="1:15" s="451" customFormat="1" ht="20.45" customHeight="1">
      <c r="B34" s="602"/>
      <c r="C34" s="603"/>
      <c r="D34" s="603"/>
      <c r="E34" s="267"/>
      <c r="F34" s="604"/>
      <c r="G34" s="267"/>
      <c r="H34" s="259"/>
      <c r="I34" s="267"/>
      <c r="J34" s="263"/>
      <c r="K34" s="267"/>
      <c r="L34" s="452"/>
      <c r="M34" s="605"/>
      <c r="N34" s="453"/>
      <c r="O34" s="605"/>
    </row>
    <row r="35" spans="1:15" s="451" customFormat="1" ht="20.45" customHeight="1">
      <c r="B35" s="602"/>
      <c r="C35" s="603"/>
      <c r="D35" s="603"/>
      <c r="E35" s="267"/>
      <c r="F35" s="604"/>
      <c r="G35" s="267"/>
      <c r="H35" s="259"/>
      <c r="I35" s="267"/>
      <c r="J35" s="263"/>
      <c r="K35" s="267"/>
      <c r="L35" s="452"/>
      <c r="M35" s="605"/>
      <c r="N35" s="453"/>
      <c r="O35" s="605"/>
    </row>
    <row r="36" spans="1:15" s="451" customFormat="1" ht="20.45" customHeight="1">
      <c r="B36" s="602"/>
      <c r="C36" s="603"/>
      <c r="D36" s="603"/>
      <c r="E36" s="267"/>
      <c r="F36" s="604"/>
      <c r="G36" s="267"/>
      <c r="H36" s="259"/>
      <c r="I36" s="267"/>
      <c r="J36" s="263"/>
      <c r="K36" s="267"/>
      <c r="L36" s="452"/>
      <c r="M36" s="605"/>
      <c r="N36" s="453"/>
      <c r="O36" s="605"/>
    </row>
    <row r="37" spans="1:15" s="451" customFormat="1" ht="20.45" customHeight="1">
      <c r="B37" s="602"/>
      <c r="C37" s="603"/>
      <c r="D37" s="603"/>
      <c r="E37" s="267"/>
      <c r="F37" s="604"/>
      <c r="G37" s="267"/>
      <c r="H37" s="259"/>
      <c r="I37" s="267"/>
      <c r="J37" s="263"/>
      <c r="K37" s="267"/>
      <c r="L37" s="452"/>
      <c r="M37" s="605"/>
      <c r="N37" s="453"/>
      <c r="O37" s="605"/>
    </row>
    <row r="38" spans="1:15" s="451" customFormat="1" ht="20.45" customHeight="1">
      <c r="B38" s="602"/>
      <c r="C38" s="603"/>
      <c r="D38" s="603"/>
      <c r="E38" s="267"/>
      <c r="F38" s="604"/>
      <c r="G38" s="267"/>
      <c r="H38" s="259"/>
      <c r="I38" s="267"/>
      <c r="J38" s="263"/>
      <c r="K38" s="267"/>
      <c r="L38" s="452"/>
      <c r="M38" s="605"/>
      <c r="N38" s="453"/>
      <c r="O38" s="605"/>
    </row>
    <row r="39" spans="1:15" s="451" customFormat="1" ht="20.45" customHeight="1">
      <c r="B39" s="602"/>
      <c r="C39" s="603"/>
      <c r="D39" s="603"/>
      <c r="E39" s="267"/>
      <c r="F39" s="604"/>
      <c r="G39" s="267"/>
      <c r="H39" s="259"/>
      <c r="I39" s="267"/>
      <c r="J39" s="263"/>
      <c r="K39" s="267"/>
      <c r="L39" s="452"/>
      <c r="M39" s="605"/>
      <c r="N39" s="453"/>
      <c r="O39" s="458">
        <v>26</v>
      </c>
    </row>
    <row r="40" spans="1:15" s="451" customFormat="1" ht="20.45" customHeight="1">
      <c r="A40" s="574"/>
      <c r="B40" s="574" t="s">
        <v>1721</v>
      </c>
      <c r="D40" s="576"/>
      <c r="E40" s="576"/>
      <c r="F40" s="577"/>
      <c r="H40" s="250"/>
      <c r="I40" s="251"/>
      <c r="J40" s="250"/>
      <c r="K40" s="251"/>
      <c r="M40" s="251"/>
      <c r="N40" s="250"/>
      <c r="O40" s="252"/>
    </row>
    <row r="41" spans="1:15" s="587" customFormat="1" ht="20.45" customHeight="1">
      <c r="A41" s="585"/>
      <c r="B41" s="451"/>
      <c r="H41" s="589"/>
      <c r="I41" s="591"/>
      <c r="J41" s="591"/>
      <c r="K41" s="591"/>
      <c r="L41" s="591"/>
      <c r="O41" s="255" t="s">
        <v>732</v>
      </c>
    </row>
    <row r="42" spans="1:15" s="587" customFormat="1" ht="20.45" customHeight="1">
      <c r="A42" s="585"/>
      <c r="B42" s="585"/>
      <c r="C42" s="723"/>
      <c r="D42" s="723"/>
      <c r="E42" s="453"/>
      <c r="F42" s="453"/>
      <c r="G42" s="453"/>
      <c r="H42" s="588"/>
      <c r="I42" s="770" t="s">
        <v>741</v>
      </c>
      <c r="J42" s="770"/>
      <c r="K42" s="770"/>
      <c r="L42" s="591"/>
      <c r="M42" s="770" t="s">
        <v>1434</v>
      </c>
      <c r="N42" s="770"/>
      <c r="O42" s="770"/>
    </row>
    <row r="43" spans="1:15" s="587" customFormat="1" ht="20.45" customHeight="1">
      <c r="A43" s="585"/>
      <c r="B43" s="585"/>
      <c r="C43" s="723"/>
      <c r="D43" s="723"/>
      <c r="E43" s="606"/>
      <c r="F43" s="606"/>
      <c r="G43" s="606"/>
      <c r="H43" s="588"/>
      <c r="I43" s="779" t="s">
        <v>1722</v>
      </c>
      <c r="J43" s="779"/>
      <c r="K43" s="779"/>
      <c r="L43" s="591"/>
      <c r="M43" s="780" t="s">
        <v>1723</v>
      </c>
      <c r="N43" s="780"/>
      <c r="O43" s="780"/>
    </row>
    <row r="44" spans="1:15" s="587" customFormat="1" ht="20.45" customHeight="1">
      <c r="A44" s="585"/>
      <c r="B44" s="585"/>
      <c r="C44" s="723"/>
      <c r="D44" s="723"/>
      <c r="E44" s="607"/>
      <c r="F44" s="607"/>
      <c r="G44" s="607"/>
      <c r="H44" s="589"/>
      <c r="I44" s="781" t="s">
        <v>1604</v>
      </c>
      <c r="J44" s="781"/>
      <c r="K44" s="781"/>
      <c r="L44" s="589"/>
      <c r="M44" s="781" t="s">
        <v>1604</v>
      </c>
      <c r="N44" s="781"/>
      <c r="O44" s="781"/>
    </row>
    <row r="45" spans="1:15" s="587" customFormat="1" ht="20.45" customHeight="1">
      <c r="A45" s="585"/>
      <c r="B45" s="775" t="s">
        <v>1694</v>
      </c>
      <c r="C45" s="775"/>
      <c r="D45" s="775"/>
      <c r="E45" s="775"/>
      <c r="F45" s="775"/>
      <c r="G45" s="775"/>
      <c r="H45" s="591"/>
      <c r="I45" s="182">
        <v>44286</v>
      </c>
      <c r="J45" s="495"/>
      <c r="K45" s="182">
        <v>44012</v>
      </c>
      <c r="L45" s="256"/>
      <c r="M45" s="182">
        <v>44286</v>
      </c>
      <c r="N45" s="495"/>
      <c r="O45" s="182">
        <v>44012</v>
      </c>
    </row>
    <row r="46" spans="1:15" s="451" customFormat="1" ht="20.45" customHeight="1">
      <c r="B46" s="592" t="s">
        <v>1600</v>
      </c>
      <c r="D46" s="592"/>
      <c r="E46" s="263"/>
      <c r="F46" s="599"/>
      <c r="G46" s="263"/>
      <c r="H46" s="258"/>
      <c r="I46" s="262">
        <v>20148255.800000001</v>
      </c>
      <c r="J46" s="263"/>
      <c r="K46" s="262">
        <v>24184445.91</v>
      </c>
      <c r="L46" s="452"/>
      <c r="M46" s="262">
        <v>28500000</v>
      </c>
      <c r="N46" s="263"/>
      <c r="O46" s="262">
        <v>28500000</v>
      </c>
    </row>
    <row r="47" spans="1:15" s="451" customFormat="1" ht="20.45" customHeight="1" thickBot="1">
      <c r="B47" s="602"/>
      <c r="C47" s="603"/>
      <c r="D47" s="603"/>
      <c r="E47" s="267"/>
      <c r="F47" s="604"/>
      <c r="G47" s="601" t="s">
        <v>411</v>
      </c>
      <c r="H47" s="259"/>
      <c r="I47" s="260">
        <v>20148255.800000001</v>
      </c>
      <c r="J47" s="263"/>
      <c r="K47" s="260">
        <v>24184445.91</v>
      </c>
      <c r="L47" s="452"/>
      <c r="M47" s="260">
        <v>28500000</v>
      </c>
      <c r="N47" s="453"/>
      <c r="O47" s="260">
        <v>28500000</v>
      </c>
    </row>
    <row r="48" spans="1:15" s="451" customFormat="1" ht="20.45" customHeight="1" thickTop="1">
      <c r="B48" s="602"/>
      <c r="C48" s="603"/>
      <c r="D48" s="603"/>
      <c r="E48" s="267"/>
      <c r="F48" s="604"/>
      <c r="G48" s="267"/>
      <c r="H48" s="259"/>
      <c r="I48" s="267"/>
      <c r="J48" s="263"/>
      <c r="K48" s="267"/>
      <c r="L48" s="452"/>
      <c r="M48" s="605"/>
      <c r="N48" s="453"/>
      <c r="O48" s="605"/>
    </row>
    <row r="49" spans="1:15" s="451" customFormat="1" ht="20.45" customHeight="1">
      <c r="B49" s="602"/>
      <c r="C49" s="603"/>
      <c r="D49" s="603"/>
      <c r="E49" s="267"/>
      <c r="F49" s="604"/>
      <c r="G49" s="267"/>
      <c r="H49" s="259"/>
      <c r="I49" s="267"/>
      <c r="J49" s="263"/>
      <c r="K49" s="267"/>
      <c r="L49" s="452"/>
      <c r="M49" s="605"/>
      <c r="N49" s="453"/>
      <c r="O49" s="605"/>
    </row>
    <row r="50" spans="1:15" s="451" customFormat="1" ht="20.45" customHeight="1">
      <c r="B50" s="602"/>
      <c r="C50" s="603"/>
      <c r="D50" s="603"/>
      <c r="E50" s="267"/>
      <c r="F50" s="604"/>
      <c r="G50" s="267"/>
      <c r="H50" s="259"/>
      <c r="I50" s="267"/>
      <c r="J50" s="263"/>
      <c r="K50" s="267"/>
      <c r="L50" s="452"/>
      <c r="M50" s="605"/>
      <c r="N50" s="453"/>
      <c r="O50" s="605"/>
    </row>
    <row r="51" spans="1:15" s="451" customFormat="1" ht="20.45" customHeight="1">
      <c r="A51" s="574"/>
      <c r="D51" s="608"/>
      <c r="E51" s="577"/>
      <c r="F51" s="577"/>
      <c r="H51" s="250"/>
      <c r="I51" s="251"/>
      <c r="J51" s="250"/>
      <c r="K51" s="251"/>
      <c r="N51" s="253"/>
      <c r="O51" s="255" t="s">
        <v>732</v>
      </c>
    </row>
    <row r="52" spans="1:15" s="451" customFormat="1" ht="20.45" customHeight="1">
      <c r="A52" s="574"/>
      <c r="D52" s="608"/>
      <c r="E52" s="577"/>
      <c r="F52" s="577"/>
      <c r="H52" s="250"/>
      <c r="I52" s="770" t="s">
        <v>741</v>
      </c>
      <c r="J52" s="770"/>
      <c r="K52" s="770"/>
      <c r="L52" s="770"/>
      <c r="M52" s="770"/>
      <c r="N52" s="770"/>
      <c r="O52" s="770"/>
    </row>
    <row r="53" spans="1:15" s="451" customFormat="1" ht="20.45" customHeight="1">
      <c r="A53" s="574"/>
      <c r="C53" s="592"/>
      <c r="D53" s="592"/>
      <c r="E53" s="592"/>
      <c r="F53" s="592"/>
      <c r="G53" s="592"/>
      <c r="H53" s="592"/>
      <c r="I53" s="783" t="s">
        <v>1724</v>
      </c>
      <c r="J53" s="783"/>
      <c r="K53" s="783"/>
      <c r="M53" s="783" t="s">
        <v>1724</v>
      </c>
      <c r="N53" s="783"/>
      <c r="O53" s="783"/>
    </row>
    <row r="54" spans="1:15" s="451" customFormat="1" ht="20.45" customHeight="1">
      <c r="A54" s="574"/>
      <c r="C54" s="592"/>
      <c r="D54" s="592"/>
      <c r="E54" s="592"/>
      <c r="F54" s="592"/>
      <c r="G54" s="592"/>
      <c r="H54" s="592"/>
      <c r="I54" s="783" t="s">
        <v>1440</v>
      </c>
      <c r="J54" s="783"/>
      <c r="K54" s="783"/>
      <c r="M54" s="783" t="s">
        <v>1440</v>
      </c>
      <c r="N54" s="783"/>
      <c r="O54" s="783"/>
    </row>
    <row r="55" spans="1:15" s="451" customFormat="1" ht="20.45" customHeight="1">
      <c r="A55" s="574"/>
      <c r="C55" s="592"/>
      <c r="D55" s="592"/>
      <c r="E55" s="592"/>
      <c r="F55" s="592"/>
      <c r="G55" s="592"/>
      <c r="H55" s="592"/>
      <c r="I55" s="784" t="s">
        <v>1725</v>
      </c>
      <c r="J55" s="784"/>
      <c r="K55" s="784"/>
      <c r="M55" s="784" t="s">
        <v>1846</v>
      </c>
      <c r="N55" s="784"/>
      <c r="O55" s="784"/>
    </row>
    <row r="56" spans="1:15" s="451" customFormat="1" ht="20.45" customHeight="1">
      <c r="A56" s="574"/>
      <c r="B56" s="782" t="s">
        <v>1694</v>
      </c>
      <c r="C56" s="782"/>
      <c r="D56" s="782"/>
      <c r="E56" s="782"/>
      <c r="F56" s="609"/>
      <c r="G56" s="609"/>
      <c r="H56" s="268"/>
      <c r="I56" s="182">
        <v>44286</v>
      </c>
      <c r="J56" s="495"/>
      <c r="K56" s="182">
        <v>43921</v>
      </c>
      <c r="L56" s="256"/>
      <c r="M56" s="182">
        <v>44286</v>
      </c>
      <c r="N56" s="495"/>
      <c r="O56" s="182">
        <v>43921</v>
      </c>
    </row>
    <row r="57" spans="1:15" s="451" customFormat="1" ht="20.45" customHeight="1">
      <c r="A57" s="610"/>
      <c r="B57" s="611" t="s">
        <v>1600</v>
      </c>
      <c r="C57" s="611"/>
      <c r="D57" s="611"/>
      <c r="E57" s="611"/>
      <c r="F57" s="592"/>
      <c r="G57" s="592"/>
      <c r="H57" s="250"/>
      <c r="I57" s="269">
        <v>-2094437.66</v>
      </c>
      <c r="J57" s="185"/>
      <c r="K57" s="269">
        <v>-3859666.97</v>
      </c>
      <c r="M57" s="269">
        <v>-4036190.11</v>
      </c>
      <c r="N57" s="185"/>
      <c r="O57" s="269">
        <v>-6712131.96</v>
      </c>
    </row>
    <row r="58" spans="1:15" s="451" customFormat="1" ht="20.45" customHeight="1" thickBot="1">
      <c r="A58" s="610"/>
      <c r="B58" s="602"/>
      <c r="C58" s="592"/>
      <c r="E58" s="727" t="s">
        <v>411</v>
      </c>
      <c r="F58" s="592"/>
      <c r="G58" s="592"/>
      <c r="H58" s="250"/>
      <c r="I58" s="260">
        <v>-2094437.66</v>
      </c>
      <c r="J58" s="263"/>
      <c r="K58" s="260">
        <v>-3859666.97</v>
      </c>
      <c r="L58" s="452"/>
      <c r="M58" s="260">
        <v>-4036190.11</v>
      </c>
      <c r="N58" s="453"/>
      <c r="O58" s="260">
        <v>-6712131.96</v>
      </c>
    </row>
    <row r="59" spans="1:15" ht="20.45" customHeight="1" thickTop="1">
      <c r="B59" s="602"/>
      <c r="C59" s="602"/>
      <c r="D59" s="603"/>
    </row>
  </sheetData>
  <mergeCells count="25">
    <mergeCell ref="B56:E56"/>
    <mergeCell ref="I53:K53"/>
    <mergeCell ref="M53:O53"/>
    <mergeCell ref="I54:K54"/>
    <mergeCell ref="M54:O54"/>
    <mergeCell ref="I55:K55"/>
    <mergeCell ref="M55:O55"/>
    <mergeCell ref="I52:O52"/>
    <mergeCell ref="I19:K19"/>
    <mergeCell ref="M19:O19"/>
    <mergeCell ref="B20:E20"/>
    <mergeCell ref="G21:G25"/>
    <mergeCell ref="I42:K42"/>
    <mergeCell ref="M42:O42"/>
    <mergeCell ref="I43:K43"/>
    <mergeCell ref="M43:O43"/>
    <mergeCell ref="I44:K44"/>
    <mergeCell ref="M44:O44"/>
    <mergeCell ref="B45:G45"/>
    <mergeCell ref="I5:K5"/>
    <mergeCell ref="M5:O5"/>
    <mergeCell ref="I6:K6"/>
    <mergeCell ref="M6:O6"/>
    <mergeCell ref="I18:K18"/>
    <mergeCell ref="M18:O18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225ED-7372-403E-B1DF-622A05154428}">
  <sheetPr>
    <tabColor rgb="FF92D050"/>
  </sheetPr>
  <dimension ref="A1:O304"/>
  <sheetViews>
    <sheetView view="pageBreakPreview" topLeftCell="A31" zoomScaleNormal="100" zoomScaleSheetLayoutView="100" workbookViewId="0">
      <selection activeCell="S21" sqref="S21"/>
    </sheetView>
  </sheetViews>
  <sheetFormatPr defaultColWidth="7.28515625" defaultRowHeight="20.45" customHeight="1"/>
  <cols>
    <col min="1" max="4" width="3.28515625" style="333" customWidth="1"/>
    <col min="5" max="7" width="8.28515625" style="333" customWidth="1"/>
    <col min="8" max="8" width="0.85546875" style="333" customWidth="1"/>
    <col min="9" max="9" width="13.140625" style="333" customWidth="1"/>
    <col min="10" max="10" width="0.85546875" style="333" customWidth="1"/>
    <col min="11" max="11" width="13.140625" style="333" customWidth="1"/>
    <col min="12" max="12" width="0.85546875" style="333" customWidth="1"/>
    <col min="13" max="13" width="13.140625" style="333" customWidth="1"/>
    <col min="14" max="14" width="0.85546875" style="333" customWidth="1"/>
    <col min="15" max="15" width="13.140625" style="333" customWidth="1"/>
    <col min="16" max="16384" width="7.28515625" style="333"/>
  </cols>
  <sheetData>
    <row r="1" spans="1:15" s="508" customFormat="1" ht="20.45" customHeight="1">
      <c r="A1" s="445"/>
      <c r="B1" s="445"/>
      <c r="C1" s="445"/>
      <c r="D1" s="445"/>
      <c r="E1" s="445"/>
      <c r="F1" s="445"/>
      <c r="G1" s="445"/>
      <c r="H1" s="445"/>
      <c r="I1" s="206"/>
      <c r="J1" s="206"/>
      <c r="K1" s="206"/>
      <c r="L1" s="206"/>
      <c r="M1" s="445"/>
      <c r="N1" s="445"/>
      <c r="O1" s="458">
        <v>27</v>
      </c>
    </row>
    <row r="2" spans="1:15" s="509" customFormat="1" ht="20.45" customHeight="1">
      <c r="A2" s="464" t="s">
        <v>1726</v>
      </c>
      <c r="B2" s="458"/>
      <c r="C2" s="458"/>
      <c r="D2" s="458"/>
      <c r="E2" s="458"/>
      <c r="F2" s="458"/>
      <c r="G2" s="458"/>
      <c r="H2" s="458"/>
      <c r="I2" s="458"/>
      <c r="J2" s="217"/>
      <c r="K2" s="217"/>
      <c r="L2" s="217"/>
      <c r="M2" s="217"/>
      <c r="N2" s="333"/>
      <c r="O2" s="333"/>
    </row>
    <row r="3" spans="1:15" s="509" customFormat="1" ht="20.45" customHeight="1">
      <c r="A3" s="458"/>
      <c r="B3" s="458"/>
      <c r="C3" s="458" t="s">
        <v>1851</v>
      </c>
      <c r="D3" s="712"/>
      <c r="E3" s="458"/>
      <c r="F3" s="458"/>
      <c r="G3" s="458"/>
      <c r="H3" s="458"/>
      <c r="I3" s="458"/>
      <c r="J3" s="217"/>
      <c r="K3" s="217"/>
      <c r="L3" s="217"/>
      <c r="M3" s="217"/>
      <c r="N3" s="333"/>
      <c r="O3" s="333"/>
    </row>
    <row r="4" spans="1:15" s="509" customFormat="1" ht="20.45" customHeight="1">
      <c r="A4" s="458"/>
      <c r="B4" s="458"/>
      <c r="C4" s="510"/>
      <c r="D4" s="511"/>
      <c r="E4" s="510"/>
      <c r="F4" s="458"/>
      <c r="G4" s="458"/>
      <c r="H4" s="458"/>
      <c r="I4" s="458"/>
      <c r="J4" s="217"/>
      <c r="K4" s="217"/>
      <c r="L4" s="217"/>
      <c r="M4" s="445"/>
      <c r="N4" s="199"/>
      <c r="O4" s="512" t="s">
        <v>732</v>
      </c>
    </row>
    <row r="5" spans="1:15" s="509" customFormat="1" ht="20.45" customHeight="1">
      <c r="A5" s="458"/>
      <c r="B5" s="458"/>
      <c r="C5" s="712"/>
      <c r="D5" s="458" t="s">
        <v>1727</v>
      </c>
      <c r="E5" s="458"/>
      <c r="F5" s="458"/>
      <c r="G5" s="458"/>
      <c r="H5" s="458"/>
      <c r="I5" s="458"/>
      <c r="J5" s="217"/>
      <c r="K5" s="217"/>
      <c r="L5" s="217"/>
      <c r="M5" s="217"/>
      <c r="N5" s="333"/>
      <c r="O5" s="217">
        <v>42462027.18</v>
      </c>
    </row>
    <row r="6" spans="1:15" s="509" customFormat="1" ht="20.45" customHeight="1">
      <c r="A6" s="458"/>
      <c r="B6" s="458"/>
      <c r="C6" s="712"/>
      <c r="D6" s="513" t="s">
        <v>703</v>
      </c>
      <c r="E6" s="458" t="s">
        <v>1728</v>
      </c>
      <c r="F6" s="458"/>
      <c r="G6" s="458"/>
      <c r="H6" s="458"/>
      <c r="I6" s="458"/>
      <c r="J6" s="217"/>
      <c r="K6" s="217"/>
      <c r="L6" s="217"/>
      <c r="M6" s="217"/>
      <c r="N6" s="333"/>
      <c r="O6" s="217">
        <v>129176374.38999997</v>
      </c>
    </row>
    <row r="7" spans="1:15" s="509" customFormat="1" ht="20.45" customHeight="1">
      <c r="A7" s="458"/>
      <c r="B7" s="458"/>
      <c r="C7" s="712"/>
      <c r="D7" s="513" t="s">
        <v>703</v>
      </c>
      <c r="E7" s="458" t="s">
        <v>1729</v>
      </c>
      <c r="F7" s="458"/>
      <c r="G7" s="458"/>
      <c r="H7" s="458"/>
      <c r="I7" s="458"/>
      <c r="J7" s="217"/>
      <c r="K7" s="217"/>
      <c r="L7" s="217"/>
      <c r="M7" s="217"/>
      <c r="N7" s="333"/>
      <c r="O7" s="217">
        <v>112786125</v>
      </c>
    </row>
    <row r="8" spans="1:15" s="509" customFormat="1" ht="20.45" customHeight="1">
      <c r="A8" s="458"/>
      <c r="B8" s="458"/>
      <c r="C8" s="712"/>
      <c r="D8" s="469" t="s">
        <v>1666</v>
      </c>
      <c r="E8" s="458" t="s">
        <v>1730</v>
      </c>
      <c r="F8" s="458"/>
      <c r="G8" s="458"/>
      <c r="H8" s="458"/>
      <c r="I8" s="458"/>
      <c r="J8" s="217"/>
      <c r="K8" s="217"/>
      <c r="L8" s="217"/>
      <c r="M8" s="217"/>
      <c r="N8" s="212"/>
      <c r="O8" s="202">
        <v>0</v>
      </c>
    </row>
    <row r="9" spans="1:15" s="509" customFormat="1" ht="20.45" customHeight="1" thickBot="1">
      <c r="A9" s="458"/>
      <c r="B9" s="458"/>
      <c r="C9" s="459"/>
      <c r="D9" s="464" t="s">
        <v>1849</v>
      </c>
      <c r="E9" s="464"/>
      <c r="F9" s="458"/>
      <c r="G9" s="458"/>
      <c r="H9" s="458"/>
      <c r="I9" s="458"/>
      <c r="J9" s="217"/>
      <c r="K9" s="217"/>
      <c r="L9" s="217"/>
      <c r="M9" s="217"/>
      <c r="N9" s="445"/>
      <c r="O9" s="220">
        <v>284424526.56999999</v>
      </c>
    </row>
    <row r="10" spans="1:15" s="509" customFormat="1" ht="20.45" customHeight="1" thickTop="1">
      <c r="A10" s="458"/>
      <c r="B10" s="458"/>
      <c r="C10" s="459"/>
      <c r="D10" s="464"/>
      <c r="E10" s="464"/>
      <c r="F10" s="458"/>
      <c r="G10" s="458"/>
      <c r="H10" s="458"/>
      <c r="I10" s="458"/>
      <c r="J10" s="217"/>
      <c r="K10" s="217"/>
      <c r="L10" s="217"/>
      <c r="M10" s="206"/>
      <c r="N10" s="445"/>
      <c r="O10" s="206"/>
    </row>
    <row r="11" spans="1:15" ht="20.45" customHeight="1">
      <c r="A11" s="464" t="s">
        <v>1731</v>
      </c>
      <c r="B11" s="464"/>
      <c r="C11" s="458"/>
      <c r="D11" s="464"/>
      <c r="E11" s="464"/>
      <c r="F11" s="464"/>
      <c r="G11" s="464"/>
      <c r="H11" s="464"/>
      <c r="I11" s="464"/>
      <c r="J11" s="219"/>
      <c r="K11" s="219"/>
      <c r="L11" s="206"/>
      <c r="M11" s="206"/>
      <c r="N11" s="445"/>
      <c r="O11" s="458"/>
    </row>
    <row r="12" spans="1:15" ht="20.45" customHeight="1">
      <c r="A12" s="464"/>
      <c r="B12" s="464"/>
      <c r="C12" s="458" t="s">
        <v>1852</v>
      </c>
      <c r="D12" s="464"/>
      <c r="E12" s="464"/>
      <c r="F12" s="464"/>
      <c r="G12" s="464"/>
      <c r="H12" s="464"/>
      <c r="I12" s="464"/>
      <c r="J12" s="219"/>
      <c r="K12" s="219"/>
      <c r="L12" s="206"/>
      <c r="M12" s="206"/>
      <c r="N12" s="445"/>
      <c r="O12" s="458"/>
    </row>
    <row r="13" spans="1:15" s="458" customFormat="1" ht="20.45" customHeight="1">
      <c r="A13" s="464"/>
      <c r="B13" s="464"/>
      <c r="C13" s="712"/>
      <c r="D13" s="464"/>
      <c r="E13" s="464"/>
      <c r="F13" s="464"/>
      <c r="G13" s="464"/>
      <c r="H13" s="464"/>
      <c r="I13" s="271"/>
      <c r="J13" s="271"/>
      <c r="K13" s="271"/>
      <c r="L13" s="271"/>
      <c r="M13" s="271"/>
      <c r="N13" s="464"/>
      <c r="O13" s="272" t="s">
        <v>732</v>
      </c>
    </row>
    <row r="14" spans="1:15" s="458" customFormat="1" ht="20.45" customHeight="1">
      <c r="B14" s="712"/>
      <c r="D14" s="458" t="s">
        <v>1727</v>
      </c>
      <c r="I14" s="273"/>
      <c r="J14" s="273"/>
      <c r="K14" s="273"/>
      <c r="L14" s="273"/>
      <c r="M14" s="273"/>
      <c r="N14" s="273"/>
      <c r="O14" s="51">
        <v>738615969.24000001</v>
      </c>
    </row>
    <row r="15" spans="1:15" s="458" customFormat="1" ht="20.45" customHeight="1">
      <c r="B15" s="712"/>
      <c r="D15" s="513" t="s">
        <v>703</v>
      </c>
      <c r="E15" s="458" t="s">
        <v>1728</v>
      </c>
      <c r="I15" s="273"/>
      <c r="J15" s="273"/>
      <c r="K15" s="273"/>
      <c r="L15" s="273"/>
      <c r="M15" s="273"/>
      <c r="N15" s="273"/>
      <c r="O15" s="51">
        <v>20351646.719999999</v>
      </c>
    </row>
    <row r="16" spans="1:15" s="458" customFormat="1" ht="20.45" customHeight="1">
      <c r="B16" s="712"/>
      <c r="D16" s="469" t="s">
        <v>703</v>
      </c>
      <c r="E16" s="458" t="s">
        <v>1870</v>
      </c>
      <c r="I16" s="273"/>
      <c r="J16" s="273"/>
      <c r="K16" s="273"/>
      <c r="L16" s="273"/>
      <c r="M16" s="273"/>
      <c r="N16" s="273"/>
      <c r="O16" s="51">
        <v>51558.729999989271</v>
      </c>
    </row>
    <row r="17" spans="1:15" s="458" customFormat="1" ht="20.45" customHeight="1">
      <c r="B17" s="712"/>
      <c r="D17" s="469" t="s">
        <v>1666</v>
      </c>
      <c r="E17" s="458" t="s">
        <v>1732</v>
      </c>
      <c r="I17" s="273"/>
      <c r="J17" s="273"/>
      <c r="K17" s="273"/>
      <c r="L17" s="273"/>
      <c r="M17" s="273"/>
      <c r="N17" s="273"/>
      <c r="O17" s="51">
        <v>-112786125</v>
      </c>
    </row>
    <row r="18" spans="1:15" s="458" customFormat="1" ht="20.45" customHeight="1">
      <c r="B18" s="712"/>
      <c r="D18" s="469" t="s">
        <v>1666</v>
      </c>
      <c r="E18" s="458" t="s">
        <v>1733</v>
      </c>
      <c r="I18" s="273"/>
      <c r="J18" s="273"/>
      <c r="K18" s="273"/>
      <c r="L18" s="273"/>
      <c r="M18" s="273"/>
      <c r="N18" s="273"/>
      <c r="O18" s="51">
        <v>-200</v>
      </c>
    </row>
    <row r="19" spans="1:15" s="458" customFormat="1" ht="20.45" customHeight="1">
      <c r="B19" s="514"/>
      <c r="D19" s="469" t="s">
        <v>1666</v>
      </c>
      <c r="E19" s="458" t="s">
        <v>1730</v>
      </c>
      <c r="I19" s="274"/>
      <c r="J19" s="274"/>
      <c r="K19" s="274"/>
      <c r="L19" s="274"/>
      <c r="M19" s="274"/>
      <c r="N19" s="274"/>
      <c r="O19" s="51">
        <v>-1805667.36</v>
      </c>
    </row>
    <row r="20" spans="1:15" s="458" customFormat="1" ht="20.45" customHeight="1" thickBot="1">
      <c r="B20" s="514"/>
      <c r="D20" s="464" t="s">
        <v>1849</v>
      </c>
      <c r="I20" s="273"/>
      <c r="J20" s="273"/>
      <c r="K20" s="273"/>
      <c r="L20" s="273"/>
      <c r="M20" s="273"/>
      <c r="N20" s="273"/>
      <c r="O20" s="220">
        <v>644427182.33000004</v>
      </c>
    </row>
    <row r="21" spans="1:15" ht="20.45" customHeight="1" thickTop="1">
      <c r="A21" s="458"/>
      <c r="B21" s="458"/>
      <c r="D21" s="458" t="s">
        <v>1850</v>
      </c>
      <c r="E21" s="458"/>
      <c r="F21" s="458"/>
      <c r="G21" s="458"/>
      <c r="H21" s="458"/>
      <c r="I21" s="458"/>
      <c r="J21" s="458"/>
      <c r="K21" s="458"/>
    </row>
    <row r="22" spans="1:15" ht="20.45" customHeight="1">
      <c r="A22" s="458"/>
      <c r="B22" s="458" t="s">
        <v>1734</v>
      </c>
      <c r="C22" s="458"/>
      <c r="D22" s="458"/>
      <c r="E22" s="458"/>
      <c r="F22" s="458"/>
      <c r="G22" s="458"/>
      <c r="H22" s="458"/>
      <c r="I22" s="458"/>
      <c r="J22" s="458"/>
      <c r="K22" s="458"/>
    </row>
    <row r="23" spans="1:15" s="509" customFormat="1" ht="20.45" customHeight="1">
      <c r="A23" s="464"/>
      <c r="B23" s="464"/>
      <c r="C23" s="458"/>
      <c r="D23" s="464"/>
      <c r="E23" s="464"/>
      <c r="F23" s="464"/>
      <c r="G23" s="464"/>
      <c r="H23" s="464"/>
      <c r="I23" s="219"/>
      <c r="J23" s="206"/>
      <c r="K23" s="206"/>
      <c r="L23" s="206"/>
      <c r="M23" s="445"/>
      <c r="N23" s="333"/>
      <c r="O23" s="501"/>
    </row>
    <row r="24" spans="1:15" ht="20.45" customHeight="1">
      <c r="A24" s="464" t="s">
        <v>1735</v>
      </c>
      <c r="B24" s="464"/>
      <c r="C24" s="464"/>
      <c r="D24" s="464"/>
      <c r="E24" s="464"/>
      <c r="F24" s="464"/>
      <c r="G24" s="464"/>
      <c r="H24" s="464"/>
      <c r="I24" s="271"/>
      <c r="J24" s="271"/>
      <c r="K24" s="271"/>
      <c r="L24" s="271"/>
      <c r="M24" s="271"/>
      <c r="N24" s="464"/>
      <c r="O24" s="464"/>
    </row>
    <row r="25" spans="1:15" ht="20.45" customHeight="1">
      <c r="A25" s="464"/>
      <c r="B25" s="464"/>
      <c r="C25" s="464"/>
      <c r="D25" s="464"/>
      <c r="E25" s="464"/>
      <c r="F25" s="464"/>
      <c r="G25" s="464"/>
      <c r="H25" s="464"/>
      <c r="I25" s="271"/>
      <c r="J25" s="271"/>
      <c r="K25" s="271"/>
      <c r="L25" s="275"/>
      <c r="M25" s="458"/>
      <c r="N25" s="464"/>
      <c r="O25" s="460" t="s">
        <v>732</v>
      </c>
    </row>
    <row r="26" spans="1:15" ht="20.45" customHeight="1">
      <c r="A26" s="707"/>
      <c r="B26" s="707"/>
      <c r="C26" s="707"/>
      <c r="D26" s="707"/>
      <c r="E26" s="707"/>
      <c r="F26" s="707"/>
      <c r="G26" s="707"/>
      <c r="H26" s="707"/>
      <c r="I26" s="276"/>
      <c r="J26" s="276"/>
      <c r="K26" s="276" t="s">
        <v>1401</v>
      </c>
      <c r="L26" s="277"/>
      <c r="M26" s="786" t="s">
        <v>1604</v>
      </c>
      <c r="N26" s="786"/>
      <c r="O26" s="786"/>
    </row>
    <row r="27" spans="1:15" ht="20.45" customHeight="1">
      <c r="A27" s="707"/>
      <c r="B27" s="707"/>
      <c r="C27" s="707"/>
      <c r="D27" s="707"/>
      <c r="E27" s="707"/>
      <c r="F27" s="707"/>
      <c r="G27" s="707"/>
      <c r="H27" s="707"/>
      <c r="I27" s="276"/>
      <c r="J27" s="276"/>
      <c r="K27" s="278" t="s">
        <v>1736</v>
      </c>
      <c r="L27" s="707"/>
      <c r="M27" s="182">
        <v>44286</v>
      </c>
      <c r="N27" s="495"/>
      <c r="O27" s="182">
        <v>44012</v>
      </c>
    </row>
    <row r="28" spans="1:15" ht="20.45" customHeight="1">
      <c r="A28" s="458"/>
      <c r="B28" s="458"/>
      <c r="C28" s="458"/>
      <c r="D28" s="458" t="s">
        <v>1737</v>
      </c>
      <c r="E28" s="458"/>
      <c r="F28" s="458"/>
      <c r="G28" s="458"/>
      <c r="H28" s="458"/>
      <c r="I28" s="273"/>
      <c r="J28" s="273"/>
      <c r="K28" s="279" t="s">
        <v>1738</v>
      </c>
      <c r="L28" s="458"/>
      <c r="M28" s="280">
        <v>0</v>
      </c>
      <c r="N28" s="204"/>
      <c r="O28" s="280">
        <v>83388633.129999995</v>
      </c>
    </row>
    <row r="29" spans="1:15" ht="20.45" customHeight="1" thickBot="1">
      <c r="A29" s="464"/>
      <c r="B29" s="464"/>
      <c r="C29" s="464"/>
      <c r="D29" s="464"/>
      <c r="E29" s="707" t="s">
        <v>411</v>
      </c>
      <c r="F29" s="464"/>
      <c r="G29" s="464"/>
      <c r="H29" s="464"/>
      <c r="I29" s="271"/>
      <c r="J29" s="271"/>
      <c r="K29" s="271"/>
      <c r="L29" s="464"/>
      <c r="M29" s="281">
        <v>0</v>
      </c>
      <c r="N29" s="464"/>
      <c r="O29" s="281">
        <v>83388633.129999995</v>
      </c>
    </row>
    <row r="30" spans="1:15" ht="20.45" customHeight="1" thickTop="1">
      <c r="A30" s="458"/>
      <c r="B30" s="458"/>
      <c r="C30" s="204"/>
      <c r="D30" s="458" t="s">
        <v>1739</v>
      </c>
      <c r="E30" s="458"/>
      <c r="F30" s="458"/>
      <c r="G30" s="458"/>
      <c r="H30" s="458"/>
      <c r="I30" s="273"/>
      <c r="J30" s="273"/>
      <c r="K30" s="273"/>
      <c r="L30" s="458"/>
      <c r="M30" s="282"/>
      <c r="N30" s="458"/>
      <c r="O30" s="282"/>
    </row>
    <row r="31" spans="1:15" ht="20.45" customHeight="1">
      <c r="A31" s="445"/>
      <c r="B31" s="445"/>
      <c r="C31" s="458" t="s">
        <v>1740</v>
      </c>
      <c r="D31" s="458"/>
      <c r="E31" s="445"/>
      <c r="F31" s="445"/>
      <c r="G31" s="445"/>
      <c r="H31" s="445"/>
      <c r="I31" s="206"/>
      <c r="J31" s="206"/>
      <c r="K31" s="206"/>
      <c r="L31" s="445"/>
      <c r="M31" s="206"/>
      <c r="N31" s="445"/>
      <c r="O31" s="206"/>
    </row>
    <row r="32" spans="1:15" s="509" customFormat="1" ht="20.45" customHeight="1">
      <c r="A32" s="445"/>
      <c r="B32" s="445"/>
      <c r="C32" s="333"/>
      <c r="D32" s="445"/>
      <c r="E32" s="445"/>
      <c r="F32" s="445"/>
      <c r="G32" s="445"/>
      <c r="H32" s="445"/>
      <c r="I32" s="206"/>
      <c r="J32" s="206"/>
      <c r="K32" s="206"/>
      <c r="L32" s="206"/>
      <c r="M32" s="445"/>
      <c r="N32" s="333"/>
      <c r="O32" s="501"/>
    </row>
    <row r="33" spans="1:15" s="509" customFormat="1" ht="20.45" customHeight="1">
      <c r="A33" s="445"/>
      <c r="B33" s="445"/>
      <c r="C33" s="333"/>
      <c r="D33" s="445"/>
      <c r="E33" s="445"/>
      <c r="F33" s="445"/>
      <c r="G33" s="445"/>
      <c r="H33" s="445"/>
      <c r="I33" s="206"/>
      <c r="J33" s="206"/>
      <c r="K33" s="206"/>
      <c r="L33" s="206"/>
      <c r="M33" s="445"/>
      <c r="N33" s="333"/>
      <c r="O33" s="501"/>
    </row>
    <row r="34" spans="1:15" s="509" customFormat="1" ht="20.45" customHeight="1">
      <c r="A34" s="445"/>
      <c r="B34" s="445"/>
      <c r="C34" s="333"/>
      <c r="D34" s="445"/>
      <c r="E34" s="445"/>
      <c r="F34" s="445"/>
      <c r="G34" s="445"/>
      <c r="H34" s="445"/>
      <c r="I34" s="206"/>
      <c r="J34" s="206"/>
      <c r="K34" s="206"/>
      <c r="L34" s="206"/>
      <c r="M34" s="445"/>
      <c r="N34" s="333"/>
      <c r="O34" s="501"/>
    </row>
    <row r="35" spans="1:15" s="509" customFormat="1" ht="20.45" customHeight="1">
      <c r="A35" s="445"/>
      <c r="B35" s="445"/>
      <c r="C35" s="333"/>
      <c r="D35" s="445"/>
      <c r="E35" s="445"/>
      <c r="F35" s="445"/>
      <c r="G35" s="445"/>
      <c r="H35" s="445"/>
      <c r="I35" s="206"/>
      <c r="J35" s="206"/>
      <c r="K35" s="206"/>
      <c r="L35" s="206"/>
      <c r="M35" s="445"/>
      <c r="N35" s="333"/>
      <c r="O35" s="501"/>
    </row>
    <row r="36" spans="1:15" s="509" customFormat="1" ht="20.45" customHeight="1">
      <c r="A36" s="445"/>
      <c r="B36" s="445"/>
      <c r="C36" s="333"/>
      <c r="D36" s="445"/>
      <c r="E36" s="445"/>
      <c r="F36" s="445"/>
      <c r="G36" s="445"/>
      <c r="H36" s="445"/>
      <c r="I36" s="206"/>
      <c r="J36" s="206"/>
      <c r="K36" s="206"/>
      <c r="L36" s="206"/>
      <c r="M36" s="445"/>
      <c r="N36" s="333"/>
      <c r="O36" s="501"/>
    </row>
    <row r="37" spans="1:15" s="509" customFormat="1" ht="20.45" customHeight="1">
      <c r="A37" s="445"/>
      <c r="B37" s="445"/>
      <c r="C37" s="333"/>
      <c r="D37" s="445"/>
      <c r="E37" s="445"/>
      <c r="F37" s="445"/>
      <c r="G37" s="445"/>
      <c r="H37" s="445"/>
      <c r="I37" s="206"/>
      <c r="J37" s="206"/>
      <c r="K37" s="206"/>
      <c r="L37" s="206"/>
      <c r="M37" s="445"/>
      <c r="N37" s="333"/>
      <c r="O37" s="501"/>
    </row>
    <row r="38" spans="1:15" s="509" customFormat="1" ht="20.45" customHeight="1">
      <c r="A38" s="445"/>
      <c r="B38" s="445"/>
      <c r="C38" s="333"/>
      <c r="D38" s="445"/>
      <c r="E38" s="445"/>
      <c r="F38" s="445"/>
      <c r="G38" s="445"/>
      <c r="H38" s="445"/>
      <c r="I38" s="206"/>
      <c r="J38" s="206"/>
      <c r="K38" s="206"/>
      <c r="L38" s="206"/>
      <c r="M38" s="445"/>
      <c r="N38" s="333"/>
      <c r="O38" s="501"/>
    </row>
    <row r="39" spans="1:15" s="509" customFormat="1" ht="20.45" customHeight="1">
      <c r="A39" s="445"/>
      <c r="B39" s="445"/>
      <c r="C39" s="333"/>
      <c r="D39" s="445"/>
      <c r="E39" s="445"/>
      <c r="F39" s="445"/>
      <c r="G39" s="445"/>
      <c r="H39" s="445"/>
      <c r="I39" s="206"/>
      <c r="J39" s="206"/>
      <c r="K39" s="206"/>
      <c r="L39" s="206"/>
      <c r="M39" s="445"/>
      <c r="N39" s="333"/>
      <c r="O39" s="458">
        <v>28</v>
      </c>
    </row>
    <row r="40" spans="1:15" ht="20.45" customHeight="1">
      <c r="A40" s="464" t="s">
        <v>1741</v>
      </c>
      <c r="B40" s="464"/>
      <c r="C40" s="464"/>
      <c r="D40" s="464"/>
      <c r="E40" s="464"/>
      <c r="F40" s="464"/>
      <c r="G40" s="464"/>
      <c r="H40" s="464"/>
      <c r="I40" s="219"/>
      <c r="J40" s="206"/>
      <c r="K40" s="206"/>
      <c r="L40" s="207"/>
      <c r="M40" s="206"/>
      <c r="N40" s="445"/>
      <c r="O40" s="445"/>
    </row>
    <row r="41" spans="1:15" ht="20.45" customHeight="1">
      <c r="A41" s="464"/>
      <c r="B41" s="464"/>
      <c r="C41" s="464"/>
      <c r="D41" s="464"/>
      <c r="E41" s="464"/>
      <c r="F41" s="464"/>
      <c r="G41" s="464"/>
      <c r="H41" s="464"/>
      <c r="I41" s="219"/>
      <c r="J41" s="206"/>
      <c r="K41" s="206"/>
      <c r="L41" s="211"/>
      <c r="N41" s="445"/>
      <c r="O41" s="512" t="s">
        <v>732</v>
      </c>
    </row>
    <row r="42" spans="1:15" ht="20.45" customHeight="1">
      <c r="A42" s="464"/>
      <c r="B42" s="464"/>
      <c r="C42" s="464"/>
      <c r="D42" s="464"/>
      <c r="E42" s="464"/>
      <c r="F42" s="464"/>
      <c r="G42" s="464"/>
      <c r="H42" s="464"/>
      <c r="I42" s="219"/>
      <c r="J42" s="206"/>
      <c r="K42" s="206"/>
      <c r="L42" s="211"/>
      <c r="M42" s="750" t="s">
        <v>1604</v>
      </c>
      <c r="N42" s="750"/>
      <c r="O42" s="750"/>
    </row>
    <row r="43" spans="1:15" ht="20.45" customHeight="1">
      <c r="A43" s="464"/>
      <c r="B43" s="464"/>
      <c r="C43" s="464"/>
      <c r="D43" s="464"/>
      <c r="E43" s="464"/>
      <c r="F43" s="464"/>
      <c r="G43" s="464"/>
      <c r="H43" s="464"/>
      <c r="I43" s="219"/>
      <c r="J43" s="206"/>
      <c r="K43" s="206"/>
      <c r="L43" s="445"/>
      <c r="M43" s="182">
        <v>44286</v>
      </c>
      <c r="N43" s="495"/>
      <c r="O43" s="182">
        <v>44012</v>
      </c>
    </row>
    <row r="44" spans="1:15" ht="20.45" customHeight="1">
      <c r="A44" s="464"/>
      <c r="B44" s="464"/>
      <c r="C44" s="458" t="s">
        <v>746</v>
      </c>
      <c r="D44" s="464"/>
      <c r="E44" s="464"/>
      <c r="F44" s="464"/>
      <c r="G44" s="464"/>
      <c r="H44" s="464"/>
      <c r="I44" s="219"/>
      <c r="J44" s="206"/>
      <c r="K44" s="206"/>
      <c r="L44" s="445"/>
      <c r="M44" s="223">
        <v>27299824.91</v>
      </c>
      <c r="N44" s="224"/>
      <c r="O44" s="223">
        <v>17428851.219999999</v>
      </c>
    </row>
    <row r="45" spans="1:15" ht="20.45" customHeight="1">
      <c r="A45" s="464"/>
      <c r="B45" s="464"/>
      <c r="C45" s="458" t="s">
        <v>1742</v>
      </c>
      <c r="D45" s="458"/>
      <c r="E45" s="458"/>
      <c r="F45" s="464"/>
      <c r="G45" s="464"/>
      <c r="H45" s="464"/>
      <c r="I45" s="219"/>
      <c r="J45" s="206"/>
      <c r="K45" s="206"/>
      <c r="L45" s="445"/>
      <c r="M45" s="218">
        <v>34933763.130000003</v>
      </c>
      <c r="N45" s="445"/>
      <c r="O45" s="218">
        <v>29032306.629999999</v>
      </c>
    </row>
    <row r="46" spans="1:15" ht="20.45" customHeight="1">
      <c r="A46" s="464"/>
      <c r="B46" s="464"/>
      <c r="C46" s="458" t="s">
        <v>745</v>
      </c>
      <c r="D46" s="458"/>
      <c r="E46" s="458"/>
      <c r="F46" s="464"/>
      <c r="G46" s="464"/>
      <c r="H46" s="464"/>
      <c r="I46" s="219"/>
      <c r="J46" s="206"/>
      <c r="K46" s="206"/>
      <c r="L46" s="445"/>
      <c r="M46" s="218">
        <v>15747806.01</v>
      </c>
      <c r="N46" s="445"/>
      <c r="O46" s="218">
        <v>5725534.21</v>
      </c>
    </row>
    <row r="47" spans="1:15" ht="20.45" customHeight="1" thickBot="1">
      <c r="A47" s="464"/>
      <c r="B47" s="464"/>
      <c r="C47" s="464"/>
      <c r="D47" s="464" t="s">
        <v>411</v>
      </c>
      <c r="E47" s="464"/>
      <c r="F47" s="464"/>
      <c r="G47" s="464"/>
      <c r="H47" s="464"/>
      <c r="I47" s="219"/>
      <c r="J47" s="206"/>
      <c r="K47" s="206"/>
      <c r="L47" s="445"/>
      <c r="M47" s="281">
        <v>77981394.049999997</v>
      </c>
      <c r="N47" s="445"/>
      <c r="O47" s="281">
        <v>52186692.060000002</v>
      </c>
    </row>
    <row r="48" spans="1:15" ht="20.45" customHeight="1" thickTop="1">
      <c r="A48" s="464"/>
      <c r="B48" s="464"/>
      <c r="C48" s="464"/>
      <c r="D48" s="464"/>
      <c r="E48" s="464"/>
      <c r="F48" s="464"/>
      <c r="G48" s="464"/>
      <c r="H48" s="464"/>
      <c r="I48" s="219"/>
      <c r="J48" s="206"/>
      <c r="K48" s="206"/>
      <c r="L48" s="445"/>
      <c r="M48" s="206"/>
      <c r="N48" s="445"/>
      <c r="O48" s="206"/>
    </row>
    <row r="49" spans="1:15" ht="20.45" customHeight="1">
      <c r="A49" s="515" t="s">
        <v>1743</v>
      </c>
      <c r="B49" s="467"/>
      <c r="C49" s="515"/>
      <c r="D49" s="442"/>
      <c r="E49" s="442"/>
      <c r="F49" s="442"/>
      <c r="G49" s="442"/>
      <c r="H49" s="442"/>
      <c r="I49" s="442"/>
      <c r="J49" s="442"/>
      <c r="K49" s="442"/>
      <c r="L49" s="516"/>
      <c r="M49" s="516"/>
      <c r="N49" s="516"/>
      <c r="O49" s="508"/>
    </row>
    <row r="50" spans="1:15" ht="20.45" customHeight="1">
      <c r="A50" s="467"/>
      <c r="B50" s="467"/>
      <c r="C50" s="467"/>
      <c r="D50" s="442"/>
      <c r="E50" s="442"/>
      <c r="F50" s="442"/>
      <c r="G50" s="442"/>
      <c r="H50" s="442"/>
      <c r="I50" s="442"/>
      <c r="J50" s="442"/>
      <c r="K50" s="442"/>
      <c r="L50" s="517"/>
      <c r="M50" s="517"/>
      <c r="N50" s="517"/>
      <c r="O50" s="518" t="s">
        <v>732</v>
      </c>
    </row>
    <row r="51" spans="1:15" ht="20.45" customHeight="1">
      <c r="A51" s="467"/>
      <c r="B51" s="467"/>
      <c r="C51" s="467"/>
      <c r="D51" s="442"/>
      <c r="E51" s="442"/>
      <c r="F51" s="442"/>
      <c r="G51" s="442"/>
      <c r="H51" s="442"/>
      <c r="I51" s="442"/>
      <c r="J51" s="468"/>
      <c r="K51" s="468"/>
      <c r="M51" s="750" t="s">
        <v>1604</v>
      </c>
      <c r="N51" s="750"/>
      <c r="O51" s="750"/>
    </row>
    <row r="52" spans="1:15" ht="20.45" customHeight="1">
      <c r="A52" s="467"/>
      <c r="B52" s="467"/>
      <c r="C52" s="467"/>
      <c r="D52" s="442"/>
      <c r="E52" s="442"/>
      <c r="F52" s="442"/>
      <c r="G52" s="442"/>
      <c r="H52" s="442"/>
      <c r="I52" s="442"/>
      <c r="J52" s="468"/>
      <c r="K52" s="468"/>
      <c r="M52" s="182">
        <v>44286</v>
      </c>
      <c r="N52" s="495"/>
      <c r="O52" s="182">
        <v>44012</v>
      </c>
    </row>
    <row r="53" spans="1:15" ht="20.45" customHeight="1">
      <c r="A53" s="515"/>
      <c r="B53" s="467"/>
      <c r="C53" s="442" t="s">
        <v>1744</v>
      </c>
      <c r="D53" s="442"/>
      <c r="E53" s="442"/>
      <c r="F53" s="442"/>
      <c r="G53" s="442"/>
      <c r="H53" s="442"/>
      <c r="I53" s="442"/>
      <c r="J53" s="468"/>
      <c r="K53" s="468"/>
      <c r="M53" s="283">
        <v>29789133.469999999</v>
      </c>
      <c r="N53" s="283"/>
      <c r="O53" s="283">
        <v>29741466.949999999</v>
      </c>
    </row>
    <row r="54" spans="1:15" ht="20.45" customHeight="1">
      <c r="A54" s="515"/>
      <c r="B54" s="467"/>
      <c r="C54" s="442" t="s">
        <v>743</v>
      </c>
      <c r="D54" s="442"/>
      <c r="E54" s="442"/>
      <c r="F54" s="442"/>
      <c r="G54" s="442"/>
      <c r="H54" s="442"/>
      <c r="I54" s="442"/>
      <c r="J54" s="468"/>
      <c r="K54" s="468"/>
      <c r="M54" s="283">
        <v>-139017725.66</v>
      </c>
      <c r="N54" s="283"/>
      <c r="O54" s="283">
        <v>-141303130.86000001</v>
      </c>
    </row>
    <row r="55" spans="1:15" ht="20.45" customHeight="1" thickBot="1">
      <c r="A55" s="515"/>
      <c r="B55" s="467"/>
      <c r="C55" s="442"/>
      <c r="D55" s="515" t="s">
        <v>739</v>
      </c>
      <c r="E55" s="442"/>
      <c r="F55" s="442"/>
      <c r="G55" s="442"/>
      <c r="H55" s="442"/>
      <c r="I55" s="442"/>
      <c r="J55" s="468"/>
      <c r="K55" s="468"/>
      <c r="M55" s="52">
        <v>-109228592.19</v>
      </c>
      <c r="N55" s="724"/>
      <c r="O55" s="52">
        <v>-111561663.91</v>
      </c>
    </row>
    <row r="56" spans="1:15" ht="20.45" customHeight="1" thickTop="1">
      <c r="A56" s="464"/>
      <c r="B56" s="464"/>
      <c r="C56" s="464"/>
      <c r="D56" s="464"/>
      <c r="E56" s="464"/>
      <c r="F56" s="464"/>
      <c r="G56" s="464"/>
      <c r="H56" s="464"/>
      <c r="I56" s="219"/>
      <c r="J56" s="219"/>
      <c r="K56" s="219"/>
      <c r="L56" s="445"/>
      <c r="M56" s="206"/>
      <c r="N56" s="445"/>
      <c r="O56" s="206"/>
    </row>
    <row r="57" spans="1:15" ht="20.45" customHeight="1">
      <c r="A57" s="515"/>
      <c r="B57" s="458"/>
      <c r="C57" s="519" t="s">
        <v>1853</v>
      </c>
      <c r="D57" s="519"/>
      <c r="E57" s="519"/>
      <c r="F57" s="519"/>
      <c r="G57" s="519"/>
      <c r="H57" s="520"/>
      <c r="I57" s="520"/>
      <c r="J57" s="520"/>
      <c r="K57" s="520"/>
      <c r="L57" s="520"/>
      <c r="M57" s="520"/>
      <c r="N57" s="520"/>
      <c r="O57" s="520"/>
    </row>
    <row r="58" spans="1:15" ht="20.45" customHeight="1">
      <c r="A58" s="515"/>
      <c r="B58" s="519" t="s">
        <v>1854</v>
      </c>
      <c r="C58" s="519"/>
      <c r="D58" s="519"/>
      <c r="E58" s="519"/>
      <c r="F58" s="519"/>
      <c r="G58" s="519"/>
      <c r="H58" s="520"/>
      <c r="I58" s="520"/>
      <c r="J58" s="520"/>
      <c r="K58" s="520"/>
      <c r="L58" s="520"/>
      <c r="M58" s="520"/>
      <c r="N58" s="520"/>
      <c r="O58" s="520"/>
    </row>
    <row r="59" spans="1:15" ht="20.45" customHeight="1">
      <c r="A59" s="442"/>
      <c r="B59" s="442"/>
      <c r="C59" s="442"/>
      <c r="D59" s="442"/>
      <c r="E59" s="442"/>
      <c r="F59" s="442"/>
      <c r="G59" s="442"/>
      <c r="H59" s="508"/>
      <c r="I59" s="516"/>
      <c r="J59" s="516"/>
      <c r="K59" s="516"/>
      <c r="L59" s="508"/>
      <c r="M59" s="516"/>
      <c r="N59" s="516"/>
      <c r="O59" s="518" t="s">
        <v>732</v>
      </c>
    </row>
    <row r="60" spans="1:15" ht="20.45" customHeight="1">
      <c r="A60" s="442"/>
      <c r="B60" s="442"/>
      <c r="C60" s="442"/>
      <c r="D60" s="442"/>
      <c r="E60" s="442"/>
      <c r="F60" s="442"/>
      <c r="G60" s="442"/>
      <c r="H60" s="508"/>
      <c r="I60" s="787" t="s">
        <v>1555</v>
      </c>
      <c r="J60" s="787"/>
      <c r="K60" s="787"/>
      <c r="L60" s="787"/>
      <c r="M60" s="787"/>
      <c r="N60" s="787"/>
      <c r="O60" s="787"/>
    </row>
    <row r="61" spans="1:15" ht="20.45" customHeight="1">
      <c r="A61" s="442"/>
      <c r="B61" s="442"/>
      <c r="C61" s="442"/>
      <c r="D61" s="442"/>
      <c r="E61" s="442"/>
      <c r="F61" s="442"/>
      <c r="G61" s="442"/>
      <c r="H61" s="508"/>
      <c r="I61" s="516" t="s">
        <v>1604</v>
      </c>
      <c r="J61" s="508"/>
      <c r="K61" s="788" t="s">
        <v>1745</v>
      </c>
      <c r="L61" s="788"/>
      <c r="M61" s="788"/>
      <c r="N61" s="516"/>
      <c r="O61" s="516" t="s">
        <v>1604</v>
      </c>
    </row>
    <row r="62" spans="1:15" ht="20.45" customHeight="1">
      <c r="A62" s="442"/>
      <c r="B62" s="442"/>
      <c r="C62" s="442"/>
      <c r="D62" s="442"/>
      <c r="E62" s="442"/>
      <c r="F62" s="442"/>
      <c r="G62" s="442"/>
      <c r="H62" s="508"/>
      <c r="I62" s="182">
        <v>44196</v>
      </c>
      <c r="J62" s="508"/>
      <c r="K62" s="725" t="s">
        <v>1746</v>
      </c>
      <c r="L62" s="517"/>
      <c r="M62" s="725" t="s">
        <v>1747</v>
      </c>
      <c r="N62" s="516"/>
      <c r="O62" s="182">
        <v>44286</v>
      </c>
    </row>
    <row r="63" spans="1:15" ht="20.45" customHeight="1">
      <c r="A63" s="442"/>
      <c r="B63" s="443" t="s">
        <v>1744</v>
      </c>
      <c r="C63" s="442"/>
      <c r="D63" s="442"/>
      <c r="E63" s="442"/>
      <c r="F63" s="442"/>
      <c r="G63" s="442"/>
      <c r="H63" s="508"/>
      <c r="I63" s="516"/>
      <c r="J63" s="508"/>
      <c r="K63" s="516"/>
      <c r="L63" s="508"/>
      <c r="M63" s="516"/>
      <c r="N63" s="516"/>
      <c r="O63" s="516"/>
    </row>
    <row r="64" spans="1:15" ht="20.45" customHeight="1">
      <c r="A64" s="442"/>
      <c r="B64" s="443"/>
      <c r="C64" s="442" t="s">
        <v>1748</v>
      </c>
      <c r="D64" s="442"/>
      <c r="E64" s="442"/>
      <c r="F64" s="442"/>
      <c r="G64" s="442"/>
      <c r="H64" s="508"/>
      <c r="I64" s="283">
        <v>15196702.27</v>
      </c>
      <c r="J64" s="284"/>
      <c r="K64" s="285">
        <v>0</v>
      </c>
      <c r="L64" s="205"/>
      <c r="M64" s="285">
        <v>0</v>
      </c>
      <c r="N64" s="724"/>
      <c r="O64" s="283">
        <v>15196702.27</v>
      </c>
    </row>
    <row r="65" spans="1:15" ht="20.45" customHeight="1">
      <c r="A65" s="442"/>
      <c r="B65" s="442"/>
      <c r="C65" s="442" t="s">
        <v>737</v>
      </c>
      <c r="D65" s="442"/>
      <c r="E65" s="442"/>
      <c r="F65" s="442"/>
      <c r="G65" s="442"/>
      <c r="H65" s="508"/>
      <c r="I65" s="283">
        <v>3769426.89</v>
      </c>
      <c r="J65" s="284"/>
      <c r="K65" s="288">
        <v>126054.33</v>
      </c>
      <c r="L65" s="284"/>
      <c r="M65" s="285">
        <v>0</v>
      </c>
      <c r="N65" s="283"/>
      <c r="O65" s="283">
        <v>3895481.22</v>
      </c>
    </row>
    <row r="66" spans="1:15" ht="20.45" customHeight="1">
      <c r="A66" s="442"/>
      <c r="B66" s="442"/>
      <c r="C66" s="442" t="s">
        <v>1436</v>
      </c>
      <c r="D66" s="442"/>
      <c r="E66" s="442"/>
      <c r="F66" s="442"/>
      <c r="G66" s="442"/>
      <c r="H66" s="508"/>
      <c r="I66" s="283"/>
      <c r="J66" s="284"/>
      <c r="K66" s="283"/>
      <c r="L66" s="284"/>
      <c r="M66" s="285"/>
      <c r="N66" s="283"/>
      <c r="O66" s="283"/>
    </row>
    <row r="67" spans="1:15" ht="20.45" customHeight="1">
      <c r="A67" s="442"/>
      <c r="B67" s="442"/>
      <c r="C67" s="521" t="s">
        <v>1437</v>
      </c>
      <c r="D67" s="442"/>
      <c r="E67" s="442"/>
      <c r="F67" s="442"/>
      <c r="G67" s="442"/>
      <c r="H67" s="508"/>
      <c r="I67" s="283">
        <v>10613434.5</v>
      </c>
      <c r="J67" s="284"/>
      <c r="K67" s="288">
        <v>83515.490000000005</v>
      </c>
      <c r="L67" s="284"/>
      <c r="M67" s="285">
        <v>0</v>
      </c>
      <c r="N67" s="283"/>
      <c r="O67" s="283">
        <v>10696949.99</v>
      </c>
    </row>
    <row r="68" spans="1:15" ht="20.45" customHeight="1">
      <c r="A68" s="443"/>
      <c r="B68" s="443"/>
      <c r="C68" s="443"/>
      <c r="D68" s="443" t="s">
        <v>411</v>
      </c>
      <c r="E68" s="443"/>
      <c r="F68" s="443"/>
      <c r="G68" s="443"/>
      <c r="H68" s="517"/>
      <c r="I68" s="188">
        <v>29579563.66</v>
      </c>
      <c r="J68" s="286"/>
      <c r="K68" s="188">
        <v>209569.82</v>
      </c>
      <c r="L68" s="286"/>
      <c r="M68" s="188">
        <v>0</v>
      </c>
      <c r="N68" s="724"/>
      <c r="O68" s="188">
        <v>29789133.48</v>
      </c>
    </row>
    <row r="69" spans="1:15" ht="20.45" customHeight="1">
      <c r="A69" s="442"/>
      <c r="B69" s="443" t="s">
        <v>743</v>
      </c>
      <c r="C69" s="442"/>
      <c r="D69" s="442"/>
      <c r="E69" s="442"/>
      <c r="F69" s="442"/>
      <c r="G69" s="442"/>
      <c r="H69" s="508"/>
      <c r="I69" s="283"/>
      <c r="J69" s="284"/>
      <c r="K69" s="287"/>
      <c r="L69" s="284"/>
      <c r="M69" s="287"/>
      <c r="N69" s="283"/>
      <c r="O69" s="283"/>
    </row>
    <row r="70" spans="1:15" ht="20.45" customHeight="1">
      <c r="A70" s="442"/>
      <c r="B70" s="442"/>
      <c r="C70" s="442" t="s">
        <v>1749</v>
      </c>
      <c r="D70" s="442"/>
      <c r="E70" s="442"/>
      <c r="F70" s="442"/>
      <c r="G70" s="442"/>
      <c r="H70" s="508"/>
      <c r="I70" s="283">
        <v>138087152.53</v>
      </c>
      <c r="J70" s="284"/>
      <c r="K70" s="285">
        <v>0</v>
      </c>
      <c r="L70" s="284"/>
      <c r="M70" s="285">
        <v>0</v>
      </c>
      <c r="N70" s="283"/>
      <c r="O70" s="283">
        <v>138087152.53</v>
      </c>
    </row>
    <row r="71" spans="1:15" ht="20.45" customHeight="1">
      <c r="A71" s="442"/>
      <c r="B71" s="442"/>
      <c r="C71" s="442" t="s">
        <v>1750</v>
      </c>
      <c r="D71" s="442"/>
      <c r="E71" s="442"/>
      <c r="F71" s="442"/>
      <c r="G71" s="442"/>
      <c r="H71" s="508"/>
      <c r="I71" s="283"/>
      <c r="J71" s="284"/>
      <c r="K71" s="285"/>
      <c r="L71" s="284"/>
      <c r="M71" s="287"/>
      <c r="N71" s="283"/>
      <c r="O71" s="283"/>
    </row>
    <row r="72" spans="1:15" ht="20.45" customHeight="1">
      <c r="A72" s="442"/>
      <c r="B72" s="442"/>
      <c r="C72" s="442" t="s">
        <v>1751</v>
      </c>
      <c r="D72" s="442"/>
      <c r="E72" s="442"/>
      <c r="F72" s="442"/>
      <c r="G72" s="442"/>
      <c r="H72" s="508"/>
      <c r="I72" s="283">
        <v>1075727.3799999999</v>
      </c>
      <c r="J72" s="284"/>
      <c r="K72" s="285">
        <v>0</v>
      </c>
      <c r="L72" s="284"/>
      <c r="M72" s="288">
        <v>-320693.78000000003</v>
      </c>
      <c r="N72" s="283"/>
      <c r="O72" s="283">
        <v>755033.59999999998</v>
      </c>
    </row>
    <row r="73" spans="1:15" ht="20.45" customHeight="1">
      <c r="A73" s="442"/>
      <c r="B73" s="442"/>
      <c r="C73" s="442" t="s">
        <v>1752</v>
      </c>
      <c r="D73" s="442"/>
      <c r="E73" s="442"/>
      <c r="F73" s="442"/>
      <c r="G73" s="442"/>
      <c r="H73" s="508"/>
      <c r="I73" s="283">
        <v>34225.589999999997</v>
      </c>
      <c r="J73" s="284"/>
      <c r="K73" s="288">
        <v>-5166</v>
      </c>
      <c r="L73" s="284"/>
      <c r="M73" s="285">
        <v>0</v>
      </c>
      <c r="N73" s="283"/>
      <c r="O73" s="283">
        <v>29059.59</v>
      </c>
    </row>
    <row r="74" spans="1:15" ht="20.45" customHeight="1">
      <c r="A74" s="442"/>
      <c r="B74" s="442"/>
      <c r="C74" s="442" t="s">
        <v>1658</v>
      </c>
      <c r="D74" s="442"/>
      <c r="E74" s="442"/>
      <c r="F74" s="442"/>
      <c r="G74" s="442"/>
      <c r="H74" s="508"/>
      <c r="I74" s="283">
        <v>71948.63</v>
      </c>
      <c r="J74" s="284"/>
      <c r="K74" s="288">
        <v>74531.320000000007</v>
      </c>
      <c r="L74" s="284"/>
      <c r="M74" s="285">
        <v>0</v>
      </c>
      <c r="N74" s="283"/>
      <c r="O74" s="283">
        <v>146479.95000000001</v>
      </c>
    </row>
    <row r="75" spans="1:15" ht="20.45" customHeight="1">
      <c r="A75" s="442"/>
      <c r="B75" s="442"/>
      <c r="C75" s="443"/>
      <c r="D75" s="443" t="s">
        <v>411</v>
      </c>
      <c r="E75" s="443"/>
      <c r="F75" s="443"/>
      <c r="G75" s="443"/>
      <c r="H75" s="517"/>
      <c r="I75" s="289">
        <v>139269054.13</v>
      </c>
      <c r="J75" s="286"/>
      <c r="K75" s="289">
        <v>69365.320000000007</v>
      </c>
      <c r="L75" s="286"/>
      <c r="M75" s="289">
        <v>-320693.78000000003</v>
      </c>
      <c r="N75" s="724"/>
      <c r="O75" s="289">
        <v>139017725.66999999</v>
      </c>
    </row>
    <row r="76" spans="1:15" ht="20.45" customHeight="1" thickBot="1">
      <c r="A76" s="443"/>
      <c r="B76" s="443"/>
      <c r="C76" s="443"/>
      <c r="D76" s="443" t="s">
        <v>739</v>
      </c>
      <c r="E76" s="443"/>
      <c r="F76" s="443"/>
      <c r="G76" s="443"/>
      <c r="H76" s="517"/>
      <c r="I76" s="290">
        <v>-109689490.47</v>
      </c>
      <c r="J76" s="286"/>
      <c r="K76" s="290">
        <v>140204.5</v>
      </c>
      <c r="L76" s="286"/>
      <c r="M76" s="290">
        <v>320693.78000000003</v>
      </c>
      <c r="N76" s="724"/>
      <c r="O76" s="290">
        <v>-109228592.19</v>
      </c>
    </row>
    <row r="77" spans="1:15" s="509" customFormat="1" ht="20.45" customHeight="1" thickTop="1">
      <c r="A77" s="464"/>
      <c r="B77" s="464"/>
      <c r="C77" s="458"/>
      <c r="D77" s="464"/>
      <c r="E77" s="464"/>
      <c r="F77" s="464"/>
      <c r="G77" s="464"/>
      <c r="H77" s="445"/>
      <c r="I77" s="206"/>
      <c r="J77" s="206"/>
      <c r="K77" s="206"/>
      <c r="L77" s="206"/>
      <c r="M77" s="445"/>
      <c r="N77" s="333"/>
      <c r="O77" s="458">
        <v>29</v>
      </c>
    </row>
    <row r="78" spans="1:15" ht="20.45" customHeight="1">
      <c r="A78" s="515" t="s">
        <v>1753</v>
      </c>
      <c r="B78" s="467"/>
      <c r="C78" s="515"/>
      <c r="D78" s="442"/>
      <c r="E78" s="442"/>
      <c r="F78" s="442"/>
      <c r="G78" s="442"/>
      <c r="H78" s="508"/>
      <c r="I78" s="508"/>
      <c r="J78" s="508"/>
      <c r="K78" s="516"/>
      <c r="L78" s="516"/>
      <c r="M78" s="516"/>
      <c r="N78" s="508"/>
      <c r="O78" s="516"/>
    </row>
    <row r="79" spans="1:15" ht="20.45" customHeight="1">
      <c r="A79" s="442"/>
      <c r="B79" s="442"/>
      <c r="C79" s="442"/>
      <c r="D79" s="442"/>
      <c r="E79" s="442"/>
      <c r="F79" s="442"/>
      <c r="G79" s="442"/>
      <c r="H79" s="508"/>
      <c r="I79" s="516"/>
      <c r="J79" s="516"/>
      <c r="K79" s="516"/>
      <c r="L79" s="508"/>
      <c r="M79" s="516"/>
      <c r="N79" s="516"/>
      <c r="O79" s="518" t="s">
        <v>732</v>
      </c>
    </row>
    <row r="80" spans="1:15" ht="20.45" customHeight="1">
      <c r="A80" s="442"/>
      <c r="B80" s="442"/>
      <c r="C80" s="442"/>
      <c r="D80" s="442"/>
      <c r="E80" s="442"/>
      <c r="F80" s="442"/>
      <c r="G80" s="442"/>
      <c r="H80" s="508"/>
      <c r="I80" s="789" t="s">
        <v>1555</v>
      </c>
      <c r="J80" s="789"/>
      <c r="K80" s="789"/>
      <c r="L80" s="789"/>
      <c r="M80" s="789"/>
      <c r="N80" s="789"/>
      <c r="O80" s="789"/>
    </row>
    <row r="81" spans="1:15" ht="20.45" customHeight="1">
      <c r="A81" s="442"/>
      <c r="B81" s="442"/>
      <c r="C81" s="442"/>
      <c r="D81" s="442"/>
      <c r="E81" s="442"/>
      <c r="F81" s="442"/>
      <c r="G81" s="442"/>
      <c r="H81" s="508"/>
      <c r="I81" s="522" t="s">
        <v>1604</v>
      </c>
      <c r="J81" s="523"/>
      <c r="K81" s="790" t="s">
        <v>1745</v>
      </c>
      <c r="L81" s="790"/>
      <c r="M81" s="790"/>
      <c r="N81" s="522"/>
      <c r="O81" s="522" t="s">
        <v>1604</v>
      </c>
    </row>
    <row r="82" spans="1:15" ht="20.45" customHeight="1">
      <c r="A82" s="442"/>
      <c r="B82" s="442"/>
      <c r="C82" s="442"/>
      <c r="D82" s="442"/>
      <c r="E82" s="442"/>
      <c r="F82" s="442"/>
      <c r="G82" s="442"/>
      <c r="H82" s="508"/>
      <c r="I82" s="182">
        <v>43830</v>
      </c>
      <c r="J82" s="523"/>
      <c r="K82" s="726" t="s">
        <v>1746</v>
      </c>
      <c r="L82" s="524"/>
      <c r="M82" s="726" t="s">
        <v>1747</v>
      </c>
      <c r="N82" s="522"/>
      <c r="O82" s="200">
        <v>43921</v>
      </c>
    </row>
    <row r="83" spans="1:15" ht="20.45" customHeight="1">
      <c r="A83" s="442"/>
      <c r="B83" s="443" t="s">
        <v>1744</v>
      </c>
      <c r="C83" s="442"/>
      <c r="D83" s="442"/>
      <c r="E83" s="442"/>
      <c r="F83" s="442"/>
      <c r="G83" s="442"/>
      <c r="H83" s="508"/>
      <c r="I83" s="522"/>
      <c r="J83" s="523"/>
      <c r="K83" s="522"/>
      <c r="L83" s="523"/>
      <c r="M83" s="522"/>
      <c r="N83" s="522"/>
      <c r="O83" s="522"/>
    </row>
    <row r="84" spans="1:15" ht="20.45" customHeight="1">
      <c r="A84" s="442"/>
      <c r="B84" s="443"/>
      <c r="C84" s="442" t="s">
        <v>1748</v>
      </c>
      <c r="D84" s="442"/>
      <c r="E84" s="442"/>
      <c r="F84" s="442"/>
      <c r="G84" s="442"/>
      <c r="H84" s="508"/>
      <c r="I84" s="283">
        <v>15194420.49</v>
      </c>
      <c r="J84" s="284"/>
      <c r="K84" s="285">
        <v>0</v>
      </c>
      <c r="L84" s="205"/>
      <c r="M84" s="285">
        <v>0</v>
      </c>
      <c r="N84" s="724"/>
      <c r="O84" s="283">
        <v>15194420.49</v>
      </c>
    </row>
    <row r="85" spans="1:15" ht="20.45" customHeight="1">
      <c r="A85" s="442"/>
      <c r="B85" s="442"/>
      <c r="C85" s="442" t="s">
        <v>737</v>
      </c>
      <c r="D85" s="442"/>
      <c r="E85" s="442"/>
      <c r="F85" s="442"/>
      <c r="G85" s="442"/>
      <c r="H85" s="508"/>
      <c r="I85" s="283">
        <v>3883725.05</v>
      </c>
      <c r="J85" s="284"/>
      <c r="K85" s="283">
        <v>-81158.179999999935</v>
      </c>
      <c r="L85" s="284"/>
      <c r="M85" s="285">
        <v>0</v>
      </c>
      <c r="N85" s="283"/>
      <c r="O85" s="283">
        <v>3802566.87</v>
      </c>
    </row>
    <row r="86" spans="1:15" ht="20.45" customHeight="1">
      <c r="A86" s="442"/>
      <c r="B86" s="442"/>
      <c r="C86" s="442" t="s">
        <v>1436</v>
      </c>
      <c r="D86" s="442"/>
      <c r="E86" s="442"/>
      <c r="F86" s="442"/>
      <c r="G86" s="442"/>
      <c r="H86" s="508"/>
      <c r="I86" s="283"/>
      <c r="J86" s="284"/>
      <c r="K86" s="283"/>
      <c r="L86" s="284"/>
      <c r="M86" s="285"/>
      <c r="N86" s="283"/>
      <c r="O86" s="283"/>
    </row>
    <row r="87" spans="1:15" ht="20.45" customHeight="1">
      <c r="A87" s="442"/>
      <c r="B87" s="442"/>
      <c r="C87" s="521" t="s">
        <v>1437</v>
      </c>
      <c r="D87" s="442"/>
      <c r="E87" s="442"/>
      <c r="F87" s="442"/>
      <c r="G87" s="442"/>
      <c r="H87" s="508"/>
      <c r="I87" s="283">
        <v>9830785.9700000007</v>
      </c>
      <c r="J87" s="284"/>
      <c r="K87" s="283">
        <v>31321.880000000005</v>
      </c>
      <c r="L87" s="284"/>
      <c r="M87" s="285">
        <v>0</v>
      </c>
      <c r="N87" s="283"/>
      <c r="O87" s="283">
        <v>9862107.8499999996</v>
      </c>
    </row>
    <row r="88" spans="1:15" ht="20.45" customHeight="1">
      <c r="A88" s="443"/>
      <c r="B88" s="443"/>
      <c r="C88" s="443"/>
      <c r="D88" s="443" t="s">
        <v>411</v>
      </c>
      <c r="E88" s="443"/>
      <c r="F88" s="443"/>
      <c r="G88" s="443"/>
      <c r="H88" s="517"/>
      <c r="I88" s="188">
        <v>28908931.510000002</v>
      </c>
      <c r="J88" s="286"/>
      <c r="K88" s="188">
        <v>-49836.3</v>
      </c>
      <c r="L88" s="286"/>
      <c r="M88" s="188">
        <v>0</v>
      </c>
      <c r="N88" s="724"/>
      <c r="O88" s="188">
        <v>28859095.210000001</v>
      </c>
    </row>
    <row r="89" spans="1:15" ht="20.45" customHeight="1">
      <c r="A89" s="442"/>
      <c r="B89" s="443" t="s">
        <v>743</v>
      </c>
      <c r="C89" s="442"/>
      <c r="D89" s="442"/>
      <c r="E89" s="442"/>
      <c r="F89" s="442"/>
      <c r="G89" s="442"/>
      <c r="H89" s="508"/>
      <c r="I89" s="283"/>
      <c r="J89" s="284"/>
      <c r="K89" s="287"/>
      <c r="L89" s="284"/>
      <c r="M89" s="287"/>
      <c r="N89" s="283"/>
      <c r="O89" s="283"/>
    </row>
    <row r="90" spans="1:15" ht="20.45" customHeight="1">
      <c r="A90" s="442"/>
      <c r="B90" s="442"/>
      <c r="C90" s="442" t="s">
        <v>1749</v>
      </c>
      <c r="D90" s="442"/>
      <c r="E90" s="442"/>
      <c r="F90" s="442"/>
      <c r="G90" s="442"/>
      <c r="H90" s="508"/>
      <c r="I90" s="283">
        <v>133888552.53</v>
      </c>
      <c r="J90" s="284"/>
      <c r="K90" s="285">
        <v>0</v>
      </c>
      <c r="L90" s="284"/>
      <c r="M90" s="285">
        <v>0</v>
      </c>
      <c r="N90" s="283"/>
      <c r="O90" s="283">
        <v>133888552.53</v>
      </c>
    </row>
    <row r="91" spans="1:15" ht="20.45" customHeight="1">
      <c r="A91" s="442"/>
      <c r="B91" s="442"/>
      <c r="C91" s="442" t="s">
        <v>1750</v>
      </c>
      <c r="D91" s="442"/>
      <c r="E91" s="442"/>
      <c r="F91" s="442"/>
      <c r="G91" s="442"/>
      <c r="H91" s="508"/>
      <c r="I91" s="283"/>
      <c r="J91" s="284"/>
      <c r="K91" s="285"/>
      <c r="L91" s="284"/>
      <c r="M91" s="287"/>
      <c r="N91" s="283"/>
      <c r="O91" s="283"/>
    </row>
    <row r="92" spans="1:15" ht="20.45" customHeight="1">
      <c r="A92" s="442"/>
      <c r="B92" s="442"/>
      <c r="C92" s="442" t="s">
        <v>1751</v>
      </c>
      <c r="D92" s="442"/>
      <c r="E92" s="442"/>
      <c r="F92" s="442"/>
      <c r="G92" s="442"/>
      <c r="H92" s="508"/>
      <c r="I92" s="283">
        <v>2965652.83</v>
      </c>
      <c r="J92" s="284"/>
      <c r="K92" s="285">
        <v>0</v>
      </c>
      <c r="L92" s="284"/>
      <c r="M92" s="288">
        <v>122844.69999999997</v>
      </c>
      <c r="N92" s="283"/>
      <c r="O92" s="283">
        <v>3088497.53</v>
      </c>
    </row>
    <row r="93" spans="1:15" ht="20.45" customHeight="1">
      <c r="A93" s="442"/>
      <c r="B93" s="442"/>
      <c r="C93" s="442" t="s">
        <v>1752</v>
      </c>
      <c r="D93" s="442"/>
      <c r="E93" s="442"/>
      <c r="F93" s="442"/>
      <c r="G93" s="442"/>
      <c r="H93" s="508"/>
      <c r="I93" s="283">
        <v>39981.480000000003</v>
      </c>
      <c r="J93" s="284"/>
      <c r="K93" s="287">
        <v>3723.4800000000005</v>
      </c>
      <c r="L93" s="284"/>
      <c r="M93" s="285">
        <v>0</v>
      </c>
      <c r="N93" s="283"/>
      <c r="O93" s="283">
        <v>43704.959999999999</v>
      </c>
    </row>
    <row r="94" spans="1:15" ht="20.45" customHeight="1">
      <c r="A94" s="442"/>
      <c r="B94" s="442"/>
      <c r="C94" s="442" t="s">
        <v>1658</v>
      </c>
      <c r="D94" s="442"/>
      <c r="E94" s="442"/>
      <c r="F94" s="442"/>
      <c r="G94" s="442"/>
      <c r="H94" s="508"/>
      <c r="I94" s="283">
        <v>141005.9</v>
      </c>
      <c r="J94" s="284"/>
      <c r="K94" s="287">
        <v>-79641.83</v>
      </c>
      <c r="L94" s="284"/>
      <c r="M94" s="285">
        <v>0</v>
      </c>
      <c r="N94" s="283"/>
      <c r="O94" s="283">
        <v>61364.07</v>
      </c>
    </row>
    <row r="95" spans="1:15" ht="20.45" customHeight="1">
      <c r="A95" s="442"/>
      <c r="B95" s="442"/>
      <c r="C95" s="443"/>
      <c r="D95" s="443" t="s">
        <v>411</v>
      </c>
      <c r="E95" s="443"/>
      <c r="F95" s="443"/>
      <c r="G95" s="443"/>
      <c r="H95" s="517"/>
      <c r="I95" s="289">
        <v>137035192.74000001</v>
      </c>
      <c r="J95" s="286"/>
      <c r="K95" s="289">
        <v>-75918.350000000006</v>
      </c>
      <c r="L95" s="286"/>
      <c r="M95" s="289">
        <v>122844.7</v>
      </c>
      <c r="N95" s="724"/>
      <c r="O95" s="289">
        <v>137082119.09</v>
      </c>
    </row>
    <row r="96" spans="1:15" ht="20.45" customHeight="1" thickBot="1">
      <c r="A96" s="443"/>
      <c r="B96" s="443"/>
      <c r="C96" s="443"/>
      <c r="D96" s="443" t="s">
        <v>739</v>
      </c>
      <c r="E96" s="443"/>
      <c r="F96" s="443"/>
      <c r="G96" s="443"/>
      <c r="H96" s="517"/>
      <c r="I96" s="290">
        <v>-108126261.23</v>
      </c>
      <c r="J96" s="286"/>
      <c r="K96" s="290">
        <v>26082.05</v>
      </c>
      <c r="L96" s="286"/>
      <c r="M96" s="290">
        <v>-122844.7</v>
      </c>
      <c r="N96" s="724"/>
      <c r="O96" s="290">
        <v>-108223023.88</v>
      </c>
    </row>
    <row r="97" spans="1:15" s="509" customFormat="1" ht="20.45" customHeight="1" thickTop="1">
      <c r="A97" s="464"/>
      <c r="B97" s="464"/>
      <c r="C97" s="458"/>
      <c r="D97" s="464"/>
      <c r="E97" s="464"/>
      <c r="F97" s="464"/>
      <c r="G97" s="464"/>
      <c r="H97" s="445"/>
      <c r="I97" s="206"/>
      <c r="J97" s="206"/>
      <c r="K97" s="206"/>
      <c r="L97" s="206"/>
      <c r="M97" s="445"/>
      <c r="N97" s="333"/>
      <c r="O97" s="501"/>
    </row>
    <row r="98" spans="1:15" ht="20.45" customHeight="1">
      <c r="A98" s="442"/>
      <c r="B98" s="442"/>
      <c r="C98" s="442"/>
      <c r="D98" s="442"/>
      <c r="E98" s="442"/>
      <c r="F98" s="442"/>
      <c r="G98" s="442"/>
      <c r="H98" s="508"/>
      <c r="I98" s="516"/>
      <c r="J98" s="516"/>
      <c r="K98" s="525"/>
      <c r="L98" s="525"/>
      <c r="M98" s="526"/>
      <c r="N98" s="526"/>
      <c r="O98" s="291"/>
    </row>
    <row r="99" spans="1:15" ht="20.45" customHeight="1">
      <c r="A99" s="442"/>
      <c r="B99" s="442"/>
      <c r="C99" s="442"/>
      <c r="D99" s="442"/>
      <c r="E99" s="442"/>
      <c r="F99" s="442"/>
      <c r="G99" s="442"/>
      <c r="H99" s="508"/>
      <c r="I99" s="516"/>
      <c r="J99" s="516"/>
      <c r="L99" s="292"/>
      <c r="M99" s="526"/>
      <c r="N99" s="526"/>
      <c r="O99" s="291"/>
    </row>
    <row r="100" spans="1:15" ht="20.45" customHeight="1">
      <c r="A100" s="442"/>
      <c r="B100" s="442"/>
      <c r="C100" s="442"/>
      <c r="D100" s="442"/>
      <c r="E100" s="442"/>
      <c r="F100" s="442"/>
      <c r="G100" s="442"/>
      <c r="H100" s="508"/>
      <c r="I100" s="516"/>
      <c r="J100" s="516"/>
      <c r="L100" s="527"/>
      <c r="M100" s="526"/>
      <c r="N100" s="526"/>
      <c r="O100" s="291"/>
    </row>
    <row r="101" spans="1:15" ht="20.45" customHeight="1">
      <c r="A101" s="458"/>
      <c r="B101" s="528"/>
      <c r="C101" s="458"/>
      <c r="D101" s="442"/>
      <c r="E101" s="442"/>
      <c r="F101" s="442"/>
      <c r="G101" s="442"/>
      <c r="H101" s="508"/>
      <c r="I101" s="529"/>
      <c r="J101" s="529"/>
      <c r="L101" s="199"/>
      <c r="M101" s="526"/>
      <c r="N101" s="526"/>
      <c r="O101" s="291"/>
    </row>
    <row r="102" spans="1:15" ht="20.45" customHeight="1">
      <c r="A102" s="530"/>
      <c r="B102" s="458"/>
      <c r="C102" s="528"/>
      <c r="D102" s="458"/>
      <c r="E102" s="442"/>
      <c r="F102" s="442"/>
      <c r="G102" s="442"/>
      <c r="H102" s="508"/>
      <c r="I102" s="516"/>
      <c r="J102" s="516"/>
      <c r="K102" s="516"/>
      <c r="L102" s="508"/>
      <c r="M102" s="526"/>
      <c r="N102" s="526"/>
      <c r="O102" s="291"/>
    </row>
    <row r="103" spans="1:15" ht="20.45" customHeight="1">
      <c r="A103" s="458"/>
      <c r="B103" s="528"/>
      <c r="C103" s="442"/>
      <c r="D103" s="442"/>
      <c r="E103" s="442"/>
      <c r="F103" s="442"/>
      <c r="G103" s="442"/>
      <c r="H103" s="508"/>
      <c r="I103" s="516"/>
      <c r="J103" s="516"/>
      <c r="K103" s="516"/>
      <c r="L103" s="508"/>
      <c r="M103" s="526"/>
      <c r="N103" s="526"/>
      <c r="O103" s="291"/>
    </row>
    <row r="104" spans="1:15" ht="20.45" customHeight="1">
      <c r="A104" s="458"/>
      <c r="B104" s="528"/>
      <c r="C104" s="442"/>
      <c r="D104" s="442"/>
      <c r="E104" s="442"/>
      <c r="F104" s="442"/>
      <c r="G104" s="442"/>
      <c r="H104" s="508"/>
      <c r="I104" s="516"/>
      <c r="J104" s="516"/>
      <c r="K104" s="516"/>
      <c r="L104" s="508"/>
      <c r="M104" s="516"/>
      <c r="N104" s="516"/>
      <c r="O104" s="516"/>
    </row>
    <row r="105" spans="1:15" ht="20.45" customHeight="1">
      <c r="A105" s="458"/>
      <c r="B105" s="528"/>
      <c r="C105" s="442"/>
      <c r="D105" s="442"/>
      <c r="E105" s="442"/>
      <c r="F105" s="442"/>
      <c r="G105" s="442"/>
      <c r="H105" s="508"/>
      <c r="I105" s="516"/>
      <c r="J105" s="516"/>
      <c r="K105" s="516"/>
      <c r="L105" s="508"/>
      <c r="M105" s="517"/>
      <c r="N105" s="516"/>
      <c r="O105" s="516"/>
    </row>
    <row r="106" spans="1:15" ht="20.45" customHeight="1">
      <c r="B106" s="531"/>
      <c r="C106" s="508"/>
      <c r="D106" s="508"/>
      <c r="E106" s="508"/>
      <c r="F106" s="508"/>
      <c r="G106" s="508"/>
      <c r="H106" s="508"/>
      <c r="I106" s="516"/>
      <c r="J106" s="516"/>
      <c r="K106" s="516"/>
      <c r="L106" s="508"/>
      <c r="M106" s="517"/>
      <c r="N106" s="516"/>
      <c r="O106" s="516"/>
    </row>
    <row r="107" spans="1:15" ht="20.45" customHeight="1">
      <c r="B107" s="531"/>
      <c r="C107" s="508"/>
      <c r="D107" s="508"/>
      <c r="E107" s="508"/>
      <c r="F107" s="508"/>
      <c r="G107" s="508"/>
      <c r="H107" s="508"/>
      <c r="I107" s="516"/>
      <c r="J107" s="516"/>
      <c r="K107" s="516"/>
      <c r="L107" s="508"/>
      <c r="M107" s="517"/>
      <c r="N107" s="516"/>
      <c r="O107" s="516"/>
    </row>
    <row r="108" spans="1:15" ht="20.45" customHeight="1">
      <c r="B108" s="531"/>
      <c r="C108" s="508"/>
      <c r="D108" s="508"/>
      <c r="E108" s="508"/>
      <c r="F108" s="508"/>
      <c r="G108" s="508"/>
      <c r="H108" s="508"/>
      <c r="I108" s="516"/>
      <c r="J108" s="516"/>
      <c r="K108" s="516"/>
      <c r="L108" s="508"/>
      <c r="M108" s="517"/>
      <c r="N108" s="516"/>
      <c r="O108" s="516"/>
    </row>
    <row r="109" spans="1:15" ht="20.45" customHeight="1">
      <c r="B109" s="531"/>
      <c r="C109" s="508"/>
      <c r="D109" s="508"/>
      <c r="E109" s="508"/>
      <c r="F109" s="508"/>
      <c r="G109" s="508"/>
      <c r="H109" s="508"/>
      <c r="I109" s="516"/>
      <c r="J109" s="516"/>
      <c r="K109" s="516"/>
      <c r="L109" s="508"/>
      <c r="M109" s="517"/>
      <c r="N109" s="516"/>
      <c r="O109" s="516"/>
    </row>
    <row r="110" spans="1:15" ht="20.45" customHeight="1">
      <c r="B110" s="531"/>
      <c r="C110" s="508"/>
      <c r="D110" s="508"/>
      <c r="E110" s="508"/>
      <c r="F110" s="508"/>
      <c r="G110" s="508"/>
      <c r="H110" s="508"/>
      <c r="I110" s="516"/>
      <c r="J110" s="516"/>
      <c r="K110" s="516"/>
      <c r="L110" s="508"/>
      <c r="M110" s="517"/>
      <c r="N110" s="516"/>
      <c r="O110" s="516"/>
    </row>
    <row r="111" spans="1:15" ht="20.45" customHeight="1">
      <c r="B111" s="531"/>
      <c r="C111" s="508"/>
      <c r="D111" s="508"/>
      <c r="E111" s="508"/>
      <c r="F111" s="508"/>
      <c r="G111" s="508"/>
      <c r="H111" s="508"/>
      <c r="I111" s="516"/>
      <c r="J111" s="516"/>
      <c r="K111" s="516"/>
      <c r="L111" s="508"/>
      <c r="M111" s="517"/>
      <c r="N111" s="516"/>
      <c r="O111" s="516"/>
    </row>
    <row r="112" spans="1:15" ht="20.45" customHeight="1">
      <c r="B112" s="531"/>
      <c r="C112" s="508"/>
      <c r="D112" s="508"/>
      <c r="E112" s="508"/>
      <c r="F112" s="508"/>
      <c r="G112" s="508"/>
      <c r="H112" s="508"/>
      <c r="I112" s="516"/>
      <c r="J112" s="516"/>
      <c r="K112" s="516"/>
      <c r="L112" s="508"/>
      <c r="M112" s="517"/>
      <c r="N112" s="516"/>
      <c r="O112" s="516"/>
    </row>
    <row r="113" spans="1:15" ht="20.45" customHeight="1">
      <c r="B113" s="531"/>
      <c r="C113" s="508"/>
      <c r="D113" s="508"/>
      <c r="E113" s="508"/>
      <c r="F113" s="508"/>
      <c r="G113" s="508"/>
      <c r="H113" s="508"/>
      <c r="I113" s="516"/>
      <c r="J113" s="516"/>
      <c r="K113" s="516"/>
      <c r="L113" s="508"/>
      <c r="M113" s="517"/>
      <c r="N113" s="516"/>
      <c r="O113" s="516"/>
    </row>
    <row r="114" spans="1:15" ht="20.45" customHeight="1">
      <c r="B114" s="531"/>
      <c r="C114" s="508"/>
      <c r="D114" s="508"/>
      <c r="E114" s="508"/>
      <c r="F114" s="508"/>
      <c r="G114" s="508"/>
      <c r="H114" s="508"/>
      <c r="I114" s="516"/>
      <c r="J114" s="516"/>
      <c r="K114" s="516"/>
      <c r="L114" s="508"/>
      <c r="M114" s="517"/>
      <c r="N114" s="516"/>
      <c r="O114" s="516"/>
    </row>
    <row r="115" spans="1:15" s="509" customFormat="1" ht="20.45" customHeight="1">
      <c r="A115" s="464"/>
      <c r="B115" s="464"/>
      <c r="C115" s="458"/>
      <c r="D115" s="464"/>
      <c r="E115" s="464"/>
      <c r="F115" s="464"/>
      <c r="G115" s="464"/>
      <c r="H115" s="445"/>
      <c r="I115" s="206"/>
      <c r="J115" s="206"/>
      <c r="K115" s="206"/>
      <c r="L115" s="206"/>
      <c r="M115" s="445"/>
      <c r="N115" s="333"/>
      <c r="O115" s="458">
        <v>30</v>
      </c>
    </row>
    <row r="116" spans="1:15" ht="20.45" customHeight="1">
      <c r="A116" s="515" t="s">
        <v>1753</v>
      </c>
      <c r="B116" s="467"/>
      <c r="C116" s="515"/>
      <c r="D116" s="442"/>
      <c r="E116" s="442"/>
      <c r="F116" s="442"/>
      <c r="G116" s="442"/>
      <c r="H116" s="508"/>
      <c r="I116" s="508"/>
      <c r="J116" s="508"/>
      <c r="K116" s="516"/>
      <c r="L116" s="516"/>
      <c r="M116" s="516"/>
      <c r="N116" s="508"/>
      <c r="O116" s="516"/>
    </row>
    <row r="117" spans="1:15" ht="20.45" customHeight="1">
      <c r="A117" s="515"/>
      <c r="B117" s="458"/>
      <c r="C117" s="519" t="s">
        <v>1855</v>
      </c>
      <c r="D117" s="519"/>
      <c r="E117" s="519"/>
      <c r="F117" s="519"/>
      <c r="G117" s="519"/>
      <c r="H117" s="520"/>
      <c r="I117" s="520"/>
      <c r="J117" s="520"/>
      <c r="K117" s="520"/>
      <c r="L117" s="520"/>
      <c r="M117" s="520"/>
      <c r="N117" s="520"/>
      <c r="O117" s="520"/>
    </row>
    <row r="118" spans="1:15" ht="20.45" customHeight="1">
      <c r="A118" s="515"/>
      <c r="B118" s="519" t="s">
        <v>1854</v>
      </c>
      <c r="C118" s="519"/>
      <c r="D118" s="519"/>
      <c r="E118" s="519"/>
      <c r="F118" s="519"/>
      <c r="G118" s="519"/>
      <c r="H118" s="520"/>
      <c r="I118" s="520"/>
      <c r="J118" s="520"/>
      <c r="K118" s="520"/>
      <c r="L118" s="520"/>
      <c r="M118" s="520"/>
      <c r="N118" s="520"/>
      <c r="O118" s="520"/>
    </row>
    <row r="119" spans="1:15" ht="20.45" customHeight="1">
      <c r="A119" s="442"/>
      <c r="B119" s="442"/>
      <c r="C119" s="442"/>
      <c r="D119" s="442"/>
      <c r="E119" s="442"/>
      <c r="F119" s="442"/>
      <c r="G119" s="442"/>
      <c r="H119" s="508"/>
      <c r="I119" s="516"/>
      <c r="J119" s="516"/>
      <c r="K119" s="516"/>
      <c r="L119" s="508"/>
      <c r="M119" s="516"/>
      <c r="N119" s="516"/>
      <c r="O119" s="518" t="s">
        <v>732</v>
      </c>
    </row>
    <row r="120" spans="1:15" ht="20.45" customHeight="1">
      <c r="A120" s="442"/>
      <c r="B120" s="442"/>
      <c r="C120" s="442"/>
      <c r="D120" s="442"/>
      <c r="E120" s="442"/>
      <c r="F120" s="442"/>
      <c r="G120" s="442"/>
      <c r="H120" s="508"/>
      <c r="I120" s="789" t="s">
        <v>1555</v>
      </c>
      <c r="J120" s="789"/>
      <c r="K120" s="789"/>
      <c r="L120" s="789"/>
      <c r="M120" s="789"/>
      <c r="N120" s="789"/>
      <c r="O120" s="789"/>
    </row>
    <row r="121" spans="1:15" ht="20.45" customHeight="1">
      <c r="A121" s="442"/>
      <c r="B121" s="442"/>
      <c r="C121" s="442"/>
      <c r="D121" s="442"/>
      <c r="E121" s="442"/>
      <c r="F121" s="442"/>
      <c r="G121" s="442"/>
      <c r="H121" s="508"/>
      <c r="I121" s="522" t="s">
        <v>1604</v>
      </c>
      <c r="J121" s="523"/>
      <c r="K121" s="790" t="s">
        <v>1745</v>
      </c>
      <c r="L121" s="790"/>
      <c r="M121" s="790"/>
      <c r="N121" s="522"/>
      <c r="O121" s="522" t="s">
        <v>1604</v>
      </c>
    </row>
    <row r="122" spans="1:15" ht="20.45" customHeight="1">
      <c r="A122" s="442"/>
      <c r="B122" s="442"/>
      <c r="C122" s="442"/>
      <c r="D122" s="442"/>
      <c r="E122" s="442"/>
      <c r="F122" s="442"/>
      <c r="G122" s="442"/>
      <c r="H122" s="508"/>
      <c r="I122" s="182">
        <v>44012</v>
      </c>
      <c r="J122" s="523"/>
      <c r="K122" s="726" t="s">
        <v>1746</v>
      </c>
      <c r="L122" s="524"/>
      <c r="M122" s="726" t="s">
        <v>1747</v>
      </c>
      <c r="N122" s="522"/>
      <c r="O122" s="182">
        <v>44286</v>
      </c>
    </row>
    <row r="123" spans="1:15" ht="20.45" customHeight="1">
      <c r="A123" s="442"/>
      <c r="B123" s="443" t="s">
        <v>1744</v>
      </c>
      <c r="C123" s="442"/>
      <c r="D123" s="442"/>
      <c r="E123" s="442"/>
      <c r="F123" s="442"/>
      <c r="G123" s="442"/>
      <c r="H123" s="508"/>
      <c r="I123" s="522"/>
      <c r="J123" s="523"/>
      <c r="K123" s="522"/>
      <c r="L123" s="523"/>
      <c r="M123" s="522"/>
      <c r="N123" s="522"/>
      <c r="O123" s="522"/>
    </row>
    <row r="124" spans="1:15" ht="20.45" customHeight="1">
      <c r="A124" s="442"/>
      <c r="B124" s="443"/>
      <c r="C124" s="442" t="s">
        <v>1748</v>
      </c>
      <c r="D124" s="442"/>
      <c r="E124" s="442"/>
      <c r="F124" s="442"/>
      <c r="G124" s="442"/>
      <c r="H124" s="508"/>
      <c r="I124" s="283">
        <v>15194420.49</v>
      </c>
      <c r="J124" s="284"/>
      <c r="K124" s="336">
        <v>2281.7800000000002</v>
      </c>
      <c r="L124" s="334"/>
      <c r="M124" s="183">
        <v>0</v>
      </c>
      <c r="N124" s="724"/>
      <c r="O124" s="283">
        <v>15196702.27</v>
      </c>
    </row>
    <row r="125" spans="1:15" ht="20.45" customHeight="1">
      <c r="A125" s="442"/>
      <c r="B125" s="442"/>
      <c r="C125" s="442" t="s">
        <v>737</v>
      </c>
      <c r="D125" s="442"/>
      <c r="E125" s="442"/>
      <c r="F125" s="442"/>
      <c r="G125" s="442"/>
      <c r="H125" s="508"/>
      <c r="I125" s="283">
        <v>3893676.85</v>
      </c>
      <c r="J125" s="284"/>
      <c r="K125" s="283">
        <v>1804.37</v>
      </c>
      <c r="L125" s="284"/>
      <c r="M125" s="183">
        <v>0</v>
      </c>
      <c r="N125" s="283"/>
      <c r="O125" s="283">
        <v>3895481.22</v>
      </c>
    </row>
    <row r="126" spans="1:15" ht="20.45" customHeight="1">
      <c r="A126" s="442"/>
      <c r="B126" s="442"/>
      <c r="C126" s="442" t="s">
        <v>1436</v>
      </c>
      <c r="D126" s="442"/>
      <c r="E126" s="442"/>
      <c r="F126" s="442"/>
      <c r="G126" s="442"/>
      <c r="H126" s="508"/>
      <c r="I126" s="283"/>
      <c r="J126" s="284"/>
      <c r="K126" s="283"/>
      <c r="L126" s="284"/>
      <c r="M126" s="336"/>
      <c r="N126" s="283"/>
      <c r="O126" s="283"/>
    </row>
    <row r="127" spans="1:15" ht="20.45" customHeight="1">
      <c r="A127" s="442"/>
      <c r="B127" s="442"/>
      <c r="C127" s="521" t="s">
        <v>1437</v>
      </c>
      <c r="D127" s="442"/>
      <c r="E127" s="442"/>
      <c r="F127" s="442"/>
      <c r="G127" s="442"/>
      <c r="H127" s="508"/>
      <c r="I127" s="283">
        <v>10653369.609999999</v>
      </c>
      <c r="J127" s="284"/>
      <c r="K127" s="283">
        <v>43580.38</v>
      </c>
      <c r="L127" s="284"/>
      <c r="M127" s="183">
        <v>0</v>
      </c>
      <c r="N127" s="283"/>
      <c r="O127" s="283">
        <v>10696949.99</v>
      </c>
    </row>
    <row r="128" spans="1:15" ht="20.45" customHeight="1">
      <c r="A128" s="443"/>
      <c r="B128" s="443"/>
      <c r="C128" s="443"/>
      <c r="D128" s="443" t="s">
        <v>411</v>
      </c>
      <c r="E128" s="443"/>
      <c r="F128" s="443"/>
      <c r="G128" s="443"/>
      <c r="H128" s="517"/>
      <c r="I128" s="335">
        <v>29741466.949999999</v>
      </c>
      <c r="J128" s="286"/>
      <c r="K128" s="335">
        <v>47666.53</v>
      </c>
      <c r="L128" s="286"/>
      <c r="M128" s="184">
        <v>0</v>
      </c>
      <c r="N128" s="724"/>
      <c r="O128" s="335">
        <v>29789133.48</v>
      </c>
    </row>
    <row r="129" spans="1:15" ht="20.45" customHeight="1">
      <c r="A129" s="442"/>
      <c r="B129" s="443" t="s">
        <v>743</v>
      </c>
      <c r="C129" s="442"/>
      <c r="D129" s="442"/>
      <c r="E129" s="442"/>
      <c r="F129" s="442"/>
      <c r="G129" s="442"/>
      <c r="H129" s="508"/>
      <c r="I129" s="283"/>
      <c r="J129" s="284"/>
      <c r="K129" s="287"/>
      <c r="L129" s="284"/>
      <c r="M129" s="287"/>
      <c r="N129" s="283"/>
      <c r="O129" s="283"/>
    </row>
    <row r="130" spans="1:15" ht="20.45" customHeight="1">
      <c r="A130" s="442"/>
      <c r="B130" s="442"/>
      <c r="C130" s="442" t="s">
        <v>1749</v>
      </c>
      <c r="D130" s="442"/>
      <c r="E130" s="442"/>
      <c r="F130" s="442"/>
      <c r="G130" s="442"/>
      <c r="H130" s="508"/>
      <c r="I130" s="283">
        <v>138087152.53</v>
      </c>
      <c r="J130" s="284"/>
      <c r="K130" s="183">
        <v>0</v>
      </c>
      <c r="L130" s="284"/>
      <c r="M130" s="183">
        <v>0</v>
      </c>
      <c r="N130" s="283"/>
      <c r="O130" s="283">
        <v>138087152.53</v>
      </c>
    </row>
    <row r="131" spans="1:15" ht="20.45" customHeight="1">
      <c r="A131" s="442"/>
      <c r="B131" s="442"/>
      <c r="C131" s="442" t="s">
        <v>1750</v>
      </c>
      <c r="D131" s="442"/>
      <c r="E131" s="442"/>
      <c r="F131" s="442"/>
      <c r="G131" s="442"/>
      <c r="H131" s="508"/>
      <c r="I131" s="283"/>
      <c r="J131" s="284"/>
      <c r="K131" s="336"/>
      <c r="L131" s="284"/>
      <c r="M131" s="287"/>
      <c r="N131" s="283"/>
      <c r="O131" s="283"/>
    </row>
    <row r="132" spans="1:15" ht="20.45" customHeight="1">
      <c r="A132" s="442"/>
      <c r="B132" s="442"/>
      <c r="C132" s="442" t="s">
        <v>1751</v>
      </c>
      <c r="D132" s="442"/>
      <c r="E132" s="442"/>
      <c r="F132" s="442"/>
      <c r="G132" s="442"/>
      <c r="H132" s="508"/>
      <c r="I132" s="283">
        <v>3088694.21</v>
      </c>
      <c r="J132" s="284"/>
      <c r="K132" s="183">
        <v>0</v>
      </c>
      <c r="L132" s="284"/>
      <c r="M132" s="288">
        <v>-2333660.61</v>
      </c>
      <c r="N132" s="283"/>
      <c r="O132" s="283">
        <v>755033.59999999998</v>
      </c>
    </row>
    <row r="133" spans="1:15" ht="20.45" customHeight="1">
      <c r="A133" s="442"/>
      <c r="B133" s="442"/>
      <c r="C133" s="442" t="s">
        <v>1752</v>
      </c>
      <c r="D133" s="442"/>
      <c r="E133" s="442"/>
      <c r="F133" s="442"/>
      <c r="G133" s="442"/>
      <c r="H133" s="508"/>
      <c r="I133" s="283">
        <v>44557.59</v>
      </c>
      <c r="J133" s="284"/>
      <c r="K133" s="287">
        <v>-15498</v>
      </c>
      <c r="L133" s="284"/>
      <c r="M133" s="183">
        <v>0</v>
      </c>
      <c r="N133" s="283"/>
      <c r="O133" s="283">
        <v>29059.59</v>
      </c>
    </row>
    <row r="134" spans="1:15" ht="20.45" customHeight="1">
      <c r="A134" s="442"/>
      <c r="B134" s="442"/>
      <c r="C134" s="442" t="s">
        <v>1658</v>
      </c>
      <c r="D134" s="442"/>
      <c r="E134" s="442"/>
      <c r="F134" s="442"/>
      <c r="G134" s="442"/>
      <c r="H134" s="508"/>
      <c r="I134" s="283">
        <v>82726.53</v>
      </c>
      <c r="J134" s="284"/>
      <c r="K134" s="287">
        <v>63753.42</v>
      </c>
      <c r="L134" s="284"/>
      <c r="M134" s="183">
        <v>0</v>
      </c>
      <c r="N134" s="283"/>
      <c r="O134" s="283">
        <v>146479.95000000001</v>
      </c>
    </row>
    <row r="135" spans="1:15" ht="20.45" customHeight="1">
      <c r="A135" s="442"/>
      <c r="B135" s="442"/>
      <c r="C135" s="443"/>
      <c r="D135" s="443" t="s">
        <v>411</v>
      </c>
      <c r="E135" s="443"/>
      <c r="F135" s="443"/>
      <c r="G135" s="443"/>
      <c r="H135" s="517"/>
      <c r="I135" s="289">
        <v>141303130.86000001</v>
      </c>
      <c r="J135" s="286"/>
      <c r="K135" s="289">
        <v>48255.42</v>
      </c>
      <c r="L135" s="286"/>
      <c r="M135" s="289">
        <v>-2333660.61</v>
      </c>
      <c r="N135" s="724"/>
      <c r="O135" s="289">
        <v>139017725.66999999</v>
      </c>
    </row>
    <row r="136" spans="1:15" ht="20.45" customHeight="1" thickBot="1">
      <c r="A136" s="443"/>
      <c r="B136" s="443"/>
      <c r="C136" s="443"/>
      <c r="D136" s="443" t="s">
        <v>739</v>
      </c>
      <c r="E136" s="443"/>
      <c r="F136" s="443"/>
      <c r="G136" s="443"/>
      <c r="H136" s="517"/>
      <c r="I136" s="290">
        <v>-111561663.91</v>
      </c>
      <c r="J136" s="286"/>
      <c r="K136" s="290">
        <v>-588.89</v>
      </c>
      <c r="L136" s="286"/>
      <c r="M136" s="290">
        <v>2333660.61</v>
      </c>
      <c r="N136" s="724"/>
      <c r="O136" s="290">
        <v>-109228592.19</v>
      </c>
    </row>
    <row r="137" spans="1:15" s="509" customFormat="1" ht="20.45" customHeight="1" thickTop="1">
      <c r="A137" s="464"/>
      <c r="B137" s="464"/>
      <c r="C137" s="458"/>
      <c r="D137" s="464"/>
      <c r="E137" s="464"/>
      <c r="F137" s="464"/>
      <c r="G137" s="464"/>
      <c r="H137" s="445"/>
      <c r="I137" s="206"/>
      <c r="J137" s="206"/>
      <c r="K137" s="206"/>
      <c r="L137" s="206"/>
      <c r="M137" s="445"/>
      <c r="N137" s="333"/>
      <c r="O137" s="501"/>
    </row>
    <row r="138" spans="1:15" ht="20.45" customHeight="1">
      <c r="A138" s="442"/>
      <c r="B138" s="442"/>
      <c r="C138" s="442"/>
      <c r="D138" s="442"/>
      <c r="E138" s="442"/>
      <c r="F138" s="442"/>
      <c r="G138" s="442"/>
      <c r="H138" s="508"/>
      <c r="I138" s="516"/>
      <c r="J138" s="516"/>
      <c r="K138" s="525"/>
      <c r="L138" s="525"/>
      <c r="M138" s="526"/>
      <c r="N138" s="526"/>
      <c r="O138" s="291"/>
    </row>
    <row r="139" spans="1:15" ht="20.45" customHeight="1">
      <c r="A139" s="442"/>
      <c r="B139" s="442"/>
      <c r="C139" s="442"/>
      <c r="D139" s="442"/>
      <c r="E139" s="442"/>
      <c r="F139" s="442"/>
      <c r="G139" s="442"/>
      <c r="H139" s="508"/>
      <c r="I139" s="516"/>
      <c r="J139" s="516"/>
      <c r="L139" s="292"/>
      <c r="M139" s="286"/>
      <c r="N139" s="286"/>
      <c r="O139" s="286"/>
    </row>
    <row r="140" spans="1:15" ht="20.45" customHeight="1">
      <c r="A140" s="442"/>
      <c r="B140" s="442"/>
      <c r="C140" s="442"/>
      <c r="D140" s="442"/>
      <c r="E140" s="442"/>
      <c r="F140" s="442"/>
      <c r="G140" s="442"/>
      <c r="H140" s="508"/>
      <c r="I140" s="516"/>
      <c r="J140" s="516"/>
      <c r="L140" s="292"/>
      <c r="M140" s="286"/>
      <c r="N140" s="286"/>
      <c r="O140" s="286"/>
    </row>
    <row r="141" spans="1:15" ht="20.45" customHeight="1">
      <c r="A141" s="442"/>
      <c r="B141" s="442"/>
      <c r="C141" s="442"/>
      <c r="D141" s="442"/>
      <c r="E141" s="442"/>
      <c r="F141" s="442"/>
      <c r="G141" s="442"/>
      <c r="H141" s="508"/>
      <c r="I141" s="516"/>
      <c r="J141" s="516"/>
      <c r="L141" s="292"/>
      <c r="M141" s="286"/>
      <c r="N141" s="286"/>
      <c r="O141" s="286"/>
    </row>
    <row r="142" spans="1:15" ht="20.45" customHeight="1">
      <c r="A142" s="442"/>
      <c r="B142" s="442"/>
      <c r="C142" s="442"/>
      <c r="D142" s="442"/>
      <c r="E142" s="442"/>
      <c r="F142" s="442"/>
      <c r="G142" s="442"/>
      <c r="H142" s="508"/>
      <c r="I142" s="516"/>
      <c r="J142" s="516"/>
      <c r="L142" s="292"/>
      <c r="M142" s="286"/>
      <c r="N142" s="286"/>
      <c r="O142" s="286"/>
    </row>
    <row r="143" spans="1:15" ht="20.45" customHeight="1">
      <c r="A143" s="442"/>
      <c r="B143" s="442"/>
      <c r="C143" s="442"/>
      <c r="D143" s="442"/>
      <c r="E143" s="442"/>
      <c r="F143" s="442"/>
      <c r="G143" s="442"/>
      <c r="H143" s="508"/>
      <c r="I143" s="516"/>
      <c r="J143" s="516"/>
      <c r="L143" s="292"/>
      <c r="M143" s="286"/>
      <c r="N143" s="286"/>
      <c r="O143" s="286"/>
    </row>
    <row r="144" spans="1:15" ht="20.45" customHeight="1">
      <c r="A144" s="458"/>
      <c r="B144" s="528"/>
      <c r="C144" s="442"/>
      <c r="D144" s="442"/>
      <c r="E144" s="442"/>
      <c r="F144" s="442"/>
      <c r="G144" s="442"/>
      <c r="H144" s="508"/>
      <c r="I144" s="516"/>
      <c r="J144" s="516"/>
      <c r="K144" s="516"/>
      <c r="L144" s="508"/>
      <c r="M144" s="516"/>
      <c r="N144" s="516"/>
      <c r="O144" s="516"/>
    </row>
    <row r="145" spans="1:15" ht="20.45" customHeight="1">
      <c r="A145" s="458"/>
      <c r="B145" s="528"/>
      <c r="C145" s="442"/>
      <c r="D145" s="442"/>
      <c r="E145" s="442"/>
      <c r="F145" s="442"/>
      <c r="G145" s="442"/>
      <c r="H145" s="508"/>
      <c r="I145" s="516"/>
      <c r="J145" s="516"/>
      <c r="K145" s="516"/>
      <c r="L145" s="508"/>
      <c r="M145" s="517"/>
      <c r="N145" s="516"/>
      <c r="O145" s="516"/>
    </row>
    <row r="146" spans="1:15" ht="20.45" customHeight="1">
      <c r="B146" s="531"/>
      <c r="C146" s="508"/>
      <c r="D146" s="508"/>
      <c r="E146" s="508"/>
      <c r="F146" s="508"/>
      <c r="G146" s="508"/>
      <c r="H146" s="508"/>
      <c r="I146" s="516"/>
      <c r="J146" s="516"/>
      <c r="K146" s="516"/>
      <c r="L146" s="508"/>
      <c r="M146" s="517"/>
      <c r="N146" s="516"/>
      <c r="O146" s="516"/>
    </row>
    <row r="147" spans="1:15" ht="20.45" customHeight="1">
      <c r="B147" s="531"/>
      <c r="C147" s="508"/>
      <c r="D147" s="508"/>
      <c r="E147" s="508"/>
      <c r="F147" s="508"/>
      <c r="G147" s="508"/>
      <c r="H147" s="508"/>
      <c r="I147" s="516"/>
      <c r="J147" s="516"/>
      <c r="K147" s="516"/>
      <c r="L147" s="508"/>
      <c r="M147" s="517"/>
      <c r="N147" s="516"/>
      <c r="O147" s="516"/>
    </row>
    <row r="148" spans="1:15" ht="20.45" customHeight="1">
      <c r="B148" s="531"/>
      <c r="C148" s="508"/>
      <c r="D148" s="508"/>
      <c r="E148" s="508"/>
      <c r="F148" s="508"/>
      <c r="G148" s="508"/>
      <c r="H148" s="508"/>
      <c r="I148" s="516"/>
      <c r="J148" s="516"/>
      <c r="K148" s="516"/>
      <c r="L148" s="508"/>
      <c r="M148" s="517"/>
      <c r="N148" s="516"/>
      <c r="O148" s="516"/>
    </row>
    <row r="149" spans="1:15" ht="20.45" customHeight="1">
      <c r="B149" s="531"/>
      <c r="C149" s="508"/>
      <c r="D149" s="508"/>
      <c r="E149" s="508"/>
      <c r="F149" s="508"/>
      <c r="G149" s="508"/>
      <c r="H149" s="508"/>
      <c r="I149" s="516"/>
      <c r="J149" s="516"/>
      <c r="K149" s="516"/>
      <c r="L149" s="508"/>
      <c r="M149" s="517"/>
      <c r="N149" s="516"/>
      <c r="O149" s="516"/>
    </row>
    <row r="150" spans="1:15" ht="20.45" customHeight="1">
      <c r="B150" s="531"/>
      <c r="C150" s="508"/>
      <c r="D150" s="508"/>
      <c r="E150" s="508"/>
      <c r="F150" s="508"/>
      <c r="G150" s="508"/>
      <c r="H150" s="508"/>
      <c r="I150" s="516"/>
      <c r="J150" s="516"/>
      <c r="K150" s="516"/>
      <c r="L150" s="508"/>
      <c r="M150" s="517"/>
      <c r="N150" s="516"/>
      <c r="O150" s="516"/>
    </row>
    <row r="151" spans="1:15" ht="20.45" customHeight="1">
      <c r="B151" s="531"/>
      <c r="C151" s="508"/>
      <c r="D151" s="508"/>
      <c r="E151" s="508"/>
      <c r="F151" s="508"/>
      <c r="G151" s="508"/>
      <c r="H151" s="508"/>
      <c r="I151" s="516"/>
      <c r="J151" s="516"/>
      <c r="K151" s="516"/>
      <c r="L151" s="508"/>
      <c r="M151" s="517"/>
      <c r="N151" s="516"/>
      <c r="O151" s="516"/>
    </row>
    <row r="152" spans="1:15" ht="20.45" customHeight="1">
      <c r="B152" s="531"/>
      <c r="C152" s="508"/>
      <c r="D152" s="508"/>
      <c r="E152" s="508"/>
      <c r="F152" s="508"/>
      <c r="G152" s="508"/>
      <c r="H152" s="508"/>
      <c r="I152" s="516"/>
      <c r="J152" s="516"/>
      <c r="K152" s="516"/>
      <c r="L152" s="508"/>
      <c r="M152" s="517"/>
      <c r="N152" s="516"/>
      <c r="O152" s="516"/>
    </row>
    <row r="153" spans="1:15" s="509" customFormat="1" ht="20.45" customHeight="1">
      <c r="A153" s="464"/>
      <c r="B153" s="464"/>
      <c r="C153" s="458"/>
      <c r="D153" s="464"/>
      <c r="E153" s="464"/>
      <c r="F153" s="464"/>
      <c r="G153" s="464"/>
      <c r="H153" s="445"/>
      <c r="I153" s="206"/>
      <c r="J153" s="206"/>
      <c r="K153" s="206"/>
      <c r="L153" s="206"/>
      <c r="M153" s="445"/>
      <c r="N153" s="333"/>
      <c r="O153" s="458">
        <v>31</v>
      </c>
    </row>
    <row r="154" spans="1:15" ht="20.45" customHeight="1">
      <c r="A154" s="515" t="s">
        <v>1753</v>
      </c>
      <c r="B154" s="467"/>
      <c r="C154" s="515"/>
      <c r="D154" s="442"/>
      <c r="E154" s="442"/>
      <c r="F154" s="442"/>
      <c r="G154" s="442"/>
      <c r="H154" s="508"/>
      <c r="I154" s="508"/>
      <c r="J154" s="508"/>
      <c r="K154" s="516"/>
      <c r="L154" s="516"/>
      <c r="M154" s="516"/>
      <c r="N154" s="508"/>
      <c r="O154" s="516"/>
    </row>
    <row r="155" spans="1:15" ht="20.45" customHeight="1">
      <c r="A155" s="442"/>
      <c r="B155" s="442"/>
      <c r="C155" s="442"/>
      <c r="D155" s="442"/>
      <c r="E155" s="442"/>
      <c r="F155" s="442"/>
      <c r="G155" s="442"/>
      <c r="H155" s="508"/>
      <c r="I155" s="516"/>
      <c r="J155" s="516"/>
      <c r="K155" s="516"/>
      <c r="L155" s="508"/>
      <c r="M155" s="516"/>
      <c r="N155" s="516"/>
      <c r="O155" s="518" t="s">
        <v>732</v>
      </c>
    </row>
    <row r="156" spans="1:15" ht="20.45" customHeight="1">
      <c r="A156" s="442"/>
      <c r="B156" s="442"/>
      <c r="C156" s="442"/>
      <c r="D156" s="442"/>
      <c r="E156" s="442"/>
      <c r="F156" s="442"/>
      <c r="G156" s="442"/>
      <c r="H156" s="508"/>
      <c r="I156" s="789" t="s">
        <v>1555</v>
      </c>
      <c r="J156" s="789"/>
      <c r="K156" s="789"/>
      <c r="L156" s="789"/>
      <c r="M156" s="789"/>
      <c r="N156" s="789"/>
      <c r="O156" s="789"/>
    </row>
    <row r="157" spans="1:15" ht="20.45" customHeight="1">
      <c r="A157" s="442"/>
      <c r="B157" s="442"/>
      <c r="C157" s="442"/>
      <c r="D157" s="442"/>
      <c r="E157" s="442"/>
      <c r="F157" s="442"/>
      <c r="G157" s="442"/>
      <c r="H157" s="508"/>
      <c r="I157" s="522" t="s">
        <v>1604</v>
      </c>
      <c r="J157" s="523"/>
      <c r="K157" s="790" t="s">
        <v>1745</v>
      </c>
      <c r="L157" s="790"/>
      <c r="M157" s="790"/>
      <c r="N157" s="522"/>
      <c r="O157" s="522" t="s">
        <v>1604</v>
      </c>
    </row>
    <row r="158" spans="1:15" ht="20.45" customHeight="1">
      <c r="A158" s="442"/>
      <c r="B158" s="442"/>
      <c r="C158" s="442"/>
      <c r="D158" s="442"/>
      <c r="E158" s="442"/>
      <c r="F158" s="442"/>
      <c r="G158" s="442"/>
      <c r="H158" s="508"/>
      <c r="I158" s="200">
        <v>43646</v>
      </c>
      <c r="J158" s="523"/>
      <c r="K158" s="726" t="s">
        <v>1746</v>
      </c>
      <c r="L158" s="524"/>
      <c r="M158" s="726" t="s">
        <v>1747</v>
      </c>
      <c r="N158" s="522"/>
      <c r="O158" s="182">
        <v>43921</v>
      </c>
    </row>
    <row r="159" spans="1:15" ht="20.45" customHeight="1">
      <c r="A159" s="442"/>
      <c r="B159" s="443" t="s">
        <v>1744</v>
      </c>
      <c r="C159" s="442"/>
      <c r="D159" s="442"/>
      <c r="E159" s="442"/>
      <c r="F159" s="442"/>
      <c r="G159" s="442"/>
      <c r="H159" s="508"/>
      <c r="I159" s="522"/>
      <c r="J159" s="523"/>
      <c r="K159" s="522"/>
      <c r="L159" s="523"/>
      <c r="M159" s="522"/>
      <c r="N159" s="522"/>
      <c r="O159" s="522"/>
    </row>
    <row r="160" spans="1:15" ht="20.45" customHeight="1">
      <c r="A160" s="442"/>
      <c r="B160" s="443"/>
      <c r="C160" s="442" t="s">
        <v>1748</v>
      </c>
      <c r="D160" s="442"/>
      <c r="E160" s="442"/>
      <c r="F160" s="442"/>
      <c r="G160" s="442"/>
      <c r="H160" s="508"/>
      <c r="I160" s="283">
        <v>15194420.49</v>
      </c>
      <c r="J160" s="284"/>
      <c r="K160" s="183">
        <v>0</v>
      </c>
      <c r="L160" s="334"/>
      <c r="M160" s="183">
        <v>0</v>
      </c>
      <c r="N160" s="724"/>
      <c r="O160" s="283">
        <v>15194420.49</v>
      </c>
    </row>
    <row r="161" spans="1:15" ht="20.45" customHeight="1">
      <c r="A161" s="442"/>
      <c r="B161" s="442"/>
      <c r="C161" s="442" t="s">
        <v>737</v>
      </c>
      <c r="D161" s="442"/>
      <c r="E161" s="442"/>
      <c r="F161" s="442"/>
      <c r="G161" s="442"/>
      <c r="H161" s="508"/>
      <c r="I161" s="283">
        <v>4345860.3999999994</v>
      </c>
      <c r="J161" s="284"/>
      <c r="K161" s="283">
        <v>-543293.52999999991</v>
      </c>
      <c r="L161" s="284"/>
      <c r="M161" s="183">
        <v>0</v>
      </c>
      <c r="N161" s="283"/>
      <c r="O161" s="283">
        <v>3802566.87</v>
      </c>
    </row>
    <row r="162" spans="1:15" ht="20.45" customHeight="1">
      <c r="A162" s="442"/>
      <c r="B162" s="442"/>
      <c r="C162" s="442" t="s">
        <v>1436</v>
      </c>
      <c r="D162" s="442"/>
      <c r="E162" s="442"/>
      <c r="F162" s="442"/>
      <c r="G162" s="442"/>
      <c r="H162" s="508"/>
      <c r="I162" s="283"/>
      <c r="J162" s="284"/>
      <c r="K162" s="283"/>
      <c r="L162" s="284"/>
      <c r="M162" s="336"/>
      <c r="N162" s="283"/>
      <c r="O162" s="283"/>
    </row>
    <row r="163" spans="1:15" ht="20.45" customHeight="1">
      <c r="A163" s="442"/>
      <c r="B163" s="442"/>
      <c r="C163" s="521" t="s">
        <v>1437</v>
      </c>
      <c r="D163" s="442"/>
      <c r="E163" s="442"/>
      <c r="F163" s="442"/>
      <c r="G163" s="442"/>
      <c r="H163" s="508"/>
      <c r="I163" s="283">
        <v>10284362.999999998</v>
      </c>
      <c r="J163" s="284"/>
      <c r="K163" s="283">
        <v>-422255.15</v>
      </c>
      <c r="L163" s="284"/>
      <c r="M163" s="183">
        <v>0</v>
      </c>
      <c r="N163" s="283"/>
      <c r="O163" s="283">
        <v>9862107.8499999996</v>
      </c>
    </row>
    <row r="164" spans="1:15" ht="20.45" customHeight="1">
      <c r="A164" s="443"/>
      <c r="B164" s="443"/>
      <c r="C164" s="443"/>
      <c r="D164" s="443" t="s">
        <v>411</v>
      </c>
      <c r="E164" s="443"/>
      <c r="F164" s="443"/>
      <c r="G164" s="443"/>
      <c r="H164" s="517"/>
      <c r="I164" s="335">
        <v>29824643.890000001</v>
      </c>
      <c r="J164" s="286"/>
      <c r="K164" s="335">
        <v>-965548.68</v>
      </c>
      <c r="L164" s="286"/>
      <c r="M164" s="184">
        <v>0</v>
      </c>
      <c r="N164" s="724"/>
      <c r="O164" s="335">
        <v>28859095.210000001</v>
      </c>
    </row>
    <row r="165" spans="1:15" ht="20.45" customHeight="1">
      <c r="A165" s="442"/>
      <c r="B165" s="443" t="s">
        <v>743</v>
      </c>
      <c r="C165" s="442"/>
      <c r="D165" s="442"/>
      <c r="E165" s="442"/>
      <c r="F165" s="442"/>
      <c r="G165" s="442"/>
      <c r="H165" s="508"/>
      <c r="I165" s="283"/>
      <c r="J165" s="284"/>
      <c r="K165" s="287"/>
      <c r="L165" s="284"/>
      <c r="M165" s="287"/>
      <c r="N165" s="283"/>
      <c r="O165" s="283"/>
    </row>
    <row r="166" spans="1:15" ht="20.45" customHeight="1">
      <c r="A166" s="442"/>
      <c r="B166" s="442"/>
      <c r="C166" s="442" t="s">
        <v>1749</v>
      </c>
      <c r="D166" s="442"/>
      <c r="E166" s="442"/>
      <c r="F166" s="442"/>
      <c r="G166" s="442"/>
      <c r="H166" s="508"/>
      <c r="I166" s="283">
        <v>133888552.53</v>
      </c>
      <c r="J166" s="284"/>
      <c r="K166" s="183">
        <v>0</v>
      </c>
      <c r="L166" s="284"/>
      <c r="M166" s="183">
        <v>0</v>
      </c>
      <c r="N166" s="283"/>
      <c r="O166" s="283">
        <v>133888552.53</v>
      </c>
    </row>
    <row r="167" spans="1:15" ht="20.45" customHeight="1">
      <c r="A167" s="442"/>
      <c r="B167" s="442"/>
      <c r="C167" s="442" t="s">
        <v>1750</v>
      </c>
      <c r="D167" s="442"/>
      <c r="E167" s="442"/>
      <c r="F167" s="442"/>
      <c r="G167" s="442"/>
      <c r="H167" s="508"/>
      <c r="I167" s="283"/>
      <c r="J167" s="284"/>
      <c r="K167" s="336"/>
      <c r="L167" s="284"/>
      <c r="M167" s="287"/>
      <c r="N167" s="283"/>
      <c r="O167" s="283"/>
    </row>
    <row r="168" spans="1:15" ht="20.45" customHeight="1">
      <c r="A168" s="442"/>
      <c r="B168" s="442"/>
      <c r="C168" s="442" t="s">
        <v>1751</v>
      </c>
      <c r="D168" s="442"/>
      <c r="E168" s="442"/>
      <c r="F168" s="442"/>
      <c r="G168" s="442"/>
      <c r="H168" s="508"/>
      <c r="I168" s="283">
        <v>2932980.13</v>
      </c>
      <c r="J168" s="284"/>
      <c r="K168" s="183">
        <v>0</v>
      </c>
      <c r="L168" s="284"/>
      <c r="M168" s="288">
        <v>155517.39999999997</v>
      </c>
      <c r="N168" s="283"/>
      <c r="O168" s="283">
        <v>3088497.53</v>
      </c>
    </row>
    <row r="169" spans="1:15" ht="20.45" customHeight="1">
      <c r="A169" s="442"/>
      <c r="B169" s="442"/>
      <c r="C169" s="442" t="s">
        <v>1752</v>
      </c>
      <c r="D169" s="442"/>
      <c r="E169" s="442"/>
      <c r="F169" s="442"/>
      <c r="G169" s="442"/>
      <c r="H169" s="508"/>
      <c r="I169" s="283">
        <v>33022.53</v>
      </c>
      <c r="J169" s="284"/>
      <c r="K169" s="287">
        <v>10682.43</v>
      </c>
      <c r="L169" s="284"/>
      <c r="M169" s="183">
        <v>0</v>
      </c>
      <c r="N169" s="283"/>
      <c r="O169" s="283">
        <v>43704.959999999999</v>
      </c>
    </row>
    <row r="170" spans="1:15" ht="20.45" customHeight="1">
      <c r="A170" s="442"/>
      <c r="B170" s="442"/>
      <c r="C170" s="442" t="s">
        <v>1658</v>
      </c>
      <c r="D170" s="442"/>
      <c r="E170" s="442"/>
      <c r="F170" s="442"/>
      <c r="G170" s="442"/>
      <c r="H170" s="508"/>
      <c r="I170" s="283">
        <v>46119.410000000033</v>
      </c>
      <c r="J170" s="284"/>
      <c r="K170" s="287">
        <v>15244.660000000003</v>
      </c>
      <c r="L170" s="284"/>
      <c r="M170" s="183">
        <v>0</v>
      </c>
      <c r="N170" s="283"/>
      <c r="O170" s="283">
        <v>61364.07</v>
      </c>
    </row>
    <row r="171" spans="1:15" ht="20.45" customHeight="1">
      <c r="A171" s="442"/>
      <c r="B171" s="442"/>
      <c r="C171" s="443"/>
      <c r="D171" s="443" t="s">
        <v>411</v>
      </c>
      <c r="E171" s="443"/>
      <c r="F171" s="443"/>
      <c r="G171" s="443"/>
      <c r="H171" s="517"/>
      <c r="I171" s="289">
        <v>136900674.59999999</v>
      </c>
      <c r="J171" s="286"/>
      <c r="K171" s="289">
        <v>25927.09</v>
      </c>
      <c r="L171" s="286"/>
      <c r="M171" s="289">
        <v>155517.4</v>
      </c>
      <c r="N171" s="724"/>
      <c r="O171" s="289">
        <v>137082119.09</v>
      </c>
    </row>
    <row r="172" spans="1:15" ht="20.45" customHeight="1" thickBot="1">
      <c r="A172" s="443"/>
      <c r="B172" s="443"/>
      <c r="C172" s="443"/>
      <c r="D172" s="443" t="s">
        <v>739</v>
      </c>
      <c r="E172" s="443"/>
      <c r="F172" s="443"/>
      <c r="G172" s="443"/>
      <c r="H172" s="517"/>
      <c r="I172" s="290">
        <v>-107076030.70999999</v>
      </c>
      <c r="J172" s="286"/>
      <c r="K172" s="290">
        <v>-991475.77</v>
      </c>
      <c r="L172" s="286"/>
      <c r="M172" s="290">
        <v>-155517.4</v>
      </c>
      <c r="N172" s="724"/>
      <c r="O172" s="290">
        <v>-108223023.88</v>
      </c>
    </row>
    <row r="173" spans="1:15" s="509" customFormat="1" ht="20.45" customHeight="1" thickTop="1">
      <c r="A173" s="464"/>
      <c r="B173" s="464"/>
      <c r="C173" s="458"/>
      <c r="D173" s="464"/>
      <c r="E173" s="464"/>
      <c r="F173" s="464"/>
      <c r="G173" s="464"/>
      <c r="H173" s="445"/>
      <c r="I173" s="206"/>
      <c r="J173" s="206"/>
      <c r="K173" s="206"/>
      <c r="L173" s="206"/>
      <c r="M173" s="445"/>
      <c r="N173" s="333"/>
      <c r="O173" s="501"/>
    </row>
    <row r="174" spans="1:15" ht="20.45" customHeight="1">
      <c r="A174" s="442"/>
      <c r="B174" s="442"/>
      <c r="C174" s="442"/>
      <c r="D174" s="442"/>
      <c r="E174" s="442"/>
      <c r="F174" s="442"/>
      <c r="G174" s="442"/>
      <c r="H174" s="508"/>
      <c r="I174" s="516"/>
      <c r="J174" s="516"/>
      <c r="K174" s="525"/>
      <c r="L174" s="525"/>
      <c r="M174" s="526"/>
      <c r="N174" s="526"/>
      <c r="O174" s="291" t="s">
        <v>732</v>
      </c>
    </row>
    <row r="175" spans="1:15" ht="20.45" customHeight="1">
      <c r="A175" s="442"/>
      <c r="B175" s="442"/>
      <c r="C175" s="442"/>
      <c r="D175" s="442"/>
      <c r="E175" s="442"/>
      <c r="F175" s="442"/>
      <c r="G175" s="442"/>
      <c r="H175" s="508"/>
      <c r="I175" s="516"/>
      <c r="J175" s="516"/>
      <c r="L175" s="292"/>
      <c r="M175" s="785" t="s">
        <v>1604</v>
      </c>
      <c r="N175" s="785"/>
      <c r="O175" s="785"/>
    </row>
    <row r="176" spans="1:15" ht="20.45" customHeight="1">
      <c r="A176" s="442"/>
      <c r="B176" s="442"/>
      <c r="C176" s="442"/>
      <c r="D176" s="442"/>
      <c r="E176" s="442"/>
      <c r="F176" s="442"/>
      <c r="G176" s="442"/>
      <c r="H176" s="508"/>
      <c r="I176" s="516"/>
      <c r="J176" s="516"/>
      <c r="L176" s="527"/>
      <c r="M176" s="182">
        <v>44286</v>
      </c>
      <c r="N176" s="495"/>
      <c r="O176" s="182">
        <v>44012</v>
      </c>
    </row>
    <row r="177" spans="1:15" ht="20.45" customHeight="1">
      <c r="A177" s="458"/>
      <c r="B177" s="528" t="s">
        <v>1754</v>
      </c>
      <c r="C177" s="458"/>
      <c r="D177" s="442"/>
      <c r="E177" s="442"/>
      <c r="F177" s="442"/>
      <c r="G177" s="442"/>
      <c r="H177" s="508"/>
      <c r="I177" s="529"/>
      <c r="J177" s="529"/>
      <c r="L177" s="199"/>
      <c r="M177" s="283">
        <v>42286462.68</v>
      </c>
      <c r="N177" s="283"/>
      <c r="O177" s="283">
        <v>113737331.73</v>
      </c>
    </row>
    <row r="178" spans="1:15" ht="20.45" customHeight="1">
      <c r="A178" s="530"/>
      <c r="B178" s="458"/>
      <c r="C178" s="528" t="s">
        <v>1755</v>
      </c>
      <c r="D178" s="458"/>
      <c r="E178" s="442"/>
      <c r="F178" s="442"/>
      <c r="G178" s="442"/>
      <c r="H178" s="508"/>
      <c r="I178" s="516"/>
      <c r="J178" s="516"/>
      <c r="K178" s="516"/>
      <c r="L178" s="508"/>
      <c r="M178" s="516"/>
      <c r="N178" s="516"/>
      <c r="O178" s="516"/>
    </row>
    <row r="179" spans="1:15" ht="20.45" customHeight="1">
      <c r="A179" s="458"/>
      <c r="B179" s="528" t="s">
        <v>1756</v>
      </c>
      <c r="C179" s="442"/>
      <c r="D179" s="442"/>
      <c r="E179" s="442"/>
      <c r="F179" s="442"/>
      <c r="G179" s="442"/>
      <c r="H179" s="508"/>
      <c r="I179" s="516"/>
      <c r="J179" s="516"/>
      <c r="K179" s="516"/>
      <c r="L179" s="508"/>
      <c r="M179" s="516"/>
      <c r="N179" s="516"/>
      <c r="O179" s="516"/>
    </row>
    <row r="180" spans="1:15" ht="20.45" customHeight="1">
      <c r="A180" s="458"/>
      <c r="B180" s="528" t="s">
        <v>1757</v>
      </c>
      <c r="C180" s="442"/>
      <c r="D180" s="442"/>
      <c r="E180" s="442"/>
      <c r="F180" s="442"/>
      <c r="G180" s="442"/>
      <c r="H180" s="508"/>
      <c r="I180" s="516"/>
      <c r="J180" s="516"/>
      <c r="K180" s="516"/>
      <c r="L180" s="508"/>
      <c r="M180" s="516"/>
      <c r="N180" s="516"/>
      <c r="O180" s="516"/>
    </row>
    <row r="181" spans="1:15" ht="20.45" customHeight="1">
      <c r="A181" s="458"/>
      <c r="B181" s="528" t="s">
        <v>1758</v>
      </c>
      <c r="C181" s="442"/>
      <c r="D181" s="442"/>
      <c r="E181" s="442"/>
      <c r="F181" s="442"/>
      <c r="G181" s="442"/>
      <c r="H181" s="508"/>
      <c r="I181" s="516"/>
      <c r="J181" s="516"/>
      <c r="K181" s="516"/>
      <c r="L181" s="508"/>
      <c r="M181" s="517"/>
      <c r="N181" s="516"/>
      <c r="O181" s="516"/>
    </row>
    <row r="182" spans="1:15" ht="20.45" customHeight="1">
      <c r="B182" s="531"/>
      <c r="C182" s="508"/>
      <c r="D182" s="508"/>
      <c r="E182" s="508"/>
      <c r="F182" s="508"/>
      <c r="G182" s="508"/>
      <c r="H182" s="508"/>
      <c r="I182" s="516"/>
      <c r="J182" s="516"/>
      <c r="K182" s="516"/>
      <c r="L182" s="508"/>
      <c r="M182" s="517"/>
      <c r="N182" s="516"/>
      <c r="O182" s="516"/>
    </row>
    <row r="183" spans="1:15" ht="20.45" customHeight="1">
      <c r="B183" s="531"/>
      <c r="C183" s="508"/>
      <c r="D183" s="508"/>
      <c r="E183" s="508"/>
      <c r="F183" s="508"/>
      <c r="G183" s="508"/>
      <c r="H183" s="508"/>
      <c r="I183" s="516"/>
      <c r="J183" s="516"/>
      <c r="K183" s="516"/>
      <c r="L183" s="508"/>
      <c r="M183" s="517"/>
      <c r="N183" s="516"/>
      <c r="O183" s="516"/>
    </row>
    <row r="184" spans="1:15" ht="20.45" customHeight="1">
      <c r="B184" s="531"/>
      <c r="C184" s="508"/>
      <c r="D184" s="508"/>
      <c r="E184" s="508"/>
      <c r="F184" s="508"/>
      <c r="G184" s="508"/>
      <c r="H184" s="508"/>
      <c r="I184" s="516"/>
      <c r="J184" s="516"/>
      <c r="K184" s="516"/>
      <c r="L184" s="508"/>
      <c r="M184" s="517"/>
      <c r="N184" s="516"/>
      <c r="O184" s="516"/>
    </row>
    <row r="185" spans="1:15" ht="20.45" customHeight="1">
      <c r="B185" s="531"/>
      <c r="C185" s="508"/>
      <c r="D185" s="508"/>
      <c r="E185" s="508"/>
      <c r="F185" s="508"/>
      <c r="G185" s="508"/>
      <c r="H185" s="508"/>
      <c r="I185" s="516"/>
      <c r="J185" s="516"/>
      <c r="K185" s="516"/>
      <c r="L185" s="508"/>
      <c r="M185" s="517"/>
      <c r="N185" s="516"/>
      <c r="O185" s="516"/>
    </row>
    <row r="186" spans="1:15" ht="20.45" customHeight="1">
      <c r="B186" s="531"/>
      <c r="C186" s="508"/>
      <c r="D186" s="508"/>
      <c r="E186" s="508"/>
      <c r="F186" s="508"/>
      <c r="G186" s="508"/>
      <c r="H186" s="508"/>
      <c r="I186" s="516"/>
      <c r="J186" s="516"/>
      <c r="K186" s="516"/>
      <c r="L186" s="508"/>
      <c r="M186" s="517"/>
      <c r="N186" s="516"/>
      <c r="O186" s="516"/>
    </row>
    <row r="187" spans="1:15" ht="20.45" customHeight="1">
      <c r="B187" s="531"/>
      <c r="C187" s="508"/>
      <c r="D187" s="508"/>
      <c r="E187" s="508"/>
      <c r="F187" s="508"/>
      <c r="G187" s="508"/>
      <c r="H187" s="508"/>
      <c r="I187" s="516"/>
      <c r="J187" s="516"/>
      <c r="K187" s="516"/>
      <c r="L187" s="508"/>
      <c r="M187" s="517"/>
      <c r="N187" s="516"/>
      <c r="O187" s="516"/>
    </row>
    <row r="188" spans="1:15" ht="20.45" customHeight="1">
      <c r="B188" s="531"/>
      <c r="C188" s="508"/>
      <c r="D188" s="508"/>
      <c r="E188" s="508"/>
      <c r="F188" s="508"/>
      <c r="G188" s="508"/>
      <c r="H188" s="508"/>
      <c r="I188" s="516"/>
      <c r="J188" s="516"/>
      <c r="K188" s="516"/>
      <c r="L188" s="508"/>
      <c r="M188" s="517"/>
      <c r="N188" s="516"/>
      <c r="O188" s="516"/>
    </row>
    <row r="189" spans="1:15" ht="20.45" customHeight="1">
      <c r="B189" s="531"/>
      <c r="C189" s="508"/>
      <c r="D189" s="508"/>
      <c r="E189" s="508"/>
      <c r="F189" s="508"/>
      <c r="G189" s="508"/>
      <c r="H189" s="508"/>
      <c r="I189" s="516"/>
      <c r="J189" s="516"/>
      <c r="K189" s="516"/>
      <c r="L189" s="508"/>
      <c r="M189" s="517"/>
      <c r="N189" s="516"/>
      <c r="O189" s="516"/>
    </row>
    <row r="190" spans="1:15" ht="20.45" customHeight="1">
      <c r="B190" s="531"/>
      <c r="C190" s="508"/>
      <c r="D190" s="508"/>
      <c r="E190" s="508"/>
      <c r="F190" s="508"/>
      <c r="G190" s="508"/>
      <c r="H190" s="508"/>
      <c r="I190" s="516"/>
      <c r="J190" s="516"/>
      <c r="K190" s="516"/>
      <c r="L190" s="508"/>
      <c r="M190" s="517"/>
      <c r="N190" s="516"/>
      <c r="O190" s="516"/>
    </row>
    <row r="191" spans="1:15" ht="20.45" customHeight="1">
      <c r="B191" s="531"/>
      <c r="C191" s="508"/>
      <c r="D191" s="508"/>
      <c r="E191" s="508"/>
      <c r="F191" s="508"/>
      <c r="G191" s="508"/>
      <c r="H191" s="508"/>
      <c r="I191" s="516"/>
      <c r="J191" s="516"/>
      <c r="K191" s="516"/>
      <c r="L191" s="508"/>
      <c r="M191" s="517"/>
      <c r="N191" s="516"/>
      <c r="O191" s="458">
        <v>32</v>
      </c>
    </row>
    <row r="192" spans="1:15" ht="20.45" customHeight="1">
      <c r="A192" s="532" t="s">
        <v>1759</v>
      </c>
      <c r="B192" s="532"/>
      <c r="C192" s="532"/>
      <c r="D192" s="533"/>
      <c r="E192" s="533"/>
      <c r="F192" s="464"/>
      <c r="G192" s="464"/>
      <c r="H192" s="464"/>
      <c r="I192" s="219"/>
      <c r="J192" s="219"/>
      <c r="K192" s="219"/>
      <c r="L192" s="206"/>
      <c r="M192" s="445"/>
      <c r="N192" s="206"/>
    </row>
    <row r="193" spans="1:15" ht="20.45" customHeight="1">
      <c r="A193" s="464"/>
      <c r="B193" s="458"/>
      <c r="C193" s="464"/>
      <c r="D193" s="464"/>
      <c r="E193" s="464"/>
      <c r="F193" s="464"/>
      <c r="G193" s="464"/>
      <c r="H193" s="464"/>
      <c r="I193" s="219"/>
      <c r="J193" s="219"/>
      <c r="K193" s="219"/>
      <c r="L193" s="206"/>
      <c r="M193" s="534"/>
      <c r="N193" s="534"/>
      <c r="O193" s="293" t="s">
        <v>732</v>
      </c>
    </row>
    <row r="194" spans="1:15" ht="20.45" customHeight="1">
      <c r="A194" s="464"/>
      <c r="B194" s="458"/>
      <c r="C194" s="464"/>
      <c r="D194" s="464"/>
      <c r="E194" s="464"/>
      <c r="F194" s="464"/>
      <c r="G194" s="464"/>
      <c r="H194" s="464"/>
      <c r="I194" s="219"/>
      <c r="J194" s="219"/>
      <c r="K194" s="219"/>
      <c r="L194" s="206"/>
      <c r="M194" s="785" t="s">
        <v>1604</v>
      </c>
      <c r="N194" s="785"/>
      <c r="O194" s="785"/>
    </row>
    <row r="195" spans="1:15" ht="20.45" customHeight="1">
      <c r="A195" s="464"/>
      <c r="B195" s="458"/>
      <c r="C195" s="464"/>
      <c r="D195" s="464"/>
      <c r="E195" s="464"/>
      <c r="F195" s="464"/>
      <c r="G195" s="464"/>
      <c r="H195" s="464"/>
      <c r="I195" s="219"/>
      <c r="J195" s="219"/>
      <c r="K195" s="219"/>
      <c r="L195" s="206"/>
      <c r="M195" s="182">
        <v>44286</v>
      </c>
      <c r="N195" s="495"/>
      <c r="O195" s="182">
        <v>44012</v>
      </c>
    </row>
    <row r="196" spans="1:15" ht="20.45" customHeight="1">
      <c r="A196" s="464"/>
      <c r="B196" s="458"/>
      <c r="C196" s="533" t="s">
        <v>1760</v>
      </c>
      <c r="D196" s="533"/>
      <c r="E196" s="458"/>
      <c r="F196" s="533"/>
      <c r="G196" s="533"/>
      <c r="H196" s="533"/>
      <c r="I196" s="533"/>
      <c r="J196" s="533"/>
      <c r="K196" s="533"/>
      <c r="L196" s="535"/>
      <c r="M196" s="284">
        <v>53266848.009999998</v>
      </c>
      <c r="N196" s="237"/>
      <c r="O196" s="284">
        <v>51421814.990000002</v>
      </c>
    </row>
    <row r="197" spans="1:15" ht="20.45" customHeight="1">
      <c r="A197" s="464"/>
      <c r="B197" s="458"/>
      <c r="C197" s="536" t="s">
        <v>703</v>
      </c>
      <c r="D197" s="533" t="s">
        <v>1761</v>
      </c>
      <c r="E197" s="458"/>
      <c r="F197" s="533"/>
      <c r="G197" s="533"/>
      <c r="H197" s="533"/>
      <c r="I197" s="533"/>
      <c r="J197" s="533"/>
      <c r="K197" s="533"/>
      <c r="L197" s="535"/>
      <c r="M197" s="284">
        <v>1611656.1900000002</v>
      </c>
      <c r="N197" s="237"/>
      <c r="O197" s="284">
        <v>2469210.08</v>
      </c>
    </row>
    <row r="198" spans="1:15" ht="20.45" customHeight="1">
      <c r="A198" s="458"/>
      <c r="B198" s="458"/>
      <c r="C198" s="536"/>
      <c r="D198" s="533" t="s">
        <v>1762</v>
      </c>
      <c r="E198" s="458"/>
      <c r="F198" s="533"/>
      <c r="G198" s="533"/>
      <c r="H198" s="533"/>
      <c r="I198" s="533"/>
      <c r="J198" s="533"/>
      <c r="K198" s="533"/>
      <c r="L198" s="535"/>
      <c r="M198" s="284">
        <v>364970.73</v>
      </c>
      <c r="N198" s="242"/>
      <c r="O198" s="284">
        <v>887682.74</v>
      </c>
    </row>
    <row r="199" spans="1:15" ht="20.45" customHeight="1">
      <c r="A199" s="458"/>
      <c r="B199" s="458"/>
      <c r="C199" s="537" t="s">
        <v>1666</v>
      </c>
      <c r="D199" s="458" t="s">
        <v>1763</v>
      </c>
      <c r="E199" s="458"/>
      <c r="F199" s="458"/>
      <c r="G199" s="458"/>
      <c r="H199" s="458"/>
      <c r="I199" s="216"/>
      <c r="J199" s="216"/>
      <c r="K199" s="216"/>
      <c r="L199" s="217"/>
      <c r="M199" s="284">
        <v>-1758725</v>
      </c>
      <c r="N199" s="242"/>
      <c r="O199" s="284">
        <v>-5760061</v>
      </c>
    </row>
    <row r="200" spans="1:15" ht="20.45" customHeight="1">
      <c r="A200" s="458"/>
      <c r="B200" s="458"/>
      <c r="C200" s="458" t="s">
        <v>736</v>
      </c>
      <c r="D200" s="458"/>
      <c r="E200" s="458"/>
      <c r="F200" s="458"/>
      <c r="G200" s="458"/>
      <c r="H200" s="458"/>
      <c r="I200" s="216"/>
      <c r="J200" s="216"/>
      <c r="K200" s="216"/>
      <c r="L200" s="217"/>
      <c r="M200" s="205">
        <v>0</v>
      </c>
      <c r="N200" s="242"/>
      <c r="O200" s="284">
        <v>4248201.2</v>
      </c>
    </row>
    <row r="201" spans="1:15" s="445" customFormat="1" ht="20.45" customHeight="1" thickBot="1">
      <c r="A201" s="464"/>
      <c r="B201" s="464"/>
      <c r="C201" s="464" t="s">
        <v>1764</v>
      </c>
      <c r="D201" s="464"/>
      <c r="E201" s="464"/>
      <c r="F201" s="464"/>
      <c r="G201" s="464"/>
      <c r="H201" s="464"/>
      <c r="I201" s="219"/>
      <c r="J201" s="219"/>
      <c r="K201" s="219"/>
      <c r="L201" s="206"/>
      <c r="M201" s="538">
        <v>53484749.93</v>
      </c>
      <c r="N201" s="237"/>
      <c r="O201" s="538">
        <v>53266848.009999998</v>
      </c>
    </row>
    <row r="202" spans="1:15" ht="20.45" customHeight="1" thickTop="1">
      <c r="A202" s="458"/>
      <c r="B202" s="458"/>
      <c r="C202" s="458"/>
      <c r="D202" s="458"/>
      <c r="E202" s="458"/>
      <c r="F202" s="458"/>
      <c r="G202" s="458"/>
      <c r="H202" s="458"/>
      <c r="I202" s="458"/>
      <c r="J202" s="458"/>
      <c r="K202" s="458"/>
    </row>
    <row r="203" spans="1:15" s="458" customFormat="1" ht="20.45" customHeight="1">
      <c r="A203" s="532" t="s">
        <v>1808</v>
      </c>
      <c r="B203" s="528"/>
      <c r="C203" s="442"/>
      <c r="D203" s="442"/>
      <c r="E203" s="442"/>
      <c r="F203" s="442"/>
      <c r="G203" s="442"/>
      <c r="H203" s="442"/>
      <c r="I203" s="468"/>
      <c r="J203" s="468"/>
      <c r="K203" s="468"/>
      <c r="L203" s="442"/>
      <c r="M203" s="468"/>
      <c r="N203" s="468"/>
      <c r="O203" s="468"/>
    </row>
    <row r="204" spans="1:15" s="458" customFormat="1" ht="20.45" customHeight="1">
      <c r="B204" s="528"/>
      <c r="C204" s="442" t="s">
        <v>1832</v>
      </c>
      <c r="D204" s="442"/>
      <c r="E204" s="442"/>
      <c r="F204" s="442"/>
      <c r="G204" s="442"/>
      <c r="H204" s="442"/>
      <c r="I204" s="468"/>
      <c r="J204" s="468"/>
      <c r="K204" s="468"/>
      <c r="L204" s="442"/>
      <c r="M204" s="468"/>
      <c r="N204" s="468"/>
      <c r="O204" s="468"/>
    </row>
    <row r="205" spans="1:15" s="458" customFormat="1" ht="20.45" customHeight="1">
      <c r="B205" s="528" t="s">
        <v>1833</v>
      </c>
      <c r="C205" s="442"/>
      <c r="D205" s="442"/>
      <c r="E205" s="442"/>
      <c r="F205" s="442"/>
      <c r="G205" s="442"/>
      <c r="H205" s="442"/>
      <c r="I205" s="468"/>
      <c r="J205" s="468"/>
      <c r="K205" s="468"/>
      <c r="L205" s="442"/>
      <c r="M205" s="468"/>
      <c r="N205" s="468"/>
      <c r="O205" s="468"/>
    </row>
    <row r="206" spans="1:15" s="458" customFormat="1" ht="20.45" customHeight="1">
      <c r="B206" s="528"/>
      <c r="C206" s="442" t="s">
        <v>1834</v>
      </c>
      <c r="D206" s="442"/>
      <c r="E206" s="442"/>
      <c r="F206" s="442"/>
      <c r="G206" s="442"/>
      <c r="H206" s="442"/>
      <c r="I206" s="468"/>
      <c r="J206" s="468"/>
      <c r="K206" s="468"/>
      <c r="L206" s="442"/>
      <c r="M206" s="468"/>
      <c r="N206" s="468"/>
      <c r="O206" s="468"/>
    </row>
    <row r="207" spans="1:15" s="458" customFormat="1" ht="20.45" customHeight="1">
      <c r="B207" s="528" t="s">
        <v>1835</v>
      </c>
      <c r="C207" s="442"/>
      <c r="D207" s="442"/>
      <c r="E207" s="442"/>
      <c r="F207" s="442"/>
      <c r="G207" s="442"/>
      <c r="H207" s="442"/>
      <c r="I207" s="468"/>
      <c r="J207" s="468"/>
      <c r="K207" s="468"/>
      <c r="L207" s="442"/>
      <c r="M207" s="468"/>
      <c r="N207" s="468"/>
      <c r="O207" s="468"/>
    </row>
    <row r="208" spans="1:15" s="458" customFormat="1" ht="20.45" customHeight="1">
      <c r="B208" s="528"/>
      <c r="C208" s="442"/>
      <c r="D208" s="442"/>
      <c r="E208" s="442"/>
      <c r="F208" s="442"/>
      <c r="G208" s="442"/>
      <c r="H208" s="442"/>
      <c r="I208" s="468"/>
      <c r="J208" s="468"/>
      <c r="K208" s="468"/>
      <c r="L208" s="442"/>
      <c r="M208" s="468"/>
      <c r="N208" s="468"/>
      <c r="O208" s="468"/>
    </row>
    <row r="209" spans="1:15" s="508" customFormat="1" ht="20.45" customHeight="1">
      <c r="A209" s="539" t="s">
        <v>1809</v>
      </c>
      <c r="B209" s="540"/>
      <c r="C209" s="540"/>
      <c r="D209" s="442"/>
      <c r="E209" s="442"/>
      <c r="F209" s="442"/>
      <c r="G209" s="442"/>
      <c r="H209" s="442"/>
      <c r="I209" s="442"/>
      <c r="J209" s="442"/>
      <c r="K209" s="442"/>
      <c r="L209" s="442"/>
      <c r="M209" s="442"/>
      <c r="N209" s="442"/>
      <c r="O209" s="442"/>
    </row>
    <row r="210" spans="1:15" s="508" customFormat="1" ht="20.45" customHeight="1">
      <c r="A210" s="442"/>
      <c r="B210" s="442"/>
      <c r="C210" s="442" t="s">
        <v>1877</v>
      </c>
      <c r="D210" s="442"/>
      <c r="E210" s="442"/>
      <c r="F210" s="442"/>
      <c r="G210" s="442"/>
      <c r="H210" s="442"/>
      <c r="I210" s="442"/>
      <c r="J210" s="442"/>
      <c r="K210" s="442"/>
      <c r="L210" s="442"/>
      <c r="M210" s="442"/>
      <c r="N210" s="442"/>
      <c r="O210" s="442"/>
    </row>
    <row r="211" spans="1:15" s="508" customFormat="1" ht="20.45" customHeight="1">
      <c r="A211" s="442"/>
      <c r="B211" s="442" t="s">
        <v>1765</v>
      </c>
      <c r="C211" s="442"/>
      <c r="D211" s="442"/>
      <c r="E211" s="442"/>
      <c r="F211" s="442"/>
      <c r="G211" s="442"/>
      <c r="H211" s="442"/>
      <c r="I211" s="442"/>
      <c r="J211" s="442"/>
      <c r="K211" s="442"/>
      <c r="L211" s="442"/>
      <c r="M211" s="442"/>
      <c r="N211" s="442"/>
      <c r="O211" s="442"/>
    </row>
    <row r="212" spans="1:15" s="508" customFormat="1" ht="20.45" customHeight="1">
      <c r="A212" s="442"/>
      <c r="B212" s="442"/>
      <c r="C212" s="442"/>
      <c r="D212" s="442"/>
      <c r="E212" s="442"/>
      <c r="F212" s="442"/>
      <c r="G212" s="442"/>
      <c r="O212" s="518" t="s">
        <v>732</v>
      </c>
    </row>
    <row r="213" spans="1:15" s="508" customFormat="1" ht="20.45" customHeight="1">
      <c r="A213" s="442"/>
      <c r="B213" s="442"/>
      <c r="C213" s="442"/>
      <c r="D213" s="442"/>
      <c r="E213" s="442"/>
      <c r="F213" s="442"/>
      <c r="G213" s="442"/>
      <c r="I213" s="791" t="s">
        <v>741</v>
      </c>
      <c r="J213" s="791"/>
      <c r="K213" s="791"/>
      <c r="L213" s="523"/>
      <c r="M213" s="792" t="s">
        <v>1434</v>
      </c>
      <c r="N213" s="792"/>
      <c r="O213" s="792"/>
    </row>
    <row r="214" spans="1:15" s="508" customFormat="1" ht="20.45" customHeight="1">
      <c r="A214" s="442"/>
      <c r="B214" s="442"/>
      <c r="C214" s="442"/>
      <c r="D214" s="442"/>
      <c r="E214" s="442"/>
      <c r="F214" s="442"/>
      <c r="G214" s="442"/>
      <c r="I214" s="785" t="s">
        <v>1856</v>
      </c>
      <c r="J214" s="785"/>
      <c r="K214" s="785"/>
      <c r="L214" s="785"/>
      <c r="M214" s="785"/>
      <c r="N214" s="785"/>
      <c r="O214" s="785"/>
    </row>
    <row r="215" spans="1:15" s="508" customFormat="1" ht="20.45" customHeight="1">
      <c r="A215" s="442"/>
      <c r="B215" s="442"/>
      <c r="C215" s="442"/>
      <c r="D215" s="442"/>
      <c r="E215" s="442"/>
      <c r="F215" s="442"/>
      <c r="G215" s="442"/>
      <c r="I215" s="294">
        <v>2564</v>
      </c>
      <c r="J215" s="295"/>
      <c r="K215" s="294">
        <v>2563</v>
      </c>
      <c r="L215" s="444"/>
      <c r="M215" s="294">
        <v>2564</v>
      </c>
      <c r="N215" s="295"/>
      <c r="O215" s="294">
        <v>2563</v>
      </c>
    </row>
    <row r="216" spans="1:15" s="508" customFormat="1" ht="20.45" customHeight="1">
      <c r="A216" s="442"/>
      <c r="B216" s="443" t="s">
        <v>1766</v>
      </c>
      <c r="C216" s="442"/>
      <c r="D216" s="442"/>
      <c r="E216" s="442"/>
      <c r="F216" s="442"/>
      <c r="G216" s="442"/>
      <c r="I216" s="523"/>
      <c r="J216" s="523"/>
      <c r="K216" s="523"/>
      <c r="L216" s="523"/>
      <c r="M216" s="523"/>
      <c r="N216" s="523"/>
      <c r="O216" s="523"/>
    </row>
    <row r="217" spans="1:15" s="508" customFormat="1" ht="20.45" customHeight="1">
      <c r="A217" s="442"/>
      <c r="B217" s="442" t="s">
        <v>1767</v>
      </c>
      <c r="C217" s="442"/>
      <c r="D217" s="442"/>
      <c r="E217" s="442"/>
      <c r="F217" s="442"/>
      <c r="G217" s="442"/>
      <c r="I217" s="183">
        <v>0</v>
      </c>
      <c r="J217" s="193"/>
      <c r="K217" s="183">
        <v>0</v>
      </c>
      <c r="L217" s="193"/>
      <c r="M217" s="183">
        <v>0</v>
      </c>
      <c r="N217" s="193"/>
      <c r="O217" s="183">
        <v>0</v>
      </c>
    </row>
    <row r="218" spans="1:15" s="508" customFormat="1" ht="20.45" customHeight="1">
      <c r="A218" s="442"/>
      <c r="B218" s="443" t="s">
        <v>1768</v>
      </c>
      <c r="C218" s="442"/>
      <c r="D218" s="442"/>
      <c r="E218" s="442"/>
      <c r="F218" s="442"/>
      <c r="G218" s="442"/>
      <c r="I218" s="296"/>
      <c r="J218" s="296"/>
      <c r="K218" s="296"/>
      <c r="L218" s="296"/>
      <c r="M218" s="296"/>
      <c r="N218" s="296"/>
      <c r="O218" s="296"/>
    </row>
    <row r="219" spans="1:15" s="508" customFormat="1" ht="20.45" customHeight="1">
      <c r="A219" s="442"/>
      <c r="B219" s="442" t="s">
        <v>1769</v>
      </c>
      <c r="C219" s="442"/>
      <c r="D219" s="442"/>
      <c r="E219" s="442"/>
      <c r="F219" s="442"/>
      <c r="G219" s="442"/>
      <c r="I219" s="296"/>
      <c r="J219" s="296"/>
      <c r="K219" s="296"/>
      <c r="L219" s="296"/>
      <c r="M219" s="296"/>
      <c r="N219" s="296"/>
      <c r="O219" s="296"/>
    </row>
    <row r="220" spans="1:15" s="508" customFormat="1" ht="20.45" customHeight="1">
      <c r="A220" s="442"/>
      <c r="B220" s="521" t="s">
        <v>1770</v>
      </c>
      <c r="C220" s="442"/>
      <c r="D220" s="442"/>
      <c r="E220" s="442"/>
      <c r="F220" s="442"/>
      <c r="G220" s="442"/>
      <c r="I220" s="297">
        <v>140204.5</v>
      </c>
      <c r="J220" s="284"/>
      <c r="K220" s="297">
        <v>26082.05</v>
      </c>
      <c r="L220" s="284"/>
      <c r="M220" s="297">
        <v>140204.5</v>
      </c>
      <c r="N220" s="284"/>
      <c r="O220" s="297">
        <v>26082.05</v>
      </c>
    </row>
    <row r="221" spans="1:15" s="508" customFormat="1" ht="20.45" customHeight="1">
      <c r="A221" s="442"/>
      <c r="B221" s="541" t="s">
        <v>1771</v>
      </c>
      <c r="C221" s="541"/>
      <c r="D221" s="541"/>
      <c r="E221" s="541"/>
      <c r="F221" s="541"/>
      <c r="G221" s="541"/>
      <c r="I221" s="284"/>
      <c r="J221" s="284"/>
      <c r="K221" s="284"/>
      <c r="L221" s="284"/>
      <c r="M221" s="284"/>
      <c r="N221" s="284"/>
      <c r="O221" s="284"/>
    </row>
    <row r="222" spans="1:15" s="508" customFormat="1" ht="20.45" customHeight="1" thickBot="1">
      <c r="A222" s="442"/>
      <c r="B222" s="542" t="s">
        <v>744</v>
      </c>
      <c r="C222" s="442"/>
      <c r="D222" s="442"/>
      <c r="E222" s="442"/>
      <c r="F222" s="442"/>
      <c r="G222" s="442"/>
      <c r="H222" s="543"/>
      <c r="I222" s="298">
        <v>140204.5</v>
      </c>
      <c r="J222" s="296"/>
      <c r="K222" s="298">
        <v>26082.05</v>
      </c>
      <c r="L222" s="296"/>
      <c r="M222" s="298">
        <v>140204.5</v>
      </c>
      <c r="N222" s="296"/>
      <c r="O222" s="298">
        <v>26082.05</v>
      </c>
    </row>
    <row r="223" spans="1:15" s="509" customFormat="1" ht="20.45" customHeight="1" thickTop="1">
      <c r="A223" s="464"/>
      <c r="B223" s="464"/>
      <c r="C223" s="458"/>
      <c r="D223" s="464"/>
      <c r="E223" s="464"/>
      <c r="F223" s="464"/>
      <c r="G223" s="464"/>
      <c r="H223" s="445"/>
      <c r="I223" s="206"/>
      <c r="J223" s="206"/>
      <c r="K223" s="206"/>
      <c r="L223" s="206"/>
      <c r="M223" s="445"/>
      <c r="N223" s="333"/>
      <c r="O223" s="333"/>
    </row>
    <row r="224" spans="1:15" s="509" customFormat="1" ht="20.45" customHeight="1">
      <c r="A224" s="464"/>
      <c r="B224" s="464"/>
      <c r="C224" s="458"/>
      <c r="D224" s="464"/>
      <c r="E224" s="464"/>
      <c r="F224" s="464"/>
      <c r="G224" s="464"/>
      <c r="H224" s="445"/>
      <c r="I224" s="206"/>
      <c r="J224" s="206"/>
      <c r="K224" s="206"/>
      <c r="L224" s="206"/>
      <c r="M224" s="445"/>
      <c r="N224" s="333"/>
      <c r="O224" s="333"/>
    </row>
    <row r="225" spans="1:15" s="509" customFormat="1" ht="20.45" customHeight="1">
      <c r="A225" s="464"/>
      <c r="B225" s="464"/>
      <c r="C225" s="458"/>
      <c r="D225" s="464"/>
      <c r="E225" s="464"/>
      <c r="F225" s="464"/>
      <c r="G225" s="464"/>
      <c r="H225" s="445"/>
      <c r="I225" s="206"/>
      <c r="J225" s="206"/>
      <c r="K225" s="206"/>
      <c r="L225" s="206"/>
      <c r="M225" s="445"/>
      <c r="N225" s="333"/>
      <c r="O225" s="333"/>
    </row>
    <row r="226" spans="1:15" s="509" customFormat="1" ht="20.45" customHeight="1">
      <c r="A226" s="464"/>
      <c r="B226" s="464"/>
      <c r="C226" s="458"/>
      <c r="D226" s="464"/>
      <c r="E226" s="464"/>
      <c r="F226" s="464"/>
      <c r="G226" s="464"/>
      <c r="H226" s="445"/>
      <c r="I226" s="206"/>
      <c r="J226" s="206"/>
      <c r="K226" s="206"/>
      <c r="L226" s="206"/>
      <c r="M226" s="445"/>
      <c r="N226" s="333"/>
      <c r="O226" s="333"/>
    </row>
    <row r="227" spans="1:15" s="509" customFormat="1" ht="20.45" customHeight="1">
      <c r="A227" s="464"/>
      <c r="B227" s="464"/>
      <c r="C227" s="458"/>
      <c r="D227" s="464"/>
      <c r="E227" s="464"/>
      <c r="F227" s="464"/>
      <c r="G227" s="464"/>
      <c r="H227" s="445"/>
      <c r="I227" s="206"/>
      <c r="J227" s="206"/>
      <c r="K227" s="206"/>
      <c r="L227" s="206"/>
      <c r="M227" s="445"/>
      <c r="N227" s="333"/>
      <c r="O227" s="333"/>
    </row>
    <row r="228" spans="1:15" s="509" customFormat="1" ht="20.45" customHeight="1">
      <c r="A228" s="464"/>
      <c r="B228" s="464"/>
      <c r="C228" s="458"/>
      <c r="D228" s="464"/>
      <c r="E228" s="464"/>
      <c r="F228" s="464"/>
      <c r="G228" s="464"/>
      <c r="H228" s="445"/>
      <c r="I228" s="206"/>
      <c r="J228" s="206"/>
      <c r="K228" s="206"/>
      <c r="L228" s="206"/>
      <c r="M228" s="445"/>
      <c r="N228" s="333"/>
      <c r="O228" s="333"/>
    </row>
    <row r="229" spans="1:15" ht="20.45" customHeight="1">
      <c r="A229" s="445"/>
      <c r="B229" s="446"/>
      <c r="C229" s="509"/>
      <c r="M229" s="217"/>
      <c r="O229" s="458">
        <v>33</v>
      </c>
    </row>
    <row r="230" spans="1:15" s="508" customFormat="1" ht="20.45" customHeight="1">
      <c r="A230" s="539" t="s">
        <v>1810</v>
      </c>
      <c r="B230" s="540"/>
      <c r="C230" s="540"/>
      <c r="D230" s="442"/>
      <c r="E230" s="442"/>
      <c r="F230" s="442"/>
      <c r="G230" s="442"/>
      <c r="H230" s="442"/>
      <c r="I230" s="442"/>
      <c r="J230" s="442"/>
      <c r="K230" s="442"/>
      <c r="L230" s="442"/>
      <c r="M230" s="442"/>
      <c r="N230" s="442"/>
      <c r="O230" s="442"/>
    </row>
    <row r="231" spans="1:15" s="508" customFormat="1" ht="20.45" customHeight="1">
      <c r="A231" s="442"/>
      <c r="B231" s="442"/>
      <c r="C231" s="442"/>
      <c r="D231" s="442"/>
      <c r="E231" s="442"/>
      <c r="F231" s="442"/>
      <c r="G231" s="442"/>
      <c r="O231" s="518" t="s">
        <v>732</v>
      </c>
    </row>
    <row r="232" spans="1:15" s="508" customFormat="1" ht="20.45" customHeight="1">
      <c r="A232" s="442"/>
      <c r="B232" s="442"/>
      <c r="C232" s="442"/>
      <c r="D232" s="442"/>
      <c r="E232" s="442"/>
      <c r="F232" s="442"/>
      <c r="G232" s="442"/>
      <c r="I232" s="791" t="s">
        <v>741</v>
      </c>
      <c r="J232" s="791"/>
      <c r="K232" s="791"/>
      <c r="L232" s="523"/>
      <c r="M232" s="792" t="s">
        <v>1434</v>
      </c>
      <c r="N232" s="792"/>
      <c r="O232" s="792"/>
    </row>
    <row r="233" spans="1:15" s="508" customFormat="1" ht="20.45" customHeight="1">
      <c r="A233" s="442"/>
      <c r="B233" s="442"/>
      <c r="C233" s="442"/>
      <c r="D233" s="442"/>
      <c r="E233" s="442"/>
      <c r="F233" s="442"/>
      <c r="G233" s="442"/>
      <c r="I233" s="785" t="s">
        <v>1871</v>
      </c>
      <c r="J233" s="785"/>
      <c r="K233" s="785"/>
      <c r="L233" s="785"/>
      <c r="M233" s="785"/>
      <c r="N233" s="785"/>
      <c r="O233" s="785"/>
    </row>
    <row r="234" spans="1:15" s="508" customFormat="1" ht="20.45" customHeight="1">
      <c r="A234" s="442"/>
      <c r="B234" s="442"/>
      <c r="C234" s="442"/>
      <c r="D234" s="442"/>
      <c r="E234" s="442"/>
      <c r="F234" s="442"/>
      <c r="G234" s="442"/>
      <c r="I234" s="294">
        <v>2564</v>
      </c>
      <c r="J234" s="295"/>
      <c r="K234" s="294">
        <v>2563</v>
      </c>
      <c r="L234" s="444"/>
      <c r="M234" s="294">
        <v>2564</v>
      </c>
      <c r="N234" s="295"/>
      <c r="O234" s="294">
        <v>2563</v>
      </c>
    </row>
    <row r="235" spans="1:15" s="508" customFormat="1" ht="20.45" customHeight="1">
      <c r="A235" s="442"/>
      <c r="B235" s="443" t="s">
        <v>1766</v>
      </c>
      <c r="C235" s="442"/>
      <c r="D235" s="442"/>
      <c r="E235" s="442"/>
      <c r="F235" s="442"/>
      <c r="G235" s="442"/>
      <c r="I235" s="523"/>
      <c r="J235" s="523"/>
      <c r="K235" s="523"/>
      <c r="L235" s="523"/>
      <c r="M235" s="523"/>
      <c r="N235" s="523"/>
      <c r="O235" s="523"/>
    </row>
    <row r="236" spans="1:15" s="508" customFormat="1" ht="20.45" customHeight="1">
      <c r="A236" s="442"/>
      <c r="B236" s="442" t="s">
        <v>1767</v>
      </c>
      <c r="C236" s="442"/>
      <c r="D236" s="442"/>
      <c r="E236" s="442"/>
      <c r="F236" s="442"/>
      <c r="G236" s="442"/>
      <c r="I236" s="193">
        <v>0</v>
      </c>
      <c r="J236" s="193"/>
      <c r="K236" s="193">
        <v>0</v>
      </c>
      <c r="L236" s="193"/>
      <c r="M236" s="205">
        <v>0</v>
      </c>
      <c r="N236" s="193"/>
      <c r="O236" s="205">
        <v>0</v>
      </c>
    </row>
    <row r="237" spans="1:15" s="508" customFormat="1" ht="20.45" customHeight="1">
      <c r="A237" s="442"/>
      <c r="B237" s="443" t="s">
        <v>1768</v>
      </c>
      <c r="C237" s="442"/>
      <c r="D237" s="442"/>
      <c r="E237" s="442"/>
      <c r="F237" s="442"/>
      <c r="G237" s="442"/>
      <c r="I237" s="296"/>
      <c r="J237" s="296"/>
      <c r="K237" s="296"/>
      <c r="L237" s="296"/>
      <c r="M237" s="296"/>
      <c r="N237" s="296"/>
      <c r="O237" s="296"/>
    </row>
    <row r="238" spans="1:15" s="508" customFormat="1" ht="20.45" customHeight="1">
      <c r="A238" s="442"/>
      <c r="B238" s="442" t="s">
        <v>1769</v>
      </c>
      <c r="C238" s="442"/>
      <c r="D238" s="442"/>
      <c r="E238" s="442"/>
      <c r="F238" s="442"/>
      <c r="G238" s="442"/>
      <c r="I238" s="296"/>
      <c r="J238" s="296"/>
      <c r="K238" s="296"/>
      <c r="L238" s="296"/>
      <c r="M238" s="296"/>
      <c r="N238" s="296"/>
      <c r="O238" s="296"/>
    </row>
    <row r="239" spans="1:15" s="508" customFormat="1" ht="20.45" customHeight="1">
      <c r="A239" s="442"/>
      <c r="B239" s="521" t="s">
        <v>1770</v>
      </c>
      <c r="C239" s="442"/>
      <c r="D239" s="442"/>
      <c r="E239" s="442"/>
      <c r="F239" s="442"/>
      <c r="G239" s="442"/>
      <c r="I239" s="297">
        <v>-588.89</v>
      </c>
      <c r="J239" s="284"/>
      <c r="K239" s="297">
        <v>-991475.77</v>
      </c>
      <c r="L239" s="284"/>
      <c r="M239" s="297">
        <v>-588.89</v>
      </c>
      <c r="N239" s="284"/>
      <c r="O239" s="297">
        <v>-991475.77</v>
      </c>
    </row>
    <row r="240" spans="1:15" s="508" customFormat="1" ht="20.45" customHeight="1">
      <c r="A240" s="442"/>
      <c r="B240" s="541" t="s">
        <v>1771</v>
      </c>
      <c r="C240" s="541"/>
      <c r="D240" s="541"/>
      <c r="E240" s="541"/>
      <c r="F240" s="541"/>
      <c r="G240" s="541"/>
      <c r="I240" s="284"/>
      <c r="J240" s="284"/>
      <c r="K240" s="284"/>
      <c r="L240" s="284"/>
      <c r="M240" s="284"/>
      <c r="N240" s="284"/>
      <c r="O240" s="284"/>
    </row>
    <row r="241" spans="1:15" s="508" customFormat="1" ht="20.45" customHeight="1" thickBot="1">
      <c r="A241" s="442"/>
      <c r="B241" s="542" t="s">
        <v>744</v>
      </c>
      <c r="C241" s="442"/>
      <c r="D241" s="442"/>
      <c r="E241" s="442"/>
      <c r="F241" s="442"/>
      <c r="G241" s="442"/>
      <c r="H241" s="543"/>
      <c r="I241" s="298">
        <v>-588.89</v>
      </c>
      <c r="J241" s="296"/>
      <c r="K241" s="298">
        <v>-991475.77</v>
      </c>
      <c r="L241" s="296"/>
      <c r="M241" s="298">
        <v>-588.89</v>
      </c>
      <c r="N241" s="296"/>
      <c r="O241" s="298">
        <v>-991475.77</v>
      </c>
    </row>
    <row r="242" spans="1:15" s="509" customFormat="1" ht="20.45" customHeight="1" thickTop="1">
      <c r="A242" s="464"/>
      <c r="B242" s="464"/>
      <c r="C242" s="458"/>
      <c r="D242" s="464"/>
      <c r="E242" s="464"/>
      <c r="F242" s="464"/>
      <c r="G242" s="464"/>
      <c r="H242" s="445"/>
      <c r="I242" s="206"/>
      <c r="J242" s="206"/>
      <c r="K242" s="206"/>
      <c r="L242" s="206"/>
      <c r="M242" s="445"/>
      <c r="N242" s="333"/>
      <c r="O242" s="333"/>
    </row>
    <row r="243" spans="1:15" ht="20.45" customHeight="1">
      <c r="A243" s="464" t="s">
        <v>1811</v>
      </c>
      <c r="B243" s="458"/>
      <c r="C243" s="458"/>
      <c r="D243" s="458"/>
      <c r="E243" s="458"/>
      <c r="F243" s="458"/>
      <c r="G243" s="458"/>
      <c r="M243" s="217"/>
    </row>
    <row r="244" spans="1:15" ht="20.45" customHeight="1">
      <c r="A244" s="464"/>
      <c r="B244" s="544" t="s">
        <v>1812</v>
      </c>
      <c r="C244" s="545"/>
      <c r="D244" s="458"/>
      <c r="E244" s="458"/>
      <c r="F244" s="458"/>
      <c r="G244" s="458"/>
      <c r="N244" s="217"/>
    </row>
    <row r="245" spans="1:15" ht="20.45" customHeight="1">
      <c r="A245" s="464"/>
      <c r="B245" s="458"/>
      <c r="C245" s="458"/>
      <c r="D245" s="546" t="s">
        <v>1772</v>
      </c>
      <c r="E245" s="546"/>
      <c r="F245" s="546"/>
      <c r="G245" s="546"/>
      <c r="H245" s="547"/>
      <c r="I245" s="547"/>
      <c r="J245" s="547"/>
      <c r="K245" s="547"/>
      <c r="L245" s="547"/>
      <c r="M245" s="547"/>
      <c r="N245" s="547"/>
      <c r="O245" s="547"/>
    </row>
    <row r="246" spans="1:15" ht="20.45" customHeight="1">
      <c r="A246" s="464"/>
      <c r="B246" s="458"/>
      <c r="C246" s="546" t="s">
        <v>1773</v>
      </c>
      <c r="D246" s="546"/>
      <c r="E246" s="546"/>
      <c r="F246" s="546"/>
      <c r="G246" s="546"/>
      <c r="H246" s="547"/>
      <c r="I246" s="547"/>
      <c r="J246" s="547"/>
      <c r="K246" s="547"/>
      <c r="L246" s="547"/>
      <c r="M246" s="547"/>
      <c r="N246" s="547"/>
      <c r="O246" s="547"/>
    </row>
    <row r="247" spans="1:15" ht="20.45" customHeight="1">
      <c r="A247" s="464"/>
      <c r="B247" s="458"/>
      <c r="C247" s="546" t="s">
        <v>1774</v>
      </c>
      <c r="D247" s="546"/>
      <c r="E247" s="546"/>
      <c r="F247" s="546"/>
      <c r="G247" s="546"/>
      <c r="H247" s="547"/>
      <c r="I247" s="547"/>
      <c r="J247" s="547"/>
      <c r="K247" s="547"/>
      <c r="L247" s="547"/>
      <c r="M247" s="547"/>
      <c r="N247" s="547"/>
      <c r="O247" s="547"/>
    </row>
    <row r="248" spans="1:15" ht="20.45" customHeight="1">
      <c r="A248" s="464"/>
      <c r="B248" s="458"/>
      <c r="C248" s="546" t="s">
        <v>1775</v>
      </c>
      <c r="D248" s="546" t="s">
        <v>1776</v>
      </c>
      <c r="E248" s="546"/>
      <c r="F248" s="546"/>
      <c r="G248" s="546"/>
      <c r="H248" s="547"/>
      <c r="I248" s="547"/>
      <c r="J248" s="547"/>
      <c r="K248" s="547"/>
      <c r="L248" s="547"/>
      <c r="M248" s="547"/>
      <c r="N248" s="547"/>
      <c r="O248" s="547"/>
    </row>
    <row r="249" spans="1:15" ht="20.45" customHeight="1">
      <c r="A249" s="464"/>
      <c r="B249" s="458"/>
      <c r="C249" s="548"/>
      <c r="D249" s="548"/>
      <c r="E249" s="548"/>
      <c r="F249" s="548"/>
      <c r="G249" s="548"/>
      <c r="H249" s="447"/>
      <c r="I249" s="549"/>
      <c r="J249" s="549"/>
      <c r="K249" s="448"/>
      <c r="L249" s="448"/>
      <c r="M249" s="299"/>
      <c r="N249" s="448"/>
      <c r="O249" s="300" t="s">
        <v>732</v>
      </c>
    </row>
    <row r="250" spans="1:15" ht="20.45" customHeight="1">
      <c r="A250" s="464"/>
      <c r="B250" s="458"/>
      <c r="C250" s="548"/>
      <c r="D250" s="548"/>
      <c r="E250" s="548"/>
      <c r="F250" s="548"/>
      <c r="G250" s="550"/>
      <c r="H250" s="447"/>
      <c r="I250" s="793" t="s">
        <v>1570</v>
      </c>
      <c r="J250" s="794"/>
      <c r="K250" s="794"/>
      <c r="L250" s="794"/>
      <c r="M250" s="794"/>
      <c r="N250" s="794"/>
      <c r="O250" s="794"/>
    </row>
    <row r="251" spans="1:15" ht="20.45" customHeight="1">
      <c r="A251" s="464"/>
      <c r="B251" s="458"/>
      <c r="C251" s="548"/>
      <c r="D251" s="548"/>
      <c r="E251" s="548"/>
      <c r="F251" s="548"/>
      <c r="G251" s="550"/>
      <c r="H251" s="447"/>
      <c r="I251" s="551" t="s">
        <v>1777</v>
      </c>
      <c r="J251" s="552"/>
      <c r="K251" s="301" t="s">
        <v>1778</v>
      </c>
      <c r="L251" s="552"/>
      <c r="M251" s="301" t="s">
        <v>1779</v>
      </c>
      <c r="N251" s="552"/>
      <c r="O251" s="301" t="s">
        <v>411</v>
      </c>
    </row>
    <row r="252" spans="1:15" ht="20.45" customHeight="1">
      <c r="A252" s="464"/>
      <c r="B252" s="553" t="s">
        <v>1836</v>
      </c>
      <c r="D252" s="548"/>
      <c r="E252" s="548"/>
      <c r="F252" s="548"/>
      <c r="G252" s="550"/>
      <c r="H252" s="447"/>
      <c r="I252" s="552"/>
      <c r="J252" s="552"/>
      <c r="K252" s="302"/>
      <c r="L252" s="552"/>
      <c r="M252" s="302"/>
      <c r="N252" s="552"/>
      <c r="O252" s="302"/>
    </row>
    <row r="253" spans="1:15" ht="20.45" customHeight="1">
      <c r="A253" s="464"/>
      <c r="B253" s="458"/>
      <c r="C253" s="554" t="s">
        <v>1780</v>
      </c>
      <c r="D253" s="548"/>
      <c r="F253" s="548"/>
      <c r="G253" s="548"/>
      <c r="H253" s="447"/>
      <c r="I253" s="447"/>
      <c r="J253" s="447"/>
      <c r="K253" s="447"/>
      <c r="L253" s="447"/>
      <c r="M253" s="447"/>
      <c r="N253" s="447"/>
      <c r="O253" s="447"/>
    </row>
    <row r="254" spans="1:15" ht="20.45" customHeight="1">
      <c r="A254" s="464"/>
      <c r="B254" s="458"/>
      <c r="C254" s="554"/>
      <c r="D254" s="555" t="s">
        <v>1781</v>
      </c>
      <c r="F254" s="548"/>
      <c r="G254" s="548"/>
      <c r="H254" s="447"/>
      <c r="I254" s="183">
        <v>0</v>
      </c>
      <c r="J254" s="447"/>
      <c r="K254" s="304">
        <v>56926898.149999999</v>
      </c>
      <c r="L254" s="305"/>
      <c r="M254" s="303">
        <v>0</v>
      </c>
      <c r="N254" s="305"/>
      <c r="O254" s="305">
        <v>56926898.149999999</v>
      </c>
    </row>
    <row r="255" spans="1:15" ht="20.45" customHeight="1">
      <c r="A255" s="464"/>
      <c r="B255" s="458"/>
      <c r="C255" s="554" t="s">
        <v>1782</v>
      </c>
      <c r="D255" s="548"/>
      <c r="F255" s="548"/>
      <c r="G255" s="548"/>
      <c r="H255" s="447"/>
      <c r="I255" s="305"/>
      <c r="J255" s="447"/>
      <c r="K255" s="304"/>
      <c r="L255" s="305"/>
      <c r="M255" s="305"/>
      <c r="N255" s="305"/>
      <c r="O255" s="305"/>
    </row>
    <row r="256" spans="1:15" ht="20.45" customHeight="1">
      <c r="A256" s="464"/>
      <c r="B256" s="458"/>
      <c r="C256" s="554"/>
      <c r="D256" s="795" t="s">
        <v>1783</v>
      </c>
      <c r="E256" s="795"/>
      <c r="F256" s="795"/>
      <c r="G256" s="795"/>
      <c r="H256" s="447"/>
      <c r="I256" s="303">
        <v>0</v>
      </c>
      <c r="J256" s="447"/>
      <c r="K256" s="304">
        <v>806536.97</v>
      </c>
      <c r="L256" s="305"/>
      <c r="M256" s="303">
        <v>0</v>
      </c>
      <c r="N256" s="305"/>
      <c r="O256" s="305">
        <v>806536.97</v>
      </c>
    </row>
    <row r="257" spans="1:15" ht="20.45" customHeight="1">
      <c r="A257" s="464"/>
      <c r="B257" s="553" t="s">
        <v>1693</v>
      </c>
      <c r="C257" s="548"/>
      <c r="D257" s="548"/>
      <c r="E257" s="548"/>
      <c r="F257" s="548"/>
      <c r="G257" s="548"/>
      <c r="H257" s="447"/>
      <c r="I257" s="549"/>
      <c r="J257" s="549"/>
      <c r="K257" s="448"/>
      <c r="L257" s="448"/>
      <c r="M257" s="299"/>
      <c r="N257" s="448"/>
      <c r="O257" s="305"/>
    </row>
    <row r="258" spans="1:15" ht="20.45" customHeight="1">
      <c r="A258" s="458"/>
      <c r="B258" s="458"/>
      <c r="C258" s="554" t="s">
        <v>1780</v>
      </c>
      <c r="D258" s="548"/>
      <c r="F258" s="548"/>
      <c r="G258" s="548"/>
      <c r="H258" s="447"/>
      <c r="I258" s="447"/>
      <c r="J258" s="447"/>
      <c r="K258" s="447"/>
      <c r="L258" s="447"/>
      <c r="M258" s="447"/>
      <c r="N258" s="447"/>
      <c r="O258" s="447"/>
    </row>
    <row r="259" spans="1:15" ht="20.45" customHeight="1">
      <c r="A259" s="458"/>
      <c r="B259" s="458"/>
      <c r="C259" s="554"/>
      <c r="D259" s="555" t="s">
        <v>1781</v>
      </c>
      <c r="F259" s="548"/>
      <c r="G259" s="548"/>
      <c r="H259" s="447"/>
      <c r="I259" s="303">
        <v>0</v>
      </c>
      <c r="J259" s="447"/>
      <c r="K259" s="304">
        <v>246495840.81999999</v>
      </c>
      <c r="L259" s="305"/>
      <c r="M259" s="303">
        <v>0</v>
      </c>
      <c r="N259" s="305"/>
      <c r="O259" s="305">
        <v>246495840.81999999</v>
      </c>
    </row>
    <row r="260" spans="1:15" ht="20.45" customHeight="1">
      <c r="A260" s="464"/>
      <c r="B260" s="458"/>
      <c r="C260" s="554" t="s">
        <v>1782</v>
      </c>
      <c r="D260" s="548"/>
      <c r="F260" s="548"/>
      <c r="G260" s="548"/>
      <c r="H260" s="447"/>
      <c r="I260" s="303"/>
      <c r="J260" s="447"/>
      <c r="K260" s="304"/>
      <c r="L260" s="305"/>
      <c r="M260" s="303"/>
      <c r="N260" s="305"/>
      <c r="O260" s="305"/>
    </row>
    <row r="261" spans="1:15" ht="20.45" customHeight="1">
      <c r="A261" s="464"/>
      <c r="B261" s="458"/>
      <c r="C261" s="554"/>
      <c r="D261" s="795" t="s">
        <v>1783</v>
      </c>
      <c r="E261" s="795"/>
      <c r="F261" s="795"/>
      <c r="G261" s="795"/>
      <c r="H261" s="447"/>
      <c r="I261" s="303">
        <v>0</v>
      </c>
      <c r="J261" s="447"/>
      <c r="K261" s="304">
        <v>695563.41</v>
      </c>
      <c r="L261" s="305"/>
      <c r="M261" s="303">
        <v>0</v>
      </c>
      <c r="N261" s="305"/>
      <c r="O261" s="305">
        <v>695563.41</v>
      </c>
    </row>
    <row r="262" spans="1:15" ht="20.45" customHeight="1">
      <c r="A262" s="464"/>
      <c r="B262" s="458"/>
      <c r="C262" s="548"/>
      <c r="D262" s="556"/>
      <c r="E262" s="555"/>
      <c r="F262" s="548"/>
      <c r="G262" s="548"/>
      <c r="H262" s="447"/>
      <c r="I262" s="305"/>
      <c r="J262" s="447"/>
      <c r="K262" s="304"/>
      <c r="L262" s="305"/>
      <c r="M262" s="305"/>
      <c r="N262" s="305"/>
      <c r="O262" s="305"/>
    </row>
    <row r="263" spans="1:15" ht="20.45" customHeight="1">
      <c r="A263" s="464"/>
      <c r="B263" s="458"/>
      <c r="C263" s="458"/>
      <c r="D263" s="458"/>
      <c r="E263" s="555"/>
      <c r="F263" s="458"/>
      <c r="G263" s="458"/>
      <c r="M263" s="217"/>
    </row>
    <row r="264" spans="1:15" ht="20.45" customHeight="1">
      <c r="A264" s="464"/>
      <c r="B264" s="458"/>
      <c r="C264" s="458"/>
      <c r="D264" s="458"/>
      <c r="E264" s="555"/>
      <c r="F264" s="458"/>
      <c r="G264" s="458"/>
      <c r="M264" s="217"/>
    </row>
    <row r="265" spans="1:15" ht="20.45" customHeight="1">
      <c r="A265" s="464"/>
      <c r="B265" s="458"/>
      <c r="C265" s="458"/>
      <c r="D265" s="458"/>
      <c r="E265" s="555"/>
      <c r="F265" s="458"/>
      <c r="G265" s="458"/>
      <c r="M265" s="217"/>
    </row>
    <row r="266" spans="1:15" ht="20.45" customHeight="1">
      <c r="A266" s="464"/>
      <c r="B266" s="458"/>
      <c r="C266" s="458"/>
      <c r="D266" s="458"/>
      <c r="E266" s="555"/>
      <c r="F266" s="458"/>
      <c r="G266" s="458"/>
      <c r="M266" s="217"/>
    </row>
    <row r="267" spans="1:15" s="509" customFormat="1" ht="20.45" customHeight="1">
      <c r="A267" s="464"/>
      <c r="B267" s="464"/>
      <c r="C267" s="458"/>
      <c r="D267" s="464"/>
      <c r="E267" s="464"/>
      <c r="F267" s="464"/>
      <c r="G267" s="464"/>
      <c r="H267" s="445"/>
      <c r="I267" s="206"/>
      <c r="J267" s="206"/>
      <c r="K267" s="206"/>
      <c r="L267" s="206"/>
      <c r="M267" s="445"/>
      <c r="N267" s="333"/>
      <c r="O267" s="458">
        <v>34</v>
      </c>
    </row>
    <row r="268" spans="1:15" ht="20.45" customHeight="1">
      <c r="A268" s="464"/>
      <c r="B268" s="544" t="s">
        <v>1813</v>
      </c>
      <c r="C268" s="545"/>
      <c r="D268" s="458"/>
      <c r="E268" s="458"/>
      <c r="F268" s="458"/>
      <c r="G268" s="458"/>
      <c r="N268" s="217"/>
    </row>
    <row r="269" spans="1:15" ht="20.45" customHeight="1">
      <c r="A269" s="464"/>
      <c r="B269" s="458"/>
      <c r="C269" s="557"/>
      <c r="D269" s="558" t="s">
        <v>1784</v>
      </c>
      <c r="E269" s="555"/>
      <c r="F269" s="559"/>
      <c r="G269" s="555"/>
      <c r="H269" s="448"/>
      <c r="I269" s="560"/>
      <c r="J269" s="560"/>
      <c r="K269" s="560"/>
      <c r="L269" s="560"/>
      <c r="M269" s="560"/>
      <c r="N269" s="560"/>
      <c r="O269" s="560"/>
    </row>
    <row r="270" spans="1:15" ht="20.45" customHeight="1">
      <c r="A270" s="464"/>
      <c r="B270" s="458"/>
      <c r="C270" s="458"/>
      <c r="D270" s="561" t="s">
        <v>717</v>
      </c>
      <c r="E270" s="555" t="s">
        <v>1785</v>
      </c>
      <c r="F270" s="555"/>
      <c r="G270" s="562"/>
      <c r="H270" s="560"/>
      <c r="I270" s="560"/>
      <c r="J270" s="560"/>
      <c r="K270" s="560"/>
      <c r="L270" s="560"/>
      <c r="M270" s="560"/>
      <c r="N270" s="560"/>
      <c r="O270" s="560"/>
    </row>
    <row r="271" spans="1:15" ht="20.45" customHeight="1">
      <c r="A271" s="464"/>
      <c r="B271" s="458"/>
      <c r="C271" s="555"/>
      <c r="D271" s="555" t="s">
        <v>1786</v>
      </c>
      <c r="E271" s="555"/>
      <c r="F271" s="555"/>
      <c r="G271" s="562"/>
      <c r="H271" s="560"/>
      <c r="I271" s="560"/>
      <c r="J271" s="560"/>
      <c r="K271" s="560"/>
      <c r="L271" s="560"/>
      <c r="M271" s="560"/>
      <c r="N271" s="560"/>
      <c r="O271" s="560"/>
    </row>
    <row r="272" spans="1:15" ht="20.45" customHeight="1">
      <c r="A272" s="464"/>
      <c r="B272" s="458"/>
      <c r="C272" s="555"/>
      <c r="D272" s="561" t="s">
        <v>717</v>
      </c>
      <c r="E272" s="555" t="s">
        <v>1787</v>
      </c>
      <c r="F272" s="555"/>
      <c r="G272" s="562"/>
      <c r="H272" s="560"/>
      <c r="I272" s="560"/>
      <c r="J272" s="560"/>
      <c r="K272" s="560"/>
      <c r="L272" s="560"/>
      <c r="M272" s="560"/>
      <c r="N272" s="560"/>
      <c r="O272" s="560"/>
    </row>
    <row r="273" spans="1:15" ht="20.45" customHeight="1">
      <c r="A273" s="464"/>
      <c r="B273" s="458"/>
      <c r="C273" s="555"/>
      <c r="D273" s="555" t="s">
        <v>1788</v>
      </c>
      <c r="E273" s="555"/>
      <c r="F273" s="555"/>
      <c r="G273" s="562"/>
      <c r="H273" s="560"/>
      <c r="I273" s="560"/>
      <c r="J273" s="560"/>
      <c r="K273" s="560"/>
      <c r="L273" s="560"/>
      <c r="M273" s="560"/>
      <c r="N273" s="560"/>
      <c r="O273" s="560"/>
    </row>
    <row r="274" spans="1:15" ht="20.45" customHeight="1">
      <c r="A274" s="464"/>
      <c r="B274" s="458"/>
      <c r="C274" s="555"/>
      <c r="D274" s="555" t="s">
        <v>1789</v>
      </c>
      <c r="E274" s="555"/>
      <c r="F274" s="555"/>
      <c r="G274" s="562"/>
      <c r="H274" s="560"/>
      <c r="I274" s="560"/>
      <c r="J274" s="560"/>
      <c r="K274" s="560"/>
      <c r="L274" s="560"/>
      <c r="M274" s="560"/>
      <c r="N274" s="560"/>
      <c r="O274" s="560"/>
    </row>
    <row r="275" spans="1:15" ht="20.45" customHeight="1">
      <c r="A275" s="464"/>
      <c r="B275" s="458"/>
      <c r="C275" s="555"/>
      <c r="D275" s="555"/>
      <c r="E275" s="555"/>
      <c r="F275" s="555"/>
      <c r="G275" s="562"/>
      <c r="H275" s="560"/>
      <c r="I275" s="560"/>
      <c r="J275" s="560"/>
      <c r="K275" s="560"/>
      <c r="L275" s="560"/>
      <c r="M275" s="560"/>
      <c r="N275" s="560"/>
      <c r="O275" s="560"/>
    </row>
    <row r="276" spans="1:15" ht="20.45" customHeight="1">
      <c r="A276" s="464"/>
      <c r="B276" s="458"/>
      <c r="C276" s="458"/>
      <c r="D276" s="458"/>
      <c r="E276" s="555" t="s">
        <v>1790</v>
      </c>
      <c r="F276" s="458"/>
      <c r="G276" s="458"/>
      <c r="N276" s="217"/>
    </row>
    <row r="277" spans="1:15" ht="20.45" customHeight="1">
      <c r="A277" s="464"/>
      <c r="B277" s="458"/>
      <c r="C277" s="458"/>
      <c r="D277" s="458"/>
      <c r="E277" s="555"/>
      <c r="F277" s="458"/>
      <c r="G277" s="458"/>
      <c r="M277" s="217"/>
    </row>
    <row r="278" spans="1:15" ht="20.45" customHeight="1">
      <c r="A278" s="464"/>
      <c r="B278" s="563" t="s">
        <v>1814</v>
      </c>
      <c r="C278" s="458"/>
      <c r="D278" s="545"/>
      <c r="E278" s="557"/>
      <c r="F278" s="557"/>
      <c r="G278" s="557"/>
      <c r="H278" s="564"/>
      <c r="I278" s="564"/>
      <c r="J278" s="564"/>
      <c r="K278" s="564"/>
      <c r="L278" s="564"/>
      <c r="M278" s="564"/>
      <c r="N278" s="564"/>
      <c r="O278" s="564"/>
    </row>
    <row r="279" spans="1:15" ht="20.45" customHeight="1">
      <c r="A279" s="458"/>
      <c r="B279" s="458"/>
      <c r="C279" s="461" t="s">
        <v>1791</v>
      </c>
      <c r="D279" s="458"/>
      <c r="E279" s="461"/>
      <c r="F279" s="458"/>
      <c r="G279" s="458"/>
      <c r="M279" s="217"/>
    </row>
    <row r="280" spans="1:15" ht="20.45" customHeight="1">
      <c r="A280" s="442"/>
      <c r="B280" s="442"/>
      <c r="C280" s="442"/>
      <c r="D280" s="442"/>
      <c r="E280" s="442"/>
      <c r="F280" s="442"/>
      <c r="G280" s="442"/>
      <c r="H280" s="508"/>
      <c r="I280" s="516"/>
      <c r="J280" s="516"/>
      <c r="K280" s="565"/>
      <c r="L280" s="306"/>
      <c r="M280" s="785" t="s">
        <v>1604</v>
      </c>
      <c r="N280" s="785"/>
      <c r="O280" s="785"/>
    </row>
    <row r="281" spans="1:15" ht="20.45" customHeight="1">
      <c r="A281" s="442"/>
      <c r="B281" s="782" t="s">
        <v>1792</v>
      </c>
      <c r="C281" s="782"/>
      <c r="D281" s="782"/>
      <c r="E281" s="782"/>
      <c r="F281" s="782"/>
      <c r="G281" s="782"/>
      <c r="H281" s="566"/>
      <c r="I281" s="567"/>
      <c r="J281" s="516"/>
      <c r="K281" s="568" t="s">
        <v>1793</v>
      </c>
      <c r="L281" s="569"/>
      <c r="M281" s="182">
        <v>44286</v>
      </c>
      <c r="N281" s="495"/>
      <c r="O281" s="182">
        <v>44012</v>
      </c>
    </row>
    <row r="282" spans="1:15" ht="20.45" customHeight="1">
      <c r="A282" s="442"/>
      <c r="B282" s="570" t="s">
        <v>1780</v>
      </c>
      <c r="C282" s="571"/>
      <c r="D282" s="571"/>
      <c r="E282" s="571"/>
      <c r="F282" s="442"/>
      <c r="G282" s="442"/>
      <c r="H282" s="508"/>
      <c r="I282" s="516"/>
      <c r="J282" s="516"/>
      <c r="L282" s="527"/>
      <c r="M282" s="221"/>
      <c r="O282" s="221"/>
    </row>
    <row r="283" spans="1:15" ht="20.45" customHeight="1">
      <c r="A283" s="442"/>
      <c r="B283" s="570"/>
      <c r="C283" s="473" t="s">
        <v>1794</v>
      </c>
      <c r="D283" s="571"/>
      <c r="E283" s="571"/>
      <c r="F283" s="442"/>
      <c r="G283" s="442"/>
      <c r="H283" s="508"/>
      <c r="I283" s="516"/>
      <c r="J283" s="516"/>
      <c r="K283" s="529" t="s">
        <v>1795</v>
      </c>
      <c r="L283" s="527"/>
      <c r="M283" s="455">
        <v>1.5654E-3</v>
      </c>
      <c r="O283" s="222">
        <v>1.19</v>
      </c>
    </row>
    <row r="284" spans="1:15" ht="20.45" customHeight="1">
      <c r="A284" s="442"/>
      <c r="B284" s="442"/>
      <c r="C284" s="473" t="s">
        <v>1796</v>
      </c>
      <c r="D284" s="442"/>
      <c r="E284" s="442"/>
      <c r="F284" s="442"/>
      <c r="G284" s="442"/>
      <c r="H284" s="508"/>
      <c r="I284" s="516"/>
      <c r="J284" s="516"/>
      <c r="K284" s="529" t="s">
        <v>1795</v>
      </c>
      <c r="L284" s="527"/>
      <c r="M284" s="222">
        <v>3.0666508800000005</v>
      </c>
      <c r="O284" s="222">
        <v>0.64846588999999999</v>
      </c>
    </row>
    <row r="285" spans="1:15" ht="20.45" customHeight="1">
      <c r="A285" s="442"/>
      <c r="B285" s="476" t="s">
        <v>1782</v>
      </c>
      <c r="C285" s="442"/>
      <c r="D285" s="442"/>
      <c r="E285" s="442"/>
      <c r="F285" s="442"/>
      <c r="G285" s="442"/>
      <c r="H285" s="508"/>
      <c r="I285" s="516"/>
      <c r="J285" s="516"/>
      <c r="L285" s="527"/>
      <c r="M285" s="221"/>
      <c r="O285" s="221"/>
    </row>
    <row r="286" spans="1:15" ht="20.45" customHeight="1">
      <c r="A286" s="442"/>
      <c r="B286" s="442"/>
      <c r="C286" s="442" t="s">
        <v>1797</v>
      </c>
      <c r="D286" s="442"/>
      <c r="E286" s="442"/>
      <c r="F286" s="442"/>
      <c r="G286" s="442"/>
      <c r="H286" s="508"/>
      <c r="I286" s="516"/>
      <c r="J286" s="516"/>
      <c r="K286" s="529" t="s">
        <v>1795</v>
      </c>
      <c r="L286" s="527"/>
      <c r="M286" s="222">
        <v>0.21567070000000002</v>
      </c>
      <c r="O286" s="222">
        <v>9.1118809999999981E-2</v>
      </c>
    </row>
    <row r="287" spans="1:15" ht="20.45" customHeight="1">
      <c r="A287" s="442"/>
      <c r="B287" s="442"/>
      <c r="C287" s="442"/>
      <c r="D287" s="442"/>
      <c r="E287" s="442"/>
      <c r="F287" s="442"/>
      <c r="G287" s="442"/>
      <c r="H287" s="508"/>
      <c r="I287" s="516"/>
      <c r="J287" s="516"/>
      <c r="K287" s="529" t="s">
        <v>1798</v>
      </c>
      <c r="L287" s="527"/>
      <c r="M287" s="456">
        <v>0</v>
      </c>
      <c r="O287" s="222">
        <v>3.7109999999999997E-2</v>
      </c>
    </row>
    <row r="288" spans="1:15" ht="20.45" customHeight="1">
      <c r="A288" s="442"/>
      <c r="B288" s="442"/>
      <c r="C288" s="442" t="s">
        <v>1799</v>
      </c>
      <c r="D288" s="442"/>
      <c r="E288" s="442"/>
      <c r="F288" s="442"/>
      <c r="G288" s="442"/>
      <c r="H288" s="508"/>
      <c r="I288" s="516"/>
      <c r="J288" s="516"/>
      <c r="K288" s="529" t="s">
        <v>1795</v>
      </c>
      <c r="L288" s="527"/>
      <c r="M288" s="222">
        <v>0.34440480000000001</v>
      </c>
      <c r="O288" s="222">
        <v>0.15956723</v>
      </c>
    </row>
    <row r="289" spans="1:15" ht="20.45" customHeight="1">
      <c r="A289" s="712"/>
      <c r="B289" s="572"/>
      <c r="C289" s="458"/>
      <c r="D289" s="467"/>
      <c r="E289" s="712"/>
      <c r="F289" s="712"/>
      <c r="G289" s="712"/>
      <c r="H289" s="509"/>
      <c r="I289" s="509"/>
      <c r="J289" s="509"/>
      <c r="K289" s="509"/>
      <c r="L289" s="509"/>
      <c r="M289" s="509"/>
      <c r="N289" s="509"/>
      <c r="O289" s="509"/>
    </row>
    <row r="290" spans="1:15" ht="20.45" customHeight="1">
      <c r="A290" s="464" t="s">
        <v>1815</v>
      </c>
      <c r="B290" s="712"/>
      <c r="C290" s="712"/>
      <c r="D290" s="712"/>
      <c r="E290" s="712"/>
      <c r="F290" s="712"/>
      <c r="G290" s="712"/>
      <c r="H290" s="509"/>
      <c r="I290" s="509"/>
      <c r="J290" s="509"/>
      <c r="K290" s="509"/>
      <c r="L290" s="509"/>
      <c r="M290" s="509"/>
      <c r="N290" s="509"/>
      <c r="O290" s="509"/>
    </row>
    <row r="291" spans="1:15" ht="20.45" customHeight="1">
      <c r="A291" s="458"/>
      <c r="B291" s="459" t="s">
        <v>1816</v>
      </c>
      <c r="C291" s="712"/>
      <c r="D291" s="712"/>
      <c r="E291" s="712"/>
      <c r="F291" s="712"/>
      <c r="G291" s="712"/>
      <c r="H291" s="509"/>
      <c r="I291" s="509"/>
      <c r="J291" s="509"/>
      <c r="K291" s="509"/>
      <c r="L291" s="509"/>
      <c r="M291" s="509"/>
      <c r="N291" s="509"/>
      <c r="O291" s="509"/>
    </row>
    <row r="292" spans="1:15" ht="20.45" customHeight="1">
      <c r="A292" s="458"/>
      <c r="B292" s="459"/>
      <c r="C292" s="458"/>
      <c r="D292" s="573" t="s">
        <v>1857</v>
      </c>
      <c r="E292" s="573"/>
      <c r="F292" s="573"/>
      <c r="G292" s="573"/>
      <c r="H292" s="457"/>
      <c r="I292" s="457"/>
      <c r="J292" s="457"/>
      <c r="K292" s="457"/>
      <c r="L292" s="457"/>
      <c r="M292" s="457"/>
      <c r="N292" s="457"/>
      <c r="O292" s="457"/>
    </row>
    <row r="293" spans="1:15" ht="20.45" customHeight="1">
      <c r="A293" s="458"/>
      <c r="B293" s="459"/>
      <c r="C293" s="458" t="s">
        <v>1878</v>
      </c>
      <c r="D293" s="573"/>
      <c r="E293" s="573"/>
      <c r="F293" s="573"/>
      <c r="G293" s="573"/>
      <c r="H293" s="457"/>
      <c r="I293" s="457"/>
      <c r="J293" s="457"/>
      <c r="K293" s="457"/>
      <c r="L293" s="457"/>
      <c r="M293" s="457"/>
      <c r="N293" s="457"/>
      <c r="O293" s="457"/>
    </row>
    <row r="294" spans="1:15" ht="20.45" customHeight="1">
      <c r="A294" s="458"/>
      <c r="B294" s="459" t="s">
        <v>1817</v>
      </c>
      <c r="C294" s="458"/>
      <c r="D294" s="712"/>
      <c r="E294" s="712"/>
      <c r="F294" s="458"/>
      <c r="G294" s="458"/>
    </row>
    <row r="295" spans="1:15" ht="20.45" customHeight="1">
      <c r="A295" s="458"/>
      <c r="B295" s="712"/>
      <c r="C295" s="458"/>
      <c r="D295" s="554" t="s">
        <v>1873</v>
      </c>
      <c r="E295" s="712"/>
      <c r="F295" s="458"/>
      <c r="G295" s="458"/>
    </row>
    <row r="296" spans="1:15" ht="20.45" customHeight="1">
      <c r="A296" s="458"/>
      <c r="B296" s="458"/>
      <c r="C296" s="458" t="s">
        <v>1800</v>
      </c>
      <c r="D296" s="458"/>
      <c r="E296" s="458"/>
      <c r="F296" s="458"/>
      <c r="G296" s="458"/>
    </row>
    <row r="297" spans="1:15" ht="20.45" customHeight="1">
      <c r="A297" s="458"/>
      <c r="B297" s="458"/>
      <c r="C297" s="458"/>
      <c r="D297" s="458"/>
      <c r="E297" s="458"/>
      <c r="F297" s="458"/>
      <c r="G297" s="458"/>
    </row>
    <row r="298" spans="1:15" ht="20.45" customHeight="1">
      <c r="A298" s="458"/>
      <c r="B298" s="458"/>
      <c r="C298" s="458"/>
      <c r="D298" s="458"/>
      <c r="E298" s="458"/>
      <c r="F298" s="458"/>
      <c r="G298" s="458"/>
    </row>
    <row r="299" spans="1:15" ht="20.45" customHeight="1">
      <c r="A299" s="458"/>
      <c r="B299" s="458"/>
      <c r="C299" s="458"/>
      <c r="D299" s="458"/>
      <c r="E299" s="458"/>
      <c r="F299" s="458"/>
      <c r="G299" s="458"/>
    </row>
    <row r="300" spans="1:15" ht="20.45" customHeight="1">
      <c r="A300" s="458"/>
      <c r="B300" s="458"/>
      <c r="C300" s="458"/>
      <c r="D300" s="458"/>
      <c r="E300" s="458"/>
      <c r="F300" s="458"/>
      <c r="G300" s="458"/>
    </row>
    <row r="301" spans="1:15" ht="20.45" customHeight="1">
      <c r="A301" s="458"/>
      <c r="B301" s="458"/>
      <c r="C301" s="458"/>
      <c r="D301" s="458"/>
      <c r="E301" s="458"/>
      <c r="F301" s="458"/>
      <c r="G301" s="458"/>
    </row>
    <row r="302" spans="1:15" ht="20.45" customHeight="1">
      <c r="A302" s="458"/>
      <c r="B302" s="458"/>
      <c r="C302" s="458"/>
      <c r="D302" s="458"/>
      <c r="E302" s="458"/>
      <c r="F302" s="458"/>
      <c r="G302" s="458"/>
    </row>
    <row r="303" spans="1:15" ht="20.45" customHeight="1">
      <c r="A303" s="458"/>
      <c r="B303" s="458"/>
      <c r="C303" s="458"/>
      <c r="D303" s="458"/>
      <c r="E303" s="458"/>
      <c r="F303" s="458"/>
      <c r="G303" s="458"/>
    </row>
    <row r="304" spans="1:15" ht="20.45" customHeight="1">
      <c r="A304" s="458"/>
      <c r="B304" s="458"/>
      <c r="C304" s="458"/>
      <c r="D304" s="458"/>
      <c r="E304" s="458"/>
      <c r="F304" s="458"/>
      <c r="G304" s="458"/>
    </row>
  </sheetData>
  <mergeCells count="24">
    <mergeCell ref="B281:G281"/>
    <mergeCell ref="M194:O194"/>
    <mergeCell ref="I213:K213"/>
    <mergeCell ref="M213:O213"/>
    <mergeCell ref="I214:O214"/>
    <mergeCell ref="I232:K232"/>
    <mergeCell ref="M232:O232"/>
    <mergeCell ref="I233:O233"/>
    <mergeCell ref="I250:O250"/>
    <mergeCell ref="D256:G256"/>
    <mergeCell ref="D261:G261"/>
    <mergeCell ref="M280:O280"/>
    <mergeCell ref="M175:O175"/>
    <mergeCell ref="M26:O26"/>
    <mergeCell ref="M42:O42"/>
    <mergeCell ref="M51:O51"/>
    <mergeCell ref="I60:O60"/>
    <mergeCell ref="K61:M61"/>
    <mergeCell ref="I80:O80"/>
    <mergeCell ref="K81:M81"/>
    <mergeCell ref="I120:O120"/>
    <mergeCell ref="K121:M121"/>
    <mergeCell ref="I156:O156"/>
    <mergeCell ref="K157:M157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97555-AD67-4B07-8C3C-0EE6E7648EF8}">
  <sheetPr>
    <tabColor rgb="FF92D050"/>
  </sheetPr>
  <dimension ref="A1:M275"/>
  <sheetViews>
    <sheetView view="pageBreakPreview" zoomScaleNormal="100" zoomScaleSheetLayoutView="100" workbookViewId="0">
      <selection activeCell="S21" sqref="S21"/>
    </sheetView>
  </sheetViews>
  <sheetFormatPr defaultColWidth="8.28515625" defaultRowHeight="20.45" customHeight="1"/>
  <cols>
    <col min="1" max="2" width="3.7109375" style="470" customWidth="1"/>
    <col min="3" max="3" width="15.28515625" style="470" customWidth="1"/>
    <col min="4" max="4" width="0.7109375" style="470" customWidth="1"/>
    <col min="5" max="5" width="13.28515625" style="470" customWidth="1"/>
    <col min="6" max="6" width="0.7109375" style="470" customWidth="1"/>
    <col min="7" max="7" width="13.28515625" style="470" customWidth="1"/>
    <col min="8" max="8" width="0.7109375" style="470" customWidth="1"/>
    <col min="9" max="9" width="13.28515625" style="470" customWidth="1"/>
    <col min="10" max="10" width="0.7109375" style="470" customWidth="1"/>
    <col min="11" max="11" width="13.28515625" style="470" customWidth="1"/>
    <col min="12" max="12" width="0.7109375" style="470" customWidth="1"/>
    <col min="13" max="13" width="13.28515625" style="470" customWidth="1"/>
    <col min="14" max="16384" width="8.28515625" style="470"/>
  </cols>
  <sheetData>
    <row r="1" spans="1:13" ht="20.45" customHeight="1">
      <c r="K1" s="51"/>
      <c r="M1" s="458">
        <v>35</v>
      </c>
    </row>
    <row r="2" spans="1:13" ht="20.45" customHeight="1">
      <c r="A2" s="471" t="s">
        <v>1818</v>
      </c>
    </row>
    <row r="3" spans="1:13" s="472" customFormat="1" ht="20.45" customHeight="1">
      <c r="C3" s="473" t="s">
        <v>785</v>
      </c>
    </row>
    <row r="4" spans="1:13" s="472" customFormat="1" ht="20.45" customHeight="1">
      <c r="B4" s="473" t="s">
        <v>784</v>
      </c>
    </row>
    <row r="5" spans="1:13" s="472" customFormat="1" ht="20.45" customHeight="1">
      <c r="B5" s="473" t="s">
        <v>783</v>
      </c>
    </row>
    <row r="6" spans="1:13" s="472" customFormat="1" ht="20.45" customHeight="1">
      <c r="C6" s="473" t="s">
        <v>782</v>
      </c>
    </row>
    <row r="7" spans="1:13" s="472" customFormat="1" ht="20.45" customHeight="1">
      <c r="C7" s="473" t="s">
        <v>781</v>
      </c>
    </row>
    <row r="8" spans="1:13" s="472" customFormat="1" ht="20.45" customHeight="1">
      <c r="C8" s="473" t="s">
        <v>780</v>
      </c>
    </row>
    <row r="9" spans="1:13" s="472" customFormat="1" ht="20.45" customHeight="1">
      <c r="C9" s="473" t="s">
        <v>779</v>
      </c>
    </row>
    <row r="10" spans="1:13" s="472" customFormat="1" ht="20.45" customHeight="1">
      <c r="C10" s="473" t="s">
        <v>778</v>
      </c>
    </row>
    <row r="11" spans="1:13" s="472" customFormat="1" ht="20.45" customHeight="1">
      <c r="B11" s="473"/>
      <c r="C11" s="472" t="s">
        <v>1839</v>
      </c>
    </row>
    <row r="12" spans="1:13" s="474" customFormat="1" ht="20.45" customHeight="1">
      <c r="A12" s="727"/>
      <c r="B12" s="727"/>
      <c r="C12" s="727"/>
      <c r="D12" s="727"/>
      <c r="E12" s="727"/>
      <c r="F12" s="727"/>
      <c r="G12" s="727"/>
      <c r="H12" s="727"/>
      <c r="I12" s="727"/>
      <c r="J12" s="727"/>
      <c r="K12" s="727"/>
      <c r="L12" s="727"/>
      <c r="M12" s="307" t="s">
        <v>732</v>
      </c>
    </row>
    <row r="13" spans="1:13" s="475" customFormat="1" ht="20.45" customHeight="1">
      <c r="B13" s="476"/>
      <c r="C13" s="476"/>
      <c r="D13" s="476"/>
      <c r="E13" s="796" t="s">
        <v>760</v>
      </c>
      <c r="F13" s="796"/>
      <c r="G13" s="796"/>
      <c r="H13" s="796"/>
      <c r="I13" s="796"/>
      <c r="J13" s="796"/>
      <c r="K13" s="796"/>
      <c r="L13" s="796"/>
      <c r="M13" s="796"/>
    </row>
    <row r="14" spans="1:13" s="474" customFormat="1" ht="20.45" customHeight="1">
      <c r="B14" s="476"/>
      <c r="C14" s="476"/>
      <c r="D14" s="476"/>
      <c r="E14" s="782" t="s">
        <v>1837</v>
      </c>
      <c r="F14" s="782"/>
      <c r="G14" s="782"/>
      <c r="H14" s="782"/>
      <c r="I14" s="782"/>
      <c r="J14" s="782"/>
      <c r="K14" s="782"/>
      <c r="L14" s="782"/>
      <c r="M14" s="782"/>
    </row>
    <row r="15" spans="1:13" s="477" customFormat="1" ht="20.45" customHeight="1">
      <c r="E15" s="721" t="s">
        <v>777</v>
      </c>
      <c r="F15" s="721"/>
      <c r="G15" s="721" t="s">
        <v>758</v>
      </c>
      <c r="H15" s="721"/>
      <c r="I15" s="721" t="s">
        <v>757</v>
      </c>
      <c r="J15" s="721"/>
      <c r="K15" s="721"/>
      <c r="L15" s="721"/>
    </row>
    <row r="16" spans="1:13" s="477" customFormat="1" ht="20.45" customHeight="1">
      <c r="E16" s="478" t="s">
        <v>756</v>
      </c>
      <c r="F16" s="721"/>
      <c r="G16" s="478" t="s">
        <v>755</v>
      </c>
      <c r="H16" s="478"/>
      <c r="I16" s="478" t="s">
        <v>754</v>
      </c>
      <c r="J16" s="721"/>
      <c r="K16" s="478" t="s">
        <v>745</v>
      </c>
      <c r="L16" s="721"/>
      <c r="M16" s="478" t="s">
        <v>411</v>
      </c>
    </row>
    <row r="17" spans="2:13" ht="20.45" customHeight="1">
      <c r="B17" s="712" t="s">
        <v>747</v>
      </c>
      <c r="C17" s="466"/>
      <c r="D17" s="466"/>
      <c r="E17" s="51"/>
      <c r="F17" s="51"/>
      <c r="G17" s="51"/>
      <c r="H17" s="51"/>
      <c r="I17" s="51"/>
      <c r="J17" s="51"/>
      <c r="K17" s="51"/>
      <c r="L17" s="479"/>
      <c r="M17" s="51"/>
    </row>
    <row r="18" spans="2:13" ht="20.45" customHeight="1">
      <c r="B18" s="712"/>
      <c r="C18" s="710" t="s">
        <v>774</v>
      </c>
      <c r="D18" s="710"/>
      <c r="E18" s="51">
        <v>976640</v>
      </c>
      <c r="F18" s="51"/>
      <c r="G18" s="51">
        <v>7357023.75</v>
      </c>
      <c r="H18" s="51"/>
      <c r="I18" s="51">
        <v>10967654.07</v>
      </c>
      <c r="J18" s="51"/>
      <c r="K18" s="51">
        <v>18884544.16</v>
      </c>
      <c r="L18" s="54"/>
      <c r="M18" s="51">
        <v>38185861.979999997</v>
      </c>
    </row>
    <row r="19" spans="2:13" ht="20.45" customHeight="1">
      <c r="B19" s="712"/>
      <c r="C19" s="710" t="s">
        <v>773</v>
      </c>
      <c r="D19" s="710"/>
      <c r="E19" s="51">
        <v>110330447.63</v>
      </c>
      <c r="F19" s="51"/>
      <c r="G19" s="51">
        <v>58826298.409999996</v>
      </c>
      <c r="H19" s="51"/>
      <c r="I19" s="51">
        <v>35153999.189999998</v>
      </c>
      <c r="J19" s="51"/>
      <c r="K19" s="51">
        <v>0</v>
      </c>
      <c r="L19" s="54"/>
      <c r="M19" s="51">
        <v>204310745.22999999</v>
      </c>
    </row>
    <row r="20" spans="2:13" ht="20.45" customHeight="1">
      <c r="B20" s="712" t="s">
        <v>776</v>
      </c>
      <c r="C20" s="710"/>
      <c r="D20" s="710"/>
      <c r="E20" s="51">
        <v>0</v>
      </c>
      <c r="F20" s="51"/>
      <c r="G20" s="51">
        <v>0</v>
      </c>
      <c r="H20" s="51"/>
      <c r="I20" s="51">
        <v>0</v>
      </c>
      <c r="J20" s="51"/>
      <c r="K20" s="51">
        <v>4468201.62</v>
      </c>
      <c r="L20" s="54"/>
      <c r="M20" s="51">
        <v>4468201.62</v>
      </c>
    </row>
    <row r="21" spans="2:13" ht="20.45" customHeight="1">
      <c r="B21" s="712"/>
      <c r="C21" s="706" t="s">
        <v>411</v>
      </c>
      <c r="D21" s="710"/>
      <c r="E21" s="454">
        <v>111307087.63</v>
      </c>
      <c r="F21" s="51"/>
      <c r="G21" s="454">
        <v>66183322.159999996</v>
      </c>
      <c r="H21" s="51"/>
      <c r="I21" s="454">
        <v>46121653.259999998</v>
      </c>
      <c r="J21" s="51"/>
      <c r="K21" s="454">
        <v>23352745.780000001</v>
      </c>
      <c r="L21" s="54"/>
      <c r="M21" s="454">
        <v>246964808.83000001</v>
      </c>
    </row>
    <row r="22" spans="2:13" ht="20.45" customHeight="1">
      <c r="B22" s="712" t="s">
        <v>775</v>
      </c>
      <c r="C22" s="710"/>
      <c r="D22" s="710"/>
      <c r="E22" s="51"/>
      <c r="F22" s="51"/>
      <c r="G22" s="51"/>
      <c r="H22" s="51"/>
      <c r="I22" s="51"/>
      <c r="J22" s="51"/>
      <c r="K22" s="51"/>
      <c r="L22" s="54"/>
      <c r="M22" s="51"/>
    </row>
    <row r="23" spans="2:13" ht="20.45" customHeight="1">
      <c r="B23" s="712"/>
      <c r="C23" s="710" t="s">
        <v>774</v>
      </c>
      <c r="D23" s="710"/>
      <c r="E23" s="51">
        <v>661220.93000000005</v>
      </c>
      <c r="F23" s="51"/>
      <c r="G23" s="51">
        <v>4353972.1900000004</v>
      </c>
      <c r="H23" s="51"/>
      <c r="I23" s="51">
        <v>8071367.9199999999</v>
      </c>
      <c r="J23" s="51"/>
      <c r="K23" s="51">
        <v>14280572.83</v>
      </c>
      <c r="L23" s="54"/>
      <c r="M23" s="51">
        <v>27367133.870000001</v>
      </c>
    </row>
    <row r="24" spans="2:13" ht="20.45" customHeight="1">
      <c r="B24" s="712"/>
      <c r="C24" s="710" t="s">
        <v>773</v>
      </c>
      <c r="D24" s="710"/>
      <c r="E24" s="51">
        <v>97066451.239999995</v>
      </c>
      <c r="F24" s="51"/>
      <c r="G24" s="51">
        <v>52843146.200000003</v>
      </c>
      <c r="H24" s="51"/>
      <c r="I24" s="51">
        <v>32648731.800000001</v>
      </c>
      <c r="J24" s="51"/>
      <c r="K24" s="51">
        <v>0</v>
      </c>
      <c r="L24" s="54"/>
      <c r="M24" s="51">
        <v>182558329.24000001</v>
      </c>
    </row>
    <row r="25" spans="2:13" ht="20.45" customHeight="1">
      <c r="B25" s="712" t="s">
        <v>772</v>
      </c>
      <c r="C25" s="710"/>
      <c r="D25" s="710"/>
      <c r="E25" s="51">
        <v>0</v>
      </c>
      <c r="F25" s="51"/>
      <c r="G25" s="51">
        <v>0</v>
      </c>
      <c r="H25" s="51"/>
      <c r="I25" s="51">
        <v>0</v>
      </c>
      <c r="J25" s="51"/>
      <c r="K25" s="51">
        <v>7594098.5</v>
      </c>
      <c r="L25" s="54"/>
      <c r="M25" s="51">
        <v>7594098.5</v>
      </c>
    </row>
    <row r="26" spans="2:13" ht="20.45" customHeight="1">
      <c r="B26" s="712"/>
      <c r="C26" s="709" t="s">
        <v>411</v>
      </c>
      <c r="D26" s="51"/>
      <c r="E26" s="80">
        <v>97727672.170000002</v>
      </c>
      <c r="F26" s="51"/>
      <c r="G26" s="80">
        <v>57197118.390000001</v>
      </c>
      <c r="H26" s="51"/>
      <c r="I26" s="80">
        <v>40720099.719999999</v>
      </c>
      <c r="J26" s="51"/>
      <c r="K26" s="80">
        <v>21874671.329999998</v>
      </c>
      <c r="L26" s="51"/>
      <c r="M26" s="80">
        <v>217519561.61000001</v>
      </c>
    </row>
    <row r="27" spans="2:13" s="477" customFormat="1" ht="20.45" customHeight="1" thickBot="1">
      <c r="B27" s="459" t="s">
        <v>437</v>
      </c>
      <c r="C27" s="459"/>
      <c r="D27" s="53"/>
      <c r="E27" s="52">
        <v>13579415.460000001</v>
      </c>
      <c r="F27" s="53"/>
      <c r="G27" s="52">
        <v>8986203.7699999996</v>
      </c>
      <c r="H27" s="53"/>
      <c r="I27" s="52">
        <v>5401553.54</v>
      </c>
      <c r="J27" s="53"/>
      <c r="K27" s="52">
        <v>1478074.45</v>
      </c>
      <c r="L27" s="53"/>
      <c r="M27" s="52">
        <v>29445247.219999999</v>
      </c>
    </row>
    <row r="28" spans="2:13" ht="20.45" customHeight="1" thickTop="1">
      <c r="B28" s="712"/>
      <c r="C28" s="712"/>
      <c r="D28" s="51"/>
      <c r="E28" s="183"/>
      <c r="F28" s="51"/>
      <c r="G28" s="183"/>
      <c r="H28" s="51"/>
      <c r="I28" s="183"/>
      <c r="J28" s="51"/>
      <c r="K28" s="183"/>
      <c r="L28" s="51"/>
      <c r="M28" s="51"/>
    </row>
    <row r="29" spans="2:13" s="480" customFormat="1" ht="20.45" customHeight="1">
      <c r="B29" s="473" t="s">
        <v>721</v>
      </c>
      <c r="C29" s="308"/>
      <c r="D29" s="308"/>
      <c r="E29" s="51">
        <v>75662.03</v>
      </c>
      <c r="F29" s="51"/>
      <c r="G29" s="51">
        <v>391734.71</v>
      </c>
      <c r="H29" s="51"/>
      <c r="I29" s="51">
        <v>54502.81</v>
      </c>
      <c r="J29" s="51"/>
      <c r="K29" s="51">
        <v>32463.53</v>
      </c>
      <c r="L29" s="189"/>
      <c r="M29" s="51">
        <v>554363.07999999996</v>
      </c>
    </row>
    <row r="30" spans="2:13" s="480" customFormat="1" ht="20.45" customHeight="1">
      <c r="B30" s="473" t="s">
        <v>771</v>
      </c>
      <c r="C30" s="308"/>
      <c r="D30" s="308"/>
      <c r="E30" s="309"/>
      <c r="F30" s="309"/>
      <c r="G30" s="309"/>
      <c r="H30" s="309"/>
      <c r="I30" s="309"/>
      <c r="J30" s="309"/>
      <c r="K30" s="309"/>
      <c r="L30" s="309"/>
      <c r="M30" s="309"/>
    </row>
    <row r="31" spans="2:13" s="480" customFormat="1" ht="20.45" customHeight="1">
      <c r="B31" s="473"/>
      <c r="C31" s="473" t="s">
        <v>438</v>
      </c>
      <c r="D31" s="308"/>
      <c r="E31" s="309"/>
      <c r="F31" s="309"/>
      <c r="G31" s="309"/>
      <c r="H31" s="309"/>
      <c r="I31" s="309"/>
      <c r="J31" s="309"/>
      <c r="K31" s="309"/>
      <c r="L31" s="309"/>
      <c r="M31" s="51">
        <v>-2094437.66</v>
      </c>
    </row>
    <row r="32" spans="2:13" s="480" customFormat="1" ht="20.45" customHeight="1">
      <c r="C32" s="473" t="s">
        <v>439</v>
      </c>
      <c r="D32" s="308"/>
      <c r="E32" s="309"/>
      <c r="F32" s="309"/>
      <c r="G32" s="309"/>
      <c r="H32" s="309"/>
      <c r="I32" s="309"/>
      <c r="J32" s="309"/>
      <c r="K32" s="309"/>
      <c r="L32" s="309"/>
      <c r="M32" s="51">
        <v>140204.5</v>
      </c>
    </row>
    <row r="33" spans="1:13" s="480" customFormat="1" ht="20.45" customHeight="1">
      <c r="C33" s="473"/>
      <c r="D33" s="308"/>
      <c r="E33" s="189"/>
      <c r="F33" s="189"/>
      <c r="G33" s="189"/>
      <c r="H33" s="189"/>
      <c r="I33" s="189"/>
      <c r="J33" s="189"/>
      <c r="K33" s="189"/>
      <c r="L33" s="189"/>
      <c r="M33" s="189"/>
    </row>
    <row r="34" spans="1:13" s="480" customFormat="1" ht="20.45" customHeight="1">
      <c r="C34" s="473"/>
      <c r="D34" s="308"/>
      <c r="E34" s="189"/>
      <c r="F34" s="189"/>
      <c r="G34" s="189"/>
      <c r="H34" s="189"/>
      <c r="I34" s="189"/>
      <c r="J34" s="189"/>
      <c r="K34" s="189"/>
      <c r="L34" s="189"/>
      <c r="M34" s="189"/>
    </row>
    <row r="35" spans="1:13" s="480" customFormat="1" ht="20.45" customHeight="1">
      <c r="C35" s="473"/>
      <c r="D35" s="308"/>
      <c r="E35" s="189"/>
      <c r="F35" s="189"/>
      <c r="G35" s="189"/>
      <c r="H35" s="189"/>
      <c r="I35" s="189"/>
      <c r="J35" s="189"/>
      <c r="K35" s="189"/>
      <c r="L35" s="189"/>
      <c r="M35" s="189"/>
    </row>
    <row r="36" spans="1:13" s="480" customFormat="1" ht="20.45" customHeight="1">
      <c r="C36" s="473"/>
      <c r="D36" s="308"/>
      <c r="E36" s="189"/>
      <c r="F36" s="189"/>
      <c r="G36" s="189"/>
      <c r="H36" s="189"/>
      <c r="I36" s="189"/>
      <c r="J36" s="189"/>
      <c r="K36" s="189"/>
      <c r="L36" s="189"/>
      <c r="M36" s="189"/>
    </row>
    <row r="37" spans="1:13" s="480" customFormat="1" ht="20.45" customHeight="1">
      <c r="C37" s="473"/>
      <c r="D37" s="308"/>
      <c r="E37" s="189"/>
      <c r="F37" s="189"/>
      <c r="G37" s="189"/>
      <c r="H37" s="189"/>
      <c r="I37" s="189"/>
      <c r="J37" s="189"/>
      <c r="K37" s="189"/>
      <c r="L37" s="189"/>
      <c r="M37" s="189"/>
    </row>
    <row r="38" spans="1:13" s="480" customFormat="1" ht="20.45" customHeight="1">
      <c r="C38" s="473"/>
      <c r="D38" s="308"/>
      <c r="E38" s="189"/>
      <c r="F38" s="189"/>
      <c r="G38" s="189"/>
      <c r="H38" s="189"/>
      <c r="I38" s="189"/>
      <c r="J38" s="189"/>
      <c r="K38" s="189"/>
      <c r="L38" s="189"/>
      <c r="M38" s="189"/>
    </row>
    <row r="39" spans="1:13" s="480" customFormat="1" ht="20.45" customHeight="1">
      <c r="C39" s="473"/>
      <c r="D39" s="308"/>
      <c r="E39" s="189"/>
      <c r="F39" s="189"/>
      <c r="G39" s="189"/>
      <c r="H39" s="189"/>
      <c r="I39" s="189"/>
      <c r="J39" s="189"/>
      <c r="K39" s="189"/>
      <c r="L39" s="189"/>
      <c r="M39" s="458">
        <v>36</v>
      </c>
    </row>
    <row r="40" spans="1:13" s="480" customFormat="1" ht="20.45" customHeight="1">
      <c r="A40" s="471" t="s">
        <v>1819</v>
      </c>
      <c r="B40" s="473"/>
      <c r="C40" s="308"/>
      <c r="D40" s="308"/>
      <c r="E40" s="308"/>
      <c r="F40" s="308"/>
      <c r="G40" s="308"/>
      <c r="H40" s="308"/>
      <c r="I40" s="308"/>
      <c r="J40" s="308"/>
      <c r="K40" s="308"/>
      <c r="L40" s="308"/>
      <c r="M40" s="308"/>
    </row>
    <row r="41" spans="1:13" s="474" customFormat="1" ht="20.45" customHeight="1">
      <c r="A41" s="727"/>
      <c r="B41" s="727"/>
      <c r="C41" s="727"/>
      <c r="D41" s="727"/>
      <c r="E41" s="727"/>
      <c r="F41" s="727"/>
      <c r="G41" s="727"/>
      <c r="H41" s="727"/>
      <c r="I41" s="727"/>
      <c r="J41" s="727"/>
      <c r="K41" s="727"/>
      <c r="L41" s="727"/>
      <c r="M41" s="307" t="s">
        <v>732</v>
      </c>
    </row>
    <row r="42" spans="1:13" s="475" customFormat="1" ht="20.45" customHeight="1">
      <c r="B42" s="476"/>
      <c r="C42" s="476"/>
      <c r="D42" s="476"/>
      <c r="E42" s="796" t="s">
        <v>760</v>
      </c>
      <c r="F42" s="796"/>
      <c r="G42" s="796"/>
      <c r="H42" s="796"/>
      <c r="I42" s="796"/>
      <c r="J42" s="796"/>
      <c r="K42" s="796"/>
      <c r="L42" s="796"/>
      <c r="M42" s="796"/>
    </row>
    <row r="43" spans="1:13" s="474" customFormat="1" ht="20.45" customHeight="1">
      <c r="B43" s="476"/>
      <c r="C43" s="476"/>
      <c r="D43" s="476"/>
      <c r="E43" s="782" t="s">
        <v>1858</v>
      </c>
      <c r="F43" s="782"/>
      <c r="G43" s="782"/>
      <c r="H43" s="782"/>
      <c r="I43" s="782"/>
      <c r="J43" s="782"/>
      <c r="K43" s="782"/>
      <c r="L43" s="782"/>
      <c r="M43" s="782"/>
    </row>
    <row r="44" spans="1:13" s="477" customFormat="1" ht="20.45" customHeight="1">
      <c r="E44" s="721" t="s">
        <v>777</v>
      </c>
      <c r="F44" s="721"/>
      <c r="G44" s="721" t="s">
        <v>758</v>
      </c>
      <c r="H44" s="721"/>
      <c r="I44" s="721" t="s">
        <v>757</v>
      </c>
      <c r="J44" s="721"/>
      <c r="K44" s="721"/>
      <c r="L44" s="721"/>
    </row>
    <row r="45" spans="1:13" s="477" customFormat="1" ht="20.45" customHeight="1">
      <c r="E45" s="478" t="s">
        <v>756</v>
      </c>
      <c r="F45" s="721"/>
      <c r="G45" s="478" t="s">
        <v>755</v>
      </c>
      <c r="H45" s="478"/>
      <c r="I45" s="478" t="s">
        <v>754</v>
      </c>
      <c r="J45" s="721"/>
      <c r="K45" s="478" t="s">
        <v>745</v>
      </c>
      <c r="L45" s="721"/>
      <c r="M45" s="478" t="s">
        <v>411</v>
      </c>
    </row>
    <row r="46" spans="1:13" ht="20.45" customHeight="1">
      <c r="B46" s="712" t="s">
        <v>747</v>
      </c>
      <c r="C46" s="466"/>
      <c r="D46" s="466"/>
      <c r="E46" s="51"/>
      <c r="F46" s="51"/>
      <c r="G46" s="51"/>
      <c r="H46" s="51"/>
      <c r="I46" s="51"/>
      <c r="J46" s="51"/>
      <c r="K46" s="51"/>
      <c r="L46" s="479"/>
      <c r="M46" s="51"/>
    </row>
    <row r="47" spans="1:13" ht="20.45" customHeight="1">
      <c r="B47" s="712"/>
      <c r="C47" s="710" t="s">
        <v>774</v>
      </c>
      <c r="D47" s="710"/>
      <c r="E47" s="51">
        <v>1697750</v>
      </c>
      <c r="F47" s="51"/>
      <c r="G47" s="51">
        <v>5892568.7200000007</v>
      </c>
      <c r="H47" s="51"/>
      <c r="I47" s="51">
        <v>16864511.469999999</v>
      </c>
      <c r="J47" s="51"/>
      <c r="K47" s="51">
        <v>21048180</v>
      </c>
      <c r="L47" s="54"/>
      <c r="M47" s="51">
        <v>45503010.189999998</v>
      </c>
    </row>
    <row r="48" spans="1:13" ht="20.45" customHeight="1">
      <c r="B48" s="712"/>
      <c r="C48" s="710" t="s">
        <v>773</v>
      </c>
      <c r="D48" s="710"/>
      <c r="E48" s="51">
        <v>72437591.319999993</v>
      </c>
      <c r="F48" s="51"/>
      <c r="G48" s="51">
        <v>46210956.539999999</v>
      </c>
      <c r="H48" s="51"/>
      <c r="I48" s="51">
        <v>21322011.27</v>
      </c>
      <c r="J48" s="51"/>
      <c r="K48" s="51">
        <v>0</v>
      </c>
      <c r="L48" s="54"/>
      <c r="M48" s="51">
        <v>139970559.13</v>
      </c>
    </row>
    <row r="49" spans="2:13" ht="20.45" customHeight="1">
      <c r="B49" s="712" t="s">
        <v>776</v>
      </c>
      <c r="C49" s="710"/>
      <c r="D49" s="710"/>
      <c r="E49" s="51">
        <v>0</v>
      </c>
      <c r="F49" s="51"/>
      <c r="G49" s="51">
        <v>0</v>
      </c>
      <c r="H49" s="51"/>
      <c r="I49" s="51">
        <v>0</v>
      </c>
      <c r="J49" s="51"/>
      <c r="K49" s="51">
        <v>6016126.4100000001</v>
      </c>
      <c r="L49" s="54"/>
      <c r="M49" s="51">
        <v>6016126.4100000001</v>
      </c>
    </row>
    <row r="50" spans="2:13" ht="20.45" customHeight="1">
      <c r="B50" s="712"/>
      <c r="C50" s="706" t="s">
        <v>411</v>
      </c>
      <c r="D50" s="710"/>
      <c r="E50" s="80">
        <v>74135341.319999993</v>
      </c>
      <c r="F50" s="51"/>
      <c r="G50" s="80">
        <v>52103525.259999998</v>
      </c>
      <c r="H50" s="51"/>
      <c r="I50" s="80">
        <v>38186522.740000002</v>
      </c>
      <c r="J50" s="51"/>
      <c r="K50" s="80">
        <v>27064306.41</v>
      </c>
      <c r="L50" s="54"/>
      <c r="M50" s="80">
        <v>191489695.72999999</v>
      </c>
    </row>
    <row r="51" spans="2:13" ht="20.45" customHeight="1">
      <c r="B51" s="712" t="s">
        <v>775</v>
      </c>
      <c r="C51" s="710"/>
      <c r="D51" s="710"/>
      <c r="E51" s="51"/>
      <c r="F51" s="51"/>
      <c r="G51" s="51"/>
      <c r="H51" s="51"/>
      <c r="I51" s="51"/>
      <c r="J51" s="51"/>
      <c r="K51" s="51"/>
      <c r="L51" s="54"/>
      <c r="M51" s="51"/>
    </row>
    <row r="52" spans="2:13" ht="20.45" customHeight="1">
      <c r="B52" s="712"/>
      <c r="C52" s="710" t="s">
        <v>774</v>
      </c>
      <c r="D52" s="710"/>
      <c r="E52" s="51">
        <v>1359561.8613914661</v>
      </c>
      <c r="F52" s="51"/>
      <c r="G52" s="51">
        <v>3462026.828103519</v>
      </c>
      <c r="H52" s="51"/>
      <c r="I52" s="51">
        <v>14093013.604496703</v>
      </c>
      <c r="J52" s="51"/>
      <c r="K52" s="51">
        <v>15603563.590000004</v>
      </c>
      <c r="L52" s="54"/>
      <c r="M52" s="51">
        <v>34518165.880000003</v>
      </c>
    </row>
    <row r="53" spans="2:13" ht="20.45" customHeight="1">
      <c r="B53" s="712"/>
      <c r="C53" s="710" t="s">
        <v>773</v>
      </c>
      <c r="D53" s="710"/>
      <c r="E53" s="51">
        <v>74086133.504232183</v>
      </c>
      <c r="F53" s="51"/>
      <c r="G53" s="51">
        <v>45737614.156272799</v>
      </c>
      <c r="H53" s="51"/>
      <c r="I53" s="51">
        <v>20314908.305503339</v>
      </c>
      <c r="J53" s="51"/>
      <c r="K53" s="51">
        <v>0</v>
      </c>
      <c r="L53" s="54"/>
      <c r="M53" s="51">
        <v>140138655.97</v>
      </c>
    </row>
    <row r="54" spans="2:13" ht="20.45" customHeight="1">
      <c r="B54" s="712" t="s">
        <v>772</v>
      </c>
      <c r="C54" s="710"/>
      <c r="D54" s="710"/>
      <c r="E54" s="51">
        <v>0</v>
      </c>
      <c r="F54" s="51"/>
      <c r="G54" s="51">
        <v>0</v>
      </c>
      <c r="H54" s="51"/>
      <c r="I54" s="51">
        <v>0</v>
      </c>
      <c r="J54" s="51"/>
      <c r="K54" s="51">
        <v>8402549.2200000025</v>
      </c>
      <c r="L54" s="54"/>
      <c r="M54" s="51">
        <v>8402549.2200000007</v>
      </c>
    </row>
    <row r="55" spans="2:13" ht="20.45" customHeight="1">
      <c r="B55" s="712"/>
      <c r="C55" s="709" t="s">
        <v>411</v>
      </c>
      <c r="D55" s="51"/>
      <c r="E55" s="80">
        <v>75445695.370000005</v>
      </c>
      <c r="F55" s="51"/>
      <c r="G55" s="80">
        <v>49199640.979999997</v>
      </c>
      <c r="H55" s="51"/>
      <c r="I55" s="80">
        <v>34407921.909999996</v>
      </c>
      <c r="J55" s="51"/>
      <c r="K55" s="80">
        <v>24006112.809999999</v>
      </c>
      <c r="L55" s="51"/>
      <c r="M55" s="80">
        <v>183059371.06999999</v>
      </c>
    </row>
    <row r="56" spans="2:13" s="477" customFormat="1" ht="20.45" customHeight="1" thickBot="1">
      <c r="B56" s="459" t="s">
        <v>437</v>
      </c>
      <c r="C56" s="459"/>
      <c r="D56" s="53"/>
      <c r="E56" s="52">
        <v>-1310354.05</v>
      </c>
      <c r="F56" s="53"/>
      <c r="G56" s="52">
        <v>2903884.28</v>
      </c>
      <c r="H56" s="53"/>
      <c r="I56" s="52">
        <v>3778600.83</v>
      </c>
      <c r="J56" s="53"/>
      <c r="K56" s="52">
        <v>3058193.6</v>
      </c>
      <c r="L56" s="53"/>
      <c r="M56" s="52">
        <v>8430324.6600000001</v>
      </c>
    </row>
    <row r="57" spans="2:13" ht="20.45" customHeight="1" thickTop="1">
      <c r="B57" s="712"/>
      <c r="C57" s="712"/>
      <c r="D57" s="51"/>
      <c r="E57" s="183"/>
      <c r="F57" s="51"/>
      <c r="G57" s="183"/>
      <c r="H57" s="51"/>
      <c r="I57" s="183"/>
      <c r="J57" s="51"/>
      <c r="K57" s="183"/>
      <c r="L57" s="51"/>
      <c r="M57" s="51"/>
    </row>
    <row r="58" spans="2:13" s="480" customFormat="1" ht="20.45" customHeight="1">
      <c r="B58" s="473" t="s">
        <v>721</v>
      </c>
      <c r="C58" s="308"/>
      <c r="D58" s="308"/>
      <c r="E58" s="51">
        <v>73665.38</v>
      </c>
      <c r="F58" s="51"/>
      <c r="G58" s="51">
        <v>320223.56</v>
      </c>
      <c r="H58" s="51"/>
      <c r="I58" s="51">
        <v>40228.550000000003</v>
      </c>
      <c r="J58" s="51"/>
      <c r="K58" s="51">
        <v>23134.180000000004</v>
      </c>
      <c r="L58" s="189"/>
      <c r="M58" s="51">
        <v>457251.67</v>
      </c>
    </row>
    <row r="59" spans="2:13" s="480" customFormat="1" ht="20.45" customHeight="1">
      <c r="B59" s="473" t="s">
        <v>771</v>
      </c>
      <c r="C59" s="308"/>
      <c r="D59" s="308"/>
      <c r="E59" s="309"/>
      <c r="F59" s="309"/>
      <c r="G59" s="309"/>
      <c r="H59" s="309"/>
      <c r="I59" s="309"/>
      <c r="J59" s="309"/>
      <c r="K59" s="309"/>
      <c r="L59" s="309"/>
      <c r="M59" s="309"/>
    </row>
    <row r="60" spans="2:13" s="480" customFormat="1" ht="20.45" customHeight="1">
      <c r="B60" s="473"/>
      <c r="C60" s="473" t="s">
        <v>438</v>
      </c>
      <c r="D60" s="308"/>
      <c r="E60" s="309"/>
      <c r="F60" s="309"/>
      <c r="G60" s="309"/>
      <c r="H60" s="309"/>
      <c r="I60" s="309"/>
      <c r="J60" s="309"/>
      <c r="K60" s="309"/>
      <c r="L60" s="309"/>
      <c r="M60" s="51">
        <v>-3859666.97</v>
      </c>
    </row>
    <row r="61" spans="2:13" s="480" customFormat="1" ht="20.45" customHeight="1">
      <c r="C61" s="473" t="s">
        <v>439</v>
      </c>
      <c r="D61" s="308"/>
      <c r="E61" s="309"/>
      <c r="F61" s="309"/>
      <c r="G61" s="309"/>
      <c r="H61" s="309"/>
      <c r="I61" s="309"/>
      <c r="J61" s="309"/>
      <c r="K61" s="309"/>
      <c r="L61" s="309"/>
      <c r="M61" s="51">
        <v>26082.05</v>
      </c>
    </row>
    <row r="62" spans="2:13" s="480" customFormat="1" ht="20.45" customHeight="1">
      <c r="C62" s="473"/>
      <c r="D62" s="308"/>
      <c r="E62" s="189"/>
      <c r="F62" s="189"/>
      <c r="G62" s="189"/>
      <c r="H62" s="189"/>
      <c r="I62" s="189"/>
      <c r="J62" s="189"/>
      <c r="K62" s="189"/>
      <c r="L62" s="189"/>
      <c r="M62" s="189"/>
    </row>
    <row r="63" spans="2:13" s="480" customFormat="1" ht="20.45" customHeight="1">
      <c r="C63" s="473"/>
      <c r="D63" s="308"/>
      <c r="E63" s="189"/>
      <c r="F63" s="189"/>
      <c r="G63" s="189"/>
      <c r="H63" s="189"/>
      <c r="I63" s="189"/>
      <c r="J63" s="189"/>
      <c r="K63" s="189"/>
      <c r="L63" s="189"/>
      <c r="M63" s="189"/>
    </row>
    <row r="64" spans="2:13" s="480" customFormat="1" ht="20.45" customHeight="1">
      <c r="C64" s="473"/>
      <c r="D64" s="308"/>
      <c r="E64" s="189"/>
      <c r="F64" s="189"/>
      <c r="G64" s="189"/>
      <c r="H64" s="189"/>
      <c r="I64" s="189"/>
      <c r="J64" s="189"/>
      <c r="K64" s="189"/>
      <c r="L64" s="189"/>
      <c r="M64" s="189"/>
    </row>
    <row r="65" spans="1:13" s="480" customFormat="1" ht="20.45" customHeight="1">
      <c r="C65" s="473"/>
      <c r="D65" s="308"/>
      <c r="E65" s="189"/>
      <c r="F65" s="189"/>
      <c r="G65" s="189"/>
      <c r="H65" s="189"/>
      <c r="I65" s="189"/>
      <c r="J65" s="189"/>
      <c r="K65" s="189"/>
      <c r="L65" s="189"/>
      <c r="M65" s="189"/>
    </row>
    <row r="66" spans="1:13" s="480" customFormat="1" ht="20.45" customHeight="1">
      <c r="C66" s="473"/>
      <c r="D66" s="308"/>
      <c r="E66" s="189"/>
      <c r="F66" s="189"/>
      <c r="G66" s="189"/>
      <c r="H66" s="189"/>
      <c r="I66" s="189"/>
      <c r="J66" s="189"/>
      <c r="K66" s="189"/>
      <c r="L66" s="189"/>
      <c r="M66" s="189"/>
    </row>
    <row r="67" spans="1:13" s="480" customFormat="1" ht="20.45" customHeight="1">
      <c r="C67" s="473"/>
      <c r="D67" s="308"/>
      <c r="E67" s="189"/>
      <c r="F67" s="189"/>
      <c r="G67" s="189"/>
      <c r="H67" s="189"/>
      <c r="I67" s="189"/>
      <c r="J67" s="189"/>
      <c r="K67" s="189"/>
      <c r="L67" s="189"/>
      <c r="M67" s="189"/>
    </row>
    <row r="68" spans="1:13" s="480" customFormat="1" ht="20.45" customHeight="1">
      <c r="C68" s="473"/>
      <c r="D68" s="308"/>
      <c r="E68" s="189"/>
      <c r="F68" s="189"/>
      <c r="G68" s="189"/>
      <c r="H68" s="189"/>
      <c r="I68" s="189"/>
      <c r="J68" s="189"/>
      <c r="K68" s="189"/>
      <c r="L68" s="189"/>
      <c r="M68" s="189"/>
    </row>
    <row r="69" spans="1:13" s="480" customFormat="1" ht="20.45" customHeight="1">
      <c r="C69" s="473"/>
      <c r="D69" s="308"/>
      <c r="E69" s="189"/>
      <c r="F69" s="189"/>
      <c r="G69" s="189"/>
      <c r="H69" s="189"/>
      <c r="I69" s="189"/>
      <c r="J69" s="189"/>
      <c r="K69" s="189"/>
      <c r="L69" s="189"/>
      <c r="M69" s="189"/>
    </row>
    <row r="70" spans="1:13" s="480" customFormat="1" ht="20.45" customHeight="1">
      <c r="C70" s="473"/>
      <c r="D70" s="308"/>
      <c r="E70" s="189"/>
      <c r="F70" s="189"/>
      <c r="G70" s="189"/>
      <c r="H70" s="189"/>
      <c r="I70" s="189"/>
      <c r="J70" s="189"/>
      <c r="K70" s="189"/>
      <c r="L70" s="189"/>
      <c r="M70" s="189"/>
    </row>
    <row r="71" spans="1:13" s="480" customFormat="1" ht="20.45" customHeight="1">
      <c r="C71" s="473"/>
      <c r="D71" s="308"/>
      <c r="E71" s="189"/>
      <c r="F71" s="189"/>
      <c r="G71" s="189"/>
      <c r="H71" s="189"/>
      <c r="I71" s="189"/>
      <c r="J71" s="189"/>
      <c r="K71" s="189"/>
      <c r="L71" s="189"/>
      <c r="M71" s="189"/>
    </row>
    <row r="72" spans="1:13" s="480" customFormat="1" ht="20.45" customHeight="1">
      <c r="C72" s="473"/>
      <c r="D72" s="308"/>
      <c r="E72" s="189"/>
      <c r="F72" s="189"/>
      <c r="G72" s="189"/>
      <c r="H72" s="189"/>
      <c r="I72" s="189"/>
      <c r="J72" s="189"/>
      <c r="K72" s="189"/>
      <c r="L72" s="189"/>
      <c r="M72" s="189"/>
    </row>
    <row r="73" spans="1:13" s="480" customFormat="1" ht="20.45" customHeight="1">
      <c r="C73" s="473"/>
      <c r="D73" s="308"/>
      <c r="E73" s="189"/>
      <c r="F73" s="189"/>
      <c r="G73" s="189"/>
      <c r="H73" s="189"/>
      <c r="I73" s="189"/>
      <c r="J73" s="189"/>
      <c r="K73" s="189"/>
      <c r="L73" s="189"/>
      <c r="M73" s="189"/>
    </row>
    <row r="74" spans="1:13" s="480" customFormat="1" ht="20.45" customHeight="1">
      <c r="C74" s="473"/>
      <c r="D74" s="308"/>
      <c r="E74" s="189"/>
      <c r="F74" s="189"/>
      <c r="G74" s="189"/>
      <c r="H74" s="189"/>
      <c r="I74" s="189"/>
      <c r="J74" s="189"/>
      <c r="K74" s="189"/>
      <c r="L74" s="189"/>
      <c r="M74" s="189"/>
    </row>
    <row r="75" spans="1:13" s="480" customFormat="1" ht="20.45" customHeight="1">
      <c r="C75" s="473"/>
      <c r="D75" s="308"/>
      <c r="E75" s="189"/>
      <c r="F75" s="189"/>
      <c r="G75" s="189"/>
      <c r="H75" s="189"/>
      <c r="I75" s="189"/>
      <c r="J75" s="189"/>
      <c r="K75" s="189"/>
      <c r="L75" s="189"/>
      <c r="M75" s="189"/>
    </row>
    <row r="76" spans="1:13" s="480" customFormat="1" ht="20.45" customHeight="1">
      <c r="C76" s="473"/>
      <c r="D76" s="308"/>
      <c r="E76" s="189"/>
      <c r="F76" s="189"/>
      <c r="G76" s="189"/>
      <c r="H76" s="189"/>
      <c r="I76" s="189"/>
      <c r="J76" s="189"/>
      <c r="K76" s="189"/>
      <c r="L76" s="189"/>
      <c r="M76" s="189"/>
    </row>
    <row r="77" spans="1:13" s="480" customFormat="1" ht="20.45" customHeight="1">
      <c r="C77" s="473"/>
      <c r="D77" s="308"/>
      <c r="E77" s="189"/>
      <c r="F77" s="189"/>
      <c r="G77" s="189"/>
      <c r="H77" s="189"/>
      <c r="I77" s="189"/>
      <c r="J77" s="189"/>
      <c r="K77" s="189"/>
      <c r="L77" s="189"/>
      <c r="M77" s="458">
        <v>37</v>
      </c>
    </row>
    <row r="78" spans="1:13" s="480" customFormat="1" ht="20.45" customHeight="1">
      <c r="A78" s="471" t="s">
        <v>1819</v>
      </c>
      <c r="B78" s="473"/>
      <c r="C78" s="308"/>
      <c r="D78" s="308"/>
      <c r="E78" s="308"/>
      <c r="F78" s="308"/>
      <c r="G78" s="308"/>
      <c r="H78" s="308"/>
      <c r="I78" s="308"/>
      <c r="J78" s="308"/>
      <c r="K78" s="308"/>
      <c r="L78" s="308"/>
      <c r="M78" s="308"/>
    </row>
    <row r="79" spans="1:13" s="472" customFormat="1" ht="20.45" customHeight="1">
      <c r="B79" s="473"/>
      <c r="C79" s="472" t="s">
        <v>1859</v>
      </c>
    </row>
    <row r="80" spans="1:13" s="474" customFormat="1" ht="20.45" customHeight="1">
      <c r="A80" s="727"/>
      <c r="B80" s="727"/>
      <c r="C80" s="727"/>
      <c r="D80" s="727"/>
      <c r="E80" s="727"/>
      <c r="F80" s="727"/>
      <c r="G80" s="727"/>
      <c r="H80" s="727"/>
      <c r="I80" s="727"/>
      <c r="J80" s="727"/>
      <c r="K80" s="727"/>
      <c r="L80" s="727"/>
      <c r="M80" s="307" t="s">
        <v>732</v>
      </c>
    </row>
    <row r="81" spans="2:13" s="475" customFormat="1" ht="20.45" customHeight="1">
      <c r="B81" s="476"/>
      <c r="C81" s="476"/>
      <c r="D81" s="476"/>
      <c r="E81" s="796" t="s">
        <v>760</v>
      </c>
      <c r="F81" s="796"/>
      <c r="G81" s="796"/>
      <c r="H81" s="796"/>
      <c r="I81" s="796"/>
      <c r="J81" s="796"/>
      <c r="K81" s="796"/>
      <c r="L81" s="796"/>
      <c r="M81" s="796"/>
    </row>
    <row r="82" spans="2:13" s="474" customFormat="1" ht="20.45" customHeight="1">
      <c r="B82" s="476"/>
      <c r="C82" s="476"/>
      <c r="D82" s="476"/>
      <c r="E82" s="782" t="s">
        <v>1838</v>
      </c>
      <c r="F82" s="782"/>
      <c r="G82" s="782"/>
      <c r="H82" s="782"/>
      <c r="I82" s="782"/>
      <c r="J82" s="782"/>
      <c r="K82" s="782"/>
      <c r="L82" s="782"/>
      <c r="M82" s="782"/>
    </row>
    <row r="83" spans="2:13" s="477" customFormat="1" ht="20.45" customHeight="1">
      <c r="E83" s="721" t="s">
        <v>777</v>
      </c>
      <c r="F83" s="721"/>
      <c r="G83" s="721" t="s">
        <v>758</v>
      </c>
      <c r="H83" s="721"/>
      <c r="I83" s="721" t="s">
        <v>757</v>
      </c>
      <c r="J83" s="721"/>
      <c r="K83" s="721"/>
      <c r="L83" s="721"/>
    </row>
    <row r="84" spans="2:13" s="477" customFormat="1" ht="20.45" customHeight="1">
      <c r="E84" s="478" t="s">
        <v>756</v>
      </c>
      <c r="F84" s="721"/>
      <c r="G84" s="478" t="s">
        <v>755</v>
      </c>
      <c r="H84" s="478"/>
      <c r="I84" s="478" t="s">
        <v>754</v>
      </c>
      <c r="J84" s="721"/>
      <c r="K84" s="478" t="s">
        <v>745</v>
      </c>
      <c r="L84" s="721"/>
      <c r="M84" s="478" t="s">
        <v>411</v>
      </c>
    </row>
    <row r="85" spans="2:13" ht="20.45" customHeight="1">
      <c r="B85" s="712" t="s">
        <v>747</v>
      </c>
      <c r="C85" s="466"/>
      <c r="D85" s="466"/>
      <c r="E85" s="51"/>
      <c r="F85" s="51"/>
      <c r="G85" s="51"/>
      <c r="H85" s="51"/>
      <c r="I85" s="51"/>
      <c r="J85" s="51"/>
      <c r="K85" s="51"/>
      <c r="L85" s="479"/>
      <c r="M85" s="51"/>
    </row>
    <row r="86" spans="2:13" ht="20.45" customHeight="1">
      <c r="B86" s="712"/>
      <c r="C86" s="710" t="s">
        <v>774</v>
      </c>
      <c r="D86" s="710"/>
      <c r="E86" s="51">
        <v>2708640</v>
      </c>
      <c r="F86" s="51"/>
      <c r="G86" s="51">
        <v>18200946.75</v>
      </c>
      <c r="H86" s="51"/>
      <c r="I86" s="51">
        <v>36305014.420000002</v>
      </c>
      <c r="J86" s="51"/>
      <c r="K86" s="51">
        <v>50168328.170000002</v>
      </c>
      <c r="L86" s="54"/>
      <c r="M86" s="51">
        <v>107382929.34</v>
      </c>
    </row>
    <row r="87" spans="2:13" ht="20.45" customHeight="1">
      <c r="B87" s="712"/>
      <c r="C87" s="710" t="s">
        <v>773</v>
      </c>
      <c r="D87" s="710"/>
      <c r="E87" s="51">
        <v>212535371.75999999</v>
      </c>
      <c r="F87" s="51"/>
      <c r="G87" s="51">
        <v>128272266.67</v>
      </c>
      <c r="H87" s="51"/>
      <c r="I87" s="51">
        <v>55946776.170000002</v>
      </c>
      <c r="J87" s="51"/>
      <c r="K87" s="51">
        <v>0</v>
      </c>
      <c r="L87" s="54"/>
      <c r="M87" s="51">
        <v>396754414.60000002</v>
      </c>
    </row>
    <row r="88" spans="2:13" ht="20.45" customHeight="1">
      <c r="B88" s="712" t="s">
        <v>776</v>
      </c>
      <c r="C88" s="710"/>
      <c r="D88" s="710"/>
      <c r="E88" s="51">
        <v>0</v>
      </c>
      <c r="F88" s="51"/>
      <c r="G88" s="51">
        <v>0</v>
      </c>
      <c r="H88" s="51"/>
      <c r="I88" s="51">
        <v>0</v>
      </c>
      <c r="J88" s="51"/>
      <c r="K88" s="51">
        <v>11660950.9</v>
      </c>
      <c r="L88" s="54"/>
      <c r="M88" s="51">
        <v>11660950.9</v>
      </c>
    </row>
    <row r="89" spans="2:13" ht="20.45" customHeight="1">
      <c r="B89" s="712"/>
      <c r="C89" s="706" t="s">
        <v>411</v>
      </c>
      <c r="D89" s="710"/>
      <c r="E89" s="80">
        <v>215244011.75999999</v>
      </c>
      <c r="F89" s="51"/>
      <c r="G89" s="80">
        <v>146473213.41999999</v>
      </c>
      <c r="H89" s="51"/>
      <c r="I89" s="80">
        <v>92251790.590000004</v>
      </c>
      <c r="J89" s="51"/>
      <c r="K89" s="80">
        <v>61829279.07</v>
      </c>
      <c r="L89" s="54"/>
      <c r="M89" s="80">
        <v>515798294.83999997</v>
      </c>
    </row>
    <row r="90" spans="2:13" ht="20.45" customHeight="1">
      <c r="B90" s="712" t="s">
        <v>775</v>
      </c>
      <c r="C90" s="710"/>
      <c r="D90" s="710"/>
      <c r="E90" s="51"/>
      <c r="F90" s="51"/>
      <c r="G90" s="51"/>
      <c r="H90" s="51"/>
      <c r="I90" s="51"/>
      <c r="J90" s="51"/>
      <c r="K90" s="51"/>
      <c r="L90" s="54"/>
      <c r="M90" s="51"/>
    </row>
    <row r="91" spans="2:13" ht="20.45" customHeight="1">
      <c r="B91" s="712"/>
      <c r="C91" s="710" t="s">
        <v>774</v>
      </c>
      <c r="D91" s="710"/>
      <c r="E91" s="51">
        <v>1799356.8</v>
      </c>
      <c r="F91" s="51"/>
      <c r="G91" s="51">
        <v>11527423.390000001</v>
      </c>
      <c r="H91" s="51"/>
      <c r="I91" s="51">
        <v>30705776.620000001</v>
      </c>
      <c r="J91" s="51"/>
      <c r="K91" s="51">
        <v>39382225.5</v>
      </c>
      <c r="L91" s="54"/>
      <c r="M91" s="51">
        <v>83414782.310000002</v>
      </c>
    </row>
    <row r="92" spans="2:13" ht="20.45" customHeight="1">
      <c r="B92" s="712"/>
      <c r="C92" s="710" t="s">
        <v>773</v>
      </c>
      <c r="D92" s="710"/>
      <c r="E92" s="51">
        <v>197937737.78</v>
      </c>
      <c r="F92" s="51"/>
      <c r="G92" s="51">
        <v>123026139.63</v>
      </c>
      <c r="H92" s="51"/>
      <c r="I92" s="51">
        <v>53383279.709999993</v>
      </c>
      <c r="J92" s="51"/>
      <c r="K92" s="51">
        <v>0</v>
      </c>
      <c r="L92" s="54"/>
      <c r="M92" s="51">
        <v>374347157.12</v>
      </c>
    </row>
    <row r="93" spans="2:13" ht="20.45" customHeight="1">
      <c r="B93" s="712" t="s">
        <v>772</v>
      </c>
      <c r="C93" s="710"/>
      <c r="D93" s="710"/>
      <c r="E93" s="51">
        <v>0</v>
      </c>
      <c r="F93" s="51"/>
      <c r="G93" s="51">
        <v>0</v>
      </c>
      <c r="H93" s="51"/>
      <c r="I93" s="51">
        <v>0</v>
      </c>
      <c r="J93" s="51"/>
      <c r="K93" s="51">
        <v>22757798.800000001</v>
      </c>
      <c r="L93" s="54"/>
      <c r="M93" s="51">
        <v>22757798.800000001</v>
      </c>
    </row>
    <row r="94" spans="2:13" ht="20.45" customHeight="1">
      <c r="B94" s="712"/>
      <c r="C94" s="709" t="s">
        <v>411</v>
      </c>
      <c r="D94" s="51"/>
      <c r="E94" s="80">
        <v>199737094.58000001</v>
      </c>
      <c r="F94" s="51"/>
      <c r="G94" s="80">
        <v>134553563.02000001</v>
      </c>
      <c r="H94" s="51"/>
      <c r="I94" s="80">
        <v>84089056.329999998</v>
      </c>
      <c r="J94" s="51"/>
      <c r="K94" s="80">
        <v>62140024.299999997</v>
      </c>
      <c r="L94" s="51"/>
      <c r="M94" s="80">
        <v>480519738.23000002</v>
      </c>
    </row>
    <row r="95" spans="2:13" s="477" customFormat="1" ht="20.45" customHeight="1" thickBot="1">
      <c r="B95" s="459" t="s">
        <v>437</v>
      </c>
      <c r="C95" s="459"/>
      <c r="D95" s="53"/>
      <c r="E95" s="52">
        <v>15506917.18</v>
      </c>
      <c r="F95" s="53"/>
      <c r="G95" s="52">
        <v>11919650.4</v>
      </c>
      <c r="H95" s="53"/>
      <c r="I95" s="52">
        <v>8162734.2599999998</v>
      </c>
      <c r="J95" s="53"/>
      <c r="K95" s="52">
        <v>-310745.23</v>
      </c>
      <c r="L95" s="53"/>
      <c r="M95" s="52">
        <v>35278556.609999999</v>
      </c>
    </row>
    <row r="96" spans="2:13" ht="20.45" customHeight="1" thickTop="1">
      <c r="B96" s="712"/>
      <c r="C96" s="712"/>
      <c r="D96" s="51"/>
      <c r="E96" s="183"/>
      <c r="F96" s="51"/>
      <c r="G96" s="183"/>
      <c r="H96" s="51"/>
      <c r="I96" s="183"/>
      <c r="J96" s="51"/>
      <c r="K96" s="183"/>
      <c r="L96" s="51"/>
      <c r="M96" s="51"/>
    </row>
    <row r="97" spans="2:13" s="480" customFormat="1" ht="20.45" customHeight="1">
      <c r="B97" s="473" t="s">
        <v>721</v>
      </c>
      <c r="C97" s="308"/>
      <c r="D97" s="308"/>
      <c r="E97" s="51">
        <v>227982.17</v>
      </c>
      <c r="F97" s="51"/>
      <c r="G97" s="51">
        <v>1137647.1100000001</v>
      </c>
      <c r="H97" s="51"/>
      <c r="I97" s="51">
        <v>135751.28</v>
      </c>
      <c r="J97" s="51"/>
      <c r="K97" s="51">
        <v>87806.29</v>
      </c>
      <c r="L97" s="189"/>
      <c r="M97" s="51">
        <v>1589186.85</v>
      </c>
    </row>
    <row r="98" spans="2:13" s="480" customFormat="1" ht="20.45" customHeight="1">
      <c r="B98" s="473" t="s">
        <v>771</v>
      </c>
      <c r="C98" s="308"/>
      <c r="D98" s="308"/>
      <c r="E98" s="309"/>
      <c r="F98" s="309"/>
      <c r="G98" s="309"/>
      <c r="H98" s="309"/>
      <c r="I98" s="309"/>
      <c r="J98" s="309"/>
      <c r="K98" s="309"/>
      <c r="L98" s="309"/>
      <c r="M98" s="309"/>
    </row>
    <row r="99" spans="2:13" s="480" customFormat="1" ht="20.45" customHeight="1">
      <c r="B99" s="473"/>
      <c r="C99" s="473" t="s">
        <v>438</v>
      </c>
      <c r="D99" s="308"/>
      <c r="E99" s="309"/>
      <c r="F99" s="309"/>
      <c r="G99" s="309"/>
      <c r="H99" s="309"/>
      <c r="I99" s="309"/>
      <c r="J99" s="309"/>
      <c r="K99" s="309"/>
      <c r="L99" s="309"/>
      <c r="M99" s="51">
        <v>-4036190.11</v>
      </c>
    </row>
    <row r="100" spans="2:13" s="480" customFormat="1" ht="20.45" customHeight="1">
      <c r="C100" s="473" t="s">
        <v>439</v>
      </c>
      <c r="D100" s="308"/>
      <c r="E100" s="309"/>
      <c r="F100" s="309"/>
      <c r="G100" s="309"/>
      <c r="H100" s="309"/>
      <c r="I100" s="309"/>
      <c r="J100" s="309"/>
      <c r="K100" s="309"/>
      <c r="L100" s="309"/>
      <c r="M100" s="51">
        <v>-588.89</v>
      </c>
    </row>
    <row r="101" spans="2:13" s="480" customFormat="1" ht="20.45" customHeight="1">
      <c r="C101" s="473"/>
      <c r="D101" s="308"/>
      <c r="E101" s="189"/>
      <c r="F101" s="189"/>
      <c r="G101" s="189"/>
      <c r="H101" s="189"/>
      <c r="I101" s="189"/>
      <c r="J101" s="189"/>
      <c r="K101" s="189"/>
      <c r="L101" s="189"/>
      <c r="M101" s="189"/>
    </row>
    <row r="102" spans="2:13" s="480" customFormat="1" ht="20.45" customHeight="1">
      <c r="C102" s="473"/>
      <c r="D102" s="308"/>
      <c r="E102" s="189"/>
      <c r="F102" s="189"/>
      <c r="G102" s="189"/>
      <c r="H102" s="189"/>
      <c r="I102" s="189"/>
      <c r="J102" s="189"/>
      <c r="K102" s="189"/>
      <c r="L102" s="189"/>
      <c r="M102" s="189"/>
    </row>
    <row r="103" spans="2:13" s="480" customFormat="1" ht="20.45" customHeight="1">
      <c r="C103" s="473"/>
      <c r="D103" s="308"/>
      <c r="E103" s="189"/>
      <c r="F103" s="189"/>
      <c r="G103" s="189"/>
      <c r="H103" s="189"/>
      <c r="I103" s="189"/>
      <c r="J103" s="189"/>
      <c r="K103" s="189"/>
      <c r="L103" s="189"/>
      <c r="M103" s="189"/>
    </row>
    <row r="104" spans="2:13" s="480" customFormat="1" ht="20.45" customHeight="1">
      <c r="C104" s="473"/>
      <c r="D104" s="308"/>
      <c r="E104" s="189"/>
      <c r="F104" s="189"/>
      <c r="G104" s="189"/>
      <c r="H104" s="189"/>
      <c r="I104" s="189"/>
      <c r="J104" s="189"/>
      <c r="K104" s="189"/>
      <c r="L104" s="189"/>
      <c r="M104" s="189"/>
    </row>
    <row r="105" spans="2:13" s="480" customFormat="1" ht="20.45" customHeight="1">
      <c r="C105" s="473"/>
      <c r="D105" s="308"/>
      <c r="E105" s="189"/>
      <c r="F105" s="189"/>
      <c r="G105" s="189"/>
      <c r="H105" s="189"/>
      <c r="I105" s="189"/>
      <c r="J105" s="189"/>
      <c r="K105" s="189"/>
      <c r="L105" s="189"/>
      <c r="M105" s="189"/>
    </row>
    <row r="106" spans="2:13" s="480" customFormat="1" ht="20.45" customHeight="1">
      <c r="C106" s="473"/>
      <c r="D106" s="308"/>
      <c r="E106" s="189"/>
      <c r="F106" s="189"/>
      <c r="G106" s="189"/>
      <c r="H106" s="189"/>
      <c r="I106" s="189"/>
      <c r="J106" s="189"/>
      <c r="K106" s="189"/>
      <c r="L106" s="189"/>
      <c r="M106" s="189"/>
    </row>
    <row r="107" spans="2:13" s="480" customFormat="1" ht="20.45" customHeight="1">
      <c r="C107" s="473"/>
      <c r="D107" s="308"/>
      <c r="E107" s="189"/>
      <c r="F107" s="189"/>
      <c r="G107" s="189"/>
      <c r="H107" s="189"/>
      <c r="I107" s="189"/>
      <c r="J107" s="189"/>
      <c r="K107" s="189"/>
      <c r="L107" s="189"/>
      <c r="M107" s="189"/>
    </row>
    <row r="108" spans="2:13" s="480" customFormat="1" ht="20.45" customHeight="1">
      <c r="C108" s="473"/>
      <c r="D108" s="308"/>
      <c r="E108" s="189"/>
      <c r="F108" s="189"/>
      <c r="G108" s="189"/>
      <c r="H108" s="189"/>
      <c r="I108" s="189"/>
      <c r="J108" s="189"/>
      <c r="K108" s="189"/>
      <c r="L108" s="189"/>
      <c r="M108" s="189"/>
    </row>
    <row r="109" spans="2:13" s="480" customFormat="1" ht="20.45" customHeight="1">
      <c r="C109" s="473"/>
      <c r="D109" s="308"/>
      <c r="E109" s="189"/>
      <c r="F109" s="189"/>
      <c r="G109" s="189"/>
      <c r="H109" s="189"/>
      <c r="I109" s="189"/>
      <c r="J109" s="189"/>
      <c r="K109" s="189"/>
      <c r="L109" s="189"/>
      <c r="M109" s="189"/>
    </row>
    <row r="110" spans="2:13" s="480" customFormat="1" ht="20.45" customHeight="1">
      <c r="C110" s="473"/>
      <c r="D110" s="308"/>
      <c r="E110" s="189"/>
      <c r="F110" s="189"/>
      <c r="G110" s="189"/>
      <c r="H110" s="189"/>
      <c r="I110" s="189"/>
      <c r="J110" s="189"/>
      <c r="K110" s="189"/>
      <c r="L110" s="189"/>
      <c r="M110" s="189"/>
    </row>
    <row r="111" spans="2:13" s="480" customFormat="1" ht="20.45" customHeight="1">
      <c r="C111" s="473"/>
      <c r="D111" s="308"/>
      <c r="E111" s="189"/>
      <c r="F111" s="189"/>
      <c r="G111" s="189"/>
      <c r="H111" s="189"/>
      <c r="I111" s="189"/>
      <c r="J111" s="189"/>
      <c r="K111" s="189"/>
      <c r="L111" s="189"/>
      <c r="M111" s="189"/>
    </row>
    <row r="112" spans="2:13" s="480" customFormat="1" ht="20.45" customHeight="1">
      <c r="C112" s="473"/>
      <c r="D112" s="308"/>
      <c r="E112" s="189"/>
      <c r="F112" s="189"/>
      <c r="G112" s="189"/>
      <c r="H112" s="189"/>
      <c r="I112" s="189"/>
      <c r="J112" s="189"/>
      <c r="K112" s="189"/>
      <c r="L112" s="189"/>
      <c r="M112" s="189"/>
    </row>
    <row r="113" spans="1:13" s="480" customFormat="1" ht="20.45" customHeight="1">
      <c r="C113" s="473"/>
      <c r="D113" s="308"/>
      <c r="E113" s="189"/>
      <c r="F113" s="189"/>
      <c r="G113" s="189"/>
      <c r="H113" s="189"/>
      <c r="I113" s="189"/>
      <c r="J113" s="189"/>
      <c r="K113" s="189"/>
      <c r="L113" s="189"/>
      <c r="M113" s="189"/>
    </row>
    <row r="114" spans="1:13" s="480" customFormat="1" ht="20.45" customHeight="1">
      <c r="C114" s="473"/>
      <c r="D114" s="308"/>
      <c r="E114" s="189"/>
      <c r="F114" s="189"/>
      <c r="G114" s="189"/>
      <c r="H114" s="189"/>
      <c r="I114" s="189"/>
      <c r="J114" s="189"/>
      <c r="K114" s="189"/>
      <c r="L114" s="189"/>
      <c r="M114" s="189"/>
    </row>
    <row r="115" spans="1:13" s="480" customFormat="1" ht="20.45" customHeight="1">
      <c r="C115" s="473"/>
      <c r="D115" s="308"/>
      <c r="E115" s="189"/>
      <c r="F115" s="189"/>
      <c r="G115" s="189"/>
      <c r="H115" s="189"/>
      <c r="I115" s="189"/>
      <c r="J115" s="189"/>
      <c r="K115" s="189"/>
      <c r="L115" s="189"/>
      <c r="M115" s="458">
        <v>38</v>
      </c>
    </row>
    <row r="116" spans="1:13" s="480" customFormat="1" ht="20.45" customHeight="1">
      <c r="A116" s="471" t="s">
        <v>1819</v>
      </c>
      <c r="B116" s="473"/>
      <c r="C116" s="308"/>
      <c r="D116" s="308"/>
      <c r="E116" s="308"/>
      <c r="F116" s="308"/>
      <c r="G116" s="308"/>
      <c r="H116" s="308"/>
      <c r="I116" s="308"/>
      <c r="J116" s="308"/>
      <c r="K116" s="308"/>
      <c r="L116" s="308"/>
      <c r="M116" s="308"/>
    </row>
    <row r="117" spans="1:13" s="474" customFormat="1" ht="20.45" customHeight="1">
      <c r="A117" s="727"/>
      <c r="B117" s="727"/>
      <c r="C117" s="727"/>
      <c r="D117" s="727"/>
      <c r="E117" s="727"/>
      <c r="F117" s="727"/>
      <c r="G117" s="727"/>
      <c r="H117" s="727"/>
      <c r="I117" s="727"/>
      <c r="J117" s="727"/>
      <c r="K117" s="727"/>
      <c r="L117" s="727"/>
      <c r="M117" s="307" t="s">
        <v>732</v>
      </c>
    </row>
    <row r="118" spans="1:13" s="475" customFormat="1" ht="20.45" customHeight="1">
      <c r="B118" s="476"/>
      <c r="C118" s="476"/>
      <c r="D118" s="476"/>
      <c r="E118" s="796" t="s">
        <v>760</v>
      </c>
      <c r="F118" s="796"/>
      <c r="G118" s="796"/>
      <c r="H118" s="796"/>
      <c r="I118" s="796"/>
      <c r="J118" s="796"/>
      <c r="K118" s="796"/>
      <c r="L118" s="796"/>
      <c r="M118" s="796"/>
    </row>
    <row r="119" spans="1:13" s="474" customFormat="1" ht="20.45" customHeight="1">
      <c r="B119" s="476"/>
      <c r="C119" s="476"/>
      <c r="D119" s="476"/>
      <c r="E119" s="782" t="s">
        <v>1840</v>
      </c>
      <c r="F119" s="782"/>
      <c r="G119" s="782"/>
      <c r="H119" s="782"/>
      <c r="I119" s="782"/>
      <c r="J119" s="782"/>
      <c r="K119" s="782"/>
      <c r="L119" s="782"/>
      <c r="M119" s="782"/>
    </row>
    <row r="120" spans="1:13" s="477" customFormat="1" ht="20.45" customHeight="1">
      <c r="E120" s="721" t="s">
        <v>777</v>
      </c>
      <c r="F120" s="721"/>
      <c r="G120" s="721" t="s">
        <v>758</v>
      </c>
      <c r="H120" s="721"/>
      <c r="I120" s="721" t="s">
        <v>757</v>
      </c>
      <c r="J120" s="721"/>
      <c r="K120" s="721"/>
      <c r="L120" s="721"/>
    </row>
    <row r="121" spans="1:13" s="477" customFormat="1" ht="20.45" customHeight="1">
      <c r="E121" s="478" t="s">
        <v>756</v>
      </c>
      <c r="F121" s="721"/>
      <c r="G121" s="478" t="s">
        <v>755</v>
      </c>
      <c r="H121" s="478"/>
      <c r="I121" s="478" t="s">
        <v>754</v>
      </c>
      <c r="J121" s="721"/>
      <c r="K121" s="478" t="s">
        <v>745</v>
      </c>
      <c r="L121" s="721"/>
      <c r="M121" s="478" t="s">
        <v>411</v>
      </c>
    </row>
    <row r="122" spans="1:13" ht="20.45" customHeight="1">
      <c r="B122" s="712" t="s">
        <v>747</v>
      </c>
      <c r="C122" s="466"/>
      <c r="D122" s="466"/>
      <c r="E122" s="51"/>
      <c r="F122" s="51"/>
      <c r="G122" s="51"/>
      <c r="H122" s="51"/>
      <c r="I122" s="51"/>
      <c r="J122" s="51"/>
      <c r="K122" s="51"/>
      <c r="L122" s="479"/>
      <c r="M122" s="51"/>
    </row>
    <row r="123" spans="1:13" ht="20.45" customHeight="1">
      <c r="B123" s="712"/>
      <c r="C123" s="710" t="s">
        <v>774</v>
      </c>
      <c r="D123" s="710"/>
      <c r="E123" s="51">
        <v>4147750</v>
      </c>
      <c r="F123" s="51"/>
      <c r="G123" s="51">
        <v>17211712.899999999</v>
      </c>
      <c r="H123" s="51"/>
      <c r="I123" s="51">
        <v>41868165.310000002</v>
      </c>
      <c r="J123" s="51"/>
      <c r="K123" s="51">
        <v>62256853.5</v>
      </c>
      <c r="L123" s="54"/>
      <c r="M123" s="51">
        <v>125484481.70999999</v>
      </c>
    </row>
    <row r="124" spans="1:13" ht="20.45" customHeight="1">
      <c r="B124" s="712"/>
      <c r="C124" s="710" t="s">
        <v>773</v>
      </c>
      <c r="D124" s="710"/>
      <c r="E124" s="51">
        <v>157237326.97999999</v>
      </c>
      <c r="F124" s="51"/>
      <c r="G124" s="51">
        <v>117111446.48999999</v>
      </c>
      <c r="H124" s="51"/>
      <c r="I124" s="51">
        <v>64459639.990000002</v>
      </c>
      <c r="J124" s="51"/>
      <c r="K124" s="51">
        <v>0</v>
      </c>
      <c r="L124" s="54"/>
      <c r="M124" s="51">
        <v>338808413.45999998</v>
      </c>
    </row>
    <row r="125" spans="1:13" ht="20.45" customHeight="1">
      <c r="B125" s="712" t="s">
        <v>776</v>
      </c>
      <c r="C125" s="710"/>
      <c r="D125" s="710"/>
      <c r="E125" s="51">
        <v>0</v>
      </c>
      <c r="F125" s="51"/>
      <c r="G125" s="51">
        <v>0</v>
      </c>
      <c r="H125" s="51"/>
      <c r="I125" s="51">
        <v>0</v>
      </c>
      <c r="J125" s="51"/>
      <c r="K125" s="51">
        <v>17892115.369999997</v>
      </c>
      <c r="L125" s="54"/>
      <c r="M125" s="51">
        <v>17892115.370000001</v>
      </c>
    </row>
    <row r="126" spans="1:13" ht="20.45" customHeight="1">
      <c r="B126" s="712"/>
      <c r="C126" s="706" t="s">
        <v>411</v>
      </c>
      <c r="D126" s="710"/>
      <c r="E126" s="80">
        <v>161385076.97999999</v>
      </c>
      <c r="F126" s="51"/>
      <c r="G126" s="80">
        <v>134323159.38999999</v>
      </c>
      <c r="H126" s="51"/>
      <c r="I126" s="80">
        <v>106327805.3</v>
      </c>
      <c r="J126" s="51"/>
      <c r="K126" s="80">
        <v>80148968.870000005</v>
      </c>
      <c r="L126" s="54"/>
      <c r="M126" s="80">
        <v>482185010.54000002</v>
      </c>
    </row>
    <row r="127" spans="1:13" ht="20.45" customHeight="1">
      <c r="B127" s="712" t="s">
        <v>775</v>
      </c>
      <c r="C127" s="710"/>
      <c r="D127" s="710"/>
      <c r="E127" s="51"/>
      <c r="F127" s="51"/>
      <c r="G127" s="51"/>
      <c r="H127" s="51"/>
      <c r="I127" s="51"/>
      <c r="J127" s="51"/>
      <c r="K127" s="51"/>
      <c r="L127" s="54"/>
      <c r="M127" s="51"/>
    </row>
    <row r="128" spans="1:13" ht="20.45" customHeight="1">
      <c r="B128" s="712"/>
      <c r="C128" s="710" t="s">
        <v>774</v>
      </c>
      <c r="D128" s="710"/>
      <c r="E128" s="51">
        <v>3610746.02</v>
      </c>
      <c r="F128" s="51"/>
      <c r="G128" s="51">
        <v>9909596.8399999999</v>
      </c>
      <c r="H128" s="51"/>
      <c r="I128" s="51">
        <v>38829713.560000002</v>
      </c>
      <c r="J128" s="51"/>
      <c r="K128" s="51">
        <v>49406960.490000002</v>
      </c>
      <c r="L128" s="54"/>
      <c r="M128" s="51">
        <v>101757016.91</v>
      </c>
    </row>
    <row r="129" spans="2:13" ht="20.45" customHeight="1">
      <c r="B129" s="712"/>
      <c r="C129" s="710" t="s">
        <v>773</v>
      </c>
      <c r="D129" s="710"/>
      <c r="E129" s="51">
        <v>170884158.38999999</v>
      </c>
      <c r="F129" s="51"/>
      <c r="G129" s="51">
        <v>126723814.06999998</v>
      </c>
      <c r="H129" s="51"/>
      <c r="I129" s="51">
        <v>66139209.139999993</v>
      </c>
      <c r="J129" s="51"/>
      <c r="K129" s="51">
        <v>0</v>
      </c>
      <c r="L129" s="54"/>
      <c r="M129" s="51">
        <v>363747181.60000002</v>
      </c>
    </row>
    <row r="130" spans="2:13" ht="20.45" customHeight="1">
      <c r="B130" s="712" t="s">
        <v>772</v>
      </c>
      <c r="C130" s="710"/>
      <c r="D130" s="710"/>
      <c r="E130" s="51">
        <v>0</v>
      </c>
      <c r="F130" s="51"/>
      <c r="G130" s="51">
        <v>0</v>
      </c>
      <c r="H130" s="51"/>
      <c r="I130" s="51">
        <v>0</v>
      </c>
      <c r="J130" s="51"/>
      <c r="K130" s="51">
        <v>26214460.760000002</v>
      </c>
      <c r="L130" s="54"/>
      <c r="M130" s="51">
        <v>26214460.760000002</v>
      </c>
    </row>
    <row r="131" spans="2:13" ht="20.45" customHeight="1">
      <c r="B131" s="712"/>
      <c r="C131" s="709" t="s">
        <v>411</v>
      </c>
      <c r="D131" s="51"/>
      <c r="E131" s="80">
        <v>174494904.41</v>
      </c>
      <c r="F131" s="51"/>
      <c r="G131" s="80">
        <v>136633410.91</v>
      </c>
      <c r="H131" s="51"/>
      <c r="I131" s="80">
        <v>104968922.7</v>
      </c>
      <c r="J131" s="51"/>
      <c r="K131" s="80">
        <v>75621421.25</v>
      </c>
      <c r="L131" s="51"/>
      <c r="M131" s="80">
        <v>491718659.26999998</v>
      </c>
    </row>
    <row r="132" spans="2:13" s="477" customFormat="1" ht="20.45" customHeight="1" thickBot="1">
      <c r="B132" s="459" t="s">
        <v>437</v>
      </c>
      <c r="C132" s="459"/>
      <c r="D132" s="53"/>
      <c r="E132" s="52">
        <v>-13109827.43</v>
      </c>
      <c r="F132" s="53"/>
      <c r="G132" s="52">
        <v>-2310251.52</v>
      </c>
      <c r="H132" s="53"/>
      <c r="I132" s="52">
        <v>1358882.6</v>
      </c>
      <c r="J132" s="53"/>
      <c r="K132" s="52">
        <v>4527547.62</v>
      </c>
      <c r="L132" s="53"/>
      <c r="M132" s="52">
        <v>-9533648.7300000004</v>
      </c>
    </row>
    <row r="133" spans="2:13" ht="20.45" customHeight="1" thickTop="1">
      <c r="B133" s="712"/>
      <c r="C133" s="712"/>
      <c r="D133" s="51"/>
      <c r="E133" s="183"/>
      <c r="F133" s="51"/>
      <c r="G133" s="183"/>
      <c r="H133" s="51"/>
      <c r="I133" s="183"/>
      <c r="J133" s="51"/>
      <c r="K133" s="183"/>
      <c r="L133" s="51"/>
      <c r="M133" s="51"/>
    </row>
    <row r="134" spans="2:13" s="480" customFormat="1" ht="20.45" customHeight="1">
      <c r="B134" s="473" t="s">
        <v>721</v>
      </c>
      <c r="C134" s="308"/>
      <c r="D134" s="308"/>
      <c r="E134" s="51">
        <v>222451.95</v>
      </c>
      <c r="F134" s="51"/>
      <c r="G134" s="51">
        <v>952339.18</v>
      </c>
      <c r="H134" s="51"/>
      <c r="I134" s="51">
        <v>123635.19</v>
      </c>
      <c r="J134" s="51"/>
      <c r="K134" s="51">
        <v>65850.559999999998</v>
      </c>
      <c r="L134" s="189"/>
      <c r="M134" s="51">
        <v>1364276.88</v>
      </c>
    </row>
    <row r="135" spans="2:13" s="480" customFormat="1" ht="20.45" customHeight="1">
      <c r="B135" s="473" t="s">
        <v>771</v>
      </c>
      <c r="C135" s="308"/>
      <c r="D135" s="308"/>
      <c r="E135" s="309"/>
      <c r="F135" s="309"/>
      <c r="G135" s="309"/>
      <c r="H135" s="309"/>
      <c r="I135" s="309"/>
      <c r="J135" s="309"/>
      <c r="K135" s="309"/>
      <c r="L135" s="309"/>
      <c r="M135" s="309"/>
    </row>
    <row r="136" spans="2:13" s="480" customFormat="1" ht="20.45" customHeight="1">
      <c r="B136" s="473"/>
      <c r="C136" s="473" t="s">
        <v>438</v>
      </c>
      <c r="D136" s="308"/>
      <c r="E136" s="309"/>
      <c r="F136" s="309"/>
      <c r="G136" s="309"/>
      <c r="H136" s="309"/>
      <c r="I136" s="309"/>
      <c r="J136" s="309"/>
      <c r="K136" s="309"/>
      <c r="L136" s="309"/>
      <c r="M136" s="51">
        <v>-6712131.96</v>
      </c>
    </row>
    <row r="137" spans="2:13" s="480" customFormat="1" ht="20.45" customHeight="1">
      <c r="C137" s="473" t="s">
        <v>439</v>
      </c>
      <c r="D137" s="308"/>
      <c r="E137" s="309"/>
      <c r="F137" s="309"/>
      <c r="G137" s="309"/>
      <c r="H137" s="309"/>
      <c r="I137" s="309"/>
      <c r="J137" s="309"/>
      <c r="K137" s="309"/>
      <c r="L137" s="309"/>
      <c r="M137" s="51">
        <v>-991475.77</v>
      </c>
    </row>
    <row r="138" spans="2:13" s="480" customFormat="1" ht="20.45" customHeight="1">
      <c r="C138" s="473"/>
      <c r="D138" s="308"/>
      <c r="E138" s="189"/>
      <c r="F138" s="189"/>
      <c r="G138" s="189"/>
      <c r="H138" s="189"/>
      <c r="I138" s="189"/>
      <c r="J138" s="189"/>
      <c r="K138" s="189"/>
      <c r="L138" s="189"/>
      <c r="M138" s="189"/>
    </row>
    <row r="139" spans="2:13" s="480" customFormat="1" ht="20.45" customHeight="1">
      <c r="C139" s="473"/>
      <c r="D139" s="308"/>
      <c r="E139" s="189"/>
      <c r="F139" s="189"/>
      <c r="G139" s="189"/>
      <c r="H139" s="189"/>
      <c r="I139" s="189"/>
      <c r="J139" s="189"/>
      <c r="K139" s="189"/>
      <c r="L139" s="189"/>
      <c r="M139" s="189"/>
    </row>
    <row r="140" spans="2:13" s="480" customFormat="1" ht="20.45" customHeight="1">
      <c r="C140" s="473"/>
      <c r="D140" s="308"/>
      <c r="E140" s="189"/>
      <c r="F140" s="189"/>
      <c r="G140" s="189"/>
      <c r="H140" s="189"/>
      <c r="I140" s="189"/>
      <c r="J140" s="189"/>
      <c r="K140" s="189"/>
      <c r="L140" s="189"/>
      <c r="M140" s="189"/>
    </row>
    <row r="141" spans="2:13" s="480" customFormat="1" ht="20.45" customHeight="1">
      <c r="C141" s="473"/>
      <c r="D141" s="308"/>
      <c r="E141" s="189"/>
      <c r="F141" s="189"/>
      <c r="G141" s="189"/>
      <c r="H141" s="189"/>
      <c r="I141" s="189"/>
      <c r="J141" s="189"/>
      <c r="K141" s="189"/>
      <c r="L141" s="189"/>
      <c r="M141" s="189"/>
    </row>
    <row r="142" spans="2:13" s="480" customFormat="1" ht="20.45" customHeight="1">
      <c r="C142" s="473"/>
      <c r="D142" s="308"/>
      <c r="E142" s="189"/>
      <c r="F142" s="189"/>
      <c r="G142" s="189"/>
      <c r="H142" s="189"/>
      <c r="I142" s="189"/>
      <c r="J142" s="189"/>
      <c r="K142" s="189"/>
      <c r="L142" s="189"/>
      <c r="M142" s="189"/>
    </row>
    <row r="143" spans="2:13" s="480" customFormat="1" ht="20.45" customHeight="1">
      <c r="C143" s="473"/>
      <c r="D143" s="308"/>
      <c r="E143" s="189"/>
      <c r="F143" s="189"/>
      <c r="G143" s="189"/>
      <c r="H143" s="189"/>
      <c r="I143" s="189"/>
      <c r="J143" s="189"/>
      <c r="K143" s="189"/>
      <c r="L143" s="189"/>
      <c r="M143" s="189"/>
    </row>
    <row r="144" spans="2:13" s="480" customFormat="1" ht="20.45" customHeight="1">
      <c r="C144" s="473"/>
      <c r="D144" s="308"/>
      <c r="E144" s="189"/>
      <c r="F144" s="189"/>
      <c r="G144" s="189"/>
      <c r="H144" s="189"/>
      <c r="I144" s="189"/>
      <c r="J144" s="189"/>
      <c r="K144" s="189"/>
      <c r="L144" s="189"/>
      <c r="M144" s="189"/>
    </row>
    <row r="145" spans="1:13" s="480" customFormat="1" ht="20.45" customHeight="1">
      <c r="C145" s="473"/>
      <c r="D145" s="308"/>
      <c r="E145" s="189"/>
      <c r="F145" s="189"/>
      <c r="G145" s="189"/>
      <c r="H145" s="189"/>
      <c r="I145" s="189"/>
      <c r="J145" s="189"/>
      <c r="K145" s="189"/>
      <c r="L145" s="189"/>
      <c r="M145" s="189"/>
    </row>
    <row r="146" spans="1:13" s="480" customFormat="1" ht="20.45" customHeight="1">
      <c r="C146" s="473"/>
      <c r="D146" s="308"/>
      <c r="E146" s="189"/>
      <c r="F146" s="189"/>
      <c r="G146" s="189"/>
      <c r="H146" s="189"/>
      <c r="I146" s="189"/>
      <c r="J146" s="189"/>
      <c r="K146" s="189"/>
      <c r="L146" s="189"/>
      <c r="M146" s="189"/>
    </row>
    <row r="147" spans="1:13" s="480" customFormat="1" ht="20.45" customHeight="1">
      <c r="C147" s="473"/>
      <c r="D147" s="308"/>
      <c r="E147" s="189"/>
      <c r="F147" s="189"/>
      <c r="G147" s="189"/>
      <c r="H147" s="189"/>
      <c r="I147" s="189"/>
      <c r="J147" s="189"/>
      <c r="K147" s="189"/>
      <c r="L147" s="189"/>
      <c r="M147" s="189"/>
    </row>
    <row r="148" spans="1:13" s="480" customFormat="1" ht="20.45" customHeight="1">
      <c r="C148" s="473"/>
      <c r="D148" s="308"/>
      <c r="E148" s="189"/>
      <c r="F148" s="189"/>
      <c r="G148" s="189"/>
      <c r="H148" s="189"/>
      <c r="I148" s="189"/>
      <c r="J148" s="189"/>
      <c r="K148" s="189"/>
      <c r="L148" s="189"/>
      <c r="M148" s="189"/>
    </row>
    <row r="149" spans="1:13" s="480" customFormat="1" ht="20.45" customHeight="1">
      <c r="C149" s="473"/>
      <c r="D149" s="308"/>
      <c r="E149" s="189"/>
      <c r="F149" s="189"/>
      <c r="G149" s="189"/>
      <c r="H149" s="189"/>
      <c r="I149" s="189"/>
      <c r="J149" s="189"/>
      <c r="K149" s="189"/>
      <c r="L149" s="189"/>
      <c r="M149" s="189"/>
    </row>
    <row r="150" spans="1:13" s="480" customFormat="1" ht="20.45" customHeight="1">
      <c r="C150" s="473"/>
      <c r="D150" s="308"/>
      <c r="E150" s="189"/>
      <c r="F150" s="189"/>
      <c r="G150" s="189"/>
      <c r="H150" s="189"/>
      <c r="I150" s="189"/>
      <c r="J150" s="189"/>
      <c r="K150" s="189"/>
      <c r="L150" s="189"/>
      <c r="M150" s="189"/>
    </row>
    <row r="151" spans="1:13" s="480" customFormat="1" ht="20.45" customHeight="1">
      <c r="C151" s="473"/>
      <c r="D151" s="308"/>
      <c r="E151" s="189"/>
      <c r="F151" s="189"/>
      <c r="G151" s="189"/>
      <c r="H151" s="189"/>
      <c r="I151" s="189"/>
      <c r="J151" s="189"/>
      <c r="K151" s="189"/>
      <c r="L151" s="189"/>
      <c r="M151" s="189"/>
    </row>
    <row r="152" spans="1:13" s="480" customFormat="1" ht="20.45" customHeight="1">
      <c r="C152" s="473"/>
      <c r="D152" s="308"/>
      <c r="E152" s="189"/>
      <c r="F152" s="189"/>
      <c r="G152" s="189"/>
      <c r="H152" s="189"/>
      <c r="I152" s="189"/>
      <c r="J152" s="189"/>
      <c r="K152" s="189"/>
      <c r="L152" s="189"/>
      <c r="M152" s="189"/>
    </row>
    <row r="153" spans="1:13" s="480" customFormat="1" ht="20.45" customHeight="1">
      <c r="B153" s="473"/>
      <c r="C153" s="308"/>
      <c r="D153" s="308"/>
      <c r="E153" s="308"/>
      <c r="F153" s="308"/>
      <c r="G153" s="308"/>
      <c r="H153" s="308"/>
      <c r="I153" s="308"/>
      <c r="J153" s="308"/>
      <c r="K153" s="308"/>
      <c r="L153" s="308"/>
      <c r="M153" s="458">
        <v>39</v>
      </c>
    </row>
    <row r="154" spans="1:13" s="480" customFormat="1" ht="20.45" customHeight="1">
      <c r="A154" s="471" t="s">
        <v>1819</v>
      </c>
      <c r="B154" s="473"/>
      <c r="C154" s="308"/>
      <c r="D154" s="308"/>
      <c r="E154" s="308"/>
      <c r="F154" s="308"/>
      <c r="G154" s="308"/>
      <c r="H154" s="308"/>
      <c r="I154" s="308"/>
      <c r="J154" s="308"/>
      <c r="K154" s="308"/>
      <c r="L154" s="308"/>
      <c r="M154" s="308"/>
    </row>
    <row r="155" spans="1:13" s="483" customFormat="1" ht="20.45" customHeight="1">
      <c r="A155" s="481"/>
      <c r="B155" s="482" t="s">
        <v>770</v>
      </c>
      <c r="F155" s="729"/>
      <c r="G155" s="729"/>
      <c r="H155" s="484"/>
      <c r="L155" s="484"/>
    </row>
    <row r="156" spans="1:13" s="483" customFormat="1" ht="20.45" customHeight="1">
      <c r="A156" s="485"/>
      <c r="F156" s="729"/>
      <c r="G156" s="729"/>
      <c r="M156" s="307" t="s">
        <v>732</v>
      </c>
    </row>
    <row r="157" spans="1:13" s="483" customFormat="1" ht="20.45" customHeight="1">
      <c r="B157" s="482"/>
      <c r="C157" s="798" t="s">
        <v>760</v>
      </c>
      <c r="D157" s="798"/>
      <c r="E157" s="798"/>
      <c r="F157" s="798"/>
      <c r="G157" s="798"/>
      <c r="H157" s="798"/>
      <c r="I157" s="798"/>
      <c r="J157" s="798"/>
      <c r="K157" s="798"/>
      <c r="L157" s="798"/>
      <c r="M157" s="798"/>
    </row>
    <row r="158" spans="1:13" s="483" customFormat="1" ht="20.45" customHeight="1">
      <c r="B158" s="482"/>
      <c r="C158" s="799" t="s">
        <v>1856</v>
      </c>
      <c r="D158" s="799"/>
      <c r="E158" s="799"/>
      <c r="F158" s="799"/>
      <c r="G158" s="799"/>
      <c r="H158" s="799"/>
      <c r="I158" s="799"/>
      <c r="J158" s="799"/>
      <c r="K158" s="799"/>
      <c r="L158" s="799"/>
      <c r="M158" s="799"/>
    </row>
    <row r="159" spans="1:13" s="483" customFormat="1" ht="20.45" customHeight="1">
      <c r="B159" s="482"/>
      <c r="C159" s="800">
        <v>2564</v>
      </c>
      <c r="D159" s="800"/>
      <c r="E159" s="800"/>
      <c r="F159" s="800"/>
      <c r="G159" s="800"/>
      <c r="H159" s="486"/>
      <c r="I159" s="800">
        <v>2563</v>
      </c>
      <c r="J159" s="800"/>
      <c r="K159" s="800"/>
      <c r="L159" s="800"/>
      <c r="M159" s="800"/>
    </row>
    <row r="160" spans="1:13" s="483" customFormat="1" ht="20.45" customHeight="1">
      <c r="C160" s="486" t="s">
        <v>769</v>
      </c>
      <c r="D160" s="486"/>
      <c r="E160" s="486" t="s">
        <v>768</v>
      </c>
      <c r="F160" s="486"/>
      <c r="G160" s="486" t="s">
        <v>767</v>
      </c>
      <c r="H160" s="486"/>
      <c r="I160" s="486" t="s">
        <v>769</v>
      </c>
      <c r="J160" s="486"/>
      <c r="K160" s="486" t="s">
        <v>768</v>
      </c>
      <c r="L160" s="486"/>
      <c r="M160" s="486" t="s">
        <v>767</v>
      </c>
    </row>
    <row r="161" spans="1:13" s="483" customFormat="1" ht="20.45" customHeight="1">
      <c r="C161" s="728" t="s">
        <v>766</v>
      </c>
      <c r="D161" s="486"/>
      <c r="E161" s="728" t="s">
        <v>765</v>
      </c>
      <c r="F161" s="486"/>
      <c r="G161" s="728" t="s">
        <v>764</v>
      </c>
      <c r="H161" s="486"/>
      <c r="I161" s="728" t="s">
        <v>766</v>
      </c>
      <c r="J161" s="486"/>
      <c r="K161" s="728" t="s">
        <v>765</v>
      </c>
      <c r="L161" s="486"/>
      <c r="M161" s="728" t="s">
        <v>764</v>
      </c>
    </row>
    <row r="162" spans="1:13" s="483" customFormat="1" ht="20.45" customHeight="1">
      <c r="A162" s="797" t="s">
        <v>763</v>
      </c>
      <c r="B162" s="797"/>
      <c r="C162" s="486"/>
      <c r="D162" s="486"/>
      <c r="E162" s="486"/>
      <c r="F162" s="486"/>
      <c r="G162" s="486"/>
      <c r="H162" s="486"/>
      <c r="I162" s="486"/>
      <c r="J162" s="486"/>
      <c r="K162" s="486"/>
      <c r="L162" s="486"/>
      <c r="M162" s="486"/>
    </row>
    <row r="163" spans="1:13" s="475" customFormat="1" ht="20.45" customHeight="1">
      <c r="A163" s="475" t="s">
        <v>762</v>
      </c>
      <c r="C163" s="183">
        <v>554363.07999999996</v>
      </c>
      <c r="D163" s="310"/>
      <c r="E163" s="183">
        <v>75115.47</v>
      </c>
      <c r="F163" s="183"/>
      <c r="G163" s="183">
        <v>629478.55000000005</v>
      </c>
      <c r="H163" s="183"/>
      <c r="I163" s="51">
        <v>457251.67</v>
      </c>
      <c r="J163" s="187"/>
      <c r="K163" s="51">
        <v>74036.13</v>
      </c>
      <c r="L163" s="51"/>
      <c r="M163" s="311">
        <v>531287.80000000005</v>
      </c>
    </row>
    <row r="164" spans="1:13" s="475" customFormat="1" ht="20.45" customHeight="1">
      <c r="C164" s="183"/>
      <c r="D164" s="310"/>
      <c r="E164" s="183"/>
      <c r="F164" s="183"/>
      <c r="G164" s="312"/>
      <c r="H164" s="183"/>
      <c r="I164" s="183"/>
      <c r="J164" s="310"/>
      <c r="K164" s="183"/>
      <c r="L164" s="183"/>
      <c r="M164" s="312"/>
    </row>
    <row r="165" spans="1:13" s="483" customFormat="1" ht="20.45" customHeight="1">
      <c r="A165" s="485"/>
      <c r="F165" s="729"/>
      <c r="G165" s="729"/>
      <c r="M165" s="307" t="s">
        <v>732</v>
      </c>
    </row>
    <row r="166" spans="1:13" s="483" customFormat="1" ht="20.45" customHeight="1">
      <c r="B166" s="482"/>
      <c r="C166" s="798" t="s">
        <v>760</v>
      </c>
      <c r="D166" s="798"/>
      <c r="E166" s="798"/>
      <c r="F166" s="798"/>
      <c r="G166" s="798"/>
      <c r="H166" s="798"/>
      <c r="I166" s="798"/>
      <c r="J166" s="798"/>
      <c r="K166" s="798"/>
      <c r="L166" s="798"/>
      <c r="M166" s="798"/>
    </row>
    <row r="167" spans="1:13" s="483" customFormat="1" ht="20.45" customHeight="1">
      <c r="B167" s="482"/>
      <c r="C167" s="799" t="s">
        <v>1871</v>
      </c>
      <c r="D167" s="799"/>
      <c r="E167" s="799"/>
      <c r="F167" s="799"/>
      <c r="G167" s="799"/>
      <c r="H167" s="799"/>
      <c r="I167" s="799"/>
      <c r="J167" s="799"/>
      <c r="K167" s="799"/>
      <c r="L167" s="799"/>
      <c r="M167" s="799"/>
    </row>
    <row r="168" spans="1:13" s="483" customFormat="1" ht="20.45" customHeight="1">
      <c r="B168" s="482"/>
      <c r="C168" s="800">
        <v>2564</v>
      </c>
      <c r="D168" s="800"/>
      <c r="E168" s="800"/>
      <c r="F168" s="800"/>
      <c r="G168" s="800"/>
      <c r="H168" s="486"/>
      <c r="I168" s="800">
        <v>2563</v>
      </c>
      <c r="J168" s="800"/>
      <c r="K168" s="800"/>
      <c r="L168" s="800"/>
      <c r="M168" s="800"/>
    </row>
    <row r="169" spans="1:13" s="483" customFormat="1" ht="20.45" customHeight="1">
      <c r="C169" s="486" t="s">
        <v>769</v>
      </c>
      <c r="D169" s="486"/>
      <c r="E169" s="486" t="s">
        <v>768</v>
      </c>
      <c r="F169" s="486"/>
      <c r="G169" s="486" t="s">
        <v>767</v>
      </c>
      <c r="H169" s="486"/>
      <c r="I169" s="486" t="s">
        <v>769</v>
      </c>
      <c r="J169" s="486"/>
      <c r="K169" s="486" t="s">
        <v>768</v>
      </c>
      <c r="L169" s="486"/>
      <c r="M169" s="486" t="s">
        <v>767</v>
      </c>
    </row>
    <row r="170" spans="1:13" s="483" customFormat="1" ht="20.45" customHeight="1">
      <c r="C170" s="728" t="s">
        <v>766</v>
      </c>
      <c r="D170" s="486"/>
      <c r="E170" s="728" t="s">
        <v>765</v>
      </c>
      <c r="F170" s="486"/>
      <c r="G170" s="728" t="s">
        <v>764</v>
      </c>
      <c r="H170" s="486"/>
      <c r="I170" s="728" t="s">
        <v>766</v>
      </c>
      <c r="J170" s="486"/>
      <c r="K170" s="728" t="s">
        <v>765</v>
      </c>
      <c r="L170" s="486"/>
      <c r="M170" s="728" t="s">
        <v>764</v>
      </c>
    </row>
    <row r="171" spans="1:13" s="483" customFormat="1" ht="20.45" customHeight="1">
      <c r="A171" s="797" t="s">
        <v>763</v>
      </c>
      <c r="B171" s="797"/>
      <c r="C171" s="486"/>
      <c r="D171" s="486"/>
      <c r="E171" s="486"/>
      <c r="F171" s="486"/>
      <c r="G171" s="486"/>
      <c r="H171" s="486"/>
      <c r="I171" s="486"/>
      <c r="J171" s="486"/>
      <c r="K171" s="486"/>
      <c r="L171" s="486"/>
      <c r="M171" s="486"/>
    </row>
    <row r="172" spans="1:13" s="475" customFormat="1" ht="20.45" customHeight="1">
      <c r="A172" s="475" t="s">
        <v>762</v>
      </c>
      <c r="C172" s="183">
        <v>1589186.85</v>
      </c>
      <c r="D172" s="310"/>
      <c r="E172" s="183">
        <v>216480.51</v>
      </c>
      <c r="F172" s="183"/>
      <c r="G172" s="183">
        <v>1805667.3599999999</v>
      </c>
      <c r="H172" s="183"/>
      <c r="I172" s="51">
        <v>1364276.88</v>
      </c>
      <c r="J172" s="187"/>
      <c r="K172" s="51">
        <v>215352.2</v>
      </c>
      <c r="L172" s="51"/>
      <c r="M172" s="311">
        <v>1579629.08</v>
      </c>
    </row>
    <row r="173" spans="1:13" s="475" customFormat="1" ht="20.45" customHeight="1">
      <c r="C173" s="183"/>
      <c r="D173" s="310"/>
      <c r="E173" s="183"/>
      <c r="F173" s="183"/>
      <c r="G173" s="312"/>
      <c r="H173" s="183"/>
      <c r="I173" s="183"/>
      <c r="J173" s="310"/>
      <c r="K173" s="183"/>
      <c r="L173" s="183"/>
      <c r="M173" s="312"/>
    </row>
    <row r="174" spans="1:13" s="475" customFormat="1" ht="20.45" customHeight="1">
      <c r="B174" s="482" t="s">
        <v>761</v>
      </c>
      <c r="D174" s="474"/>
      <c r="E174" s="474"/>
      <c r="F174" s="487"/>
      <c r="G174" s="487"/>
      <c r="H174" s="488"/>
      <c r="I174" s="474"/>
      <c r="J174" s="474"/>
      <c r="K174" s="474"/>
      <c r="L174" s="488"/>
      <c r="M174" s="474"/>
    </row>
    <row r="175" spans="1:13" s="489" customFormat="1" ht="20.45" customHeight="1">
      <c r="M175" s="307" t="s">
        <v>732</v>
      </c>
    </row>
    <row r="176" spans="1:13" s="483" customFormat="1" ht="20.45" customHeight="1">
      <c r="C176" s="476"/>
      <c r="D176" s="476"/>
      <c r="E176" s="796" t="s">
        <v>760</v>
      </c>
      <c r="F176" s="796"/>
      <c r="G176" s="796"/>
      <c r="H176" s="796"/>
      <c r="I176" s="796"/>
      <c r="J176" s="796"/>
      <c r="K176" s="796"/>
      <c r="L176" s="796"/>
      <c r="M176" s="796"/>
    </row>
    <row r="177" spans="1:13" s="490" customFormat="1" ht="20.45" customHeight="1">
      <c r="C177" s="476"/>
      <c r="D177" s="476"/>
      <c r="E177" s="782" t="s">
        <v>1836</v>
      </c>
      <c r="F177" s="782"/>
      <c r="G177" s="782"/>
      <c r="H177" s="782"/>
      <c r="I177" s="782"/>
      <c r="J177" s="782"/>
      <c r="K177" s="782"/>
      <c r="L177" s="782"/>
      <c r="M177" s="782"/>
    </row>
    <row r="178" spans="1:13" s="721" customFormat="1" ht="20.45" customHeight="1">
      <c r="E178" s="721" t="s">
        <v>759</v>
      </c>
      <c r="G178" s="721" t="s">
        <v>758</v>
      </c>
      <c r="I178" s="721" t="s">
        <v>757</v>
      </c>
    </row>
    <row r="179" spans="1:13" s="721" customFormat="1" ht="20.45" customHeight="1">
      <c r="E179" s="478" t="s">
        <v>756</v>
      </c>
      <c r="G179" s="478" t="s">
        <v>755</v>
      </c>
      <c r="I179" s="478" t="s">
        <v>754</v>
      </c>
      <c r="K179" s="478" t="s">
        <v>745</v>
      </c>
      <c r="L179" s="484"/>
      <c r="M179" s="478" t="s">
        <v>411</v>
      </c>
    </row>
    <row r="180" spans="1:13" s="475" customFormat="1" ht="20.45" customHeight="1">
      <c r="B180" s="472" t="s">
        <v>753</v>
      </c>
      <c r="C180" s="491"/>
      <c r="E180" s="310">
        <v>22545192.800000001</v>
      </c>
      <c r="F180" s="313"/>
      <c r="G180" s="310">
        <v>19040397.73</v>
      </c>
      <c r="H180" s="183"/>
      <c r="I180" s="310">
        <v>13418659.92</v>
      </c>
      <c r="J180" s="310"/>
      <c r="K180" s="310">
        <v>1743784.12</v>
      </c>
      <c r="L180" s="183"/>
      <c r="M180" s="187">
        <v>56748034.57</v>
      </c>
    </row>
    <row r="181" spans="1:13" s="475" customFormat="1" ht="20.45" customHeight="1">
      <c r="A181" s="492"/>
      <c r="B181" s="492"/>
      <c r="C181" s="492"/>
      <c r="E181" s="186"/>
      <c r="F181" s="314"/>
      <c r="G181" s="314"/>
      <c r="H181" s="193"/>
      <c r="I181" s="186"/>
      <c r="J181" s="186"/>
      <c r="K181" s="186"/>
      <c r="L181" s="193"/>
      <c r="M181" s="186"/>
    </row>
    <row r="182" spans="1:13" s="477" customFormat="1" ht="20.45" customHeight="1">
      <c r="D182" s="315"/>
      <c r="E182" s="315"/>
      <c r="F182" s="315"/>
      <c r="G182" s="315"/>
      <c r="H182" s="315"/>
      <c r="I182" s="315"/>
      <c r="J182" s="315"/>
      <c r="K182" s="315"/>
      <c r="L182" s="315"/>
      <c r="M182" s="307" t="s">
        <v>732</v>
      </c>
    </row>
    <row r="183" spans="1:13" s="483" customFormat="1" ht="20.45" customHeight="1">
      <c r="C183" s="476"/>
      <c r="D183" s="476"/>
      <c r="E183" s="796" t="s">
        <v>760</v>
      </c>
      <c r="F183" s="796"/>
      <c r="G183" s="796"/>
      <c r="H183" s="796"/>
      <c r="I183" s="796"/>
      <c r="J183" s="796"/>
      <c r="K183" s="796"/>
      <c r="L183" s="796"/>
      <c r="M183" s="796"/>
    </row>
    <row r="184" spans="1:13" s="490" customFormat="1" ht="20.45" customHeight="1">
      <c r="C184" s="476"/>
      <c r="D184" s="476"/>
      <c r="E184" s="782" t="s">
        <v>1693</v>
      </c>
      <c r="F184" s="782"/>
      <c r="G184" s="782"/>
      <c r="H184" s="782"/>
      <c r="I184" s="782"/>
      <c r="J184" s="782"/>
      <c r="K184" s="782"/>
      <c r="L184" s="782"/>
      <c r="M184" s="782"/>
    </row>
    <row r="185" spans="1:13" s="721" customFormat="1" ht="20.45" customHeight="1">
      <c r="E185" s="721" t="s">
        <v>759</v>
      </c>
      <c r="G185" s="721" t="s">
        <v>758</v>
      </c>
      <c r="I185" s="721" t="s">
        <v>757</v>
      </c>
    </row>
    <row r="186" spans="1:13" s="721" customFormat="1" ht="20.45" customHeight="1">
      <c r="E186" s="478" t="s">
        <v>756</v>
      </c>
      <c r="G186" s="478" t="s">
        <v>755</v>
      </c>
      <c r="I186" s="478" t="s">
        <v>754</v>
      </c>
      <c r="K186" s="478" t="s">
        <v>745</v>
      </c>
      <c r="L186" s="484"/>
      <c r="M186" s="478" t="s">
        <v>411</v>
      </c>
    </row>
    <row r="187" spans="1:13" s="475" customFormat="1" ht="20.45" customHeight="1">
      <c r="B187" s="472" t="s">
        <v>753</v>
      </c>
      <c r="C187" s="491"/>
      <c r="E187" s="310">
        <v>30521380</v>
      </c>
      <c r="F187" s="313"/>
      <c r="G187" s="313">
        <v>36721094.93</v>
      </c>
      <c r="H187" s="183"/>
      <c r="I187" s="310">
        <v>8995552.8299999982</v>
      </c>
      <c r="J187" s="310"/>
      <c r="K187" s="310">
        <v>4922602</v>
      </c>
      <c r="L187" s="183"/>
      <c r="M187" s="187">
        <v>81160629.760000005</v>
      </c>
    </row>
    <row r="188" spans="1:13" ht="20.45" customHeight="1">
      <c r="M188" s="51"/>
    </row>
    <row r="189" spans="1:13" s="477" customFormat="1" ht="20.45" customHeight="1"/>
    <row r="190" spans="1:13" s="477" customFormat="1" ht="20.45" customHeight="1"/>
    <row r="191" spans="1:13" s="477" customFormat="1" ht="20.45" customHeight="1">
      <c r="M191" s="458">
        <v>40</v>
      </c>
    </row>
    <row r="192" spans="1:13" s="480" customFormat="1" ht="20.45" customHeight="1">
      <c r="A192" s="471" t="s">
        <v>1819</v>
      </c>
      <c r="B192" s="473"/>
      <c r="C192" s="308"/>
      <c r="D192" s="308"/>
      <c r="E192" s="308"/>
      <c r="F192" s="308"/>
      <c r="G192" s="308"/>
      <c r="H192" s="308"/>
      <c r="I192" s="308"/>
      <c r="J192" s="308"/>
      <c r="K192" s="308"/>
      <c r="L192" s="308"/>
      <c r="M192" s="308"/>
    </row>
    <row r="193" spans="1:13" s="483" customFormat="1" ht="20.45" customHeight="1">
      <c r="A193" s="485"/>
      <c r="B193" s="482" t="s">
        <v>752</v>
      </c>
      <c r="F193" s="729"/>
      <c r="G193" s="729"/>
    </row>
    <row r="194" spans="1:13" s="483" customFormat="1" ht="20.45" customHeight="1">
      <c r="A194" s="485"/>
      <c r="B194" s="482"/>
      <c r="F194" s="729"/>
      <c r="G194" s="729"/>
      <c r="M194" s="307" t="s">
        <v>732</v>
      </c>
    </row>
    <row r="195" spans="1:13" s="483" customFormat="1" ht="20.45" customHeight="1">
      <c r="B195" s="482"/>
      <c r="F195" s="729"/>
      <c r="G195" s="729"/>
      <c r="H195" s="316"/>
      <c r="J195" s="490"/>
      <c r="K195" s="799" t="s">
        <v>741</v>
      </c>
      <c r="L195" s="799"/>
      <c r="M195" s="799"/>
    </row>
    <row r="196" spans="1:13" s="483" customFormat="1" ht="20.45" customHeight="1">
      <c r="B196" s="482"/>
      <c r="F196" s="729"/>
      <c r="G196" s="729"/>
      <c r="H196" s="316"/>
      <c r="J196" s="317"/>
      <c r="K196" s="803" t="s">
        <v>751</v>
      </c>
      <c r="L196" s="803"/>
      <c r="M196" s="803"/>
    </row>
    <row r="197" spans="1:13" s="729" customFormat="1" ht="20.45" customHeight="1">
      <c r="B197" s="493"/>
      <c r="H197" s="316"/>
      <c r="I197" s="494"/>
      <c r="J197" s="494"/>
      <c r="K197" s="182">
        <v>44286</v>
      </c>
      <c r="L197" s="495"/>
      <c r="M197" s="182">
        <v>44012</v>
      </c>
    </row>
    <row r="198" spans="1:13" s="475" customFormat="1" ht="20.45" customHeight="1">
      <c r="B198" s="496" t="s">
        <v>420</v>
      </c>
      <c r="F198" s="497"/>
      <c r="G198" s="497"/>
    </row>
    <row r="199" spans="1:13" s="475" customFormat="1" ht="20.45" customHeight="1">
      <c r="B199" s="475" t="s">
        <v>750</v>
      </c>
      <c r="F199" s="497"/>
      <c r="G199" s="497"/>
      <c r="H199" s="488"/>
      <c r="I199" s="498"/>
      <c r="K199" s="488">
        <v>56748034.57</v>
      </c>
      <c r="L199" s="474"/>
      <c r="M199" s="488">
        <v>81160629.760000005</v>
      </c>
    </row>
    <row r="200" spans="1:13" s="475" customFormat="1" ht="20.45" customHeight="1">
      <c r="B200" s="475" t="s">
        <v>749</v>
      </c>
      <c r="F200" s="497"/>
      <c r="G200" s="497"/>
      <c r="H200" s="488"/>
      <c r="I200" s="488"/>
      <c r="K200" s="499">
        <v>1358735131.46</v>
      </c>
      <c r="L200" s="474"/>
      <c r="M200" s="499">
        <v>1385704850.6300001</v>
      </c>
    </row>
    <row r="201" spans="1:13" s="483" customFormat="1" ht="20.45" customHeight="1" thickBot="1">
      <c r="B201" s="483" t="s">
        <v>748</v>
      </c>
      <c r="F201" s="729"/>
      <c r="G201" s="729"/>
      <c r="H201" s="484"/>
      <c r="I201" s="484"/>
      <c r="K201" s="270">
        <v>1415483166.03</v>
      </c>
      <c r="L201" s="490"/>
      <c r="M201" s="270">
        <v>1466865480.3900001</v>
      </c>
    </row>
    <row r="202" spans="1:13" s="477" customFormat="1" ht="20.45" customHeight="1" thickTop="1">
      <c r="A202" s="485"/>
      <c r="B202" s="496"/>
      <c r="C202" s="475"/>
      <c r="D202" s="475"/>
      <c r="E202" s="475"/>
      <c r="F202" s="497"/>
      <c r="G202" s="497"/>
      <c r="H202" s="484"/>
      <c r="I202" s="475"/>
      <c r="J202" s="475"/>
      <c r="K202" s="475"/>
      <c r="L202" s="475"/>
      <c r="M202" s="475"/>
    </row>
    <row r="203" spans="1:13" s="464" customFormat="1" ht="20.45" customHeight="1">
      <c r="A203" s="464" t="s">
        <v>1820</v>
      </c>
      <c r="B203" s="443"/>
    </row>
    <row r="204" spans="1:13" s="458" customFormat="1" ht="20.45" customHeight="1">
      <c r="B204" s="442"/>
      <c r="C204" s="458" t="s">
        <v>1801</v>
      </c>
    </row>
    <row r="205" spans="1:13" s="458" customFormat="1" ht="20.45" customHeight="1">
      <c r="B205" s="442"/>
      <c r="K205" s="318"/>
      <c r="L205" s="319"/>
      <c r="M205" s="320" t="s">
        <v>1802</v>
      </c>
    </row>
    <row r="206" spans="1:13" s="458" customFormat="1" ht="20.45" customHeight="1">
      <c r="B206" s="442"/>
      <c r="K206" s="784" t="s">
        <v>1846</v>
      </c>
      <c r="L206" s="784"/>
      <c r="M206" s="784"/>
    </row>
    <row r="207" spans="1:13" s="458" customFormat="1" ht="20.45" customHeight="1">
      <c r="B207" s="442"/>
      <c r="K207" s="182">
        <v>44286</v>
      </c>
      <c r="L207" s="321"/>
      <c r="M207" s="182">
        <v>43921</v>
      </c>
    </row>
    <row r="208" spans="1:13" s="458" customFormat="1" ht="20.45" customHeight="1">
      <c r="B208" s="442"/>
      <c r="C208" s="458" t="s">
        <v>1803</v>
      </c>
      <c r="K208" s="322">
        <v>112.79</v>
      </c>
      <c r="L208" s="472"/>
      <c r="M208" s="303">
        <v>0</v>
      </c>
    </row>
    <row r="209" spans="1:13" s="477" customFormat="1" ht="20.45" customHeight="1">
      <c r="A209" s="485"/>
      <c r="B209" s="496"/>
      <c r="C209" s="475"/>
      <c r="D209" s="475"/>
      <c r="E209" s="475"/>
      <c r="F209" s="497"/>
      <c r="G209" s="497"/>
      <c r="H209" s="475"/>
      <c r="I209" s="475"/>
      <c r="J209" s="475"/>
      <c r="K209" s="475"/>
      <c r="L209" s="475"/>
      <c r="M209" s="475"/>
    </row>
    <row r="210" spans="1:13" s="477" customFormat="1" ht="20.45" customHeight="1">
      <c r="A210" s="471" t="s">
        <v>1821</v>
      </c>
      <c r="B210" s="458"/>
      <c r="C210" s="458"/>
      <c r="D210" s="458"/>
      <c r="E210" s="458"/>
      <c r="F210" s="458"/>
      <c r="G210" s="458"/>
      <c r="H210" s="458"/>
      <c r="I210" s="458"/>
      <c r="J210" s="712"/>
      <c r="K210" s="712"/>
      <c r="L210" s="712"/>
      <c r="M210" s="458"/>
    </row>
    <row r="211" spans="1:13" s="477" customFormat="1" ht="20.45" customHeight="1">
      <c r="A211" s="458"/>
      <c r="B211" s="458"/>
      <c r="C211" s="458" t="s">
        <v>1872</v>
      </c>
      <c r="D211" s="458"/>
      <c r="E211" s="458"/>
      <c r="F211" s="458"/>
      <c r="G211" s="458"/>
      <c r="H211" s="458"/>
      <c r="I211" s="458"/>
      <c r="J211" s="458"/>
      <c r="K211" s="458"/>
      <c r="L211" s="458"/>
      <c r="M211" s="458"/>
    </row>
    <row r="212" spans="1:13" s="477" customFormat="1" ht="20.45" customHeight="1">
      <c r="A212" s="475"/>
      <c r="B212" s="475"/>
      <c r="C212" s="475"/>
      <c r="D212" s="475"/>
      <c r="E212" s="475"/>
      <c r="F212" s="497"/>
      <c r="G212" s="323"/>
      <c r="H212" s="497"/>
      <c r="I212" s="324"/>
      <c r="J212" s="497"/>
      <c r="K212" s="323"/>
      <c r="L212" s="497"/>
      <c r="M212" s="324"/>
    </row>
    <row r="213" spans="1:13" s="477" customFormat="1" ht="20.45" customHeight="1">
      <c r="A213" s="475"/>
      <c r="B213" s="475"/>
      <c r="C213" s="475"/>
      <c r="D213" s="475"/>
      <c r="E213" s="475"/>
      <c r="F213" s="497"/>
      <c r="G213" s="323"/>
      <c r="H213" s="497"/>
      <c r="I213" s="324"/>
      <c r="J213" s="497"/>
      <c r="K213" s="323"/>
      <c r="L213" s="497"/>
      <c r="M213" s="324"/>
    </row>
    <row r="214" spans="1:13" s="477" customFormat="1" ht="20.45" customHeight="1">
      <c r="A214" s="471"/>
      <c r="B214" s="458"/>
      <c r="C214" s="458"/>
      <c r="D214" s="458"/>
      <c r="E214" s="458"/>
      <c r="F214" s="458"/>
      <c r="G214" s="458"/>
      <c r="H214" s="458"/>
      <c r="I214" s="458"/>
      <c r="J214" s="712"/>
      <c r="K214" s="712"/>
      <c r="L214" s="712"/>
      <c r="M214" s="458"/>
    </row>
    <row r="215" spans="1:13" s="477" customFormat="1" ht="20.45" customHeight="1">
      <c r="A215" s="458"/>
      <c r="B215" s="458"/>
      <c r="C215" s="458"/>
      <c r="D215" s="458"/>
      <c r="E215" s="458"/>
      <c r="F215" s="458"/>
      <c r="G215" s="458"/>
      <c r="H215" s="458"/>
      <c r="I215" s="458"/>
      <c r="J215" s="458"/>
      <c r="K215" s="458"/>
      <c r="L215" s="458"/>
      <c r="M215" s="458"/>
    </row>
    <row r="216" spans="1:13" s="477" customFormat="1" ht="20.45" customHeight="1">
      <c r="A216" s="470"/>
      <c r="B216" s="712"/>
      <c r="C216" s="712"/>
      <c r="D216" s="325"/>
      <c r="E216" s="470"/>
      <c r="F216" s="326"/>
      <c r="G216" s="325"/>
      <c r="H216" s="326"/>
      <c r="I216" s="470"/>
      <c r="J216" s="326"/>
      <c r="K216" s="326"/>
      <c r="L216" s="326"/>
      <c r="M216" s="470"/>
    </row>
    <row r="217" spans="1:13" s="477" customFormat="1" ht="20.45" customHeight="1">
      <c r="A217" s="470"/>
      <c r="B217" s="712"/>
      <c r="C217" s="712"/>
      <c r="D217" s="325"/>
      <c r="E217" s="470"/>
      <c r="F217" s="326"/>
      <c r="G217" s="325"/>
      <c r="H217" s="326"/>
      <c r="I217" s="470"/>
      <c r="J217" s="326"/>
      <c r="K217" s="326"/>
      <c r="L217" s="326"/>
      <c r="M217" s="470"/>
    </row>
    <row r="218" spans="1:13" s="477" customFormat="1" ht="20.45" customHeight="1">
      <c r="A218" s="470"/>
      <c r="B218" s="712"/>
      <c r="C218" s="712"/>
      <c r="D218" s="325"/>
      <c r="E218" s="470"/>
      <c r="F218" s="326"/>
      <c r="G218" s="326"/>
      <c r="H218" s="326"/>
      <c r="I218" s="470"/>
      <c r="J218" s="326"/>
      <c r="K218" s="326"/>
      <c r="L218" s="326"/>
      <c r="M218" s="470"/>
    </row>
    <row r="219" spans="1:13" s="477" customFormat="1" ht="20.45" customHeight="1">
      <c r="A219" s="470"/>
      <c r="B219" s="712"/>
      <c r="C219" s="712"/>
      <c r="D219" s="325"/>
      <c r="E219" s="470"/>
      <c r="F219" s="326"/>
      <c r="G219" s="325"/>
      <c r="H219" s="326"/>
      <c r="I219" s="470"/>
      <c r="J219" s="326"/>
      <c r="K219" s="325"/>
      <c r="L219" s="326"/>
      <c r="M219" s="470"/>
    </row>
    <row r="220" spans="1:13" s="477" customFormat="1" ht="20.45" customHeight="1">
      <c r="A220" s="470"/>
      <c r="B220" s="712"/>
      <c r="C220" s="712"/>
      <c r="D220" s="325"/>
      <c r="E220" s="326"/>
      <c r="F220" s="326"/>
      <c r="G220" s="326"/>
      <c r="H220" s="326"/>
      <c r="I220" s="326"/>
      <c r="J220" s="326"/>
      <c r="K220" s="326"/>
      <c r="L220" s="326"/>
      <c r="M220" s="470"/>
    </row>
    <row r="221" spans="1:13" s="458" customFormat="1" ht="20.45" customHeight="1">
      <c r="A221" s="470"/>
      <c r="B221" s="470"/>
      <c r="C221" s="470"/>
      <c r="D221" s="470"/>
      <c r="E221" s="470"/>
      <c r="F221" s="470"/>
      <c r="G221" s="470"/>
      <c r="H221" s="470"/>
      <c r="I221" s="470"/>
      <c r="J221" s="470"/>
      <c r="K221" s="470"/>
      <c r="L221" s="470"/>
      <c r="M221" s="470"/>
    </row>
    <row r="268" spans="2:13" ht="20.45" customHeight="1">
      <c r="B268" s="489"/>
      <c r="C268" s="500"/>
      <c r="D268" s="451"/>
      <c r="E268" s="500"/>
      <c r="F268" s="500"/>
      <c r="G268" s="500"/>
      <c r="H268" s="500"/>
      <c r="I268" s="500"/>
      <c r="J268" s="500"/>
      <c r="K268" s="500"/>
      <c r="L268" s="500"/>
      <c r="M268" s="501"/>
    </row>
    <row r="269" spans="2:13" ht="20.45" customHeight="1">
      <c r="B269" s="502"/>
      <c r="C269" s="503"/>
      <c r="D269" s="451"/>
      <c r="E269" s="503"/>
      <c r="F269" s="503"/>
      <c r="G269" s="503"/>
      <c r="H269" s="503"/>
      <c r="I269" s="503"/>
      <c r="J269" s="503"/>
      <c r="K269" s="503"/>
      <c r="L269" s="503"/>
      <c r="M269" s="503"/>
    </row>
    <row r="270" spans="2:13" ht="20.45" customHeight="1">
      <c r="B270" s="801"/>
      <c r="C270" s="801"/>
      <c r="D270" s="801"/>
      <c r="E270" s="801"/>
      <c r="F270" s="801"/>
      <c r="G270" s="801"/>
      <c r="H270" s="801"/>
      <c r="I270" s="801"/>
      <c r="J270" s="801"/>
      <c r="K270" s="801"/>
      <c r="L270" s="801"/>
      <c r="M270" s="801"/>
    </row>
    <row r="271" spans="2:13" ht="20.45" customHeight="1">
      <c r="B271" s="801"/>
      <c r="C271" s="801"/>
      <c r="D271" s="801"/>
      <c r="E271" s="801"/>
      <c r="F271" s="801"/>
      <c r="G271" s="801"/>
      <c r="H271" s="801"/>
      <c r="I271" s="801"/>
      <c r="J271" s="801"/>
      <c r="K271" s="801"/>
      <c r="L271" s="801"/>
      <c r="M271" s="801"/>
    </row>
    <row r="272" spans="2:13" ht="20.45" customHeight="1">
      <c r="B272" s="504"/>
      <c r="C272" s="505"/>
      <c r="D272" s="451"/>
      <c r="E272" s="506"/>
      <c r="F272" s="506"/>
      <c r="G272" s="506"/>
      <c r="H272" s="506"/>
      <c r="I272" s="506"/>
      <c r="J272" s="506"/>
      <c r="K272" s="506"/>
      <c r="L272" s="506"/>
      <c r="M272" s="506"/>
    </row>
    <row r="273" spans="2:13" ht="20.45" customHeight="1">
      <c r="B273" s="504"/>
      <c r="C273" s="802"/>
      <c r="D273" s="802"/>
      <c r="E273" s="802"/>
      <c r="F273" s="802"/>
      <c r="G273" s="802"/>
      <c r="H273" s="802"/>
      <c r="I273" s="802"/>
      <c r="J273" s="802"/>
      <c r="K273" s="802"/>
      <c r="L273" s="802"/>
      <c r="M273" s="802"/>
    </row>
    <row r="274" spans="2:13" ht="20.45" customHeight="1">
      <c r="B274" s="504"/>
      <c r="C274" s="802"/>
      <c r="D274" s="802"/>
      <c r="E274" s="802"/>
      <c r="F274" s="802"/>
      <c r="G274" s="802"/>
      <c r="H274" s="802"/>
      <c r="I274" s="802"/>
      <c r="J274" s="802"/>
      <c r="K274" s="802"/>
      <c r="L274" s="802"/>
      <c r="M274" s="802"/>
    </row>
    <row r="275" spans="2:13" ht="20.45" customHeight="1">
      <c r="B275" s="506"/>
      <c r="C275" s="507"/>
      <c r="D275" s="451"/>
      <c r="E275" s="506"/>
      <c r="F275" s="506"/>
      <c r="G275" s="506"/>
      <c r="H275" s="506"/>
      <c r="I275" s="506"/>
      <c r="J275" s="506"/>
      <c r="K275" s="506"/>
      <c r="L275" s="506"/>
      <c r="M275" s="506"/>
    </row>
  </sheetData>
  <mergeCells count="27">
    <mergeCell ref="K206:M206"/>
    <mergeCell ref="B270:M271"/>
    <mergeCell ref="C273:M274"/>
    <mergeCell ref="E176:M176"/>
    <mergeCell ref="E177:M177"/>
    <mergeCell ref="E183:M183"/>
    <mergeCell ref="E184:M184"/>
    <mergeCell ref="K195:M195"/>
    <mergeCell ref="K196:M196"/>
    <mergeCell ref="A171:B171"/>
    <mergeCell ref="E118:M118"/>
    <mergeCell ref="E119:M119"/>
    <mergeCell ref="C157:M157"/>
    <mergeCell ref="C158:M158"/>
    <mergeCell ref="C159:G159"/>
    <mergeCell ref="I159:M159"/>
    <mergeCell ref="A162:B162"/>
    <mergeCell ref="C166:M166"/>
    <mergeCell ref="C167:M167"/>
    <mergeCell ref="C168:G168"/>
    <mergeCell ref="I168:M168"/>
    <mergeCell ref="E82:M82"/>
    <mergeCell ref="E13:M13"/>
    <mergeCell ref="E14:M14"/>
    <mergeCell ref="E42:M42"/>
    <mergeCell ref="E43:M43"/>
    <mergeCell ref="E81:M81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TBQ1'63</vt:lpstr>
      <vt:lpstr>TBQ2'63</vt:lpstr>
      <vt:lpstr>TBQ3'63</vt:lpstr>
      <vt:lpstr>TBY'63</vt:lpstr>
      <vt:lpstr>Aje&amp;Cje&amp;RjeY'63</vt:lpstr>
      <vt:lpstr>X1-Detail_กรอก</vt:lpstr>
      <vt:lpstr>X1-Detail_กรอก (2)</vt:lpstr>
      <vt:lpstr>หมายเหตุ1-10</vt:lpstr>
      <vt:lpstr>หมายเหตุ11</vt:lpstr>
      <vt:lpstr>หมายเหตุ12</vt:lpstr>
      <vt:lpstr>หมายเหตุ13-22</vt:lpstr>
      <vt:lpstr>หมายเหตุ23-25</vt:lpstr>
      <vt:lpstr>'Aje&amp;Cje&amp;RjeY''63'!Print_Area</vt:lpstr>
      <vt:lpstr>'X1-Detail_กรอก'!Print_Area</vt:lpstr>
      <vt:lpstr>'X1-Detail_กรอก (2)'!Print_Area</vt:lpstr>
      <vt:lpstr>หมายเหตุ11!Print_Area</vt:lpstr>
      <vt:lpstr>'หมายเหตุ1-10'!Print_Area</vt:lpstr>
      <vt:lpstr>หมายเหตุ12!Print_Area</vt:lpstr>
      <vt:lpstr>'หมายเหตุ13-22'!Print_Area</vt:lpstr>
      <vt:lpstr>'หมายเหตุ23-25'!Print_Area</vt:lpstr>
      <vt:lpstr>'Aje&amp;Cje&amp;RjeY''63'!Print_Titles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2021-05-12T03:20:18Z</cp:lastPrinted>
  <dcterms:created xsi:type="dcterms:W3CDTF">2019-10-18T14:17:38Z</dcterms:created>
  <dcterms:modified xsi:type="dcterms:W3CDTF">2021-05-12T04:31:03Z</dcterms:modified>
</cp:coreProperties>
</file>