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2021\Q1'2021\OTO\"/>
    </mc:Choice>
  </mc:AlternateContent>
  <xr:revisionPtr revIDLastSave="0" documentId="8_{B56E0C9B-48B5-424C-9427-84F7CB9D863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BS" sheetId="1" r:id="rId1"/>
    <sheet name="PL" sheetId="5" r:id="rId2"/>
    <sheet name="CE-CONSO" sheetId="2" r:id="rId3"/>
    <sheet name="CE-SEPARATE" sheetId="3" r:id="rId4"/>
  </sheets>
  <definedNames>
    <definedName name="_xlnm.Print_Area" localSheetId="0">BS!$A$1:$L$71</definedName>
    <definedName name="_xlnm.Print_Area" localSheetId="2">'CE-CONSO'!$A$1:$O$32</definedName>
    <definedName name="_xlnm.Print_Area" localSheetId="1">PL!$A$1:$K$134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5" l="1"/>
  <c r="I27" i="5"/>
  <c r="G27" i="5"/>
  <c r="E27" i="5"/>
  <c r="I14" i="5" l="1"/>
  <c r="G14" i="5"/>
  <c r="E14" i="5"/>
  <c r="K120" i="5" l="1"/>
  <c r="K117" i="5"/>
  <c r="G120" i="5"/>
  <c r="G117" i="5"/>
  <c r="G46" i="5"/>
  <c r="G48" i="5" s="1"/>
  <c r="K22" i="5"/>
  <c r="K14" i="5"/>
  <c r="G22" i="5"/>
  <c r="K61" i="1"/>
  <c r="K60" i="1"/>
  <c r="K58" i="1"/>
  <c r="K57" i="1"/>
  <c r="G62" i="1"/>
  <c r="G61" i="1"/>
  <c r="G60" i="1"/>
  <c r="G58" i="1"/>
  <c r="G57" i="1"/>
  <c r="K45" i="1"/>
  <c r="I45" i="1"/>
  <c r="G45" i="1"/>
  <c r="G51" i="1" s="1"/>
  <c r="E45" i="1"/>
  <c r="E51" i="1" s="1"/>
  <c r="K27" i="1"/>
  <c r="I27" i="1"/>
  <c r="G27" i="1"/>
  <c r="E27" i="1"/>
  <c r="K18" i="1"/>
  <c r="K28" i="1" s="1"/>
  <c r="I18" i="1"/>
  <c r="I28" i="1" s="1"/>
  <c r="G18" i="1"/>
  <c r="G28" i="1" s="1"/>
  <c r="E18" i="1"/>
  <c r="E28" i="1" s="1"/>
  <c r="K50" i="1"/>
  <c r="I50" i="1"/>
  <c r="G50" i="1"/>
  <c r="E50" i="1"/>
  <c r="K51" i="1"/>
  <c r="I51" i="1"/>
  <c r="K23" i="5" l="1"/>
  <c r="K29" i="5" s="1"/>
  <c r="G63" i="1"/>
  <c r="G64" i="1" s="1"/>
  <c r="K63" i="1"/>
  <c r="K64" i="1" s="1"/>
  <c r="G23" i="5"/>
  <c r="G29" i="5" s="1"/>
  <c r="G50" i="5" s="1"/>
  <c r="G53" i="5" s="1"/>
  <c r="I117" i="5" l="1"/>
  <c r="E117" i="5"/>
  <c r="E22" i="5" l="1"/>
  <c r="E23" i="5" s="1"/>
  <c r="I22" i="5"/>
  <c r="I23" i="5" s="1"/>
  <c r="K46" i="5" l="1"/>
  <c r="K48" i="5" s="1"/>
  <c r="E46" i="5"/>
  <c r="E48" i="5" s="1"/>
  <c r="I46" i="5"/>
  <c r="I48" i="5" s="1"/>
  <c r="E120" i="5"/>
  <c r="I120" i="5"/>
  <c r="M24" i="2" l="1"/>
  <c r="I29" i="5"/>
  <c r="E29" i="5"/>
  <c r="K22" i="2" s="1"/>
  <c r="E70" i="5"/>
  <c r="E86" i="5" s="1"/>
  <c r="G70" i="5"/>
  <c r="G86" i="5" s="1"/>
  <c r="G98" i="5" s="1"/>
  <c r="G100" i="5" s="1"/>
  <c r="G122" i="5" s="1"/>
  <c r="G124" i="5" s="1"/>
  <c r="E50" i="5" l="1"/>
  <c r="E53" i="5" s="1"/>
  <c r="K70" i="5"/>
  <c r="K86" i="5" s="1"/>
  <c r="K98" i="5" s="1"/>
  <c r="I50" i="5"/>
  <c r="I53" i="5" s="1"/>
  <c r="J17" i="3"/>
  <c r="E98" i="5"/>
  <c r="E100" i="5" s="1"/>
  <c r="E122" i="5" s="1"/>
  <c r="E124" i="5" s="1"/>
  <c r="I70" i="5"/>
  <c r="I86" i="5" s="1"/>
  <c r="K100" i="5" l="1"/>
  <c r="K122" i="5" s="1"/>
  <c r="K124" i="5" s="1"/>
  <c r="K50" i="5"/>
  <c r="K53" i="5" s="1"/>
  <c r="I98" i="5"/>
  <c r="I100" i="5" s="1"/>
  <c r="I122" i="5" s="1"/>
  <c r="I124" i="5" s="1"/>
  <c r="K13" i="3"/>
  <c r="I13" i="3"/>
  <c r="H13" i="3"/>
  <c r="H14" i="3" s="1"/>
  <c r="G13" i="3"/>
  <c r="F13" i="3"/>
  <c r="F14" i="3" s="1"/>
  <c r="E13" i="3"/>
  <c r="D13" i="3"/>
  <c r="D14" i="3" s="1"/>
  <c r="C13" i="3"/>
  <c r="L12" i="3"/>
  <c r="L10" i="3"/>
  <c r="J18" i="2"/>
  <c r="I18" i="2"/>
  <c r="I19" i="2" s="1"/>
  <c r="H18" i="2"/>
  <c r="G18" i="2"/>
  <c r="G19" i="2" s="1"/>
  <c r="F18" i="2"/>
  <c r="E18" i="2"/>
  <c r="E19" i="2" s="1"/>
  <c r="D18" i="2"/>
  <c r="O13" i="2"/>
  <c r="E26" i="2"/>
  <c r="M26" i="2"/>
  <c r="L16" i="3"/>
  <c r="O21" i="2"/>
  <c r="K20" i="3"/>
  <c r="I26" i="2"/>
  <c r="H26" i="2"/>
  <c r="G26" i="2"/>
  <c r="F26" i="2"/>
  <c r="D26" i="2"/>
  <c r="H20" i="3"/>
  <c r="G20" i="3"/>
  <c r="F20" i="3"/>
  <c r="E20" i="3"/>
  <c r="D20" i="3"/>
  <c r="C20" i="3"/>
  <c r="I20" i="3"/>
  <c r="L18" i="3"/>
  <c r="J26" i="2"/>
  <c r="G27" i="2" l="1"/>
  <c r="E58" i="1" s="1"/>
  <c r="E27" i="2"/>
  <c r="E57" i="1" s="1"/>
  <c r="F21" i="3"/>
  <c r="I58" i="1" s="1"/>
  <c r="D21" i="3"/>
  <c r="I57" i="1" s="1"/>
  <c r="H21" i="3"/>
  <c r="I27" i="2"/>
  <c r="M27" i="2"/>
  <c r="E62" i="1" s="1"/>
  <c r="O24" i="2"/>
  <c r="E60" i="1" l="1"/>
  <c r="I60" i="1"/>
  <c r="M18" i="2"/>
  <c r="M19" i="2" s="1"/>
  <c r="O16" i="2"/>
  <c r="O14" i="2" l="1"/>
  <c r="O18" i="2" s="1"/>
  <c r="O19" i="2" s="1"/>
  <c r="L11" i="3"/>
  <c r="L13" i="3" s="1"/>
  <c r="L14" i="3" s="1"/>
  <c r="J13" i="3"/>
  <c r="J14" i="3" s="1"/>
  <c r="L17" i="3"/>
  <c r="L20" i="3" s="1"/>
  <c r="L21" i="3" s="1"/>
  <c r="J20" i="3"/>
  <c r="J21" i="3" s="1"/>
  <c r="I61" i="1" s="1"/>
  <c r="K26" i="2"/>
  <c r="O22" i="2"/>
  <c r="O26" i="2" s="1"/>
  <c r="O27" i="2" s="1"/>
  <c r="K27" i="2" l="1"/>
  <c r="K18" i="2"/>
  <c r="K19" i="2" s="1"/>
  <c r="I63" i="1" l="1"/>
  <c r="I64" i="1" s="1"/>
  <c r="E61" i="1"/>
  <c r="E63" i="1" s="1"/>
  <c r="E64" i="1" s="1"/>
</calcChain>
</file>

<file path=xl/sharedStrings.xml><?xml version="1.0" encoding="utf-8"?>
<sst xmlns="http://schemas.openxmlformats.org/spreadsheetml/2006/main" count="280" uniqueCount="192">
  <si>
    <t>Statement of financial positon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</si>
  <si>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</si>
  <si>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</si>
  <si>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</si>
  <si>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</si>
  <si>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</si>
  <si>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</si>
  <si>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</si>
  <si>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</si>
  <si>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</si>
  <si>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</si>
  <si>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</si>
  <si>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</si>
  <si>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Equipment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</si>
  <si>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</si>
  <si>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</si>
  <si>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</si>
  <si>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</si>
  <si>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</si>
  <si>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</si>
  <si>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</si>
  <si>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</si>
  <si>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</si>
  <si>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</si>
  <si>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</si>
  <si>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</si>
  <si>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</si>
  <si>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</si>
  <si>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</si>
  <si>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</si>
  <si>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</si>
  <si>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</si>
  <si>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</si>
  <si>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Profit or loss:</t>
  </si>
  <si>
    <t>Revenues</t>
  </si>
  <si>
    <t xml:space="preserve">Other income </t>
  </si>
  <si>
    <t>Total revenues</t>
  </si>
  <si>
    <t>Expenses</t>
  </si>
  <si>
    <t>Cost of services</t>
  </si>
  <si>
    <t>Administrative expenses</t>
  </si>
  <si>
    <t>Other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</si>
  <si>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</si>
  <si>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</si>
  <si>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</si>
  <si>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</si>
  <si>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</si>
  <si>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</si>
  <si>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</si>
  <si>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</si>
  <si>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</si>
  <si>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</si>
  <si>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Accrued income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</si>
  <si>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</si>
  <si>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</si>
  <si>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</si>
  <si>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</si>
  <si>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>Supplement disclosures of cash flows information</t>
  </si>
  <si>
    <t>Statement of changes in shareholders' equity</t>
  </si>
  <si>
    <t>Total</t>
  </si>
  <si>
    <t>paid up</t>
  </si>
  <si>
    <t>shareholders'</t>
  </si>
  <si>
    <t>share capital</t>
  </si>
  <si>
    <t>equity</t>
  </si>
  <si>
    <t>Statement of changes in shareholders' equity (continued)</t>
  </si>
  <si>
    <t xml:space="preserve">Statement of comprehensive income </t>
  </si>
  <si>
    <t>Other comprehensive income:</t>
  </si>
  <si>
    <t>One to One Contacts Public Company Limited and its subsidiaries</t>
  </si>
  <si>
    <t>Deferred tax assets</t>
  </si>
  <si>
    <t xml:space="preserve">      280,000,000 ordinary shares of Baht 1 each </t>
  </si>
  <si>
    <t>Retained earnings</t>
  </si>
  <si>
    <t>Appropriated -</t>
  </si>
  <si>
    <t>statutory reserve</t>
  </si>
  <si>
    <t>Unappropriated</t>
  </si>
  <si>
    <t>Other components of shareholders' equity</t>
  </si>
  <si>
    <t>Other components</t>
  </si>
  <si>
    <t>of equity</t>
  </si>
  <si>
    <t>Exchange differences</t>
  </si>
  <si>
    <t>on translation of</t>
  </si>
  <si>
    <t>financial statements</t>
  </si>
  <si>
    <t>in foreign currency</t>
  </si>
  <si>
    <t>Share premium</t>
  </si>
  <si>
    <t>Investment in subsidiaries</t>
  </si>
  <si>
    <t>Directors</t>
  </si>
  <si>
    <t xml:space="preserve">   Cash paid for income tax</t>
  </si>
  <si>
    <t>Intangible assets</t>
  </si>
  <si>
    <t xml:space="preserve">Exchange differences on translation of </t>
  </si>
  <si>
    <t xml:space="preserve">   financial statements in foreign currency </t>
  </si>
  <si>
    <t>Other comprehensive income to be reclassified to</t>
  </si>
  <si>
    <t xml:space="preserve">    profit or loss in subsequent periods:</t>
  </si>
  <si>
    <t xml:space="preserve">     profit or loss in subsequent periods </t>
  </si>
  <si>
    <t xml:space="preserve">   Appropriated - statutory reserve</t>
  </si>
  <si>
    <t>(Unaudited</t>
  </si>
  <si>
    <t>(Audited)</t>
  </si>
  <si>
    <t>but reviewed)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</si>
  <si>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</si>
  <si>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</si>
  <si>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</si>
  <si>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</si>
  <si>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</si>
  <si>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the period</t>
  </si>
  <si>
    <t>Cash and cash equivalents at end of the period</t>
  </si>
  <si>
    <t xml:space="preserve">   (Thousand shares)</t>
  </si>
  <si>
    <t xml:space="preserve">Weighted average number of ordinary share </t>
  </si>
  <si>
    <t>Cash flows from investing activities</t>
  </si>
  <si>
    <t>Cash received from interest income</t>
  </si>
  <si>
    <t>Income tax payable</t>
  </si>
  <si>
    <t>Service income</t>
  </si>
  <si>
    <t xml:space="preserve">Cash paid for acquisitions of equipment </t>
  </si>
  <si>
    <t>Issued and</t>
  </si>
  <si>
    <t xml:space="preserve"> paid up</t>
  </si>
  <si>
    <t xml:space="preserve">Other comprehensive income </t>
  </si>
  <si>
    <t xml:space="preserve">   for the period</t>
  </si>
  <si>
    <t xml:space="preserve">Total comprehensive income </t>
  </si>
  <si>
    <t>Other non-current assets</t>
  </si>
  <si>
    <t>Revenues from contract work</t>
  </si>
  <si>
    <t xml:space="preserve">   Other non-current liabilities</t>
  </si>
  <si>
    <t>Operating liabilities increase (decrease)</t>
  </si>
  <si>
    <t>Non-cash items</t>
  </si>
  <si>
    <t xml:space="preserve">      and intangible assets</t>
  </si>
  <si>
    <t xml:space="preserve">   and intangible assets</t>
  </si>
  <si>
    <t>Cash flows from financing activities</t>
  </si>
  <si>
    <t>Net cash flows used in financing activities</t>
  </si>
  <si>
    <t>Selling and services expenses</t>
  </si>
  <si>
    <t xml:space="preserve">Cost of contract work </t>
  </si>
  <si>
    <t>Income tax expenses</t>
  </si>
  <si>
    <t>Revenues from sales</t>
  </si>
  <si>
    <t xml:space="preserve">Cost of sales </t>
  </si>
  <si>
    <t xml:space="preserve">   Other non-current assets</t>
  </si>
  <si>
    <t>Cash paid for investment in subsidiary</t>
  </si>
  <si>
    <t>Cash flows used in investing activities</t>
  </si>
  <si>
    <t>Increase in translation adjustments</t>
  </si>
  <si>
    <t>Statement of comprehensive income (continued)</t>
  </si>
  <si>
    <t>Cash flows statement</t>
  </si>
  <si>
    <t>Cash flows statement (continued)</t>
  </si>
  <si>
    <t>Balance as at 1 January 2020</t>
  </si>
  <si>
    <t>Balance as at 31 March 2020</t>
  </si>
  <si>
    <t>Short-term loans to related parties</t>
  </si>
  <si>
    <t>Other current financial assets</t>
  </si>
  <si>
    <t>Right-of-use assets</t>
  </si>
  <si>
    <t>Other non-current financial assets</t>
  </si>
  <si>
    <t xml:space="preserve">   Other non-current financial assets</t>
  </si>
  <si>
    <t>Loss for the period</t>
  </si>
  <si>
    <t>Profit (loss) before income tax expenses</t>
  </si>
  <si>
    <t>Profit (loss) for the period</t>
  </si>
  <si>
    <t>Basic earnings (loss) per share</t>
  </si>
  <si>
    <t>Profit (loss) attributable to equity holders of the Company</t>
  </si>
  <si>
    <t>Profit (loss) before tax</t>
  </si>
  <si>
    <t>Net decrease in cash and cash equivalents</t>
  </si>
  <si>
    <t xml:space="preserve">   Reversal of provision for project loss</t>
  </si>
  <si>
    <t xml:space="preserve">   Loss on write-off intangible assets</t>
  </si>
  <si>
    <t xml:space="preserve">   Interest expense</t>
  </si>
  <si>
    <t>Cash paid for loan to subsidiaries</t>
  </si>
  <si>
    <t>Cash paid for lease liabilities</t>
  </si>
  <si>
    <t>(Unit: Thousand Baht except earnings (loss) per share expressed in Baht)</t>
  </si>
  <si>
    <t>Total comprehensive income (loss) for the period</t>
  </si>
  <si>
    <t xml:space="preserve">   the period</t>
  </si>
  <si>
    <t xml:space="preserve">   Unrealised loss on exchange</t>
  </si>
  <si>
    <t>For the three-month period ended 31 March 2021</t>
  </si>
  <si>
    <t>Balance as at 1 January 2021</t>
  </si>
  <si>
    <t>Balance as at 31 March 2021</t>
  </si>
  <si>
    <t>As at 31 March 2021</t>
  </si>
  <si>
    <t>31 March 2021</t>
  </si>
  <si>
    <t>31 December 2020</t>
  </si>
  <si>
    <t>Statement of financial position (continued)</t>
  </si>
  <si>
    <t>Current position of lease liabilities</t>
  </si>
  <si>
    <t>Lease liabilities, net of current position</t>
  </si>
  <si>
    <t xml:space="preserve">Retained earnings </t>
  </si>
  <si>
    <t xml:space="preserve">   Unappropriated (deficits)</t>
  </si>
  <si>
    <t>3, 5</t>
  </si>
  <si>
    <t>3, 6</t>
  </si>
  <si>
    <t>Finance income</t>
  </si>
  <si>
    <t>Profitt for the period</t>
  </si>
  <si>
    <t>Operating profit (loss)</t>
  </si>
  <si>
    <t xml:space="preserve">   Allowance for expected credit losses (reversal)</t>
  </si>
  <si>
    <t xml:space="preserve">   Allowance for other non-current financial assets (reversal)</t>
  </si>
  <si>
    <t xml:space="preserve">   Increase (decrease) in payable for equipment</t>
  </si>
  <si>
    <t xml:space="preserve">Adjustments to reconcile profit (loss) before tax to </t>
  </si>
  <si>
    <t xml:space="preserve">   net cash provided by (paid from) operating activities:</t>
  </si>
  <si>
    <t xml:space="preserve">   (Gain) loss on security investment measured</t>
  </si>
  <si>
    <t xml:space="preserve">      at fair value to profit or loss</t>
  </si>
  <si>
    <t>Cash flows from (used in) operating activities</t>
  </si>
  <si>
    <t>Net cash flows from (used in) operating activities</t>
  </si>
  <si>
    <t xml:space="preserve">   Transfer intangible assets to expense</t>
  </si>
  <si>
    <t>3, 12</t>
  </si>
  <si>
    <t>(deficits)</t>
  </si>
  <si>
    <t>10, 11, 13.1, 13.3</t>
  </si>
  <si>
    <t>13.2, 13.3</t>
  </si>
  <si>
    <t>10, 11</t>
  </si>
  <si>
    <t>Cash paid for purchase of financial assets</t>
  </si>
  <si>
    <t xml:space="preserve">Reversal of impairment loss on financial assets (loss) </t>
  </si>
  <si>
    <t>Total comprehensive income</t>
  </si>
  <si>
    <t xml:space="preserve">Total comprehensive income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</si>
</sst>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_-;\-* #,##0_-;_-* &quot;-&quot;??_-;_-@_-"/>
    <numFmt numFmtId="168" formatCode="0.0_);[Red]\(0.0\)"/>
    <numFmt numFmtId="169" formatCode="#,##0.0_);[Red]\(#,##0.0\)"/>
  </numFmts>
  <fonts count="8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50">
    <xf numFmtId="0" fontId="0" fillId="0" borderId="0" xfId="0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/>
    <xf numFmtId="38" fontId="3" fillId="0" borderId="0" xfId="1" applyNumberFormat="1" applyFont="1" applyFill="1" applyAlignment="1">
      <alignment horizontal="centerContinuous"/>
    </xf>
    <xf numFmtId="38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2" xfId="1" applyNumberFormat="1" applyFont="1" applyFill="1" applyBorder="1" applyAlignment="1"/>
    <xf numFmtId="0" fontId="3" fillId="0" borderId="0" xfId="1" applyNumberFormat="1" applyFont="1" applyFill="1" applyAlignment="1"/>
    <xf numFmtId="41" fontId="3" fillId="0" borderId="0" xfId="1" applyNumberFormat="1" applyFont="1" applyFill="1" applyAlignment="1"/>
    <xf numFmtId="164" fontId="3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5" xfId="1" applyNumberFormat="1" applyFont="1" applyFill="1" applyBorder="1" applyAlignment="1"/>
    <xf numFmtId="0" fontId="3" fillId="0" borderId="7" xfId="0" applyFont="1" applyFill="1" applyBorder="1" applyAlignment="1"/>
    <xf numFmtId="38" fontId="3" fillId="0" borderId="7" xfId="0" applyNumberFormat="1" applyFont="1" applyFill="1" applyBorder="1" applyAlignment="1"/>
    <xf numFmtId="41" fontId="3" fillId="0" borderId="5" xfId="0" applyNumberFormat="1" applyFont="1" applyFill="1" applyBorder="1" applyAlignment="1"/>
    <xf numFmtId="41" fontId="3" fillId="0" borderId="5" xfId="0" applyNumberFormat="1" applyFont="1" applyFill="1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/>
    </xf>
    <xf numFmtId="41" fontId="3" fillId="0" borderId="8" xfId="1" applyNumberFormat="1" applyFont="1" applyFill="1" applyBorder="1" applyAlignment="1"/>
    <xf numFmtId="41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0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center"/>
    </xf>
    <xf numFmtId="41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8" fontId="2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0" fontId="6" fillId="0" borderId="0" xfId="0" applyFont="1" applyFill="1" applyAlignment="1"/>
    <xf numFmtId="49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/>
    <xf numFmtId="38" fontId="3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2" applyFont="1" applyFill="1" applyAlignment="1"/>
    <xf numFmtId="0" fontId="3" fillId="0" borderId="0" xfId="2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1" xfId="0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left"/>
    </xf>
    <xf numFmtId="41" fontId="3" fillId="0" borderId="5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41" fontId="3" fillId="0" borderId="4" xfId="2" applyNumberFormat="1" applyFont="1" applyFill="1" applyBorder="1" applyAlignment="1">
      <alignment horizontal="center"/>
    </xf>
    <xf numFmtId="41" fontId="3" fillId="0" borderId="5" xfId="2" applyNumberFormat="1" applyFont="1" applyFill="1" applyBorder="1" applyAlignment="1">
      <alignment horizontal="right"/>
    </xf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2" fillId="0" borderId="0" xfId="0" applyFont="1" applyFill="1"/>
    <xf numFmtId="0" fontId="0" fillId="0" borderId="0" xfId="0" applyFont="1" applyFill="1"/>
    <xf numFmtId="41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0" fontId="3" fillId="0" borderId="0" xfId="2" applyFont="1" applyFill="1" applyBorder="1"/>
    <xf numFmtId="0" fontId="3" fillId="0" borderId="0" xfId="1" applyFont="1" applyFill="1" applyAlignment="1"/>
    <xf numFmtId="38" fontId="6" fillId="0" borderId="0" xfId="0" applyNumberFormat="1" applyFont="1" applyFill="1" applyAlignment="1"/>
    <xf numFmtId="166" fontId="3" fillId="0" borderId="3" xfId="0" applyNumberFormat="1" applyFont="1" applyFill="1" applyBorder="1" applyAlignment="1"/>
    <xf numFmtId="166" fontId="3" fillId="0" borderId="0" xfId="0" applyNumberFormat="1" applyFont="1" applyFill="1" applyAlignment="1"/>
    <xf numFmtId="41" fontId="3" fillId="0" borderId="0" xfId="2" applyNumberFormat="1" applyFont="1" applyFill="1" applyBorder="1" applyAlignment="1">
      <alignment horizontal="center"/>
    </xf>
    <xf numFmtId="0" fontId="2" fillId="0" borderId="0" xfId="0" applyFont="1"/>
    <xf numFmtId="38" fontId="3" fillId="0" borderId="0" xfId="0" applyNumberFormat="1" applyFont="1"/>
    <xf numFmtId="38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3" fillId="0" borderId="0" xfId="0" applyFont="1"/>
    <xf numFmtId="38" fontId="6" fillId="0" borderId="0" xfId="0" applyNumberFormat="1" applyFont="1" applyAlignment="1">
      <alignment horizontal="center"/>
    </xf>
    <xf numFmtId="41" fontId="3" fillId="0" borderId="0" xfId="3" applyNumberFormat="1" applyFont="1"/>
    <xf numFmtId="38" fontId="6" fillId="0" borderId="0" xfId="3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38" fontId="3" fillId="0" borderId="0" xfId="3" applyNumberFormat="1" applyFont="1"/>
    <xf numFmtId="41" fontId="3" fillId="0" borderId="0" xfId="3" applyNumberFormat="1" applyFont="1" applyAlignment="1">
      <alignment horizontal="right"/>
    </xf>
    <xf numFmtId="167" fontId="3" fillId="0" borderId="0" xfId="3" applyNumberFormat="1" applyFont="1" applyAlignment="1">
      <alignment horizontal="right"/>
    </xf>
    <xf numFmtId="167" fontId="3" fillId="0" borderId="0" xfId="3" applyNumberFormat="1" applyFont="1"/>
    <xf numFmtId="41" fontId="3" fillId="0" borderId="6" xfId="0" applyNumberFormat="1" applyFont="1" applyBorder="1" applyAlignment="1">
      <alignment horizontal="right"/>
    </xf>
    <xf numFmtId="41" fontId="3" fillId="0" borderId="3" xfId="0" applyNumberFormat="1" applyFont="1" applyBorder="1"/>
    <xf numFmtId="37" fontId="3" fillId="0" borderId="0" xfId="0" applyNumberFormat="1" applyFont="1" applyAlignment="1">
      <alignment horizontal="center"/>
    </xf>
    <xf numFmtId="167" fontId="3" fillId="0" borderId="1" xfId="3" applyNumberFormat="1" applyFont="1" applyBorder="1" applyAlignment="1">
      <alignment horizontal="right"/>
    </xf>
    <xf numFmtId="41" fontId="3" fillId="0" borderId="1" xfId="0" applyNumberFormat="1" applyFont="1" applyBorder="1"/>
    <xf numFmtId="38" fontId="3" fillId="0" borderId="0" xfId="5" applyNumberFormat="1" applyFont="1"/>
    <xf numFmtId="41" fontId="3" fillId="0" borderId="0" xfId="5" applyNumberFormat="1" applyFont="1"/>
    <xf numFmtId="38" fontId="6" fillId="0" borderId="0" xfId="5" applyNumberFormat="1" applyFont="1" applyAlignment="1">
      <alignment horizontal="center"/>
    </xf>
    <xf numFmtId="41" fontId="3" fillId="0" borderId="6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1" xfId="1" applyNumberFormat="1" applyFont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Alignment="1">
      <alignment horizontal="center"/>
    </xf>
    <xf numFmtId="41" fontId="3" fillId="0" borderId="0" xfId="0" applyNumberFormat="1" applyFont="1" applyBorder="1"/>
    <xf numFmtId="38" fontId="6" fillId="0" borderId="0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</cellXfs>
  <cellStyles count="6">
    <cellStyle name="Normal" xfId="0" builtinId="0"/>
    <cellStyle name="Normal 11" xfId="3" xr:uid="{C85B6BA5-A235-48D2-ADBC-AE3BC008D728}"/>
    <cellStyle name="Normal 2" xfId="1" xr:uid="{00000000-0005-0000-0000-000001000000}"/>
    <cellStyle name="Normal 30" xfId="4" xr:uid="{5DB306C1-A027-4861-8FCB-B399D9EF9EF9}"/>
    <cellStyle name="Normal 31" xfId="5" xr:uid="{4E338E6E-840A-4E3C-BED0-7740ED8670E0}"/>
    <cellStyle name="Normal_CE-Thai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0"/>
  <sheetViews>
    <sheetView showGridLines="0" tabSelected="1" view="pageBreakPreview" zoomScaleNormal="100" zoomScaleSheetLayoutView="100" workbookViewId="0"/>
  </sheetViews>
  <sheetFormatPr defaultColWidth="14.7109375" defaultRowHeight="23.25" customHeight="1"/>
  <cols>
    <col min="1" max="1" width="25.7109375" style="68" customWidth="1"/>
    <col min="2" max="2" width="14.140625" style="46" customWidth="1"/>
    <col min="3" max="3" width="6.7109375" style="50" customWidth="1"/>
    <col min="4" max="4" width="0.85546875" style="50" customWidth="1"/>
    <col min="5" max="5" width="15.7109375" style="46" customWidth="1"/>
    <col min="6" max="6" width="0.85546875" style="46" customWidth="1"/>
    <col min="7" max="7" width="15.7109375" style="56" customWidth="1"/>
    <col min="8" max="8" width="0.85546875" style="56" customWidth="1"/>
    <col min="9" max="9" width="15.7109375" style="56" customWidth="1"/>
    <col min="10" max="10" width="0.85546875" style="46" customWidth="1"/>
    <col min="11" max="11" width="15.7109375" style="46" customWidth="1"/>
    <col min="12" max="12" width="0.85546875" style="46" customWidth="1"/>
    <col min="13" max="14" width="0" style="46" hidden="1" customWidth="1"/>
    <col min="15" max="15" width="14.7109375" style="46"/>
    <col min="16" max="16" width="2.140625" style="46" customWidth="1"/>
    <col min="17" max="17" width="14.7109375" style="46"/>
    <col min="18" max="18" width="0.7109375" style="46" customWidth="1"/>
    <col min="19" max="19" width="14.7109375" style="46"/>
    <col min="20" max="20" width="1.5703125" style="46" customWidth="1"/>
    <col min="21" max="16384" width="14.7109375" style="46"/>
  </cols>
  <sheetData>
    <row r="1" spans="1:21" ht="23.25" customHeight="1">
      <c r="A1" s="32" t="s">
        <v>66</v>
      </c>
      <c r="B1" s="50"/>
      <c r="E1" s="50"/>
      <c r="F1" s="50"/>
      <c r="G1" s="55"/>
      <c r="H1" s="55"/>
      <c r="I1" s="55"/>
      <c r="O1" s="56"/>
      <c r="P1" s="56"/>
      <c r="Q1" s="56"/>
      <c r="R1" s="56"/>
      <c r="S1" s="56"/>
      <c r="T1" s="56"/>
      <c r="U1" s="56"/>
    </row>
    <row r="2" spans="1:21" ht="23.25" customHeight="1">
      <c r="A2" s="32" t="s">
        <v>0</v>
      </c>
      <c r="B2" s="50"/>
      <c r="E2" s="50"/>
      <c r="F2" s="50"/>
      <c r="G2" s="55"/>
      <c r="H2" s="55"/>
      <c r="I2" s="55"/>
      <c r="O2" s="56"/>
      <c r="P2" s="56"/>
      <c r="Q2" s="56"/>
      <c r="R2" s="56"/>
      <c r="S2" s="56"/>
      <c r="T2" s="56"/>
      <c r="U2" s="56"/>
    </row>
    <row r="3" spans="1:21" ht="23.25" customHeight="1">
      <c r="A3" s="32" t="s">
        <v>160</v>
      </c>
      <c r="B3" s="50"/>
      <c r="E3" s="50"/>
      <c r="F3" s="50"/>
      <c r="G3" s="55"/>
      <c r="H3" s="55"/>
      <c r="I3" s="55"/>
      <c r="O3" s="56"/>
      <c r="P3" s="56"/>
      <c r="Q3" s="56"/>
      <c r="R3" s="56"/>
      <c r="S3" s="56"/>
      <c r="T3" s="56"/>
      <c r="U3" s="56"/>
    </row>
    <row r="4" spans="1:21" ht="23.25" customHeight="1">
      <c r="A4" s="32"/>
      <c r="B4" s="50"/>
      <c r="E4" s="50"/>
      <c r="F4" s="50"/>
      <c r="G4" s="55"/>
      <c r="H4" s="55"/>
      <c r="K4" s="57" t="s">
        <v>94</v>
      </c>
      <c r="O4" s="56"/>
      <c r="P4" s="56"/>
      <c r="Q4" s="56"/>
      <c r="R4" s="56"/>
      <c r="S4" s="56"/>
      <c r="T4" s="56"/>
      <c r="U4" s="56"/>
    </row>
    <row r="5" spans="1:21" ht="23.25" customHeight="1">
      <c r="A5" s="32"/>
      <c r="B5" s="50"/>
      <c r="E5" s="146" t="s">
        <v>1</v>
      </c>
      <c r="F5" s="146"/>
      <c r="G5" s="146"/>
      <c r="I5" s="147" t="s">
        <v>2</v>
      </c>
      <c r="J5" s="147"/>
      <c r="K5" s="147"/>
      <c r="O5" s="56"/>
      <c r="P5" s="56"/>
      <c r="Q5" s="56"/>
      <c r="R5" s="56"/>
      <c r="S5" s="56"/>
      <c r="T5" s="56"/>
      <c r="U5" s="56"/>
    </row>
    <row r="6" spans="1:21" ht="23.25" customHeight="1">
      <c r="A6" s="32"/>
      <c r="B6" s="50"/>
      <c r="E6" s="24" t="s">
        <v>161</v>
      </c>
      <c r="F6" s="1"/>
      <c r="G6" s="24" t="s">
        <v>162</v>
      </c>
      <c r="I6" s="24" t="s">
        <v>161</v>
      </c>
      <c r="J6" s="1"/>
      <c r="K6" s="24" t="s">
        <v>162</v>
      </c>
      <c r="O6" s="33"/>
      <c r="P6" s="76"/>
      <c r="Q6" s="33"/>
      <c r="R6" s="56"/>
      <c r="S6" s="33"/>
      <c r="T6" s="76"/>
      <c r="U6" s="33"/>
    </row>
    <row r="7" spans="1:21" ht="23.25" customHeight="1">
      <c r="A7" s="32"/>
      <c r="C7" s="58" t="s">
        <v>3</v>
      </c>
      <c r="D7" s="58"/>
      <c r="E7" s="25" t="s">
        <v>91</v>
      </c>
      <c r="F7" s="26"/>
      <c r="G7" s="87" t="s">
        <v>92</v>
      </c>
      <c r="H7" s="46"/>
      <c r="I7" s="25" t="s">
        <v>91</v>
      </c>
      <c r="J7" s="26"/>
      <c r="K7" s="87" t="s">
        <v>92</v>
      </c>
      <c r="O7" s="33"/>
      <c r="P7" s="33"/>
      <c r="Q7" s="33"/>
      <c r="R7" s="56"/>
      <c r="S7" s="33"/>
      <c r="T7" s="33"/>
      <c r="U7" s="33"/>
    </row>
    <row r="8" spans="1:21" ht="23.25" customHeight="1">
      <c r="A8" s="32"/>
      <c r="C8" s="58"/>
      <c r="D8" s="58"/>
      <c r="E8" s="48" t="s">
        <v>93</v>
      </c>
      <c r="F8" s="26"/>
      <c r="G8" s="60"/>
      <c r="H8" s="46"/>
      <c r="I8" s="48" t="s">
        <v>93</v>
      </c>
      <c r="J8" s="26"/>
      <c r="K8" s="60"/>
      <c r="O8" s="33"/>
      <c r="P8" s="33"/>
      <c r="Q8" s="56"/>
      <c r="R8" s="56"/>
      <c r="S8" s="33"/>
      <c r="T8" s="33"/>
      <c r="U8" s="56"/>
    </row>
    <row r="9" spans="1:21" s="116" customFormat="1" ht="23.25" customHeight="1">
      <c r="A9" s="115" t="s">
        <v>4</v>
      </c>
      <c r="C9" s="117"/>
      <c r="H9" s="118"/>
      <c r="I9" s="118"/>
      <c r="J9" s="118"/>
      <c r="K9" s="118"/>
    </row>
    <row r="10" spans="1:21" s="116" customFormat="1" ht="23.25" customHeight="1">
      <c r="A10" s="115" t="s">
        <v>5</v>
      </c>
      <c r="C10" s="117"/>
      <c r="G10" s="118"/>
      <c r="H10" s="118"/>
      <c r="I10" s="118"/>
      <c r="J10" s="118"/>
      <c r="K10" s="118"/>
    </row>
    <row r="11" spans="1:21" s="116" customFormat="1" ht="23.25" customHeight="1">
      <c r="A11" s="119" t="s">
        <v>6</v>
      </c>
      <c r="B11" s="120"/>
      <c r="C11" s="120">
        <v>4</v>
      </c>
      <c r="D11" s="120"/>
      <c r="E11" s="121">
        <v>259254</v>
      </c>
      <c r="F11" s="122"/>
      <c r="G11" s="121">
        <v>306381</v>
      </c>
      <c r="H11" s="122"/>
      <c r="I11" s="121">
        <v>255094</v>
      </c>
      <c r="J11" s="123"/>
      <c r="K11" s="121">
        <v>301778</v>
      </c>
    </row>
    <row r="12" spans="1:21" s="116" customFormat="1" ht="23.25" customHeight="1">
      <c r="A12" s="119" t="s">
        <v>7</v>
      </c>
      <c r="C12" s="120" t="s">
        <v>168</v>
      </c>
      <c r="D12" s="120"/>
      <c r="E12" s="121">
        <v>91084</v>
      </c>
      <c r="F12" s="122"/>
      <c r="G12" s="121">
        <v>122953</v>
      </c>
      <c r="H12" s="122"/>
      <c r="I12" s="121">
        <v>93405</v>
      </c>
      <c r="J12" s="123"/>
      <c r="K12" s="121">
        <v>127088</v>
      </c>
    </row>
    <row r="13" spans="1:21" s="116" customFormat="1" ht="23.25" customHeight="1">
      <c r="A13" s="119" t="s">
        <v>136</v>
      </c>
      <c r="C13" s="120">
        <v>3</v>
      </c>
      <c r="D13" s="120"/>
      <c r="E13" s="121">
        <v>0</v>
      </c>
      <c r="F13" s="122"/>
      <c r="G13" s="121">
        <v>0</v>
      </c>
      <c r="H13" s="122"/>
      <c r="I13" s="121">
        <v>28000</v>
      </c>
      <c r="J13" s="123"/>
      <c r="K13" s="121">
        <v>28000</v>
      </c>
    </row>
    <row r="14" spans="1:21" s="116" customFormat="1" ht="23.25" customHeight="1">
      <c r="A14" s="119" t="s">
        <v>8</v>
      </c>
      <c r="C14" s="120" t="s">
        <v>169</v>
      </c>
      <c r="D14" s="120"/>
      <c r="E14" s="121">
        <v>49692</v>
      </c>
      <c r="F14" s="125"/>
      <c r="G14" s="121">
        <v>51968</v>
      </c>
      <c r="H14" s="125"/>
      <c r="I14" s="121">
        <v>48583</v>
      </c>
      <c r="J14" s="123"/>
      <c r="K14" s="121">
        <v>50570</v>
      </c>
    </row>
    <row r="15" spans="1:21" s="116" customFormat="1" ht="23.25" customHeight="1">
      <c r="A15" s="119" t="s">
        <v>9</v>
      </c>
      <c r="C15" s="120"/>
      <c r="E15" s="126">
        <v>11006</v>
      </c>
      <c r="F15" s="122"/>
      <c r="G15" s="126">
        <v>11709</v>
      </c>
      <c r="H15" s="122"/>
      <c r="I15" s="126">
        <v>4180</v>
      </c>
      <c r="J15" s="123"/>
      <c r="K15" s="126">
        <v>4955</v>
      </c>
    </row>
    <row r="16" spans="1:21" s="116" customFormat="1" ht="23.25" customHeight="1">
      <c r="A16" s="119" t="s">
        <v>137</v>
      </c>
      <c r="C16" s="120">
        <v>7</v>
      </c>
      <c r="E16" s="121">
        <v>92715</v>
      </c>
      <c r="F16" s="122"/>
      <c r="G16" s="121">
        <v>2690</v>
      </c>
      <c r="H16" s="122"/>
      <c r="I16" s="121">
        <v>92715</v>
      </c>
      <c r="J16" s="123"/>
      <c r="K16" s="121">
        <v>2690</v>
      </c>
    </row>
    <row r="17" spans="1:11" s="116" customFormat="1" ht="23.25" customHeight="1">
      <c r="A17" s="119" t="s">
        <v>10</v>
      </c>
      <c r="C17" s="120">
        <v>8</v>
      </c>
      <c r="D17" s="120"/>
      <c r="E17" s="127">
        <v>63937</v>
      </c>
      <c r="F17" s="122"/>
      <c r="G17" s="127">
        <v>59922</v>
      </c>
      <c r="H17" s="122"/>
      <c r="I17" s="127">
        <v>61778</v>
      </c>
      <c r="J17" s="123"/>
      <c r="K17" s="127">
        <v>58326</v>
      </c>
    </row>
    <row r="18" spans="1:11" s="116" customFormat="1" ht="23.25" customHeight="1">
      <c r="A18" s="115" t="s">
        <v>11</v>
      </c>
      <c r="C18" s="120"/>
      <c r="E18" s="137">
        <f>SUM(E11:E17)</f>
        <v>567688</v>
      </c>
      <c r="G18" s="137">
        <f>SUM(G11:G17)</f>
        <v>555623</v>
      </c>
      <c r="I18" s="137">
        <f>SUM(I11:I17)</f>
        <v>583755</v>
      </c>
      <c r="J18" s="118"/>
      <c r="K18" s="137">
        <f>SUM(K11:K17)</f>
        <v>573407</v>
      </c>
    </row>
    <row r="19" spans="1:11" s="116" customFormat="1" ht="23.25" customHeight="1">
      <c r="A19" s="115" t="s">
        <v>12</v>
      </c>
      <c r="C19" s="120"/>
      <c r="E19" s="123"/>
      <c r="G19" s="123"/>
      <c r="I19" s="123"/>
      <c r="J19" s="118"/>
      <c r="K19" s="123"/>
    </row>
    <row r="20" spans="1:11" s="116" customFormat="1" ht="23.25" customHeight="1">
      <c r="A20" s="119" t="s">
        <v>81</v>
      </c>
      <c r="C20" s="120">
        <v>9</v>
      </c>
      <c r="D20" s="120"/>
      <c r="E20" s="121">
        <v>0</v>
      </c>
      <c r="F20" s="122"/>
      <c r="G20" s="121">
        <v>0</v>
      </c>
      <c r="H20" s="122"/>
      <c r="I20" s="121">
        <v>7965</v>
      </c>
      <c r="J20" s="118"/>
      <c r="K20" s="121">
        <v>7965</v>
      </c>
    </row>
    <row r="21" spans="1:11" s="116" customFormat="1" ht="23.25" customHeight="1">
      <c r="A21" s="119" t="s">
        <v>13</v>
      </c>
      <c r="C21" s="120">
        <v>10</v>
      </c>
      <c r="D21" s="120"/>
      <c r="E21" s="126">
        <v>37976</v>
      </c>
      <c r="F21" s="122"/>
      <c r="G21" s="126">
        <v>43450</v>
      </c>
      <c r="H21" s="122"/>
      <c r="I21" s="126">
        <v>30194</v>
      </c>
      <c r="J21" s="118"/>
      <c r="K21" s="126">
        <v>35316</v>
      </c>
    </row>
    <row r="22" spans="1:11" s="116" customFormat="1" ht="23.25" customHeight="1">
      <c r="A22" s="119" t="s">
        <v>138</v>
      </c>
      <c r="C22" s="143">
        <v>13.1</v>
      </c>
      <c r="D22" s="120"/>
      <c r="E22" s="126">
        <v>49429</v>
      </c>
      <c r="F22" s="122"/>
      <c r="G22" s="126">
        <v>52751</v>
      </c>
      <c r="H22" s="122"/>
      <c r="I22" s="126">
        <v>48538</v>
      </c>
      <c r="J22" s="118"/>
      <c r="K22" s="126">
        <v>51611</v>
      </c>
    </row>
    <row r="23" spans="1:11" s="116" customFormat="1" ht="23.25" customHeight="1">
      <c r="A23" s="119" t="s">
        <v>84</v>
      </c>
      <c r="C23" s="120">
        <v>11</v>
      </c>
      <c r="D23" s="120"/>
      <c r="E23" s="126">
        <v>28676</v>
      </c>
      <c r="F23" s="122"/>
      <c r="G23" s="126">
        <v>32116</v>
      </c>
      <c r="H23" s="122"/>
      <c r="I23" s="126">
        <v>21619</v>
      </c>
      <c r="J23" s="118"/>
      <c r="K23" s="126">
        <v>24471</v>
      </c>
    </row>
    <row r="24" spans="1:11" s="116" customFormat="1" ht="23.25" customHeight="1">
      <c r="A24" s="119" t="s">
        <v>67</v>
      </c>
      <c r="C24" s="120">
        <v>14</v>
      </c>
      <c r="D24" s="120"/>
      <c r="E24" s="126">
        <v>4689</v>
      </c>
      <c r="F24" s="122"/>
      <c r="G24" s="126">
        <v>7199</v>
      </c>
      <c r="H24" s="122"/>
      <c r="I24" s="126">
        <v>4002</v>
      </c>
      <c r="J24" s="118"/>
      <c r="K24" s="126">
        <v>6687</v>
      </c>
    </row>
    <row r="25" spans="1:11" s="116" customFormat="1" ht="23.25" customHeight="1">
      <c r="A25" s="119" t="s">
        <v>139</v>
      </c>
      <c r="C25" s="120"/>
      <c r="D25" s="120"/>
      <c r="E25" s="126">
        <v>6378</v>
      </c>
      <c r="F25" s="122"/>
      <c r="G25" s="126">
        <v>6104</v>
      </c>
      <c r="H25" s="122"/>
      <c r="I25" s="126">
        <v>6039</v>
      </c>
      <c r="J25" s="118"/>
      <c r="K25" s="126">
        <v>5775</v>
      </c>
    </row>
    <row r="26" spans="1:11" s="116" customFormat="1" ht="23.25" customHeight="1">
      <c r="A26" s="119" t="s">
        <v>113</v>
      </c>
      <c r="C26" s="117"/>
      <c r="E26" s="128">
        <v>930</v>
      </c>
      <c r="F26" s="125"/>
      <c r="G26" s="128">
        <v>1017</v>
      </c>
      <c r="H26" s="125"/>
      <c r="I26" s="128">
        <v>470</v>
      </c>
      <c r="J26" s="118"/>
      <c r="K26" s="128">
        <v>582</v>
      </c>
    </row>
    <row r="27" spans="1:11" s="116" customFormat="1" ht="23.25" customHeight="1">
      <c r="A27" s="115" t="s">
        <v>14</v>
      </c>
      <c r="C27" s="120"/>
      <c r="D27" s="120"/>
      <c r="E27" s="129">
        <f>SUM(E20:E26)</f>
        <v>128078</v>
      </c>
      <c r="F27" s="120"/>
      <c r="G27" s="129">
        <f>SUM(G20:G26)</f>
        <v>142637</v>
      </c>
      <c r="H27" s="118"/>
      <c r="I27" s="129">
        <f>SUM(I20:I26)</f>
        <v>118827</v>
      </c>
      <c r="J27" s="123"/>
      <c r="K27" s="129">
        <f>SUM(K20:K26)</f>
        <v>132407</v>
      </c>
    </row>
    <row r="28" spans="1:11" s="116" customFormat="1" ht="23.25" customHeight="1" thickBot="1">
      <c r="A28" s="115" t="s">
        <v>15</v>
      </c>
      <c r="C28" s="117"/>
      <c r="E28" s="130">
        <f>SUM(E18+E27)</f>
        <v>695766</v>
      </c>
      <c r="G28" s="130">
        <f>SUM(G18+G27)</f>
        <v>698260</v>
      </c>
      <c r="H28" s="118"/>
      <c r="I28" s="130">
        <f>SUM(I18+I27)</f>
        <v>702582</v>
      </c>
      <c r="J28" s="123"/>
      <c r="K28" s="130">
        <f>SUM(K18+K27)</f>
        <v>705814</v>
      </c>
    </row>
    <row r="29" spans="1:11" s="116" customFormat="1" ht="23.25" customHeight="1" thickTop="1">
      <c r="A29" s="119"/>
      <c r="C29" s="117"/>
      <c r="G29" s="118"/>
      <c r="H29" s="118"/>
      <c r="I29" s="118"/>
    </row>
    <row r="30" spans="1:11" s="116" customFormat="1" ht="23.25" customHeight="1">
      <c r="A30" s="119" t="s">
        <v>16</v>
      </c>
      <c r="C30" s="117"/>
      <c r="G30" s="118"/>
      <c r="H30" s="118"/>
      <c r="I30" s="118"/>
    </row>
    <row r="31" spans="1:11" s="116" customFormat="1" ht="23.25" customHeight="1">
      <c r="A31" s="115" t="s">
        <v>66</v>
      </c>
      <c r="B31" s="117"/>
      <c r="C31" s="117"/>
      <c r="D31" s="117"/>
      <c r="E31" s="117"/>
      <c r="F31" s="117"/>
      <c r="G31" s="131"/>
      <c r="H31" s="131"/>
      <c r="I31" s="131"/>
    </row>
    <row r="32" spans="1:11" s="116" customFormat="1" ht="23.25" customHeight="1">
      <c r="A32" s="115" t="s">
        <v>163</v>
      </c>
      <c r="B32" s="117"/>
      <c r="C32" s="117"/>
      <c r="D32" s="117"/>
      <c r="E32" s="117"/>
      <c r="F32" s="117"/>
      <c r="G32" s="131"/>
      <c r="H32" s="131"/>
      <c r="I32" s="131"/>
    </row>
    <row r="33" spans="1:21" ht="23.25" customHeight="1">
      <c r="A33" s="32" t="s">
        <v>160</v>
      </c>
      <c r="B33" s="50"/>
      <c r="E33" s="50"/>
      <c r="F33" s="50"/>
      <c r="G33" s="55"/>
      <c r="H33" s="55"/>
      <c r="I33" s="55"/>
      <c r="O33" s="56"/>
      <c r="P33" s="56"/>
      <c r="Q33" s="56"/>
      <c r="R33" s="56"/>
      <c r="S33" s="56"/>
      <c r="T33" s="56"/>
      <c r="U33" s="56"/>
    </row>
    <row r="34" spans="1:21" ht="22.5" customHeight="1">
      <c r="A34" s="32"/>
      <c r="B34" s="50"/>
      <c r="E34" s="50"/>
      <c r="F34" s="50"/>
      <c r="G34" s="55"/>
      <c r="H34" s="55"/>
      <c r="K34" s="57" t="s">
        <v>94</v>
      </c>
      <c r="O34" s="56"/>
      <c r="P34" s="56"/>
      <c r="Q34" s="56"/>
      <c r="R34" s="56"/>
      <c r="S34" s="56"/>
      <c r="T34" s="56"/>
      <c r="U34" s="56"/>
    </row>
    <row r="35" spans="1:21" ht="22.5" customHeight="1">
      <c r="A35" s="32"/>
      <c r="B35" s="50"/>
      <c r="E35" s="146" t="s">
        <v>1</v>
      </c>
      <c r="F35" s="146"/>
      <c r="G35" s="146"/>
      <c r="I35" s="147" t="s">
        <v>2</v>
      </c>
      <c r="J35" s="147"/>
      <c r="K35" s="147"/>
      <c r="O35" s="56"/>
      <c r="P35" s="56"/>
      <c r="Q35" s="56"/>
      <c r="R35" s="56"/>
      <c r="S35" s="56"/>
      <c r="T35" s="56"/>
      <c r="U35" s="56"/>
    </row>
    <row r="36" spans="1:21" ht="22.5" customHeight="1">
      <c r="A36" s="32"/>
      <c r="B36" s="50"/>
      <c r="E36" s="24" t="s">
        <v>161</v>
      </c>
      <c r="F36" s="1"/>
      <c r="G36" s="24" t="s">
        <v>162</v>
      </c>
      <c r="I36" s="24" t="s">
        <v>161</v>
      </c>
      <c r="J36" s="1"/>
      <c r="K36" s="24" t="s">
        <v>162</v>
      </c>
      <c r="O36" s="33"/>
      <c r="P36" s="76"/>
      <c r="Q36" s="33"/>
      <c r="R36" s="56"/>
      <c r="S36" s="33"/>
      <c r="T36" s="76"/>
      <c r="U36" s="33"/>
    </row>
    <row r="37" spans="1:21" ht="22.5" customHeight="1">
      <c r="A37" s="32"/>
      <c r="C37" s="58" t="s">
        <v>3</v>
      </c>
      <c r="D37" s="58"/>
      <c r="E37" s="25" t="s">
        <v>91</v>
      </c>
      <c r="F37" s="26"/>
      <c r="G37" s="87" t="s">
        <v>92</v>
      </c>
      <c r="H37" s="46"/>
      <c r="I37" s="25" t="s">
        <v>91</v>
      </c>
      <c r="J37" s="26"/>
      <c r="K37" s="87" t="s">
        <v>92</v>
      </c>
      <c r="O37" s="33"/>
      <c r="P37" s="33"/>
      <c r="Q37" s="33"/>
      <c r="R37" s="56"/>
      <c r="S37" s="33"/>
      <c r="T37" s="33"/>
      <c r="U37" s="33"/>
    </row>
    <row r="38" spans="1:21" ht="22.5" customHeight="1">
      <c r="A38" s="32"/>
      <c r="C38" s="58"/>
      <c r="D38" s="58"/>
      <c r="E38" s="48" t="s">
        <v>93</v>
      </c>
      <c r="F38" s="26"/>
      <c r="G38" s="60"/>
      <c r="H38" s="46"/>
      <c r="I38" s="48" t="s">
        <v>93</v>
      </c>
      <c r="J38" s="26"/>
      <c r="K38" s="60"/>
      <c r="O38" s="33"/>
      <c r="P38" s="33"/>
      <c r="Q38" s="56"/>
      <c r="R38" s="56"/>
      <c r="S38" s="33"/>
      <c r="T38" s="33"/>
      <c r="U38" s="56"/>
    </row>
    <row r="39" spans="1:21" s="116" customFormat="1" ht="22.5" customHeight="1">
      <c r="A39" s="115" t="s">
        <v>17</v>
      </c>
      <c r="C39" s="117"/>
      <c r="H39" s="118"/>
      <c r="I39" s="131"/>
      <c r="J39" s="131"/>
      <c r="K39" s="131"/>
    </row>
    <row r="40" spans="1:21" s="116" customFormat="1" ht="23.25" customHeight="1">
      <c r="A40" s="115" t="s">
        <v>18</v>
      </c>
      <c r="C40" s="117"/>
      <c r="H40" s="118"/>
      <c r="I40" s="131"/>
      <c r="J40" s="131"/>
      <c r="K40" s="131"/>
    </row>
    <row r="41" spans="1:21" s="116" customFormat="1" ht="23.25" customHeight="1">
      <c r="A41" s="119" t="s">
        <v>19</v>
      </c>
      <c r="C41" s="120" t="s">
        <v>183</v>
      </c>
      <c r="D41" s="120"/>
      <c r="E41" s="126">
        <v>33696</v>
      </c>
      <c r="F41" s="122"/>
      <c r="G41" s="126">
        <v>38753</v>
      </c>
      <c r="H41" s="122"/>
      <c r="I41" s="126">
        <v>31482</v>
      </c>
      <c r="J41" s="118"/>
      <c r="K41" s="126">
        <v>37369</v>
      </c>
    </row>
    <row r="42" spans="1:21" s="116" customFormat="1" ht="23.25" customHeight="1">
      <c r="A42" s="119" t="s">
        <v>164</v>
      </c>
      <c r="C42" s="143">
        <v>13.2</v>
      </c>
      <c r="E42" s="126">
        <v>12012</v>
      </c>
      <c r="F42" s="122"/>
      <c r="G42" s="126">
        <v>11958</v>
      </c>
      <c r="H42" s="122"/>
      <c r="I42" s="126">
        <v>11295</v>
      </c>
      <c r="J42" s="118"/>
      <c r="K42" s="126">
        <v>11030</v>
      </c>
    </row>
    <row r="43" spans="1:21" s="116" customFormat="1" ht="23.25" customHeight="1">
      <c r="A43" s="119" t="s">
        <v>105</v>
      </c>
      <c r="C43" s="120"/>
      <c r="E43" s="126">
        <v>0</v>
      </c>
      <c r="F43" s="122"/>
      <c r="G43" s="126">
        <v>1</v>
      </c>
      <c r="H43" s="122"/>
      <c r="I43" s="126">
        <v>0</v>
      </c>
      <c r="J43" s="118"/>
      <c r="K43" s="126">
        <v>0</v>
      </c>
    </row>
    <row r="44" spans="1:21" s="116" customFormat="1" ht="23.25" customHeight="1">
      <c r="A44" s="119" t="s">
        <v>20</v>
      </c>
      <c r="C44" s="120">
        <v>14</v>
      </c>
      <c r="E44" s="132">
        <v>17240</v>
      </c>
      <c r="F44" s="122"/>
      <c r="G44" s="132">
        <v>25185</v>
      </c>
      <c r="H44" s="122"/>
      <c r="I44" s="132">
        <v>16181</v>
      </c>
      <c r="J44" s="118"/>
      <c r="K44" s="132">
        <v>25563</v>
      </c>
      <c r="L44" s="119"/>
    </row>
    <row r="45" spans="1:21" s="116" customFormat="1" ht="23.25" customHeight="1">
      <c r="A45" s="115" t="s">
        <v>21</v>
      </c>
      <c r="C45" s="120"/>
      <c r="E45" s="133">
        <f>SUM(E41:E44)</f>
        <v>62948</v>
      </c>
      <c r="G45" s="133">
        <f>SUM(G41:G44)</f>
        <v>75897</v>
      </c>
      <c r="I45" s="133">
        <f>SUM(I41:I44)</f>
        <v>58958</v>
      </c>
      <c r="J45" s="118"/>
      <c r="K45" s="133">
        <f>SUM(K41:K44)</f>
        <v>73962</v>
      </c>
      <c r="L45" s="119"/>
    </row>
    <row r="46" spans="1:21" s="116" customFormat="1" ht="23.25" customHeight="1">
      <c r="A46" s="115" t="s">
        <v>22</v>
      </c>
      <c r="C46" s="120"/>
      <c r="E46" s="135"/>
      <c r="F46" s="134"/>
      <c r="G46" s="135"/>
      <c r="H46" s="134"/>
      <c r="I46" s="135"/>
      <c r="J46" s="118"/>
      <c r="K46" s="123"/>
    </row>
    <row r="47" spans="1:21" s="116" customFormat="1" ht="23.25" customHeight="1">
      <c r="A47" s="119" t="s">
        <v>165</v>
      </c>
      <c r="C47" s="143">
        <v>13.2</v>
      </c>
      <c r="E47" s="123">
        <v>39985</v>
      </c>
      <c r="F47" s="116">
        <v>0</v>
      </c>
      <c r="G47" s="123">
        <v>42902</v>
      </c>
      <c r="H47" s="116">
        <v>0</v>
      </c>
      <c r="I47" s="123">
        <v>39796</v>
      </c>
      <c r="J47" s="118"/>
      <c r="K47" s="123">
        <v>42675</v>
      </c>
    </row>
    <row r="48" spans="1:21" s="116" customFormat="1" ht="23.25" customHeight="1">
      <c r="A48" s="119" t="s">
        <v>23</v>
      </c>
      <c r="C48" s="120"/>
      <c r="D48" s="120"/>
      <c r="E48" s="123">
        <v>15723</v>
      </c>
      <c r="F48" s="120">
        <v>0</v>
      </c>
      <c r="G48" s="123">
        <v>15297</v>
      </c>
      <c r="H48" s="120">
        <v>0</v>
      </c>
      <c r="I48" s="123">
        <v>14408</v>
      </c>
      <c r="J48" s="118"/>
      <c r="K48" s="123">
        <v>14030</v>
      </c>
    </row>
    <row r="49" spans="1:11" s="116" customFormat="1" ht="23.25" customHeight="1">
      <c r="A49" s="119" t="s">
        <v>24</v>
      </c>
      <c r="C49" s="120"/>
      <c r="D49" s="120"/>
      <c r="E49" s="133">
        <v>1056</v>
      </c>
      <c r="F49" s="120">
        <v>0</v>
      </c>
      <c r="G49" s="133">
        <v>1150</v>
      </c>
      <c r="H49" s="120">
        <v>0</v>
      </c>
      <c r="I49" s="133">
        <v>1056</v>
      </c>
      <c r="J49" s="118"/>
      <c r="K49" s="133">
        <v>1150</v>
      </c>
    </row>
    <row r="50" spans="1:11" s="116" customFormat="1" ht="23.25" customHeight="1">
      <c r="A50" s="115" t="s">
        <v>25</v>
      </c>
      <c r="C50" s="117"/>
      <c r="E50" s="124">
        <f>SUM(E47:E49)</f>
        <v>56764</v>
      </c>
      <c r="F50" s="136">
        <v>0</v>
      </c>
      <c r="G50" s="124">
        <f>SUM(G47:G49)</f>
        <v>59349</v>
      </c>
      <c r="H50" s="136">
        <v>0</v>
      </c>
      <c r="I50" s="124">
        <f>SUM(I47:I49)</f>
        <v>55260</v>
      </c>
      <c r="J50" s="123"/>
      <c r="K50" s="124">
        <f>SUM(K47:K49)</f>
        <v>57855</v>
      </c>
    </row>
    <row r="51" spans="1:11" s="116" customFormat="1" ht="23.25" customHeight="1">
      <c r="A51" s="115" t="s">
        <v>26</v>
      </c>
      <c r="C51" s="117"/>
      <c r="E51" s="137">
        <f>SUM(E45:E49)</f>
        <v>119712</v>
      </c>
      <c r="G51" s="137">
        <f>SUM(G45:G49)</f>
        <v>135246</v>
      </c>
      <c r="H51" s="118"/>
      <c r="I51" s="137">
        <f>SUM(I45:I49)</f>
        <v>114218</v>
      </c>
      <c r="J51" s="123"/>
      <c r="K51" s="137">
        <f>SUM(K45:K49)</f>
        <v>131817</v>
      </c>
    </row>
    <row r="52" spans="1:11" s="116" customFormat="1" ht="23.25" customHeight="1">
      <c r="A52" s="115" t="s">
        <v>27</v>
      </c>
      <c r="C52" s="120"/>
      <c r="D52" s="120"/>
      <c r="E52" s="118"/>
      <c r="G52" s="118"/>
      <c r="H52" s="118"/>
      <c r="I52" s="118"/>
      <c r="J52" s="118"/>
      <c r="K52" s="118"/>
    </row>
    <row r="53" spans="1:11" s="116" customFormat="1" ht="23.25" customHeight="1">
      <c r="A53" s="119" t="s">
        <v>28</v>
      </c>
      <c r="C53" s="120"/>
      <c r="E53" s="123"/>
      <c r="G53" s="123"/>
      <c r="H53" s="123"/>
      <c r="I53" s="123"/>
      <c r="J53" s="123"/>
      <c r="K53" s="123"/>
    </row>
    <row r="54" spans="1:11" s="116" customFormat="1" ht="23.25" customHeight="1">
      <c r="A54" s="119" t="s">
        <v>29</v>
      </c>
      <c r="C54" s="117"/>
      <c r="E54" s="123"/>
      <c r="G54" s="123"/>
      <c r="H54" s="123"/>
      <c r="I54" s="123"/>
      <c r="J54" s="123"/>
      <c r="K54" s="123"/>
    </row>
    <row r="55" spans="1:11" s="116" customFormat="1" ht="23.25" customHeight="1" thickBot="1">
      <c r="A55" s="119" t="s">
        <v>68</v>
      </c>
      <c r="C55" s="117"/>
      <c r="E55" s="138">
        <v>280000</v>
      </c>
      <c r="G55" s="138">
        <v>280000</v>
      </c>
      <c r="H55" s="118"/>
      <c r="I55" s="138">
        <v>280000</v>
      </c>
      <c r="J55" s="123"/>
      <c r="K55" s="138">
        <v>280000</v>
      </c>
    </row>
    <row r="56" spans="1:11" s="116" customFormat="1" ht="23.25" customHeight="1" thickTop="1">
      <c r="A56" s="119" t="s">
        <v>30</v>
      </c>
      <c r="C56" s="117"/>
      <c r="E56" s="123"/>
      <c r="G56" s="123"/>
      <c r="H56" s="123"/>
      <c r="I56" s="123"/>
      <c r="J56" s="123"/>
      <c r="K56" s="123"/>
    </row>
    <row r="57" spans="1:11" s="116" customFormat="1" ht="23.25" customHeight="1">
      <c r="A57" s="119" t="s">
        <v>68</v>
      </c>
      <c r="C57" s="117"/>
      <c r="E57" s="139">
        <f>'CE-CONSO'!E27</f>
        <v>280000</v>
      </c>
      <c r="G57" s="123">
        <f>'CE-CONSO'!E21</f>
        <v>280000</v>
      </c>
      <c r="H57" s="123"/>
      <c r="I57" s="139">
        <f>'CE-SEPARATE'!D21</f>
        <v>280000</v>
      </c>
      <c r="J57" s="123"/>
      <c r="K57" s="123">
        <f>'CE-SEPARATE'!D16</f>
        <v>280000</v>
      </c>
    </row>
    <row r="58" spans="1:11" s="116" customFormat="1" ht="23.25" customHeight="1">
      <c r="A58" s="119" t="s">
        <v>80</v>
      </c>
      <c r="C58" s="117"/>
      <c r="E58" s="139">
        <f>'CE-CONSO'!G27</f>
        <v>304419</v>
      </c>
      <c r="G58" s="124">
        <f>'CE-CONSO'!G21</f>
        <v>304419</v>
      </c>
      <c r="H58" s="139"/>
      <c r="I58" s="139">
        <f>'CE-SEPARATE'!F21</f>
        <v>304419</v>
      </c>
      <c r="J58" s="123"/>
      <c r="K58" s="124">
        <f>'CE-SEPARATE'!F16</f>
        <v>304419</v>
      </c>
    </row>
    <row r="59" spans="1:11" s="116" customFormat="1" ht="23.25" customHeight="1">
      <c r="A59" s="119" t="s">
        <v>166</v>
      </c>
      <c r="C59" s="117"/>
      <c r="E59" s="123"/>
      <c r="I59" s="118"/>
      <c r="J59" s="118"/>
      <c r="K59" s="118"/>
    </row>
    <row r="60" spans="1:11" s="116" customFormat="1" ht="23.25" customHeight="1">
      <c r="A60" s="119" t="s">
        <v>90</v>
      </c>
      <c r="C60" s="120"/>
      <c r="E60" s="123">
        <f>'CE-CONSO'!I27</f>
        <v>27100</v>
      </c>
      <c r="G60" s="123">
        <f>'CE-CONSO'!I21</f>
        <v>27100</v>
      </c>
      <c r="H60" s="123"/>
      <c r="I60" s="123">
        <f>'CE-CONSO'!I27</f>
        <v>27100</v>
      </c>
      <c r="J60" s="123"/>
      <c r="K60" s="123">
        <f>'CE-SEPARATE'!H16</f>
        <v>27100</v>
      </c>
    </row>
    <row r="61" spans="1:11" s="116" customFormat="1" ht="23.25" customHeight="1">
      <c r="A61" s="119" t="s">
        <v>167</v>
      </c>
      <c r="C61" s="117"/>
      <c r="E61" s="123">
        <f>'CE-CONSO'!K27</f>
        <v>-35642</v>
      </c>
      <c r="G61" s="123">
        <f>'CE-CONSO'!K21</f>
        <v>-48565</v>
      </c>
      <c r="H61" s="123"/>
      <c r="I61" s="123">
        <f>'CE-SEPARATE'!J21</f>
        <v>-23155</v>
      </c>
      <c r="J61" s="123"/>
      <c r="K61" s="123">
        <f>'CE-SEPARATE'!J16</f>
        <v>-37522</v>
      </c>
    </row>
    <row r="62" spans="1:11" s="116" customFormat="1" ht="23.25" customHeight="1">
      <c r="A62" s="119" t="s">
        <v>73</v>
      </c>
      <c r="C62" s="117"/>
      <c r="E62" s="133">
        <f>'CE-CONSO'!M27</f>
        <v>177</v>
      </c>
      <c r="G62" s="133">
        <f>'CE-CONSO'!M21</f>
        <v>60</v>
      </c>
      <c r="H62" s="123"/>
      <c r="I62" s="133">
        <v>0</v>
      </c>
      <c r="J62" s="123"/>
      <c r="K62" s="133">
        <v>0</v>
      </c>
    </row>
    <row r="63" spans="1:11" s="116" customFormat="1" ht="23.25" customHeight="1">
      <c r="A63" s="115" t="s">
        <v>31</v>
      </c>
      <c r="C63" s="117"/>
      <c r="E63" s="133">
        <f>SUM(E57:E62)</f>
        <v>576054</v>
      </c>
      <c r="G63" s="133">
        <f>SUM(G57:G62)</f>
        <v>563014</v>
      </c>
      <c r="H63" s="123"/>
      <c r="I63" s="133">
        <f>SUM(I57:I62)</f>
        <v>588364</v>
      </c>
      <c r="J63" s="123"/>
      <c r="K63" s="133">
        <f>SUM(K57:K62)</f>
        <v>573997</v>
      </c>
    </row>
    <row r="64" spans="1:11" s="116" customFormat="1" ht="23.25" customHeight="1" thickBot="1">
      <c r="A64" s="115" t="s">
        <v>32</v>
      </c>
      <c r="C64" s="117"/>
      <c r="E64" s="130">
        <f>E51+E63</f>
        <v>695766</v>
      </c>
      <c r="G64" s="130">
        <f>G51+G63</f>
        <v>698260</v>
      </c>
      <c r="H64" s="123"/>
      <c r="I64" s="130">
        <f>I51+I63</f>
        <v>702582</v>
      </c>
      <c r="J64" s="123"/>
      <c r="K64" s="130">
        <f>K51+K63</f>
        <v>705814</v>
      </c>
    </row>
    <row r="65" spans="1:21" ht="23.25" customHeight="1" thickTop="1">
      <c r="A65" s="33"/>
      <c r="E65" s="35"/>
      <c r="F65" s="35"/>
      <c r="G65" s="35"/>
      <c r="H65" s="35"/>
      <c r="I65" s="35"/>
      <c r="J65" s="35"/>
      <c r="K65" s="35"/>
      <c r="L65" s="35"/>
      <c r="M65" s="56"/>
      <c r="N65" s="35"/>
      <c r="O65" s="35"/>
      <c r="Q65" s="35"/>
      <c r="R65" s="56"/>
      <c r="S65" s="35"/>
      <c r="T65" s="35"/>
      <c r="U65" s="35"/>
    </row>
    <row r="66" spans="1:21" ht="23.25" customHeight="1">
      <c r="A66" s="33" t="s">
        <v>16</v>
      </c>
      <c r="G66" s="46"/>
      <c r="H66" s="46"/>
      <c r="I66" s="46"/>
      <c r="L66" s="35"/>
      <c r="M66" s="35"/>
      <c r="O66" s="35"/>
      <c r="P66" s="35"/>
      <c r="Q66" s="35"/>
      <c r="R66" s="35"/>
      <c r="T66" s="35"/>
    </row>
    <row r="67" spans="1:21" ht="23.25" customHeight="1">
      <c r="A67" s="33"/>
      <c r="G67" s="46"/>
      <c r="H67" s="46"/>
      <c r="I67" s="46"/>
      <c r="L67" s="35"/>
      <c r="M67" s="35"/>
      <c r="O67" s="35"/>
      <c r="P67" s="35"/>
      <c r="Q67" s="35"/>
      <c r="R67" s="35"/>
      <c r="T67" s="35"/>
    </row>
    <row r="68" spans="1:21" ht="23.25" customHeight="1">
      <c r="A68" s="20"/>
      <c r="B68" s="21"/>
      <c r="O68" s="56"/>
      <c r="P68" s="56"/>
      <c r="Q68" s="56"/>
      <c r="R68" s="56"/>
      <c r="S68" s="56"/>
      <c r="T68" s="56"/>
      <c r="U68" s="56"/>
    </row>
    <row r="69" spans="1:21" ht="23.25" customHeight="1">
      <c r="A69" s="33"/>
      <c r="B69" s="64"/>
      <c r="O69" s="56"/>
      <c r="P69" s="56"/>
      <c r="Q69" s="56"/>
      <c r="R69" s="56"/>
      <c r="S69" s="56"/>
      <c r="T69" s="56"/>
      <c r="U69" s="56"/>
    </row>
    <row r="70" spans="1:21" ht="23.25" customHeight="1">
      <c r="A70" s="33"/>
      <c r="C70" s="46" t="s">
        <v>82</v>
      </c>
      <c r="D70" s="46"/>
      <c r="O70" s="56"/>
      <c r="P70" s="56"/>
      <c r="Q70" s="56"/>
      <c r="R70" s="56"/>
      <c r="S70" s="56"/>
      <c r="T70" s="56"/>
      <c r="U70" s="56"/>
    </row>
    <row r="71" spans="1:21" ht="23.25" customHeight="1">
      <c r="A71" s="20"/>
      <c r="B71" s="21"/>
      <c r="O71" s="56"/>
      <c r="P71" s="56"/>
      <c r="Q71" s="56"/>
      <c r="R71" s="56"/>
      <c r="S71" s="56"/>
      <c r="T71" s="56"/>
      <c r="U71" s="56"/>
    </row>
    <row r="72" spans="1:21" ht="23.25" customHeight="1">
      <c r="O72" s="56"/>
      <c r="P72" s="56"/>
      <c r="Q72" s="56"/>
      <c r="R72" s="56"/>
      <c r="S72" s="56"/>
      <c r="T72" s="56"/>
      <c r="U72" s="56"/>
    </row>
    <row r="73" spans="1:21" ht="23.25" customHeight="1">
      <c r="O73" s="56"/>
      <c r="P73" s="56"/>
      <c r="Q73" s="56"/>
      <c r="R73" s="56"/>
      <c r="S73" s="56"/>
      <c r="T73" s="56"/>
      <c r="U73" s="56"/>
    </row>
    <row r="74" spans="1:21" ht="23.25" customHeight="1">
      <c r="O74" s="56"/>
      <c r="P74" s="56"/>
      <c r="Q74" s="56"/>
      <c r="R74" s="56"/>
      <c r="S74" s="56"/>
      <c r="T74" s="56"/>
      <c r="U74" s="56"/>
    </row>
    <row r="75" spans="1:21" ht="23.25" customHeight="1">
      <c r="O75" s="56"/>
      <c r="P75" s="56"/>
      <c r="Q75" s="56"/>
      <c r="R75" s="56"/>
      <c r="S75" s="56"/>
      <c r="T75" s="56"/>
      <c r="U75" s="56"/>
    </row>
    <row r="76" spans="1:21" ht="23.25" customHeight="1">
      <c r="O76" s="56"/>
      <c r="P76" s="56"/>
      <c r="Q76" s="56"/>
      <c r="R76" s="56"/>
      <c r="S76" s="56"/>
      <c r="T76" s="56"/>
      <c r="U76" s="56"/>
    </row>
    <row r="77" spans="1:21" ht="23.25" customHeight="1">
      <c r="O77" s="56"/>
      <c r="P77" s="56"/>
      <c r="Q77" s="56"/>
      <c r="R77" s="56"/>
      <c r="S77" s="56"/>
      <c r="T77" s="56"/>
      <c r="U77" s="56"/>
    </row>
    <row r="78" spans="1:21" ht="23.25" customHeight="1">
      <c r="O78" s="56"/>
      <c r="P78" s="56"/>
      <c r="Q78" s="56"/>
      <c r="R78" s="56"/>
      <c r="S78" s="56"/>
      <c r="T78" s="56"/>
      <c r="U78" s="56"/>
    </row>
    <row r="79" spans="1:21" ht="23.25" customHeight="1">
      <c r="O79" s="56"/>
      <c r="P79" s="56"/>
      <c r="Q79" s="56"/>
      <c r="R79" s="56"/>
      <c r="S79" s="56"/>
      <c r="T79" s="56"/>
      <c r="U79" s="56"/>
    </row>
    <row r="80" spans="1:21" ht="23.25" customHeight="1">
      <c r="O80" s="56"/>
      <c r="P80" s="56"/>
      <c r="Q80" s="56"/>
      <c r="R80" s="56"/>
      <c r="S80" s="56"/>
      <c r="T80" s="56"/>
      <c r="U80" s="56"/>
    </row>
    <row r="81" spans="15:21" ht="23.25" customHeight="1">
      <c r="O81" s="56"/>
      <c r="P81" s="56"/>
      <c r="Q81" s="56"/>
      <c r="R81" s="56"/>
      <c r="S81" s="56"/>
      <c r="T81" s="56"/>
      <c r="U81" s="56"/>
    </row>
    <row r="82" spans="15:21" ht="23.25" customHeight="1">
      <c r="O82" s="56"/>
      <c r="P82" s="56"/>
      <c r="Q82" s="56"/>
      <c r="R82" s="56"/>
      <c r="S82" s="56"/>
      <c r="T82" s="56"/>
      <c r="U82" s="56"/>
    </row>
    <row r="83" spans="15:21" ht="23.25" customHeight="1">
      <c r="O83" s="56"/>
      <c r="P83" s="56"/>
      <c r="Q83" s="56"/>
      <c r="R83" s="56"/>
      <c r="S83" s="56"/>
      <c r="T83" s="56"/>
      <c r="U83" s="56"/>
    </row>
    <row r="84" spans="15:21" ht="23.25" customHeight="1">
      <c r="O84" s="56"/>
      <c r="P84" s="56"/>
      <c r="Q84" s="56"/>
      <c r="R84" s="56"/>
      <c r="S84" s="56"/>
      <c r="T84" s="56"/>
      <c r="U84" s="56"/>
    </row>
    <row r="85" spans="15:21" ht="23.25" customHeight="1">
      <c r="O85" s="56"/>
      <c r="P85" s="56"/>
      <c r="Q85" s="56"/>
      <c r="R85" s="56"/>
      <c r="S85" s="56"/>
      <c r="T85" s="56"/>
      <c r="U85" s="56"/>
    </row>
    <row r="86" spans="15:21" ht="23.25" customHeight="1">
      <c r="O86" s="56"/>
      <c r="P86" s="56"/>
      <c r="Q86" s="56"/>
      <c r="R86" s="56"/>
      <c r="S86" s="56"/>
      <c r="T86" s="56"/>
      <c r="U86" s="56"/>
    </row>
    <row r="87" spans="15:21" ht="23.25" customHeight="1">
      <c r="O87" s="56"/>
      <c r="P87" s="56"/>
      <c r="Q87" s="56"/>
      <c r="R87" s="56"/>
      <c r="S87" s="56"/>
      <c r="T87" s="56"/>
      <c r="U87" s="56"/>
    </row>
    <row r="88" spans="15:21" ht="23.25" customHeight="1">
      <c r="O88" s="56"/>
      <c r="P88" s="56"/>
      <c r="Q88" s="56"/>
      <c r="R88" s="56"/>
      <c r="S88" s="56"/>
      <c r="T88" s="56"/>
      <c r="U88" s="56"/>
    </row>
    <row r="89" spans="15:21" ht="23.25" customHeight="1">
      <c r="O89" s="56"/>
      <c r="P89" s="56"/>
      <c r="Q89" s="56"/>
      <c r="R89" s="56"/>
      <c r="S89" s="56"/>
      <c r="T89" s="56"/>
      <c r="U89" s="56"/>
    </row>
    <row r="90" spans="15:21" ht="23.25" customHeight="1">
      <c r="O90" s="56"/>
      <c r="P90" s="56"/>
      <c r="Q90" s="56"/>
      <c r="R90" s="56"/>
      <c r="S90" s="56"/>
      <c r="T90" s="56"/>
      <c r="U90" s="56"/>
    </row>
    <row r="91" spans="15:21" ht="23.25" customHeight="1">
      <c r="O91" s="56"/>
      <c r="P91" s="56"/>
      <c r="Q91" s="56"/>
      <c r="R91" s="56"/>
      <c r="S91" s="56"/>
      <c r="T91" s="56"/>
      <c r="U91" s="56"/>
    </row>
    <row r="92" spans="15:21" ht="23.25" customHeight="1">
      <c r="O92" s="56"/>
      <c r="P92" s="56"/>
      <c r="Q92" s="56"/>
      <c r="R92" s="56"/>
      <c r="S92" s="56"/>
      <c r="T92" s="56"/>
      <c r="U92" s="56"/>
    </row>
    <row r="93" spans="15:21" ht="23.25" customHeight="1">
      <c r="O93" s="56"/>
      <c r="P93" s="56"/>
      <c r="Q93" s="56"/>
      <c r="R93" s="56"/>
      <c r="S93" s="56"/>
      <c r="T93" s="56"/>
      <c r="U93" s="56"/>
    </row>
    <row r="94" spans="15:21" ht="23.25" customHeight="1">
      <c r="O94" s="56"/>
      <c r="P94" s="56"/>
      <c r="Q94" s="56"/>
      <c r="R94" s="56"/>
      <c r="S94" s="56"/>
      <c r="T94" s="56"/>
      <c r="U94" s="56"/>
    </row>
    <row r="95" spans="15:21" ht="23.25" customHeight="1">
      <c r="O95" s="56"/>
      <c r="P95" s="56"/>
      <c r="Q95" s="56"/>
      <c r="R95" s="56"/>
      <c r="S95" s="56"/>
      <c r="T95" s="56"/>
      <c r="U95" s="56"/>
    </row>
    <row r="96" spans="15:21" ht="23.25" customHeight="1">
      <c r="O96" s="56"/>
      <c r="P96" s="56"/>
      <c r="Q96" s="56"/>
      <c r="R96" s="56"/>
      <c r="S96" s="56"/>
      <c r="T96" s="56"/>
      <c r="U96" s="56"/>
    </row>
    <row r="97" spans="15:21" ht="23.25" customHeight="1">
      <c r="O97" s="56"/>
      <c r="P97" s="56"/>
      <c r="Q97" s="56"/>
      <c r="R97" s="56"/>
      <c r="S97" s="56"/>
      <c r="T97" s="56"/>
      <c r="U97" s="56"/>
    </row>
    <row r="98" spans="15:21" ht="23.25" customHeight="1">
      <c r="O98" s="56"/>
      <c r="P98" s="56"/>
      <c r="Q98" s="56"/>
      <c r="R98" s="56"/>
      <c r="S98" s="56"/>
      <c r="T98" s="56"/>
      <c r="U98" s="56"/>
    </row>
    <row r="99" spans="15:21" ht="23.25" customHeight="1">
      <c r="O99" s="56"/>
      <c r="P99" s="56"/>
      <c r="Q99" s="56"/>
      <c r="R99" s="56"/>
      <c r="S99" s="56"/>
      <c r="T99" s="56"/>
      <c r="U99" s="56"/>
    </row>
    <row r="100" spans="15:21" ht="23.25" customHeight="1">
      <c r="O100" s="56"/>
      <c r="P100" s="56"/>
      <c r="Q100" s="56"/>
      <c r="R100" s="56"/>
      <c r="S100" s="56"/>
      <c r="T100" s="56"/>
      <c r="U100" s="56"/>
    </row>
    <row r="101" spans="15:21" ht="23.25" customHeight="1">
      <c r="O101" s="56"/>
      <c r="P101" s="56"/>
      <c r="Q101" s="56"/>
      <c r="R101" s="56"/>
      <c r="S101" s="56"/>
      <c r="T101" s="56"/>
      <c r="U101" s="56"/>
    </row>
    <row r="102" spans="15:21" ht="23.25" customHeight="1">
      <c r="O102" s="56"/>
      <c r="P102" s="56"/>
      <c r="Q102" s="56"/>
      <c r="R102" s="56"/>
      <c r="S102" s="56"/>
      <c r="T102" s="56"/>
      <c r="U102" s="56"/>
    </row>
    <row r="103" spans="15:21" ht="23.25" customHeight="1">
      <c r="O103" s="56"/>
      <c r="P103" s="56"/>
      <c r="Q103" s="56"/>
      <c r="R103" s="56"/>
      <c r="S103" s="56"/>
      <c r="T103" s="56"/>
      <c r="U103" s="56"/>
    </row>
    <row r="104" spans="15:21" ht="23.25" customHeight="1">
      <c r="O104" s="56"/>
      <c r="P104" s="56"/>
      <c r="Q104" s="56"/>
      <c r="R104" s="56"/>
      <c r="S104" s="56"/>
      <c r="T104" s="56"/>
      <c r="U104" s="56"/>
    </row>
    <row r="105" spans="15:21" ht="23.25" customHeight="1">
      <c r="O105" s="56"/>
      <c r="P105" s="56"/>
      <c r="Q105" s="56"/>
      <c r="R105" s="56"/>
      <c r="S105" s="56"/>
      <c r="T105" s="56"/>
      <c r="U105" s="56"/>
    </row>
    <row r="106" spans="15:21" ht="23.25" customHeight="1">
      <c r="O106" s="56"/>
      <c r="P106" s="56"/>
      <c r="Q106" s="56"/>
      <c r="R106" s="56"/>
      <c r="S106" s="56"/>
      <c r="T106" s="56"/>
      <c r="U106" s="56"/>
    </row>
    <row r="107" spans="15:21" ht="23.25" customHeight="1">
      <c r="O107" s="56"/>
      <c r="P107" s="56"/>
      <c r="Q107" s="56"/>
      <c r="R107" s="56"/>
      <c r="S107" s="56"/>
      <c r="T107" s="56"/>
      <c r="U107" s="56"/>
    </row>
    <row r="108" spans="15:21" ht="23.25" customHeight="1">
      <c r="O108" s="56"/>
      <c r="P108" s="56"/>
      <c r="Q108" s="56"/>
      <c r="R108" s="56"/>
      <c r="S108" s="56"/>
      <c r="T108" s="56"/>
      <c r="U108" s="56"/>
    </row>
    <row r="109" spans="15:21" ht="23.25" customHeight="1">
      <c r="O109" s="56"/>
      <c r="P109" s="56"/>
      <c r="Q109" s="56"/>
      <c r="R109" s="56"/>
      <c r="S109" s="56"/>
      <c r="T109" s="56"/>
      <c r="U109" s="56"/>
    </row>
    <row r="110" spans="15:21" ht="23.25" customHeight="1">
      <c r="O110" s="56"/>
      <c r="P110" s="56"/>
      <c r="Q110" s="56"/>
      <c r="R110" s="56"/>
      <c r="S110" s="56"/>
      <c r="T110" s="56"/>
      <c r="U110" s="56"/>
    </row>
    <row r="111" spans="15:21" ht="23.25" customHeight="1">
      <c r="O111" s="56"/>
      <c r="P111" s="56"/>
      <c r="Q111" s="56"/>
      <c r="R111" s="56"/>
      <c r="S111" s="56"/>
      <c r="T111" s="56"/>
      <c r="U111" s="56"/>
    </row>
    <row r="112" spans="15:21" ht="23.25" customHeight="1">
      <c r="O112" s="56"/>
      <c r="P112" s="56"/>
      <c r="Q112" s="56"/>
      <c r="R112" s="56"/>
      <c r="S112" s="56"/>
      <c r="T112" s="56"/>
      <c r="U112" s="56"/>
    </row>
    <row r="113" spans="15:21" ht="23.25" customHeight="1">
      <c r="O113" s="56"/>
      <c r="P113" s="56"/>
      <c r="Q113" s="56"/>
      <c r="R113" s="56"/>
      <c r="S113" s="56"/>
      <c r="T113" s="56"/>
      <c r="U113" s="56"/>
    </row>
    <row r="114" spans="15:21" ht="23.25" customHeight="1">
      <c r="O114" s="56"/>
      <c r="P114" s="56"/>
      <c r="Q114" s="56"/>
      <c r="R114" s="56"/>
      <c r="S114" s="56"/>
      <c r="T114" s="56"/>
      <c r="U114" s="56"/>
    </row>
    <row r="115" spans="15:21" ht="23.25" customHeight="1">
      <c r="O115" s="56"/>
      <c r="P115" s="56"/>
      <c r="Q115" s="56"/>
      <c r="R115" s="56"/>
      <c r="S115" s="56"/>
      <c r="T115" s="56"/>
      <c r="U115" s="56"/>
    </row>
    <row r="116" spans="15:21" ht="23.25" customHeight="1">
      <c r="O116" s="56"/>
      <c r="P116" s="56"/>
      <c r="Q116" s="56"/>
      <c r="R116" s="56"/>
      <c r="S116" s="56"/>
      <c r="T116" s="56"/>
      <c r="U116" s="56"/>
    </row>
    <row r="117" spans="15:21" ht="23.25" customHeight="1">
      <c r="O117" s="56"/>
      <c r="P117" s="56"/>
      <c r="Q117" s="56"/>
      <c r="R117" s="56"/>
      <c r="S117" s="56"/>
      <c r="T117" s="56"/>
      <c r="U117" s="56"/>
    </row>
    <row r="118" spans="15:21" ht="23.25" customHeight="1">
      <c r="O118" s="56"/>
      <c r="P118" s="56"/>
      <c r="Q118" s="56"/>
      <c r="R118" s="56"/>
      <c r="S118" s="56"/>
      <c r="T118" s="56"/>
      <c r="U118" s="56"/>
    </row>
    <row r="119" spans="15:21" ht="23.25" customHeight="1">
      <c r="O119" s="56"/>
      <c r="P119" s="56"/>
      <c r="Q119" s="56"/>
      <c r="R119" s="56"/>
      <c r="S119" s="56"/>
      <c r="T119" s="56"/>
      <c r="U119" s="56"/>
    </row>
    <row r="120" spans="15:21" ht="23.25" customHeight="1">
      <c r="O120" s="56"/>
      <c r="P120" s="56"/>
      <c r="Q120" s="56"/>
      <c r="R120" s="56"/>
      <c r="S120" s="56"/>
      <c r="T120" s="56"/>
      <c r="U120" s="56"/>
    </row>
    <row r="121" spans="15:21" ht="23.25" customHeight="1">
      <c r="O121" s="56"/>
      <c r="P121" s="56"/>
      <c r="Q121" s="56"/>
      <c r="R121" s="56"/>
      <c r="S121" s="56"/>
      <c r="T121" s="56"/>
      <c r="U121" s="56"/>
    </row>
    <row r="122" spans="15:21" ht="23.25" customHeight="1">
      <c r="O122" s="56"/>
      <c r="P122" s="56"/>
      <c r="Q122" s="56"/>
      <c r="R122" s="56"/>
      <c r="S122" s="56"/>
      <c r="T122" s="56"/>
      <c r="U122" s="56"/>
    </row>
    <row r="123" spans="15:21" ht="23.25" customHeight="1">
      <c r="O123" s="56"/>
      <c r="P123" s="56"/>
      <c r="Q123" s="56"/>
      <c r="R123" s="56"/>
      <c r="S123" s="56"/>
      <c r="T123" s="56"/>
      <c r="U123" s="56"/>
    </row>
    <row r="124" spans="15:21" ht="23.25" customHeight="1">
      <c r="O124" s="56"/>
      <c r="P124" s="56"/>
      <c r="Q124" s="56"/>
      <c r="R124" s="56"/>
      <c r="S124" s="56"/>
      <c r="T124" s="56"/>
      <c r="U124" s="56"/>
    </row>
    <row r="125" spans="15:21" ht="23.25" customHeight="1">
      <c r="O125" s="56"/>
      <c r="P125" s="56"/>
      <c r="Q125" s="56"/>
      <c r="R125" s="56"/>
      <c r="S125" s="56"/>
      <c r="T125" s="56"/>
      <c r="U125" s="56"/>
    </row>
    <row r="126" spans="15:21" ht="23.25" customHeight="1">
      <c r="O126" s="56"/>
      <c r="P126" s="56"/>
      <c r="Q126" s="56"/>
      <c r="R126" s="56"/>
      <c r="S126" s="56"/>
      <c r="T126" s="56"/>
      <c r="U126" s="56"/>
    </row>
    <row r="127" spans="15:21" ht="23.25" customHeight="1">
      <c r="O127" s="56"/>
      <c r="P127" s="56"/>
      <c r="Q127" s="56"/>
      <c r="R127" s="56"/>
      <c r="S127" s="56"/>
      <c r="T127" s="56"/>
      <c r="U127" s="56"/>
    </row>
    <row r="128" spans="15:21" ht="23.25" customHeight="1">
      <c r="O128" s="56"/>
      <c r="P128" s="56"/>
      <c r="Q128" s="56"/>
      <c r="R128" s="56"/>
      <c r="S128" s="56"/>
      <c r="T128" s="56"/>
      <c r="U128" s="56"/>
    </row>
    <row r="129" spans="15:21" ht="23.25" customHeight="1">
      <c r="O129" s="56"/>
      <c r="P129" s="56"/>
      <c r="Q129" s="56"/>
      <c r="R129" s="56"/>
      <c r="S129" s="56"/>
      <c r="T129" s="56"/>
      <c r="U129" s="56"/>
    </row>
    <row r="130" spans="15:21" ht="23.25" customHeight="1">
      <c r="O130" s="56"/>
      <c r="P130" s="56"/>
      <c r="Q130" s="56"/>
      <c r="R130" s="56"/>
      <c r="S130" s="56"/>
      <c r="T130" s="56"/>
      <c r="U130" s="56"/>
    </row>
    <row r="131" spans="15:21" ht="23.25" customHeight="1">
      <c r="O131" s="56"/>
      <c r="P131" s="56"/>
      <c r="Q131" s="56"/>
      <c r="R131" s="56"/>
      <c r="S131" s="56"/>
      <c r="T131" s="56"/>
      <c r="U131" s="56"/>
    </row>
    <row r="132" spans="15:21" ht="23.25" customHeight="1">
      <c r="O132" s="56"/>
      <c r="P132" s="56"/>
      <c r="Q132" s="56"/>
      <c r="R132" s="56"/>
      <c r="S132" s="56"/>
      <c r="T132" s="56"/>
      <c r="U132" s="56"/>
    </row>
    <row r="133" spans="15:21" ht="23.25" customHeight="1">
      <c r="O133" s="56"/>
      <c r="P133" s="56"/>
      <c r="Q133" s="56"/>
      <c r="R133" s="56"/>
      <c r="S133" s="56"/>
      <c r="T133" s="56"/>
      <c r="U133" s="56"/>
    </row>
    <row r="134" spans="15:21" ht="23.25" customHeight="1">
      <c r="O134" s="56"/>
      <c r="P134" s="56"/>
      <c r="Q134" s="56"/>
      <c r="R134" s="56"/>
      <c r="S134" s="56"/>
      <c r="T134" s="56"/>
      <c r="U134" s="56"/>
    </row>
    <row r="135" spans="15:21" ht="23.25" customHeight="1">
      <c r="O135" s="56"/>
      <c r="P135" s="56"/>
      <c r="Q135" s="56"/>
      <c r="R135" s="56"/>
      <c r="S135" s="56"/>
      <c r="T135" s="56"/>
      <c r="U135" s="56"/>
    </row>
    <row r="136" spans="15:21" ht="23.25" customHeight="1">
      <c r="O136" s="56"/>
      <c r="P136" s="56"/>
      <c r="Q136" s="56"/>
      <c r="R136" s="56"/>
      <c r="S136" s="56"/>
      <c r="T136" s="56"/>
      <c r="U136" s="56"/>
    </row>
    <row r="137" spans="15:21" ht="23.25" customHeight="1">
      <c r="O137" s="56"/>
      <c r="P137" s="56"/>
      <c r="Q137" s="56"/>
      <c r="R137" s="56"/>
      <c r="S137" s="56"/>
      <c r="T137" s="56"/>
      <c r="U137" s="56"/>
    </row>
    <row r="138" spans="15:21" ht="23.25" customHeight="1">
      <c r="O138" s="56"/>
      <c r="P138" s="56"/>
      <c r="Q138" s="56"/>
      <c r="R138" s="56"/>
      <c r="S138" s="56"/>
      <c r="T138" s="56"/>
      <c r="U138" s="56"/>
    </row>
    <row r="139" spans="15:21" ht="23.25" customHeight="1">
      <c r="O139" s="56"/>
      <c r="P139" s="56"/>
      <c r="Q139" s="56"/>
      <c r="R139" s="56"/>
      <c r="S139" s="56"/>
      <c r="T139" s="56"/>
      <c r="U139" s="56"/>
    </row>
    <row r="140" spans="15:21" ht="23.25" customHeight="1">
      <c r="O140" s="56"/>
      <c r="P140" s="56"/>
      <c r="Q140" s="56"/>
      <c r="R140" s="56"/>
      <c r="S140" s="56"/>
      <c r="T140" s="56"/>
      <c r="U140" s="56"/>
    </row>
    <row r="141" spans="15:21" ht="23.25" customHeight="1">
      <c r="O141" s="56"/>
      <c r="P141" s="56"/>
      <c r="Q141" s="56"/>
      <c r="R141" s="56"/>
      <c r="S141" s="56"/>
      <c r="T141" s="56"/>
      <c r="U141" s="56"/>
    </row>
    <row r="142" spans="15:21" ht="23.25" customHeight="1">
      <c r="O142" s="56"/>
      <c r="P142" s="56"/>
      <c r="Q142" s="56"/>
      <c r="R142" s="56"/>
      <c r="S142" s="56"/>
      <c r="T142" s="56"/>
      <c r="U142" s="56"/>
    </row>
    <row r="143" spans="15:21" ht="23.25" customHeight="1">
      <c r="O143" s="56"/>
      <c r="P143" s="56"/>
      <c r="Q143" s="56"/>
      <c r="R143" s="56"/>
      <c r="S143" s="56"/>
      <c r="T143" s="56"/>
      <c r="U143" s="56"/>
    </row>
    <row r="144" spans="15:21" ht="23.25" customHeight="1">
      <c r="O144" s="56"/>
      <c r="P144" s="56"/>
      <c r="Q144" s="56"/>
      <c r="R144" s="56"/>
      <c r="S144" s="56"/>
      <c r="T144" s="56"/>
      <c r="U144" s="56"/>
    </row>
    <row r="145" spans="15:21" ht="23.25" customHeight="1">
      <c r="O145" s="56"/>
      <c r="P145" s="56"/>
      <c r="Q145" s="56"/>
      <c r="R145" s="56"/>
      <c r="S145" s="56"/>
      <c r="T145" s="56"/>
      <c r="U145" s="56"/>
    </row>
    <row r="146" spans="15:21" ht="23.25" customHeight="1">
      <c r="O146" s="56"/>
      <c r="P146" s="56"/>
      <c r="Q146" s="56"/>
      <c r="R146" s="56"/>
      <c r="S146" s="56"/>
      <c r="T146" s="56"/>
      <c r="U146" s="56"/>
    </row>
    <row r="147" spans="15:21" ht="23.25" customHeight="1">
      <c r="O147" s="56"/>
      <c r="P147" s="56"/>
      <c r="Q147" s="56"/>
      <c r="R147" s="56"/>
      <c r="S147" s="56"/>
      <c r="T147" s="56"/>
      <c r="U147" s="56"/>
    </row>
    <row r="148" spans="15:21" ht="23.25" customHeight="1">
      <c r="O148" s="56"/>
      <c r="P148" s="56"/>
      <c r="Q148" s="56"/>
      <c r="R148" s="56"/>
      <c r="S148" s="56"/>
      <c r="T148" s="56"/>
      <c r="U148" s="56"/>
    </row>
    <row r="149" spans="15:21" ht="23.25" customHeight="1">
      <c r="O149" s="56"/>
      <c r="P149" s="56"/>
      <c r="Q149" s="56"/>
      <c r="R149" s="56"/>
      <c r="S149" s="56"/>
      <c r="T149" s="56"/>
      <c r="U149" s="56"/>
    </row>
    <row r="150" spans="15:21" ht="23.25" customHeight="1">
      <c r="O150" s="56"/>
      <c r="P150" s="56"/>
      <c r="Q150" s="56"/>
      <c r="R150" s="56"/>
      <c r="S150" s="56"/>
      <c r="T150" s="56"/>
      <c r="U150" s="56"/>
    </row>
    <row r="151" spans="15:21" ht="23.25" customHeight="1">
      <c r="O151" s="56"/>
      <c r="P151" s="56"/>
      <c r="Q151" s="56"/>
      <c r="R151" s="56"/>
      <c r="S151" s="56"/>
      <c r="T151" s="56"/>
      <c r="U151" s="56"/>
    </row>
    <row r="152" spans="15:21" ht="23.25" customHeight="1">
      <c r="O152" s="56"/>
      <c r="P152" s="56"/>
      <c r="Q152" s="56"/>
      <c r="R152" s="56"/>
      <c r="S152" s="56"/>
      <c r="T152" s="56"/>
      <c r="U152" s="56"/>
    </row>
    <row r="153" spans="15:21" ht="23.25" customHeight="1">
      <c r="O153" s="56"/>
      <c r="P153" s="56"/>
      <c r="Q153" s="56"/>
      <c r="R153" s="56"/>
      <c r="S153" s="56"/>
      <c r="T153" s="56"/>
      <c r="U153" s="56"/>
    </row>
    <row r="154" spans="15:21" ht="23.25" customHeight="1">
      <c r="O154" s="56"/>
      <c r="P154" s="56"/>
      <c r="Q154" s="56"/>
      <c r="R154" s="56"/>
      <c r="S154" s="56"/>
      <c r="T154" s="56"/>
      <c r="U154" s="56"/>
    </row>
    <row r="155" spans="15:21" ht="23.25" customHeight="1">
      <c r="O155" s="56"/>
      <c r="P155" s="56"/>
      <c r="Q155" s="56"/>
      <c r="R155" s="56"/>
      <c r="S155" s="56"/>
      <c r="T155" s="56"/>
      <c r="U155" s="56"/>
    </row>
    <row r="156" spans="15:21" ht="23.25" customHeight="1">
      <c r="O156" s="56"/>
      <c r="P156" s="56"/>
      <c r="Q156" s="56"/>
      <c r="R156" s="56"/>
      <c r="S156" s="56"/>
      <c r="T156" s="56"/>
      <c r="U156" s="56"/>
    </row>
    <row r="157" spans="15:21" ht="23.25" customHeight="1">
      <c r="O157" s="56"/>
      <c r="P157" s="56"/>
      <c r="Q157" s="56"/>
      <c r="R157" s="56"/>
      <c r="S157" s="56"/>
      <c r="T157" s="56"/>
      <c r="U157" s="56"/>
    </row>
    <row r="158" spans="15:21" ht="23.25" customHeight="1">
      <c r="O158" s="56"/>
      <c r="P158" s="56"/>
      <c r="Q158" s="56"/>
      <c r="R158" s="56"/>
      <c r="S158" s="56"/>
      <c r="T158" s="56"/>
      <c r="U158" s="56"/>
    </row>
    <row r="159" spans="15:21" ht="23.25" customHeight="1">
      <c r="O159" s="56"/>
      <c r="P159" s="56"/>
      <c r="Q159" s="56"/>
      <c r="R159" s="56"/>
      <c r="S159" s="56"/>
      <c r="T159" s="56"/>
      <c r="U159" s="56"/>
    </row>
    <row r="160" spans="15:21" ht="23.25" customHeight="1">
      <c r="O160" s="56"/>
      <c r="P160" s="56"/>
      <c r="Q160" s="56"/>
      <c r="R160" s="56"/>
      <c r="S160" s="56"/>
      <c r="T160" s="56"/>
      <c r="U160" s="56"/>
    </row>
    <row r="161" spans="15:21" ht="23.25" customHeight="1">
      <c r="O161" s="56"/>
      <c r="P161" s="56"/>
      <c r="Q161" s="56"/>
      <c r="R161" s="56"/>
      <c r="S161" s="56"/>
      <c r="T161" s="56"/>
      <c r="U161" s="56"/>
    </row>
    <row r="162" spans="15:21" ht="23.25" customHeight="1">
      <c r="O162" s="56"/>
      <c r="P162" s="56"/>
      <c r="Q162" s="56"/>
      <c r="R162" s="56"/>
      <c r="S162" s="56"/>
      <c r="T162" s="56"/>
      <c r="U162" s="56"/>
    </row>
    <row r="163" spans="15:21" ht="23.25" customHeight="1">
      <c r="O163" s="56"/>
      <c r="P163" s="56"/>
      <c r="Q163" s="56"/>
      <c r="R163" s="56"/>
      <c r="S163" s="56"/>
      <c r="T163" s="56"/>
      <c r="U163" s="56"/>
    </row>
    <row r="164" spans="15:21" ht="23.25" customHeight="1">
      <c r="O164" s="56"/>
      <c r="P164" s="56"/>
      <c r="Q164" s="56"/>
      <c r="R164" s="56"/>
      <c r="S164" s="56"/>
      <c r="T164" s="56"/>
      <c r="U164" s="56"/>
    </row>
    <row r="165" spans="15:21" ht="23.25" customHeight="1">
      <c r="O165" s="56"/>
      <c r="P165" s="56"/>
      <c r="Q165" s="56"/>
      <c r="R165" s="56"/>
      <c r="S165" s="56"/>
      <c r="T165" s="56"/>
      <c r="U165" s="56"/>
    </row>
    <row r="166" spans="15:21" ht="23.25" customHeight="1">
      <c r="O166" s="56"/>
      <c r="P166" s="56"/>
      <c r="Q166" s="56"/>
      <c r="R166" s="56"/>
      <c r="S166" s="56"/>
      <c r="T166" s="56"/>
      <c r="U166" s="56"/>
    </row>
    <row r="167" spans="15:21" ht="23.25" customHeight="1">
      <c r="O167" s="56"/>
      <c r="P167" s="56"/>
      <c r="Q167" s="56"/>
      <c r="R167" s="56"/>
      <c r="S167" s="56"/>
      <c r="T167" s="56"/>
      <c r="U167" s="56"/>
    </row>
    <row r="168" spans="15:21" ht="23.25" customHeight="1">
      <c r="O168" s="56"/>
      <c r="P168" s="56"/>
      <c r="Q168" s="56"/>
      <c r="R168" s="56"/>
      <c r="S168" s="56"/>
      <c r="T168" s="56"/>
      <c r="U168" s="56"/>
    </row>
    <row r="169" spans="15:21" ht="23.25" customHeight="1">
      <c r="O169" s="56"/>
      <c r="P169" s="56"/>
      <c r="Q169" s="56"/>
      <c r="R169" s="56"/>
      <c r="S169" s="56"/>
      <c r="T169" s="56"/>
      <c r="U169" s="56"/>
    </row>
    <row r="170" spans="15:21" ht="23.25" customHeight="1">
      <c r="O170" s="56"/>
      <c r="P170" s="56"/>
      <c r="Q170" s="56"/>
      <c r="R170" s="56"/>
      <c r="S170" s="56"/>
      <c r="T170" s="56"/>
      <c r="U170" s="56"/>
    </row>
    <row r="171" spans="15:21" ht="23.25" customHeight="1">
      <c r="O171" s="56"/>
      <c r="P171" s="56"/>
      <c r="Q171" s="56"/>
      <c r="R171" s="56"/>
      <c r="S171" s="56"/>
      <c r="T171" s="56"/>
      <c r="U171" s="56"/>
    </row>
    <row r="172" spans="15:21" ht="23.25" customHeight="1">
      <c r="O172" s="56"/>
      <c r="P172" s="56"/>
      <c r="Q172" s="56"/>
      <c r="R172" s="56"/>
      <c r="S172" s="56"/>
      <c r="T172" s="56"/>
      <c r="U172" s="56"/>
    </row>
    <row r="173" spans="15:21" ht="23.25" customHeight="1">
      <c r="O173" s="56"/>
      <c r="P173" s="56"/>
      <c r="Q173" s="56"/>
      <c r="R173" s="56"/>
      <c r="S173" s="56"/>
      <c r="T173" s="56"/>
      <c r="U173" s="56"/>
    </row>
    <row r="174" spans="15:21" ht="23.25" customHeight="1">
      <c r="O174" s="56"/>
      <c r="P174" s="56"/>
      <c r="Q174" s="56"/>
      <c r="R174" s="56"/>
      <c r="S174" s="56"/>
      <c r="T174" s="56"/>
      <c r="U174" s="56"/>
    </row>
    <row r="175" spans="15:21" ht="23.25" customHeight="1">
      <c r="O175" s="56"/>
      <c r="P175" s="56"/>
      <c r="Q175" s="56"/>
      <c r="R175" s="56"/>
      <c r="S175" s="56"/>
      <c r="T175" s="56"/>
      <c r="U175" s="56"/>
    </row>
    <row r="176" spans="15:21" ht="23.25" customHeight="1">
      <c r="O176" s="56"/>
      <c r="P176" s="56"/>
      <c r="Q176" s="56"/>
      <c r="R176" s="56"/>
      <c r="S176" s="56"/>
      <c r="T176" s="56"/>
      <c r="U176" s="56"/>
    </row>
    <row r="177" spans="15:21" ht="23.25" customHeight="1">
      <c r="O177" s="56"/>
      <c r="P177" s="56"/>
      <c r="Q177" s="56"/>
      <c r="R177" s="56"/>
      <c r="S177" s="56"/>
      <c r="T177" s="56"/>
      <c r="U177" s="56"/>
    </row>
    <row r="178" spans="15:21" ht="23.25" customHeight="1">
      <c r="O178" s="56"/>
      <c r="P178" s="56"/>
      <c r="Q178" s="56"/>
      <c r="R178" s="56"/>
      <c r="S178" s="56"/>
      <c r="T178" s="56"/>
      <c r="U178" s="56"/>
    </row>
    <row r="179" spans="15:21" ht="23.25" customHeight="1">
      <c r="O179" s="56"/>
      <c r="P179" s="56"/>
      <c r="Q179" s="56"/>
      <c r="R179" s="56"/>
      <c r="S179" s="56"/>
      <c r="T179" s="56"/>
      <c r="U179" s="56"/>
    </row>
    <row r="180" spans="15:21" ht="23.25" customHeight="1">
      <c r="O180" s="56"/>
      <c r="P180" s="56"/>
      <c r="Q180" s="56"/>
      <c r="R180" s="56"/>
      <c r="S180" s="56"/>
      <c r="T180" s="56"/>
      <c r="U180" s="56"/>
    </row>
  </sheetData>
  <mergeCells count="4">
    <mergeCell ref="E5:G5"/>
    <mergeCell ref="I5:K5"/>
    <mergeCell ref="E35:G35"/>
    <mergeCell ref="I35:K35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4"/>
  <sheetViews>
    <sheetView showGridLines="0" view="pageBreakPreview" zoomScale="85" zoomScaleNormal="100" zoomScaleSheetLayoutView="85" workbookViewId="0"/>
  </sheetViews>
  <sheetFormatPr defaultColWidth="14.7109375" defaultRowHeight="22.5" customHeight="1"/>
  <cols>
    <col min="1" max="1" width="25.7109375" style="68" customWidth="1"/>
    <col min="2" max="2" width="16.7109375" style="46" customWidth="1"/>
    <col min="3" max="3" width="10.7109375" style="50" customWidth="1"/>
    <col min="4" max="4" width="2.7109375" style="50" customWidth="1"/>
    <col min="5" max="5" width="15.140625" style="46" customWidth="1"/>
    <col min="6" max="6" width="0.85546875" style="46" customWidth="1"/>
    <col min="7" max="7" width="15.140625" style="46" customWidth="1"/>
    <col min="8" max="8" width="0.85546875" style="56" customWidth="1"/>
    <col min="9" max="9" width="15.140625" style="56" customWidth="1"/>
    <col min="10" max="10" width="0.85546875" style="46" customWidth="1"/>
    <col min="11" max="11" width="15.140625" style="46" customWidth="1"/>
    <col min="12" max="16384" width="14.7109375" style="46"/>
  </cols>
  <sheetData>
    <row r="1" spans="1:11" ht="22.5" customHeight="1">
      <c r="A1" s="34"/>
      <c r="B1" s="64"/>
      <c r="K1" s="83" t="s">
        <v>95</v>
      </c>
    </row>
    <row r="2" spans="1:11" ht="22.5" customHeight="1">
      <c r="A2" s="32" t="s">
        <v>66</v>
      </c>
      <c r="B2" s="50"/>
      <c r="E2" s="50"/>
      <c r="F2" s="50"/>
      <c r="G2" s="50"/>
      <c r="H2" s="55"/>
      <c r="I2" s="55"/>
    </row>
    <row r="3" spans="1:11" ht="22.5" customHeight="1">
      <c r="A3" s="32" t="s">
        <v>64</v>
      </c>
      <c r="B3" s="50"/>
      <c r="E3" s="50"/>
      <c r="F3" s="50"/>
      <c r="G3" s="50"/>
      <c r="H3" s="55"/>
      <c r="I3" s="55"/>
    </row>
    <row r="4" spans="1:11" ht="22.5" customHeight="1">
      <c r="A4" s="32" t="s">
        <v>157</v>
      </c>
      <c r="B4" s="50"/>
      <c r="E4" s="50"/>
      <c r="F4" s="50"/>
      <c r="G4" s="50"/>
      <c r="H4" s="55"/>
      <c r="I4" s="55"/>
    </row>
    <row r="5" spans="1:11" ht="22.5" customHeight="1">
      <c r="A5" s="32"/>
      <c r="B5" s="50"/>
      <c r="E5" s="50"/>
      <c r="F5" s="50"/>
      <c r="G5" s="50"/>
      <c r="H5" s="55"/>
      <c r="I5" s="46"/>
      <c r="K5" s="57" t="s">
        <v>153</v>
      </c>
    </row>
    <row r="6" spans="1:11" ht="22.5" customHeight="1">
      <c r="A6" s="32"/>
      <c r="B6" s="50"/>
      <c r="E6" s="146" t="s">
        <v>1</v>
      </c>
      <c r="F6" s="146"/>
      <c r="G6" s="146"/>
      <c r="H6" s="65"/>
      <c r="I6" s="147" t="s">
        <v>2</v>
      </c>
      <c r="J6" s="147"/>
      <c r="K6" s="147"/>
    </row>
    <row r="7" spans="1:11" ht="22.5" customHeight="1">
      <c r="A7" s="32"/>
      <c r="C7" s="58" t="s">
        <v>3</v>
      </c>
      <c r="D7" s="58"/>
      <c r="E7" s="59">
        <v>2021</v>
      </c>
      <c r="F7" s="60"/>
      <c r="G7" s="59">
        <v>2020</v>
      </c>
      <c r="H7" s="46"/>
      <c r="I7" s="59">
        <v>2021</v>
      </c>
      <c r="J7" s="60"/>
      <c r="K7" s="59">
        <v>2020</v>
      </c>
    </row>
    <row r="8" spans="1:11" ht="22.5" customHeight="1">
      <c r="A8" s="32" t="s">
        <v>33</v>
      </c>
      <c r="C8" s="58"/>
      <c r="D8" s="58"/>
      <c r="E8" s="59"/>
      <c r="F8" s="60"/>
      <c r="G8" s="59"/>
      <c r="H8" s="46"/>
      <c r="I8" s="59"/>
      <c r="J8" s="60"/>
      <c r="K8" s="59"/>
    </row>
    <row r="9" spans="1:11" ht="22.5" customHeight="1">
      <c r="A9" s="32" t="s">
        <v>34</v>
      </c>
      <c r="C9" s="52"/>
      <c r="D9" s="52"/>
      <c r="E9" s="52"/>
      <c r="F9" s="52"/>
      <c r="G9" s="52"/>
      <c r="H9" s="46"/>
      <c r="J9" s="56"/>
      <c r="K9" s="56"/>
    </row>
    <row r="10" spans="1:11" ht="22.5" customHeight="1">
      <c r="A10" s="33" t="s">
        <v>106</v>
      </c>
      <c r="C10" s="52"/>
      <c r="D10" s="52"/>
      <c r="E10" s="123">
        <v>141052</v>
      </c>
      <c r="F10" s="123"/>
      <c r="G10" s="123">
        <v>172707</v>
      </c>
      <c r="H10" s="123"/>
      <c r="I10" s="123">
        <v>135813</v>
      </c>
      <c r="J10" s="48"/>
      <c r="K10" s="35">
        <v>169846</v>
      </c>
    </row>
    <row r="11" spans="1:11" ht="22.5" customHeight="1">
      <c r="A11" s="33" t="s">
        <v>114</v>
      </c>
      <c r="C11" s="52"/>
      <c r="D11" s="52"/>
      <c r="E11" s="123">
        <v>7009</v>
      </c>
      <c r="F11" s="123"/>
      <c r="G11" s="123">
        <v>2765</v>
      </c>
      <c r="H11" s="123"/>
      <c r="I11" s="123">
        <v>7009</v>
      </c>
      <c r="J11" s="48"/>
      <c r="K11" s="35">
        <v>2765</v>
      </c>
    </row>
    <row r="12" spans="1:11" ht="22.5" customHeight="1">
      <c r="A12" s="33" t="s">
        <v>125</v>
      </c>
      <c r="C12" s="46"/>
      <c r="D12" s="52"/>
      <c r="E12" s="123">
        <v>1505</v>
      </c>
      <c r="F12" s="123"/>
      <c r="G12" s="123">
        <v>1918</v>
      </c>
      <c r="H12" s="123"/>
      <c r="I12" s="123">
        <v>0</v>
      </c>
      <c r="J12" s="48"/>
      <c r="K12" s="35">
        <v>0</v>
      </c>
    </row>
    <row r="13" spans="1:11" ht="22.5" customHeight="1">
      <c r="A13" s="33" t="s">
        <v>35</v>
      </c>
      <c r="C13" s="52"/>
      <c r="D13" s="52"/>
      <c r="E13" s="123">
        <v>10317</v>
      </c>
      <c r="F13" s="123"/>
      <c r="G13" s="123">
        <v>127</v>
      </c>
      <c r="H13" s="123"/>
      <c r="I13" s="123">
        <v>10482</v>
      </c>
      <c r="J13" s="36"/>
      <c r="K13" s="35">
        <v>171</v>
      </c>
    </row>
    <row r="14" spans="1:11" ht="22.5" customHeight="1">
      <c r="A14" s="32" t="s">
        <v>36</v>
      </c>
      <c r="C14" s="52"/>
      <c r="D14" s="52"/>
      <c r="E14" s="137">
        <f>SUM(E10:E13)</f>
        <v>159883</v>
      </c>
      <c r="F14" s="123"/>
      <c r="G14" s="137">
        <f>SUM(G10:G13)</f>
        <v>177517</v>
      </c>
      <c r="H14" s="123"/>
      <c r="I14" s="137">
        <f>SUM(I10:I13)</f>
        <v>153304</v>
      </c>
      <c r="J14" s="35"/>
      <c r="K14" s="62">
        <f>SUM(K10:K13)</f>
        <v>172782</v>
      </c>
    </row>
    <row r="15" spans="1:11" ht="22.5" customHeight="1">
      <c r="A15" s="32" t="s">
        <v>37</v>
      </c>
      <c r="C15" s="52"/>
      <c r="D15" s="52"/>
      <c r="E15" s="123"/>
      <c r="F15" s="123"/>
      <c r="G15" s="123"/>
      <c r="H15" s="123"/>
      <c r="I15" s="123"/>
      <c r="J15" s="35"/>
      <c r="K15" s="35"/>
    </row>
    <row r="16" spans="1:11" ht="22.5" customHeight="1">
      <c r="A16" s="33" t="s">
        <v>38</v>
      </c>
      <c r="C16" s="52"/>
      <c r="D16" s="52"/>
      <c r="E16" s="123">
        <v>123354</v>
      </c>
      <c r="F16" s="123"/>
      <c r="G16" s="123">
        <v>156136</v>
      </c>
      <c r="H16" s="123"/>
      <c r="I16" s="123">
        <v>116870</v>
      </c>
      <c r="J16" s="35"/>
      <c r="K16" s="35">
        <v>153601</v>
      </c>
    </row>
    <row r="17" spans="1:13" ht="22.5" customHeight="1">
      <c r="A17" s="33" t="s">
        <v>123</v>
      </c>
      <c r="C17" s="52"/>
      <c r="D17" s="52"/>
      <c r="E17" s="123">
        <v>862</v>
      </c>
      <c r="F17" s="123"/>
      <c r="G17" s="123">
        <v>2452</v>
      </c>
      <c r="H17" s="123"/>
      <c r="I17" s="123">
        <v>2634</v>
      </c>
      <c r="J17" s="35"/>
      <c r="K17" s="35">
        <v>2633</v>
      </c>
    </row>
    <row r="18" spans="1:13" ht="22.5" customHeight="1">
      <c r="A18" s="33" t="s">
        <v>126</v>
      </c>
      <c r="C18" s="52"/>
      <c r="D18" s="52"/>
      <c r="E18" s="123">
        <v>1051</v>
      </c>
      <c r="F18" s="123"/>
      <c r="G18" s="123">
        <v>1081</v>
      </c>
      <c r="H18" s="123"/>
      <c r="I18" s="123">
        <v>0</v>
      </c>
      <c r="J18" s="35"/>
      <c r="K18" s="35">
        <v>0</v>
      </c>
    </row>
    <row r="19" spans="1:13" ht="22.5" customHeight="1">
      <c r="A19" s="33" t="s">
        <v>122</v>
      </c>
      <c r="C19" s="52"/>
      <c r="D19" s="52"/>
      <c r="E19" s="123">
        <v>1945</v>
      </c>
      <c r="F19" s="123"/>
      <c r="G19" s="123">
        <v>1201</v>
      </c>
      <c r="H19" s="123"/>
      <c r="I19" s="123">
        <v>1059</v>
      </c>
      <c r="J19" s="36"/>
      <c r="K19" s="36">
        <v>652</v>
      </c>
    </row>
    <row r="20" spans="1:13" ht="22.5" customHeight="1">
      <c r="A20" s="33" t="s">
        <v>39</v>
      </c>
      <c r="C20" s="52"/>
      <c r="D20" s="52"/>
      <c r="E20" s="123">
        <v>20853</v>
      </c>
      <c r="F20" s="123"/>
      <c r="G20" s="123">
        <v>18323</v>
      </c>
      <c r="H20" s="123"/>
      <c r="I20" s="123">
        <v>19463</v>
      </c>
      <c r="J20" s="36"/>
      <c r="K20" s="36">
        <v>16065</v>
      </c>
    </row>
    <row r="21" spans="1:13" ht="22.5" customHeight="1">
      <c r="A21" s="33" t="s">
        <v>40</v>
      </c>
      <c r="C21" s="52"/>
      <c r="D21" s="52"/>
      <c r="E21" s="133">
        <v>0</v>
      </c>
      <c r="F21" s="123"/>
      <c r="G21" s="133">
        <v>330</v>
      </c>
      <c r="H21" s="123"/>
      <c r="I21" s="133">
        <v>0</v>
      </c>
      <c r="J21" s="36"/>
      <c r="K21" s="133">
        <v>330</v>
      </c>
    </row>
    <row r="22" spans="1:13" ht="22.5" customHeight="1">
      <c r="A22" s="32" t="s">
        <v>41</v>
      </c>
      <c r="C22" s="52"/>
      <c r="D22" s="52"/>
      <c r="E22" s="62">
        <f>SUM(E16:E21)</f>
        <v>148065</v>
      </c>
      <c r="F22" s="35"/>
      <c r="G22" s="62">
        <f>SUM(G16:G21)</f>
        <v>179523</v>
      </c>
      <c r="H22" s="46"/>
      <c r="I22" s="62">
        <f>SUM(I16:I21)</f>
        <v>140026</v>
      </c>
      <c r="J22" s="35"/>
      <c r="K22" s="62">
        <f>SUM(K16:K21)</f>
        <v>173281</v>
      </c>
    </row>
    <row r="23" spans="1:13" ht="22.5" customHeight="1">
      <c r="A23" s="32" t="s">
        <v>172</v>
      </c>
      <c r="C23" s="52"/>
      <c r="D23" s="52"/>
      <c r="E23" s="36">
        <f>E14-E22</f>
        <v>11818</v>
      </c>
      <c r="F23" s="35"/>
      <c r="G23" s="36">
        <f>G14-G22</f>
        <v>-2006</v>
      </c>
      <c r="H23" s="46"/>
      <c r="I23" s="36">
        <f>I14-I22</f>
        <v>13278</v>
      </c>
      <c r="J23" s="35"/>
      <c r="K23" s="36">
        <f>K14-K22</f>
        <v>-499</v>
      </c>
    </row>
    <row r="24" spans="1:13" ht="22.5" customHeight="1">
      <c r="A24" s="33" t="s">
        <v>170</v>
      </c>
      <c r="C24" s="52"/>
      <c r="D24" s="52"/>
      <c r="E24" s="123">
        <v>3</v>
      </c>
      <c r="F24" s="123"/>
      <c r="G24" s="123">
        <v>1901</v>
      </c>
      <c r="H24" s="123"/>
      <c r="I24" s="123">
        <v>138</v>
      </c>
      <c r="J24" s="35"/>
      <c r="K24" s="123">
        <v>1934</v>
      </c>
    </row>
    <row r="25" spans="1:13" s="64" customFormat="1" ht="22.5" customHeight="1">
      <c r="A25" s="34" t="s">
        <v>42</v>
      </c>
      <c r="C25" s="145"/>
      <c r="D25" s="145"/>
      <c r="E25" s="144">
        <v>-595</v>
      </c>
      <c r="F25" s="144"/>
      <c r="G25" s="144">
        <v>-722</v>
      </c>
      <c r="H25" s="144"/>
      <c r="I25" s="144">
        <v>-579</v>
      </c>
      <c r="J25" s="36"/>
      <c r="K25" s="144">
        <v>-694</v>
      </c>
    </row>
    <row r="26" spans="1:13" s="64" customFormat="1" ht="22.5" customHeight="1">
      <c r="A26" s="34" t="s">
        <v>189</v>
      </c>
      <c r="C26" s="145"/>
      <c r="D26" s="145"/>
      <c r="E26" s="37">
        <v>4215</v>
      </c>
      <c r="F26" s="36"/>
      <c r="G26" s="37">
        <v>-637</v>
      </c>
      <c r="I26" s="37">
        <v>4215</v>
      </c>
      <c r="J26" s="36"/>
      <c r="K26" s="37">
        <v>-637</v>
      </c>
    </row>
    <row r="27" spans="1:13" ht="22.5" customHeight="1">
      <c r="A27" s="32" t="s">
        <v>142</v>
      </c>
      <c r="C27" s="52"/>
      <c r="D27" s="52"/>
      <c r="E27" s="36">
        <f>SUM(E23:E26)</f>
        <v>15441</v>
      </c>
      <c r="F27" s="35"/>
      <c r="G27" s="36">
        <f>SUM(G23:G26)</f>
        <v>-1464</v>
      </c>
      <c r="H27" s="36"/>
      <c r="I27" s="36">
        <f>SUM(I23:I26)</f>
        <v>17052</v>
      </c>
      <c r="J27" s="36"/>
      <c r="K27" s="36">
        <f>SUM(K23:K26)</f>
        <v>104</v>
      </c>
    </row>
    <row r="28" spans="1:13" ht="22.5" customHeight="1">
      <c r="A28" s="33" t="s">
        <v>124</v>
      </c>
      <c r="C28" s="52">
        <v>15</v>
      </c>
      <c r="D28" s="52"/>
      <c r="E28" s="123">
        <v>-2518</v>
      </c>
      <c r="F28" s="123"/>
      <c r="G28" s="123">
        <v>-305</v>
      </c>
      <c r="H28" s="123"/>
      <c r="I28" s="123">
        <v>-2685</v>
      </c>
      <c r="J28" s="35"/>
      <c r="K28" s="36">
        <v>-278</v>
      </c>
    </row>
    <row r="29" spans="1:13" ht="22.5" customHeight="1">
      <c r="A29" s="32" t="s">
        <v>143</v>
      </c>
      <c r="C29" s="66"/>
      <c r="D29" s="66"/>
      <c r="E29" s="62">
        <f>SUM(E27:E28)</f>
        <v>12923</v>
      </c>
      <c r="F29" s="35"/>
      <c r="G29" s="62">
        <f>SUM(G27:G28)</f>
        <v>-1769</v>
      </c>
      <c r="H29" s="46"/>
      <c r="I29" s="62">
        <f>SUM(I27:I28)</f>
        <v>14367</v>
      </c>
      <c r="J29" s="35"/>
      <c r="K29" s="62">
        <f>SUM(K27:K28)</f>
        <v>-174</v>
      </c>
    </row>
    <row r="30" spans="1:13" ht="22.5" customHeight="1">
      <c r="A30" s="67"/>
      <c r="C30" s="52"/>
      <c r="D30" s="52"/>
      <c r="E30" s="36"/>
      <c r="F30" s="35"/>
      <c r="G30" s="36"/>
      <c r="H30" s="46"/>
      <c r="I30" s="36"/>
      <c r="J30" s="35"/>
      <c r="K30" s="36"/>
    </row>
    <row r="31" spans="1:13" s="44" customFormat="1" ht="22.5" customHeight="1">
      <c r="B31" s="42"/>
      <c r="C31" s="43"/>
      <c r="D31" s="43"/>
      <c r="E31" s="39"/>
      <c r="F31" s="35"/>
      <c r="G31" s="39"/>
      <c r="H31" s="35"/>
      <c r="I31" s="39"/>
      <c r="J31" s="46"/>
      <c r="K31" s="46"/>
      <c r="L31" s="46"/>
      <c r="M31" s="46"/>
    </row>
    <row r="32" spans="1:13" ht="22.5" customHeight="1">
      <c r="A32" s="68" t="s">
        <v>16</v>
      </c>
    </row>
    <row r="33" spans="1:11" ht="22.5" customHeight="1">
      <c r="A33" s="34"/>
      <c r="B33" s="64"/>
      <c r="K33" s="83" t="s">
        <v>95</v>
      </c>
    </row>
    <row r="34" spans="1:11" ht="22.5" customHeight="1">
      <c r="A34" s="32" t="s">
        <v>66</v>
      </c>
      <c r="B34" s="50"/>
      <c r="E34" s="50"/>
      <c r="F34" s="50"/>
      <c r="G34" s="50"/>
      <c r="H34" s="55"/>
      <c r="I34" s="55"/>
    </row>
    <row r="35" spans="1:11" ht="22.5" customHeight="1">
      <c r="A35" s="32" t="s">
        <v>131</v>
      </c>
      <c r="B35" s="50"/>
      <c r="E35" s="50"/>
      <c r="F35" s="50"/>
      <c r="G35" s="50"/>
      <c r="H35" s="55"/>
      <c r="I35" s="55"/>
    </row>
    <row r="36" spans="1:11" ht="22.5" customHeight="1">
      <c r="A36" s="32" t="s">
        <v>157</v>
      </c>
      <c r="B36" s="50"/>
      <c r="E36" s="50"/>
      <c r="F36" s="50"/>
      <c r="G36" s="50"/>
      <c r="H36" s="55"/>
      <c r="I36" s="55"/>
    </row>
    <row r="37" spans="1:11" ht="22.5" customHeight="1">
      <c r="A37" s="32"/>
      <c r="B37" s="50"/>
      <c r="E37" s="50"/>
      <c r="F37" s="50"/>
      <c r="G37" s="50"/>
      <c r="H37" s="55"/>
      <c r="I37" s="46"/>
      <c r="K37" s="57" t="s">
        <v>153</v>
      </c>
    </row>
    <row r="38" spans="1:11" ht="22.5" customHeight="1">
      <c r="A38" s="32"/>
      <c r="B38" s="50"/>
      <c r="E38" s="146" t="s">
        <v>1</v>
      </c>
      <c r="F38" s="146"/>
      <c r="G38" s="146"/>
      <c r="H38" s="65"/>
      <c r="I38" s="147" t="s">
        <v>2</v>
      </c>
      <c r="J38" s="147"/>
      <c r="K38" s="147"/>
    </row>
    <row r="39" spans="1:11" ht="22.5" customHeight="1">
      <c r="A39" s="32"/>
      <c r="C39" s="58" t="s">
        <v>3</v>
      </c>
      <c r="D39" s="58"/>
      <c r="E39" s="59">
        <v>2021</v>
      </c>
      <c r="F39" s="60"/>
      <c r="G39" s="59">
        <v>2020</v>
      </c>
      <c r="H39" s="46"/>
      <c r="I39" s="59">
        <v>2021</v>
      </c>
      <c r="J39" s="60"/>
      <c r="K39" s="59">
        <v>2020</v>
      </c>
    </row>
    <row r="40" spans="1:11" ht="22.5" customHeight="1">
      <c r="A40" s="69" t="s">
        <v>65</v>
      </c>
      <c r="B40" s="44"/>
      <c r="C40" s="70"/>
      <c r="D40" s="70"/>
      <c r="E40" s="70"/>
      <c r="F40" s="71"/>
      <c r="G40" s="70"/>
      <c r="H40" s="72"/>
      <c r="I40" s="73"/>
      <c r="J40" s="74"/>
      <c r="K40" s="73"/>
    </row>
    <row r="41" spans="1:11" ht="22.5" customHeight="1">
      <c r="A41" s="75" t="s">
        <v>87</v>
      </c>
      <c r="B41" s="44"/>
      <c r="C41" s="70"/>
      <c r="D41" s="70"/>
      <c r="E41" s="70"/>
      <c r="F41" s="71"/>
      <c r="G41" s="70"/>
      <c r="H41" s="72"/>
      <c r="I41" s="73"/>
      <c r="J41" s="74"/>
      <c r="K41" s="73"/>
    </row>
    <row r="42" spans="1:11" ht="22.5" customHeight="1">
      <c r="A42" s="75" t="s">
        <v>88</v>
      </c>
      <c r="B42" s="44"/>
      <c r="C42" s="70"/>
      <c r="D42" s="70"/>
      <c r="E42" s="70"/>
      <c r="F42" s="71"/>
      <c r="G42" s="70"/>
      <c r="H42" s="72"/>
      <c r="I42" s="73"/>
      <c r="J42" s="74"/>
      <c r="K42" s="73"/>
    </row>
    <row r="43" spans="1:11" ht="22.5" customHeight="1">
      <c r="A43" s="76" t="s">
        <v>85</v>
      </c>
      <c r="B43" s="44"/>
      <c r="C43" s="70"/>
      <c r="D43" s="70"/>
      <c r="E43" s="70"/>
      <c r="F43" s="71"/>
      <c r="G43" s="70"/>
      <c r="H43" s="72"/>
      <c r="I43" s="73"/>
      <c r="J43" s="74"/>
      <c r="K43" s="73"/>
    </row>
    <row r="44" spans="1:11" ht="22.5" customHeight="1">
      <c r="A44" s="76" t="s">
        <v>86</v>
      </c>
      <c r="B44" s="44"/>
      <c r="C44" s="70"/>
      <c r="D44" s="70"/>
      <c r="E44" s="140">
        <v>117</v>
      </c>
      <c r="F44" s="110"/>
      <c r="G44" s="82">
        <v>350</v>
      </c>
      <c r="H44" s="35"/>
      <c r="I44" s="133">
        <v>0</v>
      </c>
      <c r="J44" s="35"/>
      <c r="K44" s="37">
        <v>0</v>
      </c>
    </row>
    <row r="45" spans="1:11" ht="22.5" customHeight="1">
      <c r="A45" s="33" t="s">
        <v>87</v>
      </c>
      <c r="B45" s="44"/>
      <c r="C45" s="70"/>
      <c r="D45" s="70"/>
      <c r="E45" s="74"/>
      <c r="F45" s="77"/>
      <c r="G45" s="74"/>
      <c r="H45" s="35"/>
      <c r="I45" s="74"/>
      <c r="J45" s="74"/>
      <c r="K45" s="74"/>
    </row>
    <row r="46" spans="1:11" ht="22.5" customHeight="1">
      <c r="A46" s="33" t="s">
        <v>89</v>
      </c>
      <c r="B46" s="44"/>
      <c r="C46" s="70"/>
      <c r="D46" s="70"/>
      <c r="E46" s="63">
        <f>SUM(E43:E44)</f>
        <v>117</v>
      </c>
      <c r="F46" s="77"/>
      <c r="G46" s="63">
        <f>SUM(G43:G44)</f>
        <v>350</v>
      </c>
      <c r="H46" s="35"/>
      <c r="I46" s="63">
        <f>SUM(I43:I44)</f>
        <v>0</v>
      </c>
      <c r="J46" s="74"/>
      <c r="K46" s="63">
        <f>SUM(K43:K44)</f>
        <v>0</v>
      </c>
    </row>
    <row r="47" spans="1:11" ht="22.5" customHeight="1">
      <c r="A47" s="33"/>
      <c r="B47" s="44"/>
      <c r="C47" s="70"/>
      <c r="D47" s="70"/>
      <c r="E47" s="85"/>
      <c r="F47" s="86"/>
      <c r="G47" s="85"/>
      <c r="H47" s="85"/>
      <c r="I47" s="85"/>
      <c r="J47" s="85"/>
      <c r="K47" s="85"/>
    </row>
    <row r="48" spans="1:11" ht="22.5" customHeight="1">
      <c r="A48" s="69" t="s">
        <v>97</v>
      </c>
      <c r="B48" s="44"/>
      <c r="C48" s="74"/>
      <c r="D48" s="74"/>
      <c r="E48" s="63">
        <f>E46</f>
        <v>117</v>
      </c>
      <c r="F48" s="78"/>
      <c r="G48" s="63">
        <f>G46</f>
        <v>350</v>
      </c>
      <c r="H48" s="36"/>
      <c r="I48" s="63">
        <f>I46</f>
        <v>0</v>
      </c>
      <c r="J48" s="79"/>
      <c r="K48" s="63">
        <f>K46</f>
        <v>0</v>
      </c>
    </row>
    <row r="49" spans="1:13" ht="22.5" customHeight="1">
      <c r="A49" s="76"/>
      <c r="B49" s="44"/>
      <c r="C49" s="74"/>
      <c r="D49" s="74"/>
      <c r="E49" s="74"/>
      <c r="F49" s="78"/>
      <c r="G49" s="74"/>
      <c r="H49" s="36"/>
      <c r="I49" s="61"/>
      <c r="J49" s="79"/>
      <c r="K49" s="61"/>
    </row>
    <row r="50" spans="1:13" ht="22.5" customHeight="1" thickBot="1">
      <c r="A50" s="69" t="s">
        <v>154</v>
      </c>
      <c r="B50" s="44"/>
      <c r="C50" s="70"/>
      <c r="D50" s="70"/>
      <c r="E50" s="81">
        <f>E48+E29</f>
        <v>13040</v>
      </c>
      <c r="F50" s="80"/>
      <c r="G50" s="81">
        <f>G48+G29</f>
        <v>-1419</v>
      </c>
      <c r="H50" s="35"/>
      <c r="I50" s="81">
        <f>I48+I29</f>
        <v>14367</v>
      </c>
      <c r="J50" s="74"/>
      <c r="K50" s="81">
        <f>K48+K29</f>
        <v>-174</v>
      </c>
    </row>
    <row r="51" spans="1:13" ht="22.5" customHeight="1" thickTop="1">
      <c r="A51" s="33"/>
      <c r="H51" s="46"/>
      <c r="J51" s="56"/>
      <c r="K51" s="56"/>
    </row>
    <row r="52" spans="1:13" ht="22.5" customHeight="1">
      <c r="A52" s="32" t="s">
        <v>144</v>
      </c>
      <c r="C52" s="52">
        <v>16</v>
      </c>
      <c r="D52" s="52"/>
      <c r="E52" s="36"/>
      <c r="G52" s="36"/>
      <c r="H52" s="46"/>
      <c r="I52" s="36"/>
      <c r="J52" s="35"/>
      <c r="K52" s="36"/>
    </row>
    <row r="53" spans="1:13" ht="22.5" customHeight="1" thickBot="1">
      <c r="A53" s="33" t="s">
        <v>145</v>
      </c>
      <c r="E53" s="112">
        <f>SUM(E50/E56)</f>
        <v>4.6571428571428569E-2</v>
      </c>
      <c r="F53" s="113"/>
      <c r="G53" s="112">
        <f>SUM(G50/G56)</f>
        <v>-5.067857142857143E-3</v>
      </c>
      <c r="H53" s="113"/>
      <c r="I53" s="112">
        <f>SUM(I50/I56)</f>
        <v>5.1310714285714286E-2</v>
      </c>
      <c r="J53" s="113"/>
      <c r="K53" s="112">
        <f>SUM(K50/K56)</f>
        <v>-6.2142857142857139E-4</v>
      </c>
    </row>
    <row r="54" spans="1:13" ht="22.5" customHeight="1" thickTop="1">
      <c r="A54" s="33"/>
      <c r="E54" s="39"/>
      <c r="G54" s="39"/>
      <c r="H54" s="46"/>
      <c r="I54" s="39"/>
      <c r="J54" s="35"/>
      <c r="K54" s="39"/>
    </row>
    <row r="55" spans="1:13" ht="22.5" customHeight="1">
      <c r="A55" s="33" t="s">
        <v>102</v>
      </c>
      <c r="E55" s="39"/>
      <c r="G55" s="39"/>
      <c r="H55" s="46"/>
      <c r="I55" s="39"/>
      <c r="J55" s="35"/>
      <c r="K55" s="39"/>
    </row>
    <row r="56" spans="1:13" ht="22.5" customHeight="1" thickBot="1">
      <c r="A56" s="33" t="s">
        <v>101</v>
      </c>
      <c r="E56" s="40">
        <v>280000</v>
      </c>
      <c r="G56" s="40">
        <v>280000</v>
      </c>
      <c r="H56" s="46"/>
      <c r="I56" s="40">
        <v>280000</v>
      </c>
      <c r="J56" s="35"/>
      <c r="K56" s="40">
        <v>280000</v>
      </c>
    </row>
    <row r="57" spans="1:13" s="44" customFormat="1" ht="22.5" customHeight="1" thickTop="1">
      <c r="B57" s="42"/>
      <c r="C57" s="43"/>
      <c r="D57" s="43"/>
      <c r="E57" s="39"/>
      <c r="F57" s="35"/>
      <c r="G57" s="39"/>
      <c r="H57" s="35"/>
      <c r="I57" s="39"/>
      <c r="J57" s="46"/>
      <c r="K57" s="46"/>
      <c r="L57" s="46"/>
      <c r="M57" s="46"/>
    </row>
    <row r="58" spans="1:13" ht="22.5" customHeight="1">
      <c r="A58" s="68" t="s">
        <v>16</v>
      </c>
    </row>
    <row r="62" spans="1:13" ht="22.5" customHeight="1">
      <c r="A62" s="34"/>
      <c r="B62" s="64"/>
      <c r="K62" s="83" t="s">
        <v>95</v>
      </c>
    </row>
    <row r="63" spans="1:13" ht="22.5" customHeight="1">
      <c r="A63" s="32" t="s">
        <v>66</v>
      </c>
      <c r="C63" s="55"/>
      <c r="D63" s="55"/>
      <c r="E63" s="56"/>
      <c r="F63" s="56"/>
      <c r="G63" s="56"/>
    </row>
    <row r="64" spans="1:13" ht="22.5" customHeight="1">
      <c r="A64" s="32" t="s">
        <v>132</v>
      </c>
      <c r="C64" s="55"/>
      <c r="D64" s="55"/>
      <c r="E64" s="56"/>
      <c r="F64" s="56"/>
      <c r="G64" s="56"/>
    </row>
    <row r="65" spans="1:11" ht="22.5" customHeight="1">
      <c r="A65" s="32" t="s">
        <v>157</v>
      </c>
      <c r="C65" s="55"/>
      <c r="D65" s="55"/>
      <c r="E65" s="56"/>
      <c r="F65" s="56"/>
      <c r="G65" s="56"/>
    </row>
    <row r="66" spans="1:11" ht="22.5" customHeight="1">
      <c r="A66" s="32"/>
      <c r="B66" s="50"/>
      <c r="E66" s="50"/>
      <c r="F66" s="50"/>
      <c r="G66" s="50"/>
      <c r="H66" s="55"/>
      <c r="I66" s="46"/>
      <c r="K66" s="57" t="s">
        <v>94</v>
      </c>
    </row>
    <row r="67" spans="1:11" ht="22.5" customHeight="1">
      <c r="A67" s="32"/>
      <c r="B67" s="50"/>
      <c r="E67" s="146" t="s">
        <v>1</v>
      </c>
      <c r="F67" s="146"/>
      <c r="G67" s="146"/>
      <c r="H67" s="65"/>
      <c r="I67" s="147" t="s">
        <v>2</v>
      </c>
      <c r="J67" s="147"/>
      <c r="K67" s="147"/>
    </row>
    <row r="68" spans="1:11" ht="22.5" customHeight="1">
      <c r="A68" s="32"/>
      <c r="C68" s="58" t="s">
        <v>3</v>
      </c>
      <c r="D68" s="58"/>
      <c r="E68" s="59">
        <v>2021</v>
      </c>
      <c r="F68" s="60"/>
      <c r="G68" s="59">
        <v>2020</v>
      </c>
      <c r="H68" s="46"/>
      <c r="I68" s="59">
        <v>2021</v>
      </c>
      <c r="J68" s="60"/>
      <c r="K68" s="59">
        <v>2020</v>
      </c>
    </row>
    <row r="69" spans="1:11" ht="22.5" customHeight="1">
      <c r="A69" s="45" t="s">
        <v>43</v>
      </c>
      <c r="C69" s="55"/>
      <c r="D69" s="55"/>
      <c r="E69" s="56"/>
      <c r="F69" s="56"/>
      <c r="G69" s="56"/>
    </row>
    <row r="70" spans="1:11" ht="22.5" customHeight="1">
      <c r="A70" s="38" t="s">
        <v>146</v>
      </c>
      <c r="E70" s="35">
        <f>SUM(E27)</f>
        <v>15441</v>
      </c>
      <c r="G70" s="35">
        <f>SUM(G27)</f>
        <v>-1464</v>
      </c>
      <c r="H70" s="46"/>
      <c r="I70" s="35">
        <f>SUM(I27)</f>
        <v>17052</v>
      </c>
      <c r="J70" s="56"/>
      <c r="K70" s="35">
        <f>SUM(K27)</f>
        <v>104</v>
      </c>
    </row>
    <row r="71" spans="1:11" ht="22.5" customHeight="1">
      <c r="A71" s="38" t="s">
        <v>176</v>
      </c>
      <c r="E71" s="35"/>
      <c r="G71" s="35"/>
      <c r="H71" s="46"/>
      <c r="I71" s="35"/>
      <c r="J71" s="56"/>
      <c r="K71" s="35"/>
    </row>
    <row r="72" spans="1:11" ht="22.5" customHeight="1">
      <c r="A72" s="38" t="s">
        <v>177</v>
      </c>
      <c r="E72" s="35"/>
      <c r="G72" s="35"/>
      <c r="H72" s="46"/>
      <c r="I72" s="35"/>
      <c r="J72" s="56"/>
      <c r="K72" s="35"/>
    </row>
    <row r="73" spans="1:11" ht="22.5" customHeight="1">
      <c r="A73" s="41" t="s">
        <v>44</v>
      </c>
      <c r="C73" s="52" t="s">
        <v>185</v>
      </c>
      <c r="D73" s="46"/>
      <c r="E73" s="35">
        <v>11873</v>
      </c>
      <c r="F73" s="35"/>
      <c r="G73" s="35">
        <v>11671</v>
      </c>
      <c r="H73" s="35"/>
      <c r="I73" s="35">
        <v>10660</v>
      </c>
      <c r="J73" s="35"/>
      <c r="K73" s="35">
        <v>11043</v>
      </c>
    </row>
    <row r="74" spans="1:11" ht="22.5" customHeight="1">
      <c r="A74" s="41" t="s">
        <v>173</v>
      </c>
      <c r="C74" s="46"/>
      <c r="D74" s="46"/>
      <c r="E74" s="35">
        <v>-3215</v>
      </c>
      <c r="F74" s="35"/>
      <c r="G74" s="35">
        <v>416</v>
      </c>
      <c r="H74" s="35"/>
      <c r="I74" s="35">
        <v>-3215</v>
      </c>
      <c r="J74" s="35"/>
      <c r="K74" s="35">
        <v>416</v>
      </c>
    </row>
    <row r="75" spans="1:11" ht="22.5" customHeight="1">
      <c r="A75" s="41" t="s">
        <v>174</v>
      </c>
      <c r="C75" s="46"/>
      <c r="D75" s="46"/>
      <c r="E75" s="35">
        <v>-1000</v>
      </c>
      <c r="F75" s="35"/>
      <c r="G75" s="35">
        <v>221</v>
      </c>
      <c r="H75" s="35"/>
      <c r="I75" s="35">
        <v>-1000</v>
      </c>
      <c r="J75" s="35"/>
      <c r="K75" s="35">
        <v>221</v>
      </c>
    </row>
    <row r="76" spans="1:11" ht="22.5" customHeight="1">
      <c r="A76" s="33" t="s">
        <v>148</v>
      </c>
      <c r="C76" s="111"/>
      <c r="D76" s="46"/>
      <c r="E76" s="35">
        <v>-3155</v>
      </c>
      <c r="F76" s="35"/>
      <c r="G76" s="35">
        <v>-422</v>
      </c>
      <c r="H76" s="35"/>
      <c r="I76" s="35">
        <v>-3155</v>
      </c>
      <c r="J76" s="35"/>
      <c r="K76" s="35">
        <v>-422</v>
      </c>
    </row>
    <row r="77" spans="1:11" ht="22.5" customHeight="1">
      <c r="A77" s="38" t="s">
        <v>149</v>
      </c>
      <c r="C77" s="111"/>
      <c r="D77" s="46"/>
      <c r="E77" s="35">
        <v>0</v>
      </c>
      <c r="F77" s="35"/>
      <c r="G77" s="35">
        <v>8</v>
      </c>
      <c r="H77" s="35"/>
      <c r="I77" s="35">
        <v>0</v>
      </c>
      <c r="J77" s="35"/>
      <c r="K77" s="35">
        <v>8</v>
      </c>
    </row>
    <row r="78" spans="1:11" ht="22.5" customHeight="1">
      <c r="A78" s="38" t="s">
        <v>182</v>
      </c>
      <c r="C78" s="111"/>
      <c r="D78" s="46"/>
      <c r="E78" s="35">
        <v>1888</v>
      </c>
      <c r="F78" s="35"/>
      <c r="G78" s="35">
        <v>0</v>
      </c>
      <c r="H78" s="35"/>
      <c r="I78" s="35">
        <v>1850</v>
      </c>
      <c r="J78" s="35"/>
      <c r="K78" s="35">
        <v>0</v>
      </c>
    </row>
    <row r="79" spans="1:11" ht="22.5" customHeight="1">
      <c r="A79" s="38" t="s">
        <v>178</v>
      </c>
      <c r="C79" s="52"/>
      <c r="D79" s="46"/>
      <c r="E79" s="35"/>
      <c r="F79" s="35"/>
      <c r="G79" s="35"/>
      <c r="H79" s="35"/>
      <c r="I79" s="35"/>
      <c r="J79" s="35"/>
      <c r="K79" s="35"/>
    </row>
    <row r="80" spans="1:11" ht="22.5" customHeight="1">
      <c r="A80" s="38" t="s">
        <v>179</v>
      </c>
      <c r="C80" s="141">
        <v>7.1</v>
      </c>
      <c r="D80" s="46"/>
      <c r="E80" s="35">
        <v>-10265</v>
      </c>
      <c r="F80" s="35"/>
      <c r="G80" s="35">
        <v>330</v>
      </c>
      <c r="H80" s="35"/>
      <c r="I80" s="35">
        <v>-10265</v>
      </c>
      <c r="J80" s="35"/>
      <c r="K80" s="35">
        <v>330</v>
      </c>
    </row>
    <row r="81" spans="1:11" ht="22.5" customHeight="1">
      <c r="A81" s="33" t="s">
        <v>45</v>
      </c>
      <c r="C81" s="52"/>
      <c r="D81" s="46"/>
      <c r="E81" s="35">
        <v>426</v>
      </c>
      <c r="F81" s="35"/>
      <c r="G81" s="35">
        <v>201</v>
      </c>
      <c r="H81" s="35"/>
      <c r="I81" s="35">
        <v>378</v>
      </c>
      <c r="J81" s="35"/>
      <c r="K81" s="35">
        <v>173</v>
      </c>
    </row>
    <row r="82" spans="1:11" ht="22.5" customHeight="1">
      <c r="A82" s="38" t="s">
        <v>156</v>
      </c>
      <c r="C82" s="111"/>
      <c r="D82" s="46"/>
      <c r="E82" s="35">
        <v>41</v>
      </c>
      <c r="F82" s="35"/>
      <c r="G82" s="35">
        <v>53</v>
      </c>
      <c r="H82" s="35"/>
      <c r="I82" s="35">
        <v>41</v>
      </c>
      <c r="J82" s="35"/>
      <c r="K82" s="35">
        <v>53</v>
      </c>
    </row>
    <row r="83" spans="1:11" ht="22.5" customHeight="1">
      <c r="A83" s="38" t="s">
        <v>46</v>
      </c>
      <c r="C83" s="46"/>
      <c r="D83" s="46"/>
      <c r="E83" s="31">
        <v>-3</v>
      </c>
      <c r="F83" s="36"/>
      <c r="G83" s="31">
        <v>-1901</v>
      </c>
      <c r="H83" s="36"/>
      <c r="I83" s="36">
        <v>-138</v>
      </c>
      <c r="J83" s="36"/>
      <c r="K83" s="36">
        <v>-1934</v>
      </c>
    </row>
    <row r="84" spans="1:11" ht="22.5" customHeight="1">
      <c r="A84" s="38" t="s">
        <v>150</v>
      </c>
      <c r="C84" s="141" t="s">
        <v>186</v>
      </c>
      <c r="D84" s="46"/>
      <c r="E84" s="47">
        <v>573</v>
      </c>
      <c r="F84" s="35"/>
      <c r="G84" s="47">
        <v>679</v>
      </c>
      <c r="H84" s="35"/>
      <c r="I84" s="37">
        <v>564</v>
      </c>
      <c r="J84" s="35"/>
      <c r="K84" s="37">
        <v>667</v>
      </c>
    </row>
    <row r="85" spans="1:11" ht="22.5" customHeight="1">
      <c r="A85" s="41" t="s">
        <v>47</v>
      </c>
      <c r="C85" s="46"/>
      <c r="D85" s="46"/>
      <c r="E85" s="35"/>
      <c r="F85" s="35"/>
      <c r="G85" s="35"/>
      <c r="H85" s="35"/>
      <c r="I85" s="35"/>
      <c r="J85" s="35"/>
      <c r="K85" s="35"/>
    </row>
    <row r="86" spans="1:11" ht="22.5" customHeight="1">
      <c r="A86" s="38" t="s">
        <v>48</v>
      </c>
      <c r="C86" s="46"/>
      <c r="D86" s="46"/>
      <c r="E86" s="35">
        <f>SUM(E70:E84)</f>
        <v>12604</v>
      </c>
      <c r="F86" s="35"/>
      <c r="G86" s="35">
        <f>SUM(G70:G84)</f>
        <v>9792</v>
      </c>
      <c r="H86" s="35"/>
      <c r="I86" s="35">
        <f>SUM(I70:I84)</f>
        <v>12772</v>
      </c>
      <c r="J86" s="35"/>
      <c r="K86" s="35">
        <f>SUM(K70:K84)</f>
        <v>10659</v>
      </c>
    </row>
    <row r="87" spans="1:11" ht="22.5" customHeight="1">
      <c r="A87" s="38" t="s">
        <v>49</v>
      </c>
      <c r="C87" s="46"/>
      <c r="D87" s="46"/>
      <c r="E87" s="35"/>
      <c r="F87" s="35"/>
      <c r="G87" s="35"/>
      <c r="H87" s="35"/>
      <c r="I87" s="35"/>
      <c r="J87" s="35"/>
      <c r="K87" s="35"/>
    </row>
    <row r="88" spans="1:11" ht="22.5" customHeight="1">
      <c r="A88" s="38" t="s">
        <v>50</v>
      </c>
      <c r="C88" s="46"/>
      <c r="D88" s="46"/>
      <c r="E88" s="35">
        <v>35056</v>
      </c>
      <c r="F88" s="35"/>
      <c r="G88" s="35">
        <v>37528</v>
      </c>
      <c r="H88" s="35"/>
      <c r="I88" s="35">
        <v>36958</v>
      </c>
      <c r="J88" s="35"/>
      <c r="K88" s="35">
        <v>38026</v>
      </c>
    </row>
    <row r="89" spans="1:11" ht="22.5" customHeight="1">
      <c r="A89" s="46" t="s">
        <v>51</v>
      </c>
      <c r="C89" s="46"/>
      <c r="D89" s="46"/>
      <c r="E89" s="35">
        <v>2276</v>
      </c>
      <c r="F89" s="35"/>
      <c r="G89" s="35">
        <v>-2013</v>
      </c>
      <c r="H89" s="35"/>
      <c r="I89" s="35">
        <v>1987</v>
      </c>
      <c r="J89" s="35"/>
      <c r="K89" s="35">
        <v>-1840</v>
      </c>
    </row>
    <row r="90" spans="1:11" ht="22.5" customHeight="1">
      <c r="A90" s="38" t="s">
        <v>52</v>
      </c>
      <c r="C90" s="46"/>
      <c r="D90" s="46"/>
      <c r="E90" s="35">
        <v>703</v>
      </c>
      <c r="F90" s="35"/>
      <c r="G90" s="35">
        <v>-581</v>
      </c>
      <c r="H90" s="35"/>
      <c r="I90" s="35">
        <v>775</v>
      </c>
      <c r="J90" s="35"/>
      <c r="K90" s="35">
        <v>-492</v>
      </c>
    </row>
    <row r="91" spans="1:11" ht="22.5" customHeight="1">
      <c r="A91" s="41" t="s">
        <v>53</v>
      </c>
      <c r="C91" s="46"/>
      <c r="D91" s="46"/>
      <c r="E91" s="35">
        <v>-186</v>
      </c>
      <c r="F91" s="35"/>
      <c r="G91" s="35">
        <v>-7755</v>
      </c>
      <c r="H91" s="35"/>
      <c r="I91" s="35">
        <v>253</v>
      </c>
      <c r="J91" s="35"/>
      <c r="K91" s="35">
        <v>-4506</v>
      </c>
    </row>
    <row r="92" spans="1:11" ht="22.5" customHeight="1">
      <c r="A92" s="38" t="s">
        <v>140</v>
      </c>
      <c r="C92" s="46"/>
      <c r="D92" s="46"/>
      <c r="E92" s="35">
        <v>726</v>
      </c>
      <c r="F92" s="35"/>
      <c r="G92" s="35">
        <v>-645</v>
      </c>
      <c r="H92" s="35"/>
      <c r="I92" s="35">
        <v>736</v>
      </c>
      <c r="J92" s="35"/>
      <c r="K92" s="35">
        <v>-792</v>
      </c>
    </row>
    <row r="93" spans="1:11" ht="22.5" customHeight="1">
      <c r="A93" s="38" t="s">
        <v>127</v>
      </c>
      <c r="C93" s="46"/>
      <c r="D93" s="46"/>
      <c r="E93" s="35">
        <v>87</v>
      </c>
      <c r="F93" s="35"/>
      <c r="G93" s="35">
        <v>1109</v>
      </c>
      <c r="H93" s="35"/>
      <c r="I93" s="35">
        <v>112</v>
      </c>
      <c r="J93" s="35"/>
      <c r="K93" s="35">
        <v>1109</v>
      </c>
    </row>
    <row r="94" spans="1:11" ht="22.5" customHeight="1">
      <c r="A94" s="38" t="s">
        <v>116</v>
      </c>
      <c r="C94" s="46"/>
      <c r="D94" s="46"/>
      <c r="E94" s="35"/>
      <c r="F94" s="35"/>
      <c r="G94" s="35"/>
      <c r="H94" s="35"/>
      <c r="I94" s="35"/>
      <c r="J94" s="35"/>
      <c r="K94" s="35"/>
    </row>
    <row r="95" spans="1:11" ht="22.5" customHeight="1">
      <c r="A95" s="41" t="s">
        <v>54</v>
      </c>
      <c r="C95" s="46"/>
      <c r="D95" s="46"/>
      <c r="E95" s="35">
        <v>-5337</v>
      </c>
      <c r="F95" s="35"/>
      <c r="G95" s="35">
        <v>-38531</v>
      </c>
      <c r="H95" s="35"/>
      <c r="I95" s="35">
        <v>-6167</v>
      </c>
      <c r="J95" s="35"/>
      <c r="K95" s="35">
        <v>-38699</v>
      </c>
    </row>
    <row r="96" spans="1:11" ht="22.5" customHeight="1">
      <c r="A96" s="38" t="s">
        <v>55</v>
      </c>
      <c r="C96" s="46"/>
      <c r="D96" s="46"/>
      <c r="E96" s="36">
        <v>-4790</v>
      </c>
      <c r="F96" s="36"/>
      <c r="G96" s="36">
        <v>-999</v>
      </c>
      <c r="H96" s="36"/>
      <c r="I96" s="36">
        <v>-6227</v>
      </c>
      <c r="J96" s="36"/>
      <c r="K96" s="36">
        <v>-1749</v>
      </c>
    </row>
    <row r="97" spans="1:11" ht="22.5" customHeight="1">
      <c r="A97" s="38" t="s">
        <v>115</v>
      </c>
      <c r="C97" s="46"/>
      <c r="D97" s="46"/>
      <c r="E97" s="37">
        <v>-94</v>
      </c>
      <c r="F97" s="36"/>
      <c r="G97" s="37">
        <v>-706</v>
      </c>
      <c r="H97" s="36"/>
      <c r="I97" s="37">
        <v>-94</v>
      </c>
      <c r="J97" s="36"/>
      <c r="K97" s="37">
        <v>-706</v>
      </c>
    </row>
    <row r="98" spans="1:11" ht="22.5" customHeight="1">
      <c r="A98" s="41" t="s">
        <v>180</v>
      </c>
      <c r="C98" s="46"/>
      <c r="D98" s="46"/>
      <c r="E98" s="35">
        <f>SUM(E86:E97)</f>
        <v>41045</v>
      </c>
      <c r="F98" s="35"/>
      <c r="G98" s="35">
        <f>SUM(G86:G97)</f>
        <v>-2801</v>
      </c>
      <c r="H98" s="35"/>
      <c r="I98" s="35">
        <f>SUM(I86:I97)</f>
        <v>41105</v>
      </c>
      <c r="J98" s="56"/>
      <c r="K98" s="35">
        <f>SUM(K86:K97)</f>
        <v>1010</v>
      </c>
    </row>
    <row r="99" spans="1:11" s="38" customFormat="1" ht="22.5" customHeight="1">
      <c r="A99" s="38" t="s">
        <v>83</v>
      </c>
      <c r="E99" s="35">
        <v>-3838</v>
      </c>
      <c r="F99" s="35"/>
      <c r="G99" s="35">
        <v>-4804</v>
      </c>
      <c r="H99" s="35"/>
      <c r="I99" s="35">
        <v>-3705</v>
      </c>
      <c r="J99" s="35"/>
      <c r="K99" s="35">
        <v>-4745</v>
      </c>
    </row>
    <row r="100" spans="1:11" ht="22.5" customHeight="1">
      <c r="A100" s="49" t="s">
        <v>181</v>
      </c>
      <c r="C100" s="46"/>
      <c r="D100" s="46"/>
      <c r="E100" s="84">
        <f>SUM(E98:E99)</f>
        <v>37207</v>
      </c>
      <c r="F100" s="35"/>
      <c r="G100" s="84">
        <f>SUM(G98:G99)</f>
        <v>-7605</v>
      </c>
      <c r="H100" s="48"/>
      <c r="I100" s="84">
        <f>SUM(I98:I99)</f>
        <v>37400</v>
      </c>
      <c r="J100" s="48"/>
      <c r="K100" s="84">
        <f>SUM(K98:K99)</f>
        <v>-3735</v>
      </c>
    </row>
    <row r="101" spans="1:11" ht="22.5" customHeight="1">
      <c r="A101" s="41"/>
      <c r="C101" s="46"/>
      <c r="D101" s="46"/>
      <c r="E101" s="56"/>
      <c r="G101" s="56"/>
      <c r="J101" s="56"/>
      <c r="K101" s="56"/>
    </row>
    <row r="102" spans="1:11" ht="22.5" customHeight="1">
      <c r="A102" s="68" t="s">
        <v>16</v>
      </c>
      <c r="C102" s="55"/>
      <c r="D102" s="55"/>
      <c r="E102" s="56"/>
      <c r="F102" s="56"/>
      <c r="G102" s="56"/>
    </row>
    <row r="103" spans="1:11" ht="22.5" customHeight="1">
      <c r="A103" s="34"/>
      <c r="B103" s="64"/>
      <c r="K103" s="83" t="s">
        <v>95</v>
      </c>
    </row>
    <row r="104" spans="1:11" ht="22.5" customHeight="1">
      <c r="A104" s="32" t="s">
        <v>66</v>
      </c>
      <c r="C104" s="55"/>
      <c r="D104" s="55"/>
      <c r="E104" s="56"/>
      <c r="F104" s="56"/>
      <c r="G104" s="56"/>
    </row>
    <row r="105" spans="1:11" ht="22.5" customHeight="1">
      <c r="A105" s="32" t="s">
        <v>133</v>
      </c>
      <c r="C105" s="55"/>
      <c r="D105" s="55"/>
      <c r="E105" s="56"/>
      <c r="F105" s="56"/>
      <c r="G105" s="56"/>
    </row>
    <row r="106" spans="1:11" ht="22.5" customHeight="1">
      <c r="A106" s="32" t="s">
        <v>157</v>
      </c>
      <c r="C106" s="55"/>
      <c r="D106" s="55"/>
      <c r="E106" s="56"/>
      <c r="F106" s="56"/>
      <c r="G106" s="56"/>
    </row>
    <row r="107" spans="1:11" ht="22.5" customHeight="1">
      <c r="A107" s="32"/>
      <c r="B107" s="50"/>
      <c r="E107" s="50"/>
      <c r="F107" s="50"/>
      <c r="G107" s="50"/>
      <c r="H107" s="55"/>
      <c r="I107" s="46"/>
      <c r="K107" s="57" t="s">
        <v>94</v>
      </c>
    </row>
    <row r="108" spans="1:11" ht="22.5" customHeight="1">
      <c r="A108" s="32"/>
      <c r="B108" s="50"/>
      <c r="E108" s="146" t="s">
        <v>1</v>
      </c>
      <c r="F108" s="146"/>
      <c r="G108" s="146"/>
      <c r="H108" s="65"/>
      <c r="I108" s="147" t="s">
        <v>2</v>
      </c>
      <c r="J108" s="147"/>
      <c r="K108" s="147"/>
    </row>
    <row r="109" spans="1:11" ht="22.5" customHeight="1">
      <c r="A109" s="32"/>
      <c r="C109" s="58" t="s">
        <v>3</v>
      </c>
      <c r="D109" s="58"/>
      <c r="E109" s="59">
        <v>2021</v>
      </c>
      <c r="F109" s="60"/>
      <c r="G109" s="59">
        <v>2020</v>
      </c>
      <c r="H109" s="46"/>
      <c r="I109" s="59">
        <v>2021</v>
      </c>
      <c r="J109" s="60"/>
      <c r="K109" s="59">
        <v>2020</v>
      </c>
    </row>
    <row r="110" spans="1:11" ht="22.5" customHeight="1">
      <c r="A110" s="49" t="s">
        <v>103</v>
      </c>
      <c r="C110" s="55"/>
      <c r="D110" s="55"/>
      <c r="E110" s="56"/>
      <c r="F110" s="56"/>
      <c r="G110" s="56"/>
      <c r="K110" s="56"/>
    </row>
    <row r="111" spans="1:11" ht="22.5" customHeight="1">
      <c r="A111" s="41" t="s">
        <v>188</v>
      </c>
      <c r="C111" s="142">
        <v>7.1</v>
      </c>
      <c r="D111" s="55"/>
      <c r="E111" s="35">
        <v>-79760</v>
      </c>
      <c r="F111" s="35"/>
      <c r="G111" s="35">
        <v>0</v>
      </c>
      <c r="H111" s="35"/>
      <c r="I111" s="35">
        <v>-79760</v>
      </c>
      <c r="J111" s="35"/>
      <c r="K111" s="35">
        <v>0</v>
      </c>
    </row>
    <row r="112" spans="1:11" ht="22.5" customHeight="1">
      <c r="A112" s="41" t="s">
        <v>151</v>
      </c>
      <c r="C112" s="55"/>
      <c r="D112" s="55"/>
      <c r="E112" s="35">
        <v>0</v>
      </c>
      <c r="F112" s="35"/>
      <c r="G112" s="35">
        <v>0</v>
      </c>
      <c r="H112" s="35"/>
      <c r="I112" s="35">
        <v>0</v>
      </c>
      <c r="J112" s="35"/>
      <c r="K112" s="35">
        <v>-3000</v>
      </c>
    </row>
    <row r="113" spans="1:11" ht="22.5" customHeight="1">
      <c r="A113" s="38" t="s">
        <v>104</v>
      </c>
      <c r="C113" s="46"/>
      <c r="D113" s="46"/>
      <c r="E113" s="35">
        <v>1</v>
      </c>
      <c r="F113" s="35"/>
      <c r="G113" s="35">
        <v>290</v>
      </c>
      <c r="H113" s="35"/>
      <c r="I113" s="35">
        <v>48</v>
      </c>
      <c r="J113" s="35"/>
      <c r="K113" s="35">
        <v>290</v>
      </c>
    </row>
    <row r="114" spans="1:11" ht="22.5" customHeight="1">
      <c r="A114" s="38" t="s">
        <v>107</v>
      </c>
      <c r="C114" s="52"/>
      <c r="D114" s="46"/>
      <c r="H114" s="46"/>
      <c r="I114" s="46"/>
    </row>
    <row r="115" spans="1:11" ht="22.5" customHeight="1">
      <c r="A115" s="38" t="s">
        <v>119</v>
      </c>
      <c r="C115" s="52" t="s">
        <v>187</v>
      </c>
      <c r="D115" s="46"/>
      <c r="E115" s="35">
        <v>-1250</v>
      </c>
      <c r="F115" s="35"/>
      <c r="G115" s="35">
        <v>-5498</v>
      </c>
      <c r="H115" s="35"/>
      <c r="I115" s="35">
        <v>-1194</v>
      </c>
      <c r="J115" s="35"/>
      <c r="K115" s="35">
        <v>-4351</v>
      </c>
    </row>
    <row r="116" spans="1:11" ht="22.5" customHeight="1">
      <c r="A116" s="38" t="s">
        <v>128</v>
      </c>
      <c r="C116" s="52">
        <v>9</v>
      </c>
      <c r="D116" s="46"/>
      <c r="E116" s="35">
        <v>0</v>
      </c>
      <c r="F116" s="35"/>
      <c r="G116" s="35">
        <v>0</v>
      </c>
      <c r="H116" s="35"/>
      <c r="I116" s="35">
        <v>0</v>
      </c>
      <c r="J116" s="35"/>
      <c r="K116" s="35">
        <v>-3000</v>
      </c>
    </row>
    <row r="117" spans="1:11" ht="22.5" customHeight="1">
      <c r="A117" s="49" t="s">
        <v>129</v>
      </c>
      <c r="C117" s="46"/>
      <c r="D117" s="46"/>
      <c r="E117" s="84">
        <f>SUM(E111:E116)</f>
        <v>-81009</v>
      </c>
      <c r="F117" s="35"/>
      <c r="G117" s="84">
        <f>SUM(G111:G116)</f>
        <v>-5208</v>
      </c>
      <c r="H117" s="35"/>
      <c r="I117" s="84">
        <f>SUM(I111:I116)</f>
        <v>-80906</v>
      </c>
      <c r="J117" s="35"/>
      <c r="K117" s="84">
        <f>SUM(K111:K116)</f>
        <v>-10061</v>
      </c>
    </row>
    <row r="118" spans="1:11" ht="22.5" customHeight="1">
      <c r="A118" s="51" t="s">
        <v>120</v>
      </c>
      <c r="C118" s="46"/>
      <c r="D118" s="46"/>
      <c r="E118" s="35"/>
      <c r="F118" s="35"/>
      <c r="G118" s="35"/>
      <c r="H118" s="35"/>
      <c r="I118" s="35"/>
      <c r="J118" s="35"/>
      <c r="K118" s="35"/>
    </row>
    <row r="119" spans="1:11" ht="22.5" customHeight="1">
      <c r="A119" s="38" t="s">
        <v>152</v>
      </c>
      <c r="C119" s="142">
        <v>13.2</v>
      </c>
      <c r="D119" s="46"/>
      <c r="E119" s="35">
        <v>-3436</v>
      </c>
      <c r="F119" s="35"/>
      <c r="G119" s="35">
        <v>-3400</v>
      </c>
      <c r="H119" s="35"/>
      <c r="I119" s="35">
        <v>-3178</v>
      </c>
      <c r="J119" s="35"/>
      <c r="K119" s="35">
        <v>-3180</v>
      </c>
    </row>
    <row r="120" spans="1:11" ht="22.5" customHeight="1">
      <c r="A120" s="45" t="s">
        <v>121</v>
      </c>
      <c r="C120" s="46"/>
      <c r="D120" s="46"/>
      <c r="E120" s="84">
        <f>SUM(E119:E119)</f>
        <v>-3436</v>
      </c>
      <c r="F120" s="35"/>
      <c r="G120" s="84">
        <f>SUM(G119:G119)</f>
        <v>-3400</v>
      </c>
      <c r="H120" s="35"/>
      <c r="I120" s="84">
        <f>SUM(I119:I119)</f>
        <v>-3178</v>
      </c>
      <c r="J120" s="35"/>
      <c r="K120" s="84">
        <f>SUM(K119:K119)</f>
        <v>-3180</v>
      </c>
    </row>
    <row r="121" spans="1:11" ht="22.5" customHeight="1">
      <c r="A121" s="45" t="s">
        <v>130</v>
      </c>
      <c r="C121" s="46"/>
      <c r="D121" s="46"/>
      <c r="E121" s="84">
        <v>111</v>
      </c>
      <c r="F121" s="35"/>
      <c r="G121" s="84">
        <v>306</v>
      </c>
      <c r="H121" s="35"/>
      <c r="I121" s="84">
        <v>0</v>
      </c>
      <c r="J121" s="35"/>
      <c r="K121" s="84">
        <v>0</v>
      </c>
    </row>
    <row r="122" spans="1:11" ht="22.5" customHeight="1">
      <c r="A122" s="45" t="s">
        <v>147</v>
      </c>
      <c r="C122" s="46"/>
      <c r="D122" s="46"/>
      <c r="E122" s="31">
        <f>E100+E117+E121+E120</f>
        <v>-47127</v>
      </c>
      <c r="F122" s="48"/>
      <c r="G122" s="31">
        <f>G100+G117+G121+G120</f>
        <v>-15907</v>
      </c>
      <c r="H122" s="48"/>
      <c r="I122" s="31">
        <f>I100+I117+I121+I120</f>
        <v>-46684</v>
      </c>
      <c r="J122" s="48"/>
      <c r="K122" s="31">
        <f>K100+K117+K121+K120</f>
        <v>-16976</v>
      </c>
    </row>
    <row r="123" spans="1:11" ht="22.5" customHeight="1">
      <c r="A123" s="41" t="s">
        <v>99</v>
      </c>
      <c r="C123" s="46"/>
      <c r="D123" s="46"/>
      <c r="E123" s="47">
        <v>306381</v>
      </c>
      <c r="F123" s="48"/>
      <c r="G123" s="47">
        <v>77543</v>
      </c>
      <c r="H123" s="48"/>
      <c r="I123" s="47">
        <v>301778</v>
      </c>
      <c r="J123" s="48"/>
      <c r="K123" s="47">
        <v>71915</v>
      </c>
    </row>
    <row r="124" spans="1:11" ht="22.5" customHeight="1" thickBot="1">
      <c r="A124" s="49" t="s">
        <v>100</v>
      </c>
      <c r="C124" s="52"/>
      <c r="D124" s="46"/>
      <c r="E124" s="53">
        <f>SUM(E122:E123)</f>
        <v>259254</v>
      </c>
      <c r="F124" s="48"/>
      <c r="G124" s="53">
        <f>SUM(G122:G123)</f>
        <v>61636</v>
      </c>
      <c r="H124" s="48"/>
      <c r="I124" s="53">
        <f>SUM(I122:I123)</f>
        <v>255094</v>
      </c>
      <c r="J124" s="48"/>
      <c r="K124" s="53">
        <f>SUM(K122:K123)</f>
        <v>54939</v>
      </c>
    </row>
    <row r="125" spans="1:11" ht="22.5" customHeight="1" thickTop="1">
      <c r="A125" s="38"/>
      <c r="C125" s="46"/>
      <c r="D125" s="46"/>
      <c r="E125" s="35"/>
      <c r="F125" s="35"/>
      <c r="G125" s="35"/>
      <c r="H125" s="35"/>
      <c r="I125" s="35"/>
      <c r="J125" s="56"/>
      <c r="K125" s="35"/>
    </row>
    <row r="126" spans="1:11" ht="22.5" customHeight="1">
      <c r="A126" s="51" t="s">
        <v>56</v>
      </c>
      <c r="C126" s="46"/>
      <c r="D126" s="46"/>
      <c r="E126" s="35"/>
      <c r="F126" s="35"/>
      <c r="G126" s="35"/>
      <c r="H126" s="35"/>
      <c r="I126" s="35"/>
      <c r="J126" s="56"/>
      <c r="K126" s="35"/>
    </row>
    <row r="127" spans="1:11" ht="22.5" customHeight="1">
      <c r="A127" s="54" t="s">
        <v>117</v>
      </c>
      <c r="C127" s="46"/>
      <c r="D127" s="46"/>
      <c r="E127" s="35"/>
      <c r="F127" s="35"/>
      <c r="G127" s="35"/>
      <c r="H127" s="35"/>
      <c r="I127" s="35"/>
      <c r="J127" s="56"/>
      <c r="K127" s="35"/>
    </row>
    <row r="128" spans="1:11" ht="22.5" customHeight="1">
      <c r="A128" s="54" t="s">
        <v>175</v>
      </c>
      <c r="C128" s="46"/>
      <c r="D128" s="46"/>
      <c r="E128" s="35"/>
      <c r="F128" s="35"/>
      <c r="G128" s="35"/>
      <c r="H128" s="35"/>
      <c r="I128" s="35"/>
      <c r="J128" s="56"/>
      <c r="K128" s="35"/>
    </row>
    <row r="129" spans="1:12" ht="22.5" customHeight="1">
      <c r="A129" s="54" t="s">
        <v>118</v>
      </c>
      <c r="C129" s="52">
        <v>10</v>
      </c>
      <c r="D129" s="46"/>
      <c r="E129" s="35">
        <v>269</v>
      </c>
      <c r="F129" s="35"/>
      <c r="G129" s="35">
        <v>-132</v>
      </c>
      <c r="H129" s="35"/>
      <c r="I129" s="35">
        <v>269</v>
      </c>
      <c r="J129" s="35"/>
      <c r="K129" s="35">
        <v>-345</v>
      </c>
      <c r="L129" s="35"/>
    </row>
    <row r="130" spans="1:12" ht="22.5" customHeight="1">
      <c r="A130" s="54"/>
      <c r="C130" s="52"/>
      <c r="D130" s="46"/>
      <c r="E130" s="35"/>
      <c r="F130" s="35"/>
      <c r="G130" s="35"/>
      <c r="H130" s="35"/>
      <c r="I130" s="35"/>
      <c r="J130" s="35"/>
      <c r="K130" s="35"/>
      <c r="L130" s="35"/>
    </row>
    <row r="131" spans="1:12" ht="22.5" customHeight="1">
      <c r="A131" s="68" t="s">
        <v>16</v>
      </c>
      <c r="C131" s="48"/>
      <c r="D131" s="48"/>
      <c r="E131" s="35"/>
      <c r="F131" s="35"/>
      <c r="G131" s="35"/>
      <c r="H131" s="35"/>
      <c r="I131" s="35"/>
    </row>
    <row r="132" spans="1:12" ht="22.5" customHeight="1">
      <c r="A132" s="54"/>
      <c r="C132" s="48"/>
      <c r="D132" s="48"/>
      <c r="E132" s="35"/>
      <c r="F132" s="35"/>
      <c r="G132" s="35"/>
      <c r="H132" s="35"/>
      <c r="I132" s="35"/>
    </row>
    <row r="133" spans="1:12" ht="22.5" customHeight="1">
      <c r="A133" s="54"/>
      <c r="C133" s="48"/>
      <c r="D133" s="48"/>
      <c r="E133" s="35"/>
      <c r="F133" s="35"/>
      <c r="G133" s="35"/>
      <c r="H133" s="35"/>
      <c r="I133" s="35"/>
    </row>
    <row r="134" spans="1:12" ht="22.5" customHeight="1">
      <c r="A134" s="46"/>
    </row>
  </sheetData>
  <mergeCells count="8">
    <mergeCell ref="E67:G67"/>
    <mergeCell ref="I67:K67"/>
    <mergeCell ref="E108:G108"/>
    <mergeCell ref="I108:K108"/>
    <mergeCell ref="E6:G6"/>
    <mergeCell ref="I6:K6"/>
    <mergeCell ref="E38:G38"/>
    <mergeCell ref="I38:K38"/>
  </mergeCells>
  <printOptions horizontalCentered="1"/>
  <pageMargins left="0.9055118110236221" right="0.19685039370078741" top="0.78740157480314965" bottom="0.39370078740157483" header="0.19685039370078741" footer="0.19685039370078741"/>
  <pageSetup paperSize="9" scale="77" orientation="portrait" r:id="rId1"/>
  <rowBreaks count="3" manualBreakCount="3">
    <brk id="32" max="16383" man="1"/>
    <brk id="61" max="10" man="1"/>
    <brk id="10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2"/>
  <sheetViews>
    <sheetView showGridLines="0" view="pageBreakPreview" zoomScale="85" zoomScaleSheetLayoutView="85" workbookViewId="0"/>
  </sheetViews>
  <sheetFormatPr defaultColWidth="16.7109375" defaultRowHeight="23.1" customHeight="1"/>
  <cols>
    <col min="1" max="1" width="20.7109375" style="98" customWidth="1"/>
    <col min="2" max="2" width="4.7109375" style="103" customWidth="1"/>
    <col min="3" max="3" width="2.5703125" style="103" customWidth="1"/>
    <col min="4" max="4" width="0.85546875" style="103" customWidth="1"/>
    <col min="5" max="5" width="13.140625" style="103" customWidth="1"/>
    <col min="6" max="6" width="0.85546875" style="103" customWidth="1"/>
    <col min="7" max="7" width="13.140625" style="103" customWidth="1"/>
    <col min="8" max="8" width="0.85546875" style="103" customWidth="1"/>
    <col min="9" max="9" width="13.140625" style="103" customWidth="1"/>
    <col min="10" max="10" width="0.85546875" style="103" customWidth="1"/>
    <col min="11" max="11" width="13.140625" style="103" customWidth="1"/>
    <col min="12" max="12" width="0.85546875" style="103" customWidth="1"/>
    <col min="13" max="13" width="15.5703125" style="103" customWidth="1"/>
    <col min="14" max="14" width="0.85546875" style="103" customWidth="1"/>
    <col min="15" max="15" width="13.140625" style="103" customWidth="1"/>
    <col min="16" max="16384" width="16.7109375" style="103"/>
  </cols>
  <sheetData>
    <row r="1" spans="1:20" ht="23.1" customHeight="1">
      <c r="O1" s="104" t="s">
        <v>95</v>
      </c>
    </row>
    <row r="2" spans="1:20" ht="23.1" customHeight="1">
      <c r="A2" s="105" t="s">
        <v>66</v>
      </c>
      <c r="B2" s="90"/>
      <c r="C2" s="90"/>
      <c r="D2" s="90"/>
      <c r="E2" s="90"/>
      <c r="F2" s="90"/>
      <c r="G2" s="90"/>
      <c r="H2" s="90"/>
      <c r="I2" s="90"/>
    </row>
    <row r="3" spans="1:20" ht="23.1" customHeight="1">
      <c r="A3" s="105" t="s">
        <v>57</v>
      </c>
      <c r="B3" s="90"/>
      <c r="C3" s="90"/>
      <c r="D3" s="90"/>
      <c r="E3" s="90"/>
      <c r="F3" s="90"/>
      <c r="G3" s="90"/>
      <c r="H3" s="90"/>
      <c r="I3" s="90"/>
    </row>
    <row r="4" spans="1:20" ht="23.1" customHeight="1">
      <c r="A4" s="32" t="s">
        <v>157</v>
      </c>
      <c r="B4" s="90"/>
      <c r="C4" s="90"/>
      <c r="D4" s="90"/>
      <c r="E4" s="90"/>
      <c r="F4" s="90"/>
      <c r="G4" s="90"/>
      <c r="H4" s="90"/>
      <c r="I4" s="90"/>
    </row>
    <row r="5" spans="1:20" s="2" customFormat="1" ht="22.5" customHeight="1">
      <c r="B5" s="3"/>
      <c r="C5" s="3"/>
      <c r="E5" s="3"/>
      <c r="F5" s="3"/>
      <c r="G5" s="3"/>
      <c r="H5" s="3"/>
      <c r="I5" s="3"/>
      <c r="J5" s="3"/>
      <c r="K5" s="3"/>
      <c r="L5" s="3"/>
      <c r="M5" s="4"/>
      <c r="N5" s="3"/>
      <c r="O5" s="4" t="s">
        <v>94</v>
      </c>
      <c r="P5" s="3"/>
    </row>
    <row r="6" spans="1:20" s="5" customFormat="1" ht="22.5" customHeight="1">
      <c r="D6" s="3"/>
      <c r="E6" s="148" t="s">
        <v>1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6"/>
      <c r="Q6" s="6"/>
      <c r="R6" s="6"/>
      <c r="S6" s="6"/>
      <c r="T6" s="6"/>
    </row>
    <row r="7" spans="1:20" s="5" customFormat="1" ht="22.5" customHeight="1">
      <c r="M7" s="7" t="s">
        <v>74</v>
      </c>
    </row>
    <row r="8" spans="1:20" s="5" customFormat="1" ht="22.5" customHeight="1">
      <c r="M8" s="9" t="s">
        <v>75</v>
      </c>
      <c r="O8" s="7"/>
    </row>
    <row r="9" spans="1:20" s="5" customFormat="1" ht="22.5" customHeight="1">
      <c r="M9" s="1" t="s">
        <v>76</v>
      </c>
    </row>
    <row r="10" spans="1:20" s="5" customFormat="1" ht="22.5" customHeight="1">
      <c r="E10" s="91" t="s">
        <v>108</v>
      </c>
      <c r="F10" s="91"/>
      <c r="G10" s="91"/>
      <c r="I10" s="149" t="s">
        <v>69</v>
      </c>
      <c r="J10" s="149"/>
      <c r="K10" s="149"/>
      <c r="M10" s="7" t="s">
        <v>77</v>
      </c>
      <c r="O10" s="7" t="s">
        <v>58</v>
      </c>
    </row>
    <row r="11" spans="1:20" s="2" customFormat="1" ht="22.5" customHeight="1">
      <c r="A11" s="5"/>
      <c r="B11" s="5"/>
      <c r="C11" s="5"/>
      <c r="D11" s="5"/>
      <c r="E11" s="91" t="s">
        <v>109</v>
      </c>
      <c r="F11" s="91"/>
      <c r="G11" s="91"/>
      <c r="H11" s="5"/>
      <c r="I11" s="92" t="s">
        <v>70</v>
      </c>
      <c r="J11" s="106"/>
      <c r="K11" s="106" t="s">
        <v>72</v>
      </c>
      <c r="L11" s="91"/>
      <c r="M11" s="5" t="s">
        <v>78</v>
      </c>
      <c r="N11" s="91"/>
      <c r="O11" s="7" t="s">
        <v>60</v>
      </c>
      <c r="P11" s="5"/>
      <c r="Q11" s="5"/>
      <c r="R11" s="5"/>
      <c r="S11" s="5"/>
    </row>
    <row r="12" spans="1:20" s="2" customFormat="1" ht="22.5" customHeight="1">
      <c r="A12" s="96"/>
      <c r="E12" s="93" t="s">
        <v>61</v>
      </c>
      <c r="F12" s="91"/>
      <c r="G12" s="93" t="s">
        <v>80</v>
      </c>
      <c r="H12" s="8"/>
      <c r="I12" s="94" t="s">
        <v>71</v>
      </c>
      <c r="J12" s="55"/>
      <c r="K12" s="95" t="s">
        <v>184</v>
      </c>
      <c r="L12" s="1"/>
      <c r="M12" s="9" t="s">
        <v>79</v>
      </c>
      <c r="N12" s="1"/>
      <c r="O12" s="9" t="s">
        <v>62</v>
      </c>
    </row>
    <row r="13" spans="1:20" s="2" customFormat="1" ht="22.5" customHeight="1">
      <c r="A13" s="96" t="s">
        <v>134</v>
      </c>
      <c r="E13" s="97">
        <v>280000</v>
      </c>
      <c r="F13" s="97"/>
      <c r="G13" s="97">
        <v>304419</v>
      </c>
      <c r="H13" s="97"/>
      <c r="I13" s="97">
        <v>27100</v>
      </c>
      <c r="J13" s="10"/>
      <c r="K13" s="97">
        <v>255956</v>
      </c>
      <c r="L13" s="31"/>
      <c r="M13" s="97">
        <v>32</v>
      </c>
      <c r="N13" s="10"/>
      <c r="O13" s="10">
        <f>SUM(E13:M13)</f>
        <v>867507</v>
      </c>
    </row>
    <row r="14" spans="1:20" s="2" customFormat="1" ht="24" customHeight="1">
      <c r="A14" s="98" t="s">
        <v>141</v>
      </c>
      <c r="B14" s="14"/>
      <c r="C14" s="107"/>
      <c r="D14" s="15"/>
      <c r="E14" s="19">
        <v>0</v>
      </c>
      <c r="F14" s="10"/>
      <c r="G14" s="19">
        <v>0</v>
      </c>
      <c r="H14" s="10"/>
      <c r="I14" s="19">
        <v>0</v>
      </c>
      <c r="J14" s="10"/>
      <c r="K14" s="19">
        <v>-1769</v>
      </c>
      <c r="L14" s="10"/>
      <c r="M14" s="19">
        <v>0</v>
      </c>
      <c r="N14" s="10"/>
      <c r="O14" s="19">
        <f>SUM(E14:M14)</f>
        <v>-1769</v>
      </c>
    </row>
    <row r="15" spans="1:20" s="2" customFormat="1" ht="24" customHeight="1">
      <c r="A15" s="100" t="s">
        <v>110</v>
      </c>
      <c r="B15" s="14"/>
      <c r="C15" s="107"/>
      <c r="D15" s="15"/>
      <c r="E15" s="27"/>
      <c r="F15" s="10"/>
      <c r="G15" s="27"/>
      <c r="H15" s="10"/>
      <c r="I15" s="27"/>
      <c r="J15" s="10"/>
      <c r="K15" s="27"/>
      <c r="L15" s="10"/>
      <c r="M15" s="27"/>
      <c r="N15" s="10"/>
      <c r="O15" s="27"/>
    </row>
    <row r="16" spans="1:20" s="8" customFormat="1" ht="24" customHeight="1">
      <c r="A16" s="100" t="s">
        <v>111</v>
      </c>
      <c r="B16" s="16"/>
      <c r="C16" s="10"/>
      <c r="D16" s="10"/>
      <c r="E16" s="18">
        <v>0</v>
      </c>
      <c r="F16" s="10"/>
      <c r="G16" s="18">
        <v>0</v>
      </c>
      <c r="H16" s="10"/>
      <c r="I16" s="18">
        <v>0</v>
      </c>
      <c r="J16" s="10"/>
      <c r="K16" s="18">
        <v>0</v>
      </c>
      <c r="L16" s="10"/>
      <c r="M16" s="18">
        <v>350</v>
      </c>
      <c r="N16" s="10"/>
      <c r="O16" s="18">
        <f>SUM(E16:M16)</f>
        <v>350</v>
      </c>
    </row>
    <row r="17" spans="1:15" s="8" customFormat="1" ht="24" customHeight="1">
      <c r="A17" s="98" t="s">
        <v>112</v>
      </c>
      <c r="B17" s="1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" customFormat="1" ht="24" customHeight="1">
      <c r="A18" s="100" t="s">
        <v>111</v>
      </c>
      <c r="C18" s="10"/>
      <c r="D18" s="10">
        <f>SUM(D14:D16)</f>
        <v>0</v>
      </c>
      <c r="E18" s="10">
        <f>SUM(E14:E16)</f>
        <v>0</v>
      </c>
      <c r="F18" s="10">
        <f t="shared" ref="F18:K18" si="0">SUM(F14:F16)</f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-1769</v>
      </c>
      <c r="L18" s="10"/>
      <c r="M18" s="10">
        <f>SUM(M14:M16)</f>
        <v>350</v>
      </c>
      <c r="N18" s="10"/>
      <c r="O18" s="10">
        <f>SUM(O14:O16)</f>
        <v>-1419</v>
      </c>
    </row>
    <row r="19" spans="1:15" s="2" customFormat="1" ht="22.5" customHeight="1" thickBot="1">
      <c r="A19" s="96" t="s">
        <v>135</v>
      </c>
      <c r="C19" s="8"/>
      <c r="E19" s="11">
        <f>SUM(E13:E18)-E18</f>
        <v>280000</v>
      </c>
      <c r="F19" s="10"/>
      <c r="G19" s="11">
        <f>SUM(G13:G18)-G18</f>
        <v>304419</v>
      </c>
      <c r="H19" s="10"/>
      <c r="I19" s="11">
        <f>SUM(I13:I18)-I18</f>
        <v>27100</v>
      </c>
      <c r="J19" s="10"/>
      <c r="K19" s="11">
        <f>SUM(K13:K18)-K18</f>
        <v>254187</v>
      </c>
      <c r="L19" s="10"/>
      <c r="M19" s="11">
        <f>SUM(M13:M18)-M18</f>
        <v>382</v>
      </c>
      <c r="N19" s="10"/>
      <c r="O19" s="11">
        <f>SUM(O13:O18)-O18</f>
        <v>866088</v>
      </c>
    </row>
    <row r="20" spans="1:15" s="2" customFormat="1" ht="22.5" customHeight="1" thickTop="1">
      <c r="A20" s="12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s="2" customFormat="1" ht="22.5" customHeight="1">
      <c r="A21" s="96" t="s">
        <v>158</v>
      </c>
      <c r="E21" s="97">
        <v>280000</v>
      </c>
      <c r="F21" s="97"/>
      <c r="G21" s="97">
        <v>304419</v>
      </c>
      <c r="H21" s="97"/>
      <c r="I21" s="97">
        <v>27100</v>
      </c>
      <c r="J21" s="10"/>
      <c r="K21" s="97">
        <v>-48565</v>
      </c>
      <c r="L21" s="31"/>
      <c r="M21" s="97">
        <v>60</v>
      </c>
      <c r="N21" s="10"/>
      <c r="O21" s="10">
        <f>SUM(E21:M21)</f>
        <v>563014</v>
      </c>
    </row>
    <row r="22" spans="1:15" s="2" customFormat="1" ht="24" customHeight="1">
      <c r="A22" s="98" t="s">
        <v>96</v>
      </c>
      <c r="B22" s="14"/>
      <c r="C22" s="107"/>
      <c r="D22" s="15"/>
      <c r="E22" s="102">
        <v>0</v>
      </c>
      <c r="F22" s="28"/>
      <c r="G22" s="102">
        <v>0</v>
      </c>
      <c r="H22" s="48"/>
      <c r="I22" s="102">
        <v>0</v>
      </c>
      <c r="J22" s="48"/>
      <c r="K22" s="102">
        <f>PL!E29</f>
        <v>12923</v>
      </c>
      <c r="L22" s="31"/>
      <c r="M22" s="102">
        <v>0</v>
      </c>
      <c r="N22" s="31"/>
      <c r="O22" s="102">
        <f>SUM(E22:M22)</f>
        <v>12923</v>
      </c>
    </row>
    <row r="23" spans="1:15" s="2" customFormat="1" ht="24" customHeight="1">
      <c r="A23" s="100" t="s">
        <v>110</v>
      </c>
      <c r="B23" s="14"/>
      <c r="C23" s="107"/>
      <c r="D23" s="15"/>
      <c r="E23" s="27"/>
      <c r="F23" s="10"/>
      <c r="G23" s="27"/>
      <c r="H23" s="10"/>
      <c r="I23" s="27"/>
      <c r="J23" s="10"/>
      <c r="K23" s="27"/>
      <c r="L23" s="10"/>
      <c r="M23" s="27"/>
      <c r="N23" s="10"/>
      <c r="O23" s="27"/>
    </row>
    <row r="24" spans="1:15" s="8" customFormat="1" ht="24" customHeight="1">
      <c r="A24" s="100" t="s">
        <v>111</v>
      </c>
      <c r="B24" s="16"/>
      <c r="C24" s="10"/>
      <c r="D24" s="10"/>
      <c r="E24" s="18">
        <v>0</v>
      </c>
      <c r="F24" s="13"/>
      <c r="G24" s="18">
        <v>0</v>
      </c>
      <c r="H24" s="13"/>
      <c r="I24" s="18">
        <v>0</v>
      </c>
      <c r="J24" s="10"/>
      <c r="K24" s="18">
        <v>0</v>
      </c>
      <c r="L24" s="31"/>
      <c r="M24" s="18">
        <f>PL!E48</f>
        <v>117</v>
      </c>
      <c r="N24" s="31"/>
      <c r="O24" s="108">
        <f>SUM(E24:M24)</f>
        <v>117</v>
      </c>
    </row>
    <row r="25" spans="1:15" s="8" customFormat="1" ht="24" customHeight="1">
      <c r="A25" s="98" t="s">
        <v>190</v>
      </c>
      <c r="B25" s="1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s="2" customFormat="1" ht="24" customHeight="1">
      <c r="A26" s="100" t="s">
        <v>111</v>
      </c>
      <c r="C26" s="10"/>
      <c r="D26" s="10">
        <f t="shared" ref="D26:K26" si="1">SUM(D22:D24)</f>
        <v>0</v>
      </c>
      <c r="E26" s="10">
        <f>SUM(E22:E24)</f>
        <v>0</v>
      </c>
      <c r="F26" s="10">
        <f t="shared" si="1"/>
        <v>0</v>
      </c>
      <c r="G26" s="10">
        <f t="shared" si="1"/>
        <v>0</v>
      </c>
      <c r="H26" s="10">
        <f t="shared" si="1"/>
        <v>0</v>
      </c>
      <c r="I26" s="10">
        <f t="shared" si="1"/>
        <v>0</v>
      </c>
      <c r="J26" s="10">
        <f t="shared" si="1"/>
        <v>0</v>
      </c>
      <c r="K26" s="10">
        <f t="shared" si="1"/>
        <v>12923</v>
      </c>
      <c r="L26" s="10"/>
      <c r="M26" s="10">
        <f>SUM(M22:M24)</f>
        <v>117</v>
      </c>
      <c r="N26" s="10"/>
      <c r="O26" s="10">
        <f>SUM(O22:O24)</f>
        <v>13040</v>
      </c>
    </row>
    <row r="27" spans="1:15" s="2" customFormat="1" ht="22.5" customHeight="1" thickBot="1">
      <c r="A27" s="96" t="s">
        <v>159</v>
      </c>
      <c r="C27" s="8"/>
      <c r="E27" s="11">
        <f>SUM(E21:E26)-E26</f>
        <v>280000</v>
      </c>
      <c r="F27" s="10"/>
      <c r="G27" s="11">
        <f>SUM(G21:G26)-G26</f>
        <v>304419</v>
      </c>
      <c r="H27" s="10"/>
      <c r="I27" s="11">
        <f>SUM(I21:I26)-I26</f>
        <v>27100</v>
      </c>
      <c r="J27" s="10"/>
      <c r="K27" s="11">
        <f>SUM(K21:K26)-K26</f>
        <v>-35642</v>
      </c>
      <c r="L27" s="10"/>
      <c r="M27" s="11">
        <f>SUM(M21:M26)-M26</f>
        <v>177</v>
      </c>
      <c r="N27" s="10"/>
      <c r="O27" s="11">
        <f>SUM(O21:O26)-O26</f>
        <v>576054</v>
      </c>
    </row>
    <row r="28" spans="1:15" ht="23.1" customHeight="1" thickTop="1"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5" ht="23.1" customHeight="1">
      <c r="A29" s="98" t="s">
        <v>16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</row>
    <row r="30" spans="1:15" ht="23.1" customHeight="1"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</row>
    <row r="31" spans="1:15" ht="23.1" customHeight="1"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</row>
    <row r="32" spans="1:15" ht="23.1" customHeight="1">
      <c r="A32" s="103"/>
    </row>
  </sheetData>
  <mergeCells count="2">
    <mergeCell ref="E6:O6"/>
    <mergeCell ref="I10:K10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zoomScale="85" zoomScaleSheetLayoutView="85" workbookViewId="0"/>
  </sheetViews>
  <sheetFormatPr defaultColWidth="13.7109375" defaultRowHeight="22.5" customHeight="1"/>
  <cols>
    <col min="1" max="1" width="38.42578125" style="88" customWidth="1"/>
    <col min="2" max="2" width="0.85546875" style="88" hidden="1" customWidth="1"/>
    <col min="3" max="3" width="0.85546875" style="88" customWidth="1"/>
    <col min="4" max="4" width="13.85546875" style="88" customWidth="1"/>
    <col min="5" max="5" width="0.85546875" style="88" customWidth="1"/>
    <col min="6" max="6" width="13.85546875" style="88" customWidth="1"/>
    <col min="7" max="7" width="0.85546875" style="88" customWidth="1"/>
    <col min="8" max="8" width="14.5703125" style="88" customWidth="1"/>
    <col min="9" max="9" width="0.85546875" style="88" customWidth="1"/>
    <col min="10" max="10" width="13.85546875" style="88" customWidth="1"/>
    <col min="11" max="11" width="0.85546875" style="88" customWidth="1"/>
    <col min="12" max="12" width="13.85546875" style="88" customWidth="1"/>
    <col min="13" max="16384" width="13.7109375" style="88"/>
  </cols>
  <sheetData>
    <row r="1" spans="1:12" ht="22.5" customHeight="1">
      <c r="L1" s="89" t="s">
        <v>95</v>
      </c>
    </row>
    <row r="2" spans="1:12" ht="22.5" customHeight="1">
      <c r="A2" s="32" t="s">
        <v>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22.5" customHeight="1">
      <c r="A3" s="32" t="s">
        <v>63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22.5" customHeight="1">
      <c r="A4" s="32" t="s">
        <v>157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ht="22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94</v>
      </c>
    </row>
    <row r="6" spans="1:12" ht="22.5" customHeight="1">
      <c r="A6" s="5"/>
      <c r="B6" s="5"/>
      <c r="C6" s="3"/>
      <c r="D6" s="148" t="s">
        <v>2</v>
      </c>
      <c r="E6" s="148"/>
      <c r="F6" s="148"/>
      <c r="G6" s="148"/>
      <c r="H6" s="148"/>
      <c r="I6" s="148"/>
      <c r="J6" s="148"/>
      <c r="K6" s="148"/>
      <c r="L6" s="148"/>
    </row>
    <row r="7" spans="1:12" ht="22.5" customHeight="1">
      <c r="A7" s="5"/>
      <c r="B7" s="5"/>
      <c r="C7" s="5"/>
      <c r="D7" s="91" t="s">
        <v>108</v>
      </c>
      <c r="E7" s="91"/>
      <c r="F7" s="91"/>
      <c r="G7" s="5"/>
      <c r="H7" s="149" t="s">
        <v>69</v>
      </c>
      <c r="I7" s="149"/>
      <c r="J7" s="149"/>
      <c r="K7" s="91"/>
      <c r="L7" s="7" t="s">
        <v>58</v>
      </c>
    </row>
    <row r="8" spans="1:12" ht="22.5" customHeight="1">
      <c r="A8" s="5"/>
      <c r="B8" s="5"/>
      <c r="C8" s="5"/>
      <c r="D8" s="91" t="s">
        <v>59</v>
      </c>
      <c r="E8" s="91"/>
      <c r="F8" s="91"/>
      <c r="G8" s="5"/>
      <c r="H8" s="92" t="s">
        <v>70</v>
      </c>
      <c r="J8" s="88" t="s">
        <v>72</v>
      </c>
      <c r="K8" s="91"/>
      <c r="L8" s="7" t="s">
        <v>60</v>
      </c>
    </row>
    <row r="9" spans="1:12" ht="22.5" customHeight="1">
      <c r="B9" s="2"/>
      <c r="C9" s="2"/>
      <c r="D9" s="93" t="s">
        <v>61</v>
      </c>
      <c r="E9" s="91"/>
      <c r="F9" s="93" t="s">
        <v>80</v>
      </c>
      <c r="G9" s="8"/>
      <c r="H9" s="94" t="s">
        <v>71</v>
      </c>
      <c r="I9" s="55"/>
      <c r="J9" s="95" t="s">
        <v>184</v>
      </c>
      <c r="K9" s="1"/>
      <c r="L9" s="9" t="s">
        <v>62</v>
      </c>
    </row>
    <row r="10" spans="1:12" ht="22.5" customHeight="1">
      <c r="A10" s="96" t="s">
        <v>134</v>
      </c>
      <c r="B10" s="2"/>
      <c r="C10" s="2"/>
      <c r="D10" s="97">
        <v>280000</v>
      </c>
      <c r="E10" s="97"/>
      <c r="F10" s="97">
        <v>304419</v>
      </c>
      <c r="G10" s="8"/>
      <c r="H10" s="97">
        <v>27100</v>
      </c>
      <c r="I10" s="8"/>
      <c r="J10" s="97">
        <v>276615</v>
      </c>
      <c r="K10" s="10"/>
      <c r="L10" s="10">
        <f>SUM(D10:J10)</f>
        <v>888134</v>
      </c>
    </row>
    <row r="11" spans="1:12" s="2" customFormat="1" ht="24" customHeight="1">
      <c r="A11" s="98" t="s">
        <v>141</v>
      </c>
      <c r="B11" s="44"/>
      <c r="C11" s="97">
        <v>0</v>
      </c>
      <c r="D11" s="22">
        <v>0</v>
      </c>
      <c r="E11" s="97"/>
      <c r="F11" s="23">
        <v>0</v>
      </c>
      <c r="G11" s="97"/>
      <c r="H11" s="23">
        <v>0</v>
      </c>
      <c r="I11" s="48"/>
      <c r="J11" s="23">
        <v>-174</v>
      </c>
      <c r="K11" s="97"/>
      <c r="L11" s="99">
        <f>SUM(D11:J11)</f>
        <v>-174</v>
      </c>
    </row>
    <row r="12" spans="1:12" s="8" customFormat="1" ht="24" customHeight="1">
      <c r="A12" s="100" t="s">
        <v>97</v>
      </c>
      <c r="B12" s="17"/>
      <c r="C12" s="10"/>
      <c r="D12" s="18">
        <v>0</v>
      </c>
      <c r="E12" s="10"/>
      <c r="F12" s="18">
        <v>0</v>
      </c>
      <c r="G12" s="13"/>
      <c r="H12" s="18">
        <v>0</v>
      </c>
      <c r="I12" s="10"/>
      <c r="J12" s="18">
        <v>0</v>
      </c>
      <c r="K12" s="10"/>
      <c r="L12" s="101">
        <f>SUM(D12:J12)</f>
        <v>0</v>
      </c>
    </row>
    <row r="13" spans="1:12" s="2" customFormat="1" ht="24" customHeight="1">
      <c r="A13" s="98" t="s">
        <v>98</v>
      </c>
      <c r="C13" s="10">
        <f t="shared" ref="C13:L13" si="0">SUM(C11:C12)</f>
        <v>0</v>
      </c>
      <c r="D13" s="10">
        <f t="shared" si="0"/>
        <v>0</v>
      </c>
      <c r="E13" s="10">
        <f t="shared" si="0"/>
        <v>0</v>
      </c>
      <c r="F13" s="10">
        <f t="shared" si="0"/>
        <v>0</v>
      </c>
      <c r="G13" s="10">
        <f t="shared" si="0"/>
        <v>0</v>
      </c>
      <c r="H13" s="10">
        <f t="shared" si="0"/>
        <v>0</v>
      </c>
      <c r="I13" s="10">
        <f t="shared" si="0"/>
        <v>0</v>
      </c>
      <c r="J13" s="10">
        <f t="shared" si="0"/>
        <v>-174</v>
      </c>
      <c r="K13" s="10">
        <f t="shared" si="0"/>
        <v>0</v>
      </c>
      <c r="L13" s="10">
        <f t="shared" si="0"/>
        <v>-174</v>
      </c>
    </row>
    <row r="14" spans="1:12" ht="22.5" customHeight="1" thickBot="1">
      <c r="A14" s="96" t="s">
        <v>135</v>
      </c>
      <c r="B14" s="2"/>
      <c r="C14" s="2"/>
      <c r="D14" s="11">
        <f>SUM(D10:D13)-D13</f>
        <v>280000</v>
      </c>
      <c r="E14" s="10"/>
      <c r="F14" s="11">
        <f>SUM(F10:F13)-F13</f>
        <v>304419</v>
      </c>
      <c r="G14" s="13"/>
      <c r="H14" s="11">
        <f>SUM(H10:H13)-H13</f>
        <v>27100</v>
      </c>
      <c r="I14" s="10"/>
      <c r="J14" s="11">
        <f>SUM(J10:J13)-J13</f>
        <v>276441</v>
      </c>
      <c r="K14" s="10"/>
      <c r="L14" s="11">
        <f>SUM(L10:L13)-L13</f>
        <v>887960</v>
      </c>
    </row>
    <row r="15" spans="1:12" ht="22.5" customHeight="1" thickTop="1">
      <c r="A15" s="12"/>
      <c r="B15" s="2"/>
      <c r="C15" s="2"/>
      <c r="D15" s="13"/>
      <c r="E15" s="13"/>
      <c r="F15" s="13"/>
      <c r="G15" s="13"/>
      <c r="H15" s="10"/>
      <c r="I15" s="10"/>
      <c r="J15" s="10"/>
      <c r="K15" s="10"/>
      <c r="L15" s="10"/>
    </row>
    <row r="16" spans="1:12" ht="22.5" customHeight="1">
      <c r="A16" s="96" t="s">
        <v>158</v>
      </c>
      <c r="B16" s="2"/>
      <c r="C16" s="2"/>
      <c r="D16" s="97">
        <v>280000</v>
      </c>
      <c r="E16" s="97"/>
      <c r="F16" s="97">
        <v>304419</v>
      </c>
      <c r="G16" s="8"/>
      <c r="H16" s="97">
        <v>27100</v>
      </c>
      <c r="I16" s="8"/>
      <c r="J16" s="97">
        <v>-37522</v>
      </c>
      <c r="K16" s="10"/>
      <c r="L16" s="10">
        <f>SUM(D16:J16)</f>
        <v>573997</v>
      </c>
    </row>
    <row r="17" spans="1:12" s="2" customFormat="1" ht="24" customHeight="1">
      <c r="A17" s="98" t="s">
        <v>171</v>
      </c>
      <c r="B17" s="44"/>
      <c r="C17" s="97">
        <v>0</v>
      </c>
      <c r="D17" s="102">
        <v>0</v>
      </c>
      <c r="E17" s="29"/>
      <c r="F17" s="102">
        <v>0</v>
      </c>
      <c r="G17" s="7"/>
      <c r="H17" s="102">
        <v>0</v>
      </c>
      <c r="I17" s="7"/>
      <c r="J17" s="102">
        <f>PL!I29</f>
        <v>14367</v>
      </c>
      <c r="K17" s="30"/>
      <c r="L17" s="102">
        <f>SUM(D17:J17)</f>
        <v>14367</v>
      </c>
    </row>
    <row r="18" spans="1:12" s="8" customFormat="1" ht="24" customHeight="1">
      <c r="A18" s="100" t="s">
        <v>97</v>
      </c>
      <c r="B18" s="17"/>
      <c r="C18" s="10"/>
      <c r="D18" s="18">
        <v>0</v>
      </c>
      <c r="E18" s="10"/>
      <c r="F18" s="18">
        <v>0</v>
      </c>
      <c r="G18" s="13"/>
      <c r="H18" s="18">
        <v>0</v>
      </c>
      <c r="I18" s="10"/>
      <c r="J18" s="18">
        <v>0</v>
      </c>
      <c r="K18" s="10"/>
      <c r="L18" s="101">
        <f>SUM(D18:J18)</f>
        <v>0</v>
      </c>
    </row>
    <row r="19" spans="1:12" s="8" customFormat="1" ht="24" customHeight="1">
      <c r="A19" s="98" t="s">
        <v>191</v>
      </c>
      <c r="B19" s="17"/>
      <c r="C19" s="10"/>
      <c r="D19" s="10"/>
      <c r="E19" s="10"/>
      <c r="F19" s="10"/>
      <c r="G19" s="13"/>
      <c r="H19" s="10"/>
      <c r="I19" s="10"/>
      <c r="J19" s="10"/>
      <c r="K19" s="10"/>
      <c r="L19" s="114"/>
    </row>
    <row r="20" spans="1:12" s="2" customFormat="1" ht="24" customHeight="1">
      <c r="A20" s="98" t="s">
        <v>155</v>
      </c>
      <c r="C20" s="10">
        <f t="shared" ref="C20:L20" si="1">SUM(C17:C18)</f>
        <v>0</v>
      </c>
      <c r="D20" s="10">
        <f t="shared" si="1"/>
        <v>0</v>
      </c>
      <c r="E20" s="10">
        <f t="shared" si="1"/>
        <v>0</v>
      </c>
      <c r="F20" s="10">
        <f t="shared" si="1"/>
        <v>0</v>
      </c>
      <c r="G20" s="10">
        <f t="shared" si="1"/>
        <v>0</v>
      </c>
      <c r="H20" s="10">
        <f t="shared" si="1"/>
        <v>0</v>
      </c>
      <c r="I20" s="10">
        <f t="shared" si="1"/>
        <v>0</v>
      </c>
      <c r="J20" s="10">
        <f t="shared" si="1"/>
        <v>14367</v>
      </c>
      <c r="K20" s="10">
        <f t="shared" si="1"/>
        <v>0</v>
      </c>
      <c r="L20" s="10">
        <f t="shared" si="1"/>
        <v>14367</v>
      </c>
    </row>
    <row r="21" spans="1:12" ht="22.5" customHeight="1" thickBot="1">
      <c r="A21" s="96" t="s">
        <v>159</v>
      </c>
      <c r="B21" s="2"/>
      <c r="C21" s="2"/>
      <c r="D21" s="11">
        <f>SUM(D16:D20)-D20</f>
        <v>280000</v>
      </c>
      <c r="E21" s="10"/>
      <c r="F21" s="11">
        <f>SUM(F16:F20)-F20</f>
        <v>304419</v>
      </c>
      <c r="G21" s="13"/>
      <c r="H21" s="11">
        <f>SUM(H16:H20)-H20</f>
        <v>27100</v>
      </c>
      <c r="I21" s="10"/>
      <c r="J21" s="11">
        <f>SUM(J16:J20)-J20</f>
        <v>-23155</v>
      </c>
      <c r="K21" s="10"/>
      <c r="L21" s="11">
        <f>SUM(L16:L20)-L20</f>
        <v>588364</v>
      </c>
    </row>
    <row r="22" spans="1:12" ht="22.5" customHeight="1" thickTop="1">
      <c r="A22" s="98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1:12" ht="22.5" customHeight="1">
      <c r="A23" s="98" t="s">
        <v>16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2" ht="22.5" customHeight="1">
      <c r="A24" s="98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2" ht="22.5" customHeight="1">
      <c r="A25" s="98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</row>
    <row r="26" spans="1:12" ht="22.5" customHeight="1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</row>
  </sheetData>
  <mergeCells count="2">
    <mergeCell ref="D6:L6"/>
    <mergeCell ref="H7:J7"/>
  </mergeCells>
  <printOptions horizontalCentered="1"/>
  <pageMargins left="0.78740157480314965" right="0.31496062992125984" top="0.78740157480314965" bottom="0.39370078740157483" header="0.19685039370078741" footer="0.19685039370078741"/>
  <pageSetup paperSize="9" scale="8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41388</vt:lpwstr>
  </property>
  <property fmtid="{D5CDD505-2E9C-101B-9397-08002B2CF9AE}" pid="4" name="OptimizationTime">
    <vt:lpwstr>20210511_1929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CE-CONSO</vt:lpstr>
      <vt:lpstr>CE-SEPARATE</vt:lpstr>
      <vt:lpstr>BS!Print_Area</vt:lpstr>
      <vt:lpstr>'CE-CONSO'!Print_Area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Wanwimon.Unanuya</dc:creator>
  <cp:lastModifiedBy>Julalak Auttajariyakul</cp:lastModifiedBy>
  <cp:lastPrinted>2021-05-07T09:15:47Z</cp:lastPrinted>
  <dcterms:created xsi:type="dcterms:W3CDTF">2013-03-04T02:16:43Z</dcterms:created>
  <dcterms:modified xsi:type="dcterms:W3CDTF">2021-05-11T12:27:48Z</dcterms:modified>
</cp:coreProperties>
</file>