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Mar2021'Q1\"/>
    </mc:Choice>
  </mc:AlternateContent>
  <xr:revisionPtr revIDLastSave="0" documentId="13_ncr:1_{A4B5F77B-99B2-4B78-A846-C413884A86A6}" xr6:coauthVersionLast="45" xr6:coauthVersionMax="45" xr10:uidLastSave="{00000000-0000-0000-0000-000000000000}"/>
  <bookViews>
    <workbookView xWindow="-120" yWindow="-120" windowWidth="21840" windowHeight="13140" activeTab="4" xr2:uid="{5C25910F-2A77-4ADC-A5C9-32EB1F22FE8C}"/>
  </bookViews>
  <sheets>
    <sheet name="2-4 PAE " sheetId="7" r:id="rId1"/>
    <sheet name="5 PL" sheetId="4" r:id="rId2"/>
    <sheet name="6 CONSO" sheetId="3" r:id="rId3"/>
    <sheet name="7 COM" sheetId="5" r:id="rId4"/>
    <sheet name="8-9 CF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5" i="5" l="1"/>
  <c r="G15" i="5"/>
  <c r="K34" i="6" l="1"/>
  <c r="K46" i="4" l="1"/>
  <c r="I40" i="4"/>
  <c r="K80" i="6" l="1"/>
  <c r="K68" i="6"/>
  <c r="G68" i="6"/>
  <c r="G80" i="6"/>
  <c r="I21" i="5"/>
  <c r="K21" i="5"/>
  <c r="O21" i="5"/>
  <c r="M25" i="3"/>
  <c r="M24" i="3"/>
  <c r="S26" i="3"/>
  <c r="U26" i="3" s="1"/>
  <c r="S25" i="3"/>
  <c r="S24" i="3"/>
  <c r="U25" i="3" l="1"/>
  <c r="M32" i="4"/>
  <c r="I32" i="4"/>
  <c r="G21" i="5" l="1"/>
  <c r="K128" i="7" l="1"/>
  <c r="K131" i="7" s="1"/>
  <c r="M128" i="7"/>
  <c r="M131" i="7" s="1"/>
  <c r="I128" i="7"/>
  <c r="I131" i="7" s="1"/>
  <c r="G128" i="7"/>
  <c r="G131" i="7" s="1"/>
  <c r="A101" i="7"/>
  <c r="A98" i="7"/>
  <c r="A147" i="7" s="1"/>
  <c r="M84" i="7"/>
  <c r="K84" i="7"/>
  <c r="I84" i="7"/>
  <c r="G84" i="7"/>
  <c r="M74" i="7"/>
  <c r="K74" i="7"/>
  <c r="I74" i="7"/>
  <c r="G74" i="7"/>
  <c r="A52" i="7"/>
  <c r="A50" i="7"/>
  <c r="A99" i="7" s="1"/>
  <c r="M38" i="7"/>
  <c r="K38" i="7"/>
  <c r="I38" i="7"/>
  <c r="G38" i="7"/>
  <c r="M23" i="7"/>
  <c r="K23" i="7"/>
  <c r="I23" i="7"/>
  <c r="G23" i="7"/>
  <c r="I40" i="7" l="1"/>
  <c r="I86" i="7"/>
  <c r="I133" i="7" s="1"/>
  <c r="M86" i="7"/>
  <c r="M133" i="7" s="1"/>
  <c r="K86" i="7"/>
  <c r="K133" i="7" s="1"/>
  <c r="M40" i="7"/>
  <c r="G86" i="7"/>
  <c r="G133" i="7" s="1"/>
  <c r="K40" i="7"/>
  <c r="G40" i="7"/>
  <c r="A3" i="5" l="1"/>
  <c r="M77" i="6"/>
  <c r="M68" i="6"/>
  <c r="I77" i="6"/>
  <c r="I68" i="6"/>
  <c r="M34" i="6"/>
  <c r="M39" i="6" s="1"/>
  <c r="I34" i="6"/>
  <c r="I39" i="6" s="1"/>
  <c r="O15" i="5"/>
  <c r="M15" i="5"/>
  <c r="K15" i="5"/>
  <c r="I15" i="5"/>
  <c r="Q13" i="5"/>
  <c r="Q12" i="5"/>
  <c r="Q11" i="5"/>
  <c r="W20" i="3"/>
  <c r="Q20" i="3"/>
  <c r="O20" i="3"/>
  <c r="M20" i="3"/>
  <c r="K20" i="3"/>
  <c r="I20" i="3"/>
  <c r="G20" i="3"/>
  <c r="E20" i="3"/>
  <c r="Y17" i="3"/>
  <c r="Y16" i="3"/>
  <c r="Y15" i="3"/>
  <c r="S14" i="3"/>
  <c r="S20" i="3" s="1"/>
  <c r="M46" i="4"/>
  <c r="M12" i="4"/>
  <c r="M20" i="4" s="1"/>
  <c r="M23" i="4" s="1"/>
  <c r="M34" i="4" s="1"/>
  <c r="I46" i="4"/>
  <c r="I12" i="4"/>
  <c r="I20" i="4" s="1"/>
  <c r="I23" i="4" s="1"/>
  <c r="I34" i="4" s="1"/>
  <c r="M79" i="6" l="1"/>
  <c r="M82" i="6" s="1"/>
  <c r="I79" i="6"/>
  <c r="I82" i="6" s="1"/>
  <c r="M37" i="4"/>
  <c r="M40" i="4" s="1"/>
  <c r="U14" i="3"/>
  <c r="U20" i="3" s="1"/>
  <c r="Y14" i="3" l="1"/>
  <c r="Y20" i="3" s="1"/>
  <c r="A34" i="3" l="1"/>
  <c r="A30" i="5" s="1"/>
  <c r="A47" i="6" s="1"/>
  <c r="K77" i="6" l="1"/>
  <c r="G77" i="6"/>
  <c r="A97" i="6"/>
  <c r="K39" i="6"/>
  <c r="G34" i="6"/>
  <c r="G39" i="6" s="1"/>
  <c r="M21" i="5"/>
  <c r="Q19" i="5"/>
  <c r="Q18" i="5"/>
  <c r="Q29" i="3"/>
  <c r="O29" i="3"/>
  <c r="K29" i="3"/>
  <c r="I29" i="3"/>
  <c r="G29" i="3"/>
  <c r="E29" i="3"/>
  <c r="W29" i="3"/>
  <c r="Y26" i="3"/>
  <c r="Y25" i="3"/>
  <c r="Y24" i="3"/>
  <c r="S29" i="3"/>
  <c r="G46" i="4"/>
  <c r="K40" i="4"/>
  <c r="G40" i="4"/>
  <c r="K12" i="4"/>
  <c r="K20" i="4" s="1"/>
  <c r="K23" i="4" s="1"/>
  <c r="K34" i="4" s="1"/>
  <c r="G12" i="4"/>
  <c r="G20" i="4" s="1"/>
  <c r="G23" i="4" s="1"/>
  <c r="G34" i="4" s="1"/>
  <c r="K79" i="6" l="1"/>
  <c r="K82" i="6" s="1"/>
  <c r="G79" i="6"/>
  <c r="G82" i="6" s="1"/>
  <c r="Q21" i="5"/>
  <c r="M29" i="3"/>
  <c r="U29" i="3" l="1"/>
  <c r="Y29" i="3"/>
</calcChain>
</file>

<file path=xl/sharedStrings.xml><?xml version="1.0" encoding="utf-8"?>
<sst xmlns="http://schemas.openxmlformats.org/spreadsheetml/2006/main" count="362" uniqueCount="198">
  <si>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</si>
  <si>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</si>
  <si>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</si>
  <si>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</si>
  <si>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</si>
  <si>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</si>
  <si>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</si>
  <si>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</si>
  <si>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</si>
  <si>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</si>
  <si>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</si>
  <si>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</si>
  <si>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</si>
  <si>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</si>
  <si>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</si>
  <si>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</si>
  <si>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</si>
  <si>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</si>
  <si>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</si>
  <si>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</si>
  <si>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</si>
  <si>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</si>
  <si>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</si>
  <si>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</si>
  <si>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</si>
  <si>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</si>
  <si>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</si>
  <si>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</si>
  <si>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</si>
  <si>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</si>
  <si>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</si>
  <si>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</si>
  <si>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</si>
  <si>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</si>
  <si>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</si>
  <si>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</si>
  <si>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</si>
  <si>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</si>
  <si>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</si>
  <si>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</si>
  <si>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</si>
  <si>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</si>
  <si>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</si>
  <si>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</si>
  <si>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</si>
  <si>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580,000,000 หุ้น </t>
  </si>
  <si>
    <t>มูลค่าที่ตราไว้หุ้นละ 0.50 บาท</t>
  </si>
  <si>
    <t>ทุนที่ออกและชำระแล้ว</t>
  </si>
  <si>
    <t>หุ้นสามัญ จำนวน 550,000,000 หุ้น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</si>
  <si>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</si>
  <si>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</si>
  <si>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</si>
  <si>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</si>
  <si>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</si>
  <si>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</si>
  <si>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</si>
  <si>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</si>
  <si>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</si>
  <si>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</si>
  <si>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</si>
  <si>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</si>
  <si>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</si>
  <si>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</si>
  <si>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</si>
  <si>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</si>
  <si>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</si>
  <si>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</si>
  <si>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</si>
  <si>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</si>
  <si>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</si>
  <si>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</si>
  <si>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</si>
  <si>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</si>
  <si>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</si>
  <si>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</si>
  <si>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</si>
  <si>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</si>
  <si>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</si>
  <si>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</si>
  <si>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</si>
  <si>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</si>
  <si>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</si>
  <si>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</si>
  <si>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</si>
  <si>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</si>
  <si>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</si>
  <si>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</si>
  <si>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</si>
  <si>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</si>
  <si>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</si>
  <si>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</si>
  <si>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</si>
  <si>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</si>
  <si>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</si>
  <si>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</si>
  <si>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</si>
  <si>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</si>
  <si>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</si>
  <si>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</si>
  <si>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</si>
  <si>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</si>
  <si>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</si>
  <si>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   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</si>
  <si>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</si>
  <si>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</si>
  <si>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</si>
  <si>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</si>
  <si>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2563</t>
  </si>
  <si>
    <t>ยอดคงเหลือ ณ วันที่ 31 มีนาคม พ.ศ. 2563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</si>
  <si>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</si>
  <si>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</si>
  <si>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</si>
  <si>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ขาดทุนจากการด้อยค่าของเงินลงทุนในบริษัทร่วม</t>
  </si>
  <si>
    <t>รายได้เงินปันผล</t>
  </si>
  <si>
    <t>ค่าใช้จ่ายการจ่ายโดยใช้หุ้นเป็นเกณฑ์</t>
  </si>
  <si>
    <t>(กำไร) ขาดทุนที่ยังไม่เกิดขึ้นจริงจากอัตราแลกเปลี่ยน</t>
  </si>
  <si>
    <t>การตัดจำหน่ายค่าธรรมเนียมในการจัดหาเงินกู้ยืมรอตัดบัญชี</t>
  </si>
  <si>
    <t>ดอกเบี้ยจ่าย</t>
  </si>
  <si>
    <t>ดอกเบี้ยรับ</t>
  </si>
  <si>
    <t>ลูกหนี้การค้าและลูกหนี้อื่น</t>
  </si>
  <si>
    <t>เงินสดได้มาจากกิจกรรมการดำเนินงาน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</si>
  <si>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</si>
  <si>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</si>
  <si>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</si>
  <si>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</si>
  <si>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</si>
  <si>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</si>
  <si>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เงินสดจ่ายซื้อที่ดิน อาคาร อุปกรณ์และสินทรัพย์ไม่มีตัวตน</t>
  </si>
  <si>
    <t>เงินสดรับจากการจำหน่ายอุปกรณ์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</si>
  <si>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</si>
  <si>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</si>
  <si>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</si>
  <si>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</si>
  <si>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</si>
  <si>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</si>
  <si>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</si>
  <si>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</si>
  <si>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</si>
  <si>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รายการที่ไม่ใช่เงินสดที่สำคัญในระหว่างงวดสามเดือนสิ้นสุดวันที่ 31 มีนาคม มีดังต่อไปนี้</t>
  </si>
  <si>
    <t>การซื้ออุปกรณ์และสินทรัพย์ไม่มีตัวตนโดยยังไม่ได้ชำระเงิน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</si>
  <si>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</si>
  <si>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</si>
  <si>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2564</t>
  </si>
  <si>
    <t>ณ วันที่ 31 มีนาคม 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</si>
  <si>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</si>
  <si>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</si>
  <si>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</si>
  <si>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</si>
  <si>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</si>
  <si>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</si>
  <si>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</si>
  <si>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ลูกหนี้สัญญาเช่าเงินทุน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</si>
  <si>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</si>
  <si>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</si>
  <si>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</si>
  <si>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</si>
  <si>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</si>
  <si>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</si>
  <si>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</si>
  <si>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      (2555: หุ้นสามัญ 606,900,000 หุ้น มูลค่าหุ้นละ 1 บาท)</t>
  </si>
  <si>
    <t>จัดสรรแล้ว - ทุนสำรองตามกฎหมาย</t>
  </si>
  <si>
    <t xml:space="preserve">ยังไม่ได้จัดสรร </t>
  </si>
  <si>
    <t>ส่วนของทุน</t>
  </si>
  <si>
    <t>โดยใช้หุ้น</t>
  </si>
  <si>
    <t>เป็นเกณฑ์</t>
  </si>
  <si>
    <t>เงินปันผล</t>
  </si>
  <si>
    <t>ทุนสำรองตามกฎหมาย</t>
  </si>
  <si>
    <t>เงินสดรับจากการจำหน่ายสินทรัพย์ทางการเงิน</t>
  </si>
  <si>
    <t>กำไรขาดทุนเบ็ดเสร็จอื่น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</si>
  <si>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</si>
  <si>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</si>
  <si>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ขาดทุนจากการจำหน่ายสินทรัพย์ทางการเงิน</t>
  </si>
  <si>
    <t>รวมรายการที่จะไม่จัดประเภทรายการใหม่</t>
  </si>
  <si>
    <t>ดอกเบี้ยค้างรับจากเงินให้กู้ยืมระยะสั้นแก่บุคคลอื่น</t>
  </si>
  <si>
    <t>(กลับรายการ) ผลขาดทุนด้านเครดิตที่คาดว่าจะเกิดขึ้น</t>
  </si>
  <si>
    <t>ส่วนแบ่งขาดทุนจากบริษัทร่วม โดยใช้วิธีส่วนได้เสีย</t>
  </si>
  <si>
    <t>(กำไร) ขาดทุนจากการจำหน่ายอุปกรณ์</t>
  </si>
  <si>
    <t>การเพิ่มขึ้นของลูกหนี้สัญญาเช่าเงินทุน</t>
  </si>
  <si>
    <t>เงินสดรับจากเงินกู้ยืมระยะยาวจากสถาบันการเงิน</t>
  </si>
  <si>
    <t>รายการปรับกระทบกำไรจากการดำเนินงาน :</t>
  </si>
  <si>
    <t>ค่าใช้จ่ายผลประโยชน์พนักงาน</t>
  </si>
  <si>
    <t>การเปลี่ยนแปลงในเงินทุนหมุนเวียน :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</si>
  <si>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</si>
  <si>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</si>
  <si>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 (สุทธิ)</t>
  </si>
  <si>
    <t>เงินสดรับจากการให้กู้ยืมระยะสั้นแก่บุคคลอื่น</t>
  </si>
  <si>
    <t>รายได้ดอกเบี้ยที่คำนวณตามวิธีอัตราดอกเบี้ยที่แท้จริง</t>
  </si>
  <si>
    <t>ส่วนแบ่งขาดทุนจากบริษัทร่วมตามวิธีส่วนได้เสีย</t>
  </si>
  <si>
    <t>รับดอกเบี้ยจากเงินให้กู้ยืมระยะสั้นแก่บุคคลอื่น</t>
  </si>
  <si>
    <t>การเพิ่มขึ้นของสินทรัพย์สิทธิการใช้ตามสัญญาเช่า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</si>
  <si>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</si>
  <si>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</si>
  <si>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หนี้สินภาษีเงินได้รอการตัดบัญชี</t>
  </si>
  <si>
    <t xml:space="preserve">ยอดคงเหลือ  </t>
  </si>
  <si>
    <t>ณ วันที่ 1 มกราคม พ.ศ. 2563</t>
  </si>
  <si>
    <t xml:space="preserve">ยอดคงเหลือ </t>
  </si>
  <si>
    <t>ณ วันที่ 31 มีนาคม พ.ศ. 2563</t>
  </si>
  <si>
    <t>ณ วันที่ 1 มกราคม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</si>
</sst>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;\(#,##0.00\);&quot;-&quot;;@"/>
    <numFmt numFmtId="171" formatCode="#,##0.00;\ \(#,##0.00\);\-"/>
    <numFmt numFmtId="172" formatCode="_(* #,##0_);_(* \(#,##0\);_(* &quot;-&quot;??_);_(@_)"/>
    <numFmt numFmtId="173" formatCode="_-* #,##0_-;\-* #,##0_-;_-* &quot;-&quot;??_-;_-@_-"/>
    <numFmt numFmtId="174" formatCode="#,##0;\(#,##0\);&quot;-&quot;;@"/>
    <numFmt numFmtId="175" formatCode="#,##0.000;\(#,##0.000\);&quot;-&quot;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7F7FF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</cellStyleXfs>
  <cellXfs count="339">
    <xf numFmtId="0" fontId="0" fillId="0" borderId="0" xfId="0"/>
    <xf numFmtId="0" fontId="6" fillId="0" borderId="0" xfId="2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Continuous" vertical="center"/>
    </xf>
    <xf numFmtId="167" fontId="7" fillId="0" borderId="0" xfId="1" applyNumberFormat="1" applyFont="1" applyAlignment="1">
      <alignment horizontal="centerContinuous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Continuous" vertical="center"/>
    </xf>
    <xf numFmtId="167" fontId="7" fillId="0" borderId="1" xfId="1" applyNumberFormat="1" applyFont="1" applyBorder="1" applyAlignment="1">
      <alignment horizontal="centerContinuous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3" borderId="0" xfId="2" applyNumberFormat="1" applyFont="1" applyFill="1" applyAlignment="1">
      <alignment horizontal="right" vertical="center"/>
    </xf>
    <xf numFmtId="164" fontId="6" fillId="3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65" fontId="7" fillId="0" borderId="0" xfId="6" applyNumberFormat="1" applyFont="1" applyAlignment="1">
      <alignment horizontal="right" vertical="center"/>
    </xf>
    <xf numFmtId="165" fontId="7" fillId="3" borderId="0" xfId="7" applyNumberFormat="1" applyFont="1" applyFill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5" fontId="7" fillId="3" borderId="0" xfId="8" applyNumberFormat="1" applyFont="1" applyFill="1" applyAlignment="1">
      <alignment horizontal="right" vertical="center"/>
    </xf>
    <xf numFmtId="165" fontId="7" fillId="3" borderId="3" xfId="7" applyNumberFormat="1" applyFont="1" applyFill="1" applyBorder="1" applyAlignment="1">
      <alignment horizontal="right" vertical="center"/>
    </xf>
    <xf numFmtId="165" fontId="7" fillId="0" borderId="0" xfId="8" applyNumberFormat="1" applyFont="1" applyAlignment="1">
      <alignment horizontal="center" vertical="center"/>
    </xf>
    <xf numFmtId="165" fontId="7" fillId="3" borderId="3" xfId="8" applyNumberFormat="1" applyFont="1" applyFill="1" applyBorder="1" applyAlignment="1">
      <alignment horizontal="right" vertical="center"/>
    </xf>
    <xf numFmtId="165" fontId="7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1" applyFont="1" applyAlignment="1">
      <alignment vertical="center"/>
    </xf>
    <xf numFmtId="168" fontId="7" fillId="0" borderId="0" xfId="1" applyNumberFormat="1" applyFont="1" applyAlignment="1">
      <alignment horizontal="center" vertical="center"/>
    </xf>
    <xf numFmtId="165" fontId="7" fillId="3" borderId="0" xfId="9" applyNumberFormat="1" applyFont="1" applyFill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7" applyNumberFormat="1" applyFont="1" applyAlignment="1">
      <alignment vertical="center"/>
    </xf>
    <xf numFmtId="165" fontId="7" fillId="3" borderId="2" xfId="6" applyNumberFormat="1" applyFont="1" applyFill="1" applyBorder="1" applyAlignment="1">
      <alignment horizontal="right" vertical="center"/>
    </xf>
    <xf numFmtId="43" fontId="7" fillId="3" borderId="0" xfId="10" applyFont="1" applyFill="1" applyAlignment="1">
      <alignment horizontal="right" vertical="center"/>
    </xf>
    <xf numFmtId="165" fontId="7" fillId="3" borderId="0" xfId="1" applyNumberFormat="1" applyFont="1" applyFill="1" applyAlignment="1">
      <alignment vertical="center"/>
    </xf>
    <xf numFmtId="165" fontId="7" fillId="3" borderId="0" xfId="6" applyNumberFormat="1" applyFont="1" applyFill="1" applyAlignment="1">
      <alignment horizontal="right" vertical="center"/>
    </xf>
    <xf numFmtId="0" fontId="7" fillId="0" borderId="0" xfId="3" quotePrefix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3" quotePrefix="1" applyFont="1" applyAlignment="1">
      <alignment vertical="center"/>
    </xf>
    <xf numFmtId="0" fontId="7" fillId="3" borderId="0" xfId="1" applyFont="1" applyFill="1" applyAlignment="1">
      <alignment vertical="center"/>
    </xf>
    <xf numFmtId="169" fontId="7" fillId="0" borderId="0" xfId="1" applyNumberFormat="1" applyFont="1" applyAlignment="1">
      <alignment vertical="center"/>
    </xf>
    <xf numFmtId="170" fontId="7" fillId="0" borderId="0" xfId="8" applyNumberFormat="1" applyFont="1" applyAlignment="1">
      <alignment vertical="center"/>
    </xf>
    <xf numFmtId="170" fontId="7" fillId="0" borderId="0" xfId="8" applyNumberFormat="1" applyFont="1" applyAlignment="1">
      <alignment horizontal="center" vertical="center"/>
    </xf>
    <xf numFmtId="167" fontId="7" fillId="0" borderId="0" xfId="1" applyNumberFormat="1" applyFont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2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16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1" applyNumberFormat="1" applyFont="1" applyBorder="1" applyAlignment="1">
      <alignment vertical="center"/>
    </xf>
    <xf numFmtId="0" fontId="6" fillId="0" borderId="0" xfId="12" applyFont="1" applyAlignment="1">
      <alignment horizontal="left" vertical="center"/>
    </xf>
    <xf numFmtId="0" fontId="7" fillId="0" borderId="0" xfId="12" applyFont="1" applyAlignment="1">
      <alignment vertical="center"/>
    </xf>
    <xf numFmtId="165" fontId="7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1" xfId="12" applyFont="1" applyBorder="1" applyAlignment="1">
      <alignment horizontal="left" vertical="center"/>
    </xf>
    <xf numFmtId="0" fontId="7" fillId="0" borderId="1" xfId="12" applyFont="1" applyBorder="1" applyAlignment="1">
      <alignment vertical="center"/>
    </xf>
    <xf numFmtId="165" fontId="7" fillId="0" borderId="1" xfId="12" applyNumberFormat="1" applyFont="1" applyBorder="1" applyAlignment="1">
      <alignment horizontal="right" vertical="center"/>
    </xf>
    <xf numFmtId="165" fontId="7" fillId="0" borderId="1" xfId="12" applyNumberFormat="1" applyFont="1" applyBorder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Alignment="1">
      <alignment horizontal="center" vertical="center"/>
    </xf>
    <xf numFmtId="165" fontId="6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5" fontId="6" fillId="0" borderId="0" xfId="12" applyNumberFormat="1" applyFont="1" applyAlignment="1">
      <alignment vertical="center"/>
    </xf>
    <xf numFmtId="165" fontId="6" fillId="0" borderId="1" xfId="12" applyNumberFormat="1" applyFont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165" fontId="7" fillId="2" borderId="0" xfId="12" applyNumberFormat="1" applyFont="1" applyFill="1" applyAlignment="1">
      <alignment horizontal="right" vertical="center"/>
    </xf>
    <xf numFmtId="165" fontId="7" fillId="3" borderId="0" xfId="12" applyNumberFormat="1" applyFont="1" applyFill="1" applyAlignment="1">
      <alignment horizontal="right" vertical="center"/>
    </xf>
    <xf numFmtId="165" fontId="7" fillId="2" borderId="1" xfId="12" applyNumberFormat="1" applyFont="1" applyFill="1" applyBorder="1" applyAlignment="1">
      <alignment horizontal="right" vertical="center"/>
    </xf>
    <xf numFmtId="165" fontId="7" fillId="3" borderId="3" xfId="12" applyNumberFormat="1" applyFont="1" applyFill="1" applyBorder="1" applyAlignment="1">
      <alignment horizontal="right" vertical="center"/>
    </xf>
    <xf numFmtId="165" fontId="7" fillId="2" borderId="2" xfId="12" applyNumberFormat="1" applyFont="1" applyFill="1" applyBorder="1" applyAlignment="1">
      <alignment horizontal="right" vertical="center"/>
    </xf>
    <xf numFmtId="0" fontId="6" fillId="0" borderId="1" xfId="12" applyFont="1" applyBorder="1" applyAlignment="1">
      <alignment vertical="center"/>
    </xf>
    <xf numFmtId="165" fontId="6" fillId="0" borderId="1" xfId="12" applyNumberFormat="1" applyFont="1" applyBorder="1" applyAlignment="1">
      <alignment vertical="center"/>
    </xf>
    <xf numFmtId="167" fontId="7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vertical="center"/>
    </xf>
    <xf numFmtId="167" fontId="7" fillId="0" borderId="1" xfId="12" applyNumberFormat="1" applyFont="1" applyBorder="1" applyAlignment="1">
      <alignment horizontal="right" vertical="center"/>
    </xf>
    <xf numFmtId="167" fontId="7" fillId="0" borderId="1" xfId="12" applyNumberFormat="1" applyFont="1" applyBorder="1" applyAlignment="1">
      <alignment vertical="center"/>
    </xf>
    <xf numFmtId="164" fontId="7" fillId="0" borderId="0" xfId="12" applyNumberFormat="1" applyFont="1" applyAlignment="1">
      <alignment horizontal="center" vertical="center" wrapText="1"/>
    </xf>
    <xf numFmtId="164" fontId="6" fillId="0" borderId="0" xfId="12" applyNumberFormat="1" applyFont="1" applyAlignment="1">
      <alignment horizontal="right" vertical="center"/>
    </xf>
    <xf numFmtId="164" fontId="6" fillId="0" borderId="0" xfId="12" applyNumberFormat="1" applyFont="1" applyAlignment="1">
      <alignment horizontal="right" vertical="center" wrapText="1"/>
    </xf>
    <xf numFmtId="0" fontId="6" fillId="0" borderId="0" xfId="12" applyFont="1" applyAlignment="1">
      <alignment horizontal="right" vertical="center"/>
    </xf>
    <xf numFmtId="164" fontId="6" fillId="0" borderId="1" xfId="12" applyNumberFormat="1" applyFont="1" applyBorder="1" applyAlignment="1">
      <alignment horizontal="right" vertical="center"/>
    </xf>
    <xf numFmtId="164" fontId="6" fillId="0" borderId="1" xfId="12" applyNumberFormat="1" applyFont="1" applyBorder="1" applyAlignment="1">
      <alignment horizontal="right" vertical="center" wrapText="1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horizontal="right" vertical="center" wrapText="1"/>
    </xf>
    <xf numFmtId="167" fontId="6" fillId="0" borderId="0" xfId="12" applyNumberFormat="1" applyFont="1" applyAlignment="1">
      <alignment horizontal="right" vertical="center"/>
    </xf>
    <xf numFmtId="167" fontId="7" fillId="0" borderId="0" xfId="12" applyNumberFormat="1" applyFont="1" applyAlignment="1">
      <alignment horizontal="center" vertical="center"/>
    </xf>
    <xf numFmtId="167" fontId="7" fillId="3" borderId="0" xfId="12" applyNumberFormat="1" applyFont="1" applyFill="1" applyAlignment="1">
      <alignment horizontal="right" vertical="center"/>
    </xf>
    <xf numFmtId="167" fontId="7" fillId="3" borderId="1" xfId="12" applyNumberFormat="1" applyFont="1" applyFill="1" applyBorder="1" applyAlignment="1">
      <alignment horizontal="right" vertical="center"/>
    </xf>
    <xf numFmtId="167" fontId="7" fillId="3" borderId="2" xfId="12" applyNumberFormat="1" applyFont="1" applyFill="1" applyBorder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0" fontId="6" fillId="0" borderId="0" xfId="8" applyFont="1" applyAlignment="1">
      <alignment vertical="top"/>
    </xf>
    <xf numFmtId="0" fontId="7" fillId="0" borderId="0" xfId="8" applyFont="1" applyAlignment="1">
      <alignment vertical="top"/>
    </xf>
    <xf numFmtId="0" fontId="6" fillId="0" borderId="0" xfId="8" applyFont="1" applyAlignment="1">
      <alignment horizontal="center" vertical="top"/>
    </xf>
    <xf numFmtId="167" fontId="6" fillId="3" borderId="0" xfId="8" applyNumberFormat="1" applyFont="1" applyFill="1" applyAlignment="1">
      <alignment horizontal="right" vertical="top"/>
    </xf>
    <xf numFmtId="171" fontId="6" fillId="0" borderId="0" xfId="8" applyNumberFormat="1" applyFont="1" applyAlignment="1">
      <alignment horizontal="right" vertical="top"/>
    </xf>
    <xf numFmtId="167" fontId="7" fillId="0" borderId="0" xfId="8" applyNumberFormat="1" applyFont="1" applyAlignment="1">
      <alignment vertical="top"/>
    </xf>
    <xf numFmtId="172" fontId="6" fillId="3" borderId="0" xfId="8" applyNumberFormat="1" applyFont="1" applyFill="1" applyAlignment="1">
      <alignment horizontal="right" vertical="top"/>
    </xf>
    <xf numFmtId="167" fontId="7" fillId="3" borderId="0" xfId="8" applyNumberFormat="1" applyFont="1" applyFill="1" applyAlignment="1">
      <alignment horizontal="right" vertical="top"/>
    </xf>
    <xf numFmtId="167" fontId="7" fillId="0" borderId="0" xfId="8" applyNumberFormat="1" applyFont="1" applyAlignment="1">
      <alignment horizontal="right" vertical="top"/>
    </xf>
    <xf numFmtId="167" fontId="7" fillId="3" borderId="0" xfId="8" applyNumberFormat="1" applyFont="1" applyFill="1" applyAlignment="1">
      <alignment vertical="top"/>
    </xf>
    <xf numFmtId="0" fontId="7" fillId="0" borderId="0" xfId="8" applyFont="1" applyAlignment="1">
      <alignment horizontal="center" vertical="top"/>
    </xf>
    <xf numFmtId="0" fontId="7" fillId="0" borderId="0" xfId="13" applyFont="1" applyAlignment="1">
      <alignment vertical="top"/>
    </xf>
    <xf numFmtId="0" fontId="7" fillId="0" borderId="0" xfId="8" applyFont="1" applyAlignment="1">
      <alignment horizontal="left" vertical="top"/>
    </xf>
    <xf numFmtId="164" fontId="6" fillId="0" borderId="0" xfId="8" applyNumberFormat="1" applyFont="1" applyAlignment="1">
      <alignment vertical="top"/>
    </xf>
    <xf numFmtId="164" fontId="7" fillId="0" borderId="0" xfId="8" applyNumberFormat="1" applyFont="1" applyAlignment="1">
      <alignment vertical="top"/>
    </xf>
    <xf numFmtId="167" fontId="6" fillId="3" borderId="0" xfId="8" applyNumberFormat="1" applyFont="1" applyFill="1" applyAlignment="1">
      <alignment horizontal="right" vertical="top" wrapText="1"/>
    </xf>
    <xf numFmtId="167" fontId="6" fillId="0" borderId="0" xfId="8" applyNumberFormat="1" applyFont="1" applyAlignment="1">
      <alignment horizontal="right" vertical="top" wrapText="1"/>
    </xf>
    <xf numFmtId="167" fontId="6" fillId="0" borderId="0" xfId="8" applyNumberFormat="1" applyFont="1" applyAlignment="1">
      <alignment horizontal="center" vertical="top"/>
    </xf>
    <xf numFmtId="172" fontId="6" fillId="3" borderId="0" xfId="8" applyNumberFormat="1" applyFont="1" applyFill="1" applyAlignment="1">
      <alignment horizontal="right" vertical="top" wrapText="1"/>
    </xf>
    <xf numFmtId="167" fontId="7" fillId="0" borderId="0" xfId="8" applyNumberFormat="1" applyFont="1" applyAlignment="1">
      <alignment horizontal="center" vertical="top"/>
    </xf>
    <xf numFmtId="172" fontId="7" fillId="3" borderId="0" xfId="8" applyNumberFormat="1" applyFont="1" applyFill="1" applyAlignment="1">
      <alignment vertical="top"/>
    </xf>
    <xf numFmtId="172" fontId="7" fillId="0" borderId="0" xfId="8" applyNumberFormat="1" applyFont="1" applyAlignment="1">
      <alignment vertical="top"/>
    </xf>
    <xf numFmtId="164" fontId="7" fillId="0" borderId="0" xfId="8" quotePrefix="1" applyNumberFormat="1" applyFont="1" applyAlignment="1">
      <alignment vertical="top"/>
    </xf>
    <xf numFmtId="0" fontId="7" fillId="0" borderId="0" xfId="8" quotePrefix="1" applyFont="1" applyAlignment="1">
      <alignment vertical="top"/>
    </xf>
    <xf numFmtId="167" fontId="7" fillId="3" borderId="3" xfId="8" applyNumberFormat="1" applyFont="1" applyFill="1" applyBorder="1" applyAlignment="1">
      <alignment horizontal="right" vertical="top"/>
    </xf>
    <xf numFmtId="0" fontId="7" fillId="0" borderId="0" xfId="8" quotePrefix="1" applyFont="1" applyAlignment="1">
      <alignment horizontal="left" vertical="top"/>
    </xf>
    <xf numFmtId="171" fontId="7" fillId="0" borderId="0" xfId="8" applyNumberFormat="1" applyFont="1" applyAlignment="1">
      <alignment vertical="top"/>
    </xf>
    <xf numFmtId="171" fontId="7" fillId="0" borderId="0" xfId="8" applyNumberFormat="1" applyFont="1" applyAlignment="1">
      <alignment horizontal="right" vertical="top"/>
    </xf>
    <xf numFmtId="172" fontId="7" fillId="0" borderId="0" xfId="8" applyNumberFormat="1" applyFont="1" applyAlignment="1">
      <alignment horizontal="right" vertical="top"/>
    </xf>
    <xf numFmtId="171" fontId="7" fillId="0" borderId="1" xfId="1" applyNumberFormat="1" applyFont="1" applyBorder="1" applyAlignment="1">
      <alignment horizontal="center" vertical="center"/>
    </xf>
    <xf numFmtId="171" fontId="7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centerContinuous" vertical="center"/>
    </xf>
    <xf numFmtId="171" fontId="7" fillId="0" borderId="1" xfId="1" applyNumberFormat="1" applyFont="1" applyBorder="1" applyAlignment="1">
      <alignment horizontal="centerContinuous" vertical="center"/>
    </xf>
    <xf numFmtId="167" fontId="7" fillId="3" borderId="3" xfId="8" applyNumberFormat="1" applyFont="1" applyFill="1" applyBorder="1" applyAlignment="1">
      <alignment vertical="top"/>
    </xf>
    <xf numFmtId="0" fontId="6" fillId="3" borderId="0" xfId="8" applyFont="1" applyFill="1" applyAlignment="1">
      <alignment vertical="top" wrapText="1"/>
    </xf>
    <xf numFmtId="0" fontId="6" fillId="0" borderId="0" xfId="8" applyFont="1" applyAlignment="1">
      <alignment vertical="top" wrapText="1"/>
    </xf>
    <xf numFmtId="0" fontId="6" fillId="0" borderId="0" xfId="8" applyFont="1" applyAlignment="1">
      <alignment horizontal="center" vertical="top" wrapText="1"/>
    </xf>
    <xf numFmtId="167" fontId="7" fillId="3" borderId="4" xfId="8" applyNumberFormat="1" applyFont="1" applyFill="1" applyBorder="1" applyAlignment="1">
      <alignment horizontal="right" vertical="top"/>
    </xf>
    <xf numFmtId="164" fontId="6" fillId="0" borderId="0" xfId="8" applyNumberFormat="1" applyFont="1" applyAlignment="1">
      <alignment horizontal="left" vertical="top"/>
    </xf>
    <xf numFmtId="173" fontId="7" fillId="0" borderId="0" xfId="8" applyNumberFormat="1" applyFont="1" applyAlignment="1">
      <alignment vertical="top"/>
    </xf>
    <xf numFmtId="164" fontId="7" fillId="0" borderId="0" xfId="8" applyNumberFormat="1" applyFont="1" applyAlignment="1">
      <alignment horizontal="left" vertical="top"/>
    </xf>
    <xf numFmtId="173" fontId="7" fillId="0" borderId="0" xfId="8" applyNumberFormat="1" applyFont="1" applyAlignment="1">
      <alignment horizontal="right" vertical="top" wrapText="1"/>
    </xf>
    <xf numFmtId="167" fontId="7" fillId="0" borderId="0" xfId="8" applyNumberFormat="1" applyFont="1" applyAlignment="1">
      <alignment horizontal="right" vertical="top" wrapText="1"/>
    </xf>
    <xf numFmtId="174" fontId="7" fillId="0" borderId="0" xfId="8" applyNumberFormat="1" applyFont="1" applyAlignment="1">
      <alignment vertical="top"/>
    </xf>
    <xf numFmtId="172" fontId="7" fillId="0" borderId="0" xfId="8" applyNumberFormat="1" applyFont="1" applyAlignment="1">
      <alignment horizontal="right" vertical="top" wrapText="1"/>
    </xf>
    <xf numFmtId="164" fontId="6" fillId="0" borderId="0" xfId="8" applyNumberFormat="1" applyFont="1" applyAlignment="1">
      <alignment horizontal="center" vertical="top"/>
    </xf>
    <xf numFmtId="167" fontId="6" fillId="0" borderId="3" xfId="8" applyNumberFormat="1" applyFont="1" applyBorder="1" applyAlignment="1">
      <alignment horizontal="right" vertical="top" wrapText="1"/>
    </xf>
    <xf numFmtId="171" fontId="6" fillId="0" borderId="0" xfId="8" applyNumberFormat="1" applyFont="1" applyAlignment="1">
      <alignment horizontal="right" vertical="top" wrapText="1"/>
    </xf>
    <xf numFmtId="172" fontId="6" fillId="0" borderId="3" xfId="8" applyNumberFormat="1" applyFont="1" applyBorder="1" applyAlignment="1">
      <alignment horizontal="right" vertical="top" wrapText="1"/>
    </xf>
    <xf numFmtId="0" fontId="6" fillId="0" borderId="0" xfId="8" applyFont="1" applyAlignment="1">
      <alignment horizontal="right" vertical="top" wrapText="1"/>
    </xf>
    <xf numFmtId="0" fontId="7" fillId="0" borderId="3" xfId="3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3" xfId="1" applyFont="1" applyBorder="1" applyAlignment="1">
      <alignment horizontal="center" vertical="center"/>
    </xf>
    <xf numFmtId="171" fontId="7" fillId="0" borderId="3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right" vertical="center"/>
    </xf>
    <xf numFmtId="171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165" fontId="7" fillId="0" borderId="3" xfId="7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9" applyNumberFormat="1" applyFont="1" applyFill="1" applyAlignment="1">
      <alignment horizontal="right" vertical="center"/>
    </xf>
    <xf numFmtId="165" fontId="7" fillId="0" borderId="3" xfId="8" applyNumberFormat="1" applyFont="1" applyFill="1" applyBorder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43" fontId="7" fillId="0" borderId="0" xfId="10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8" applyNumberFormat="1" applyFont="1" applyFill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167" fontId="7" fillId="0" borderId="0" xfId="1" applyNumberFormat="1" applyFont="1" applyFill="1" applyAlignment="1">
      <alignment horizontal="centerContinuous" vertical="center"/>
    </xf>
    <xf numFmtId="167" fontId="7" fillId="0" borderId="1" xfId="1" applyNumberFormat="1" applyFont="1" applyFill="1" applyBorder="1" applyAlignment="1">
      <alignment horizontal="centerContinuous" vertical="center"/>
    </xf>
    <xf numFmtId="164" fontId="6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0" fontId="6" fillId="0" borderId="0" xfId="12" applyFont="1" applyFill="1" applyAlignment="1">
      <alignment horizontal="left" vertical="center"/>
    </xf>
    <xf numFmtId="0" fontId="7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15" fontId="6" fillId="0" borderId="0" xfId="12" applyNumberFormat="1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165" fontId="7" fillId="0" borderId="0" xfId="12" applyNumberFormat="1" applyFont="1" applyFill="1" applyAlignment="1">
      <alignment horizontal="right" vertical="center"/>
    </xf>
    <xf numFmtId="165" fontId="6" fillId="0" borderId="0" xfId="12" applyNumberFormat="1" applyFont="1" applyFill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165" fontId="7" fillId="0" borderId="1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Alignment="1">
      <alignment vertical="center"/>
    </xf>
    <xf numFmtId="165" fontId="7" fillId="0" borderId="3" xfId="12" applyNumberFormat="1" applyFont="1" applyFill="1" applyBorder="1" applyAlignment="1">
      <alignment horizontal="right" vertical="center"/>
    </xf>
    <xf numFmtId="167" fontId="7" fillId="0" borderId="0" xfId="12" applyNumberFormat="1" applyFont="1" applyFill="1" applyAlignment="1">
      <alignment horizontal="center" vertical="center"/>
    </xf>
    <xf numFmtId="167" fontId="7" fillId="0" borderId="0" xfId="12" applyNumberFormat="1" applyFont="1" applyFill="1" applyAlignment="1">
      <alignment horizontal="right" vertical="center"/>
    </xf>
    <xf numFmtId="167" fontId="6" fillId="0" borderId="0" xfId="12" applyNumberFormat="1" applyFont="1" applyFill="1" applyAlignment="1">
      <alignment horizontal="right" vertical="center"/>
    </xf>
    <xf numFmtId="167" fontId="7" fillId="0" borderId="1" xfId="12" applyNumberFormat="1" applyFont="1" applyFill="1" applyBorder="1" applyAlignment="1">
      <alignment horizontal="right" vertical="center"/>
    </xf>
    <xf numFmtId="167" fontId="7" fillId="0" borderId="0" xfId="12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1" xfId="1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right" vertical="top"/>
    </xf>
    <xf numFmtId="167" fontId="7" fillId="0" borderId="0" xfId="8" applyNumberFormat="1" applyFont="1" applyFill="1" applyAlignment="1">
      <alignment vertical="top"/>
    </xf>
    <xf numFmtId="167" fontId="7" fillId="0" borderId="0" xfId="8" applyNumberFormat="1" applyFont="1" applyFill="1" applyAlignment="1">
      <alignment horizontal="right" vertical="top"/>
    </xf>
    <xf numFmtId="167" fontId="6" fillId="0" borderId="0" xfId="8" applyNumberFormat="1" applyFont="1" applyFill="1" applyAlignment="1">
      <alignment horizontal="right" vertical="top" wrapText="1"/>
    </xf>
    <xf numFmtId="167" fontId="7" fillId="0" borderId="3" xfId="8" applyNumberFormat="1" applyFont="1" applyFill="1" applyBorder="1" applyAlignment="1">
      <alignment horizontal="right" vertical="top"/>
    </xf>
    <xf numFmtId="171" fontId="7" fillId="0" borderId="1" xfId="1" applyNumberFormat="1" applyFont="1" applyFill="1" applyBorder="1" applyAlignment="1">
      <alignment horizontal="center" vertical="center"/>
    </xf>
    <xf numFmtId="167" fontId="7" fillId="0" borderId="3" xfId="8" applyNumberFormat="1" applyFont="1" applyFill="1" applyBorder="1" applyAlignment="1">
      <alignment vertical="top"/>
    </xf>
    <xf numFmtId="0" fontId="6" fillId="0" borderId="0" xfId="8" applyFont="1" applyFill="1" applyAlignment="1">
      <alignment vertical="top" wrapText="1"/>
    </xf>
    <xf numFmtId="167" fontId="7" fillId="0" borderId="0" xfId="8" applyNumberFormat="1" applyFont="1" applyFill="1" applyAlignment="1">
      <alignment horizontal="right" vertical="top" wrapText="1"/>
    </xf>
    <xf numFmtId="167" fontId="6" fillId="0" borderId="3" xfId="8" applyNumberFormat="1" applyFont="1" applyFill="1" applyBorder="1" applyAlignment="1">
      <alignment horizontal="right" vertical="top" wrapText="1"/>
    </xf>
    <xf numFmtId="171" fontId="7" fillId="0" borderId="3" xfId="1" applyNumberFormat="1" applyFont="1" applyFill="1" applyBorder="1" applyAlignment="1">
      <alignment horizontal="center" vertical="center"/>
    </xf>
    <xf numFmtId="171" fontId="7" fillId="0" borderId="0" xfId="4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72" fontId="6" fillId="0" borderId="0" xfId="8" applyNumberFormat="1" applyFont="1" applyFill="1" applyAlignment="1">
      <alignment horizontal="right" vertical="top"/>
    </xf>
    <xf numFmtId="172" fontId="6" fillId="0" borderId="0" xfId="8" applyNumberFormat="1" applyFont="1" applyFill="1" applyAlignment="1">
      <alignment horizontal="right" vertical="top" wrapText="1"/>
    </xf>
    <xf numFmtId="172" fontId="7" fillId="0" borderId="0" xfId="8" applyNumberFormat="1" applyFont="1" applyFill="1" applyAlignment="1">
      <alignment vertical="top"/>
    </xf>
    <xf numFmtId="172" fontId="7" fillId="0" borderId="0" xfId="8" applyNumberFormat="1" applyFont="1" applyFill="1" applyAlignment="1">
      <alignment horizontal="right" vertical="top"/>
    </xf>
    <xf numFmtId="172" fontId="7" fillId="0" borderId="0" xfId="8" applyNumberFormat="1" applyFont="1" applyFill="1" applyAlignment="1">
      <alignment horizontal="right" vertical="top" wrapText="1"/>
    </xf>
    <xf numFmtId="172" fontId="6" fillId="0" borderId="3" xfId="8" applyNumberFormat="1" applyFont="1" applyFill="1" applyBorder="1" applyAlignment="1">
      <alignment horizontal="right" vertical="top" wrapText="1"/>
    </xf>
    <xf numFmtId="164" fontId="7" fillId="0" borderId="3" xfId="1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5" fontId="7" fillId="0" borderId="2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Border="1" applyAlignment="1">
      <alignment horizontal="right" vertical="center"/>
    </xf>
    <xf numFmtId="167" fontId="7" fillId="0" borderId="4" xfId="8" applyNumberFormat="1" applyFont="1" applyFill="1" applyBorder="1" applyAlignment="1">
      <alignment horizontal="right" vertical="top"/>
    </xf>
    <xf numFmtId="167" fontId="7" fillId="0" borderId="2" xfId="12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4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Continuous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7" fillId="3" borderId="0" xfId="0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74" fontId="7" fillId="3" borderId="0" xfId="14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3" borderId="0" xfId="0" applyNumberFormat="1" applyFont="1" applyFill="1" applyAlignment="1">
      <alignment horizontal="right" vertical="center"/>
    </xf>
    <xf numFmtId="0" fontId="10" fillId="0" borderId="0" xfId="0" applyFont="1"/>
    <xf numFmtId="165" fontId="7" fillId="3" borderId="6" xfId="0" applyNumberFormat="1" applyFont="1" applyFill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5" fontId="7" fillId="3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7" fillId="3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3" borderId="0" xfId="0" applyNumberFormat="1" applyFont="1" applyFill="1" applyAlignment="1">
      <alignment vertical="center"/>
    </xf>
    <xf numFmtId="165" fontId="7" fillId="3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3" borderId="0" xfId="15" quotePrefix="1" applyNumberFormat="1" applyFont="1" applyFill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165" fontId="7" fillId="3" borderId="0" xfId="0" quotePrefix="1" applyNumberFormat="1" applyFont="1" applyFill="1" applyAlignment="1">
      <alignment horizontal="right" vertical="center"/>
    </xf>
    <xf numFmtId="3" fontId="7" fillId="0" borderId="0" xfId="0" applyNumberFormat="1" applyFont="1" applyAlignment="1">
      <alignment vertical="center"/>
    </xf>
    <xf numFmtId="165" fontId="6" fillId="3" borderId="0" xfId="0" quotePrefix="1" applyNumberFormat="1" applyFont="1" applyFill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3" borderId="3" xfId="0" quotePrefix="1" applyNumberFormat="1" applyFont="1" applyFill="1" applyBorder="1" applyAlignment="1">
      <alignment horizontal="right" vertical="center"/>
    </xf>
    <xf numFmtId="165" fontId="7" fillId="0" borderId="3" xfId="0" quotePrefix="1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3" borderId="0" xfId="0" applyNumberFormat="1" applyFont="1" applyFill="1" applyAlignment="1">
      <alignment horizontal="right" vertical="center" wrapText="1"/>
    </xf>
    <xf numFmtId="164" fontId="7" fillId="3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3" borderId="3" xfId="0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74" fontId="7" fillId="3" borderId="3" xfId="14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75" fontId="7" fillId="0" borderId="4" xfId="8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8" applyFont="1" applyFill="1" applyAlignment="1">
      <alignment horizontal="center" vertical="top"/>
    </xf>
    <xf numFmtId="0" fontId="7" fillId="0" borderId="0" xfId="8" applyFont="1" applyFill="1" applyAlignment="1">
      <alignment vertical="top"/>
    </xf>
    <xf numFmtId="0" fontId="7" fillId="0" borderId="0" xfId="8" applyFont="1" applyFill="1" applyAlignment="1">
      <alignment horizontal="center" vertical="top"/>
    </xf>
    <xf numFmtId="0" fontId="7" fillId="0" borderId="1" xfId="1" applyFont="1" applyFill="1" applyBorder="1" applyAlignment="1">
      <alignment vertical="center"/>
    </xf>
    <xf numFmtId="173" fontId="7" fillId="0" borderId="0" xfId="8" applyNumberFormat="1" applyFont="1" applyFill="1" applyAlignment="1">
      <alignment vertical="top"/>
    </xf>
    <xf numFmtId="173" fontId="7" fillId="0" borderId="0" xfId="8" applyNumberFormat="1" applyFont="1" applyFill="1" applyAlignment="1">
      <alignment horizontal="right" vertical="top" wrapText="1"/>
    </xf>
    <xf numFmtId="0" fontId="7" fillId="0" borderId="3" xfId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top"/>
    </xf>
    <xf numFmtId="0" fontId="7" fillId="0" borderId="0" xfId="13" applyFont="1" applyFill="1" applyAlignment="1">
      <alignment vertical="top"/>
    </xf>
    <xf numFmtId="0" fontId="7" fillId="0" borderId="0" xfId="8" applyFont="1" applyFill="1" applyAlignment="1">
      <alignment horizontal="left" vertical="top"/>
    </xf>
    <xf numFmtId="164" fontId="7" fillId="0" borderId="0" xfId="8" quotePrefix="1" applyNumberFormat="1" applyFont="1" applyFill="1" applyAlignment="1">
      <alignment vertical="top"/>
    </xf>
    <xf numFmtId="164" fontId="7" fillId="0" borderId="0" xfId="8" applyNumberFormat="1" applyFont="1" applyFill="1" applyAlignment="1">
      <alignment vertical="top"/>
    </xf>
    <xf numFmtId="0" fontId="7" fillId="0" borderId="0" xfId="8" quotePrefix="1" applyFont="1" applyFill="1" applyAlignment="1">
      <alignment vertical="top"/>
    </xf>
    <xf numFmtId="0" fontId="6" fillId="0" borderId="0" xfId="8" applyFont="1" applyFill="1" applyAlignment="1">
      <alignment vertical="top"/>
    </xf>
    <xf numFmtId="165" fontId="7" fillId="0" borderId="3" xfId="1" applyNumberFormat="1" applyFont="1" applyFill="1" applyBorder="1" applyAlignment="1">
      <alignment vertical="center"/>
    </xf>
    <xf numFmtId="165" fontId="7" fillId="3" borderId="3" xfId="1" applyNumberFormat="1" applyFont="1" applyFill="1" applyBorder="1" applyAlignment="1">
      <alignment vertical="center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43" fontId="7" fillId="3" borderId="0" xfId="10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3" borderId="0" xfId="1" applyNumberFormat="1" applyFont="1" applyFill="1" applyBorder="1" applyAlignment="1">
      <alignment vertical="center"/>
    </xf>
    <xf numFmtId="3" fontId="7" fillId="0" borderId="0" xfId="1" applyNumberFormat="1" applyFont="1" applyAlignment="1">
      <alignment vertical="center"/>
    </xf>
    <xf numFmtId="175" fontId="7" fillId="3" borderId="4" xfId="8" applyNumberFormat="1" applyFont="1" applyFill="1" applyBorder="1" applyAlignment="1">
      <alignment vertical="center"/>
    </xf>
    <xf numFmtId="165" fontId="7" fillId="3" borderId="0" xfId="12" applyNumberFormat="1" applyFont="1" applyFill="1" applyBorder="1" applyAlignment="1">
      <alignment horizontal="right" vertical="center"/>
    </xf>
    <xf numFmtId="165" fontId="7" fillId="2" borderId="0" xfId="12" applyNumberFormat="1" applyFont="1" applyFill="1" applyBorder="1" applyAlignment="1">
      <alignment horizontal="right" vertical="center"/>
    </xf>
    <xf numFmtId="165" fontId="7" fillId="2" borderId="3" xfId="12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169" fontId="7" fillId="0" borderId="0" xfId="1" applyNumberFormat="1" applyFont="1" applyFill="1" applyAlignment="1">
      <alignment vertical="center"/>
    </xf>
    <xf numFmtId="0" fontId="6" fillId="0" borderId="0" xfId="1" applyFont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right" vertical="top"/>
    </xf>
    <xf numFmtId="171" fontId="7" fillId="0" borderId="0" xfId="8" applyNumberFormat="1" applyFont="1" applyFill="1" applyAlignment="1">
      <alignment horizontal="right" vertical="top"/>
    </xf>
    <xf numFmtId="164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top"/>
    </xf>
    <xf numFmtId="165" fontId="6" fillId="0" borderId="5" xfId="12" applyNumberFormat="1" applyFont="1" applyBorder="1" applyAlignment="1">
      <alignment horizontal="center" vertical="center"/>
    </xf>
    <xf numFmtId="165" fontId="6" fillId="0" borderId="1" xfId="12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top"/>
    </xf>
    <xf numFmtId="164" fontId="6" fillId="0" borderId="1" xfId="12" applyNumberFormat="1" applyFont="1" applyBorder="1" applyAlignment="1">
      <alignment horizontal="center" vertical="center" wrapText="1"/>
    </xf>
    <xf numFmtId="15" fontId="6" fillId="0" borderId="7" xfId="0" quotePrefix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top" wrapText="1"/>
    </xf>
    <xf numFmtId="164" fontId="6" fillId="0" borderId="3" xfId="8" applyNumberFormat="1" applyFont="1" applyBorder="1" applyAlignment="1">
      <alignment horizontal="center" vertical="top"/>
    </xf>
  </cellXfs>
  <cellStyles count="16">
    <cellStyle name="Comma 150" xfId="4" xr:uid="{12A27C97-DB69-450E-B2DA-D5AB1756172D}"/>
    <cellStyle name="Comma 2" xfId="10" xr:uid="{30194D1A-E304-46B1-8815-0D2036B920A2}"/>
    <cellStyle name="Comma 73" xfId="11" xr:uid="{76E0BBFA-37D4-4910-96B4-6A8FC3C6FBC5}"/>
    <cellStyle name="Comma 9 2 2" xfId="5" xr:uid="{C73C159C-F1CD-4A5F-85C5-26D269CAFA8C}"/>
    <cellStyle name="Comma_Akara 2010 2 3" xfId="14" xr:uid="{C2C26791-8AE6-46E5-88BF-6D7B271CCE5B}"/>
    <cellStyle name="Normal" xfId="0" builtinId="0"/>
    <cellStyle name="Normal 10 3 2" xfId="9" xr:uid="{81ACDA1E-EFF9-4A82-ADA8-88D28A9C575F}"/>
    <cellStyle name="Normal 108" xfId="12" xr:uid="{8934C0E0-FDD0-4BE9-BEA9-171201A80AF8}"/>
    <cellStyle name="Normal 15 5" xfId="15" xr:uid="{64C464D6-A6AC-4C4C-9802-55CA38F2CDBC}"/>
    <cellStyle name="Normal 158" xfId="1" xr:uid="{71A6F105-C9A4-4B83-AB2A-78F83E797CE6}"/>
    <cellStyle name="Normal 2" xfId="3" xr:uid="{E9597140-C3B1-4A46-83FB-69E0ECF8F749}"/>
    <cellStyle name="Normal 2 2" xfId="8" xr:uid="{5DAE897C-7BDF-429A-8F0E-13F239E782EF}"/>
    <cellStyle name="Normal 5" xfId="13" xr:uid="{4253246B-7E0F-49E9-A548-319643236412}"/>
    <cellStyle name="Normal_Akara_3 years FS_Eng_v 19 March" xfId="7" xr:uid="{224FED61-99A4-4954-A29A-5CB550A25737}"/>
    <cellStyle name="Normal_Akara_June Eng09" xfId="2" xr:uid="{62E0123D-DD14-4DB6-B151-D4126B49C9B3}"/>
    <cellStyle name="Normal_SPRCstatement01-Eng" xfId="6" xr:uid="{63E74113-2149-43FB-AE2E-400CD9835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CB25-2E23-43C0-A3FC-76C755B0C4F6}">
  <dimension ref="A1:M154"/>
  <sheetViews>
    <sheetView topLeftCell="A130" zoomScale="115" zoomScaleNormal="115" zoomScaleSheetLayoutView="100" workbookViewId="0">
      <selection activeCell="A119" sqref="A119:XFD119"/>
    </sheetView>
  </sheetViews>
  <sheetFormatPr defaultColWidth="9.42578125" defaultRowHeight="18.75"/>
  <cols>
    <col min="1" max="3" width="1.7109375" style="227" customWidth="1"/>
    <col min="4" max="4" width="24.42578125" style="227" customWidth="1"/>
    <col min="5" max="5" width="7.5703125" style="227" customWidth="1"/>
    <col min="6" max="6" width="0.5703125" style="227" customWidth="1"/>
    <col min="7" max="7" width="13.42578125" style="227" customWidth="1"/>
    <col min="8" max="8" width="0.5703125" style="227" customWidth="1"/>
    <col min="9" max="9" width="11.7109375" style="227" customWidth="1"/>
    <col min="10" max="10" width="0.5703125" style="277" customWidth="1"/>
    <col min="11" max="11" width="13.42578125" style="277" customWidth="1"/>
    <col min="12" max="12" width="0.5703125" style="277" customWidth="1"/>
    <col min="13" max="13" width="11.7109375" style="277" customWidth="1"/>
    <col min="14" max="16384" width="9.42578125" style="227"/>
  </cols>
  <sheetData>
    <row r="1" spans="1:13" ht="18" customHeight="1">
      <c r="A1" s="224" t="s">
        <v>0</v>
      </c>
      <c r="B1" s="225"/>
      <c r="C1" s="226"/>
      <c r="D1" s="226"/>
      <c r="F1" s="226"/>
      <c r="G1" s="226"/>
      <c r="H1" s="226"/>
      <c r="I1" s="226"/>
      <c r="J1" s="228"/>
      <c r="K1" s="228"/>
      <c r="L1" s="228"/>
      <c r="M1" s="228"/>
    </row>
    <row r="2" spans="1:13" ht="18" customHeight="1">
      <c r="A2" s="229" t="s">
        <v>1</v>
      </c>
      <c r="B2" s="225"/>
      <c r="C2" s="226"/>
      <c r="D2" s="226"/>
      <c r="E2" s="230"/>
      <c r="F2" s="226"/>
      <c r="G2" s="226"/>
      <c r="H2" s="226"/>
      <c r="I2" s="226"/>
      <c r="J2" s="228"/>
      <c r="K2" s="228"/>
      <c r="L2" s="228"/>
      <c r="M2" s="228"/>
    </row>
    <row r="3" spans="1:13" ht="18" customHeight="1">
      <c r="A3" s="231" t="s">
        <v>143</v>
      </c>
      <c r="B3" s="232"/>
      <c r="C3" s="233"/>
      <c r="D3" s="233"/>
      <c r="E3" s="234"/>
      <c r="F3" s="233"/>
      <c r="G3" s="233"/>
      <c r="H3" s="233"/>
      <c r="I3" s="233"/>
      <c r="J3" s="320"/>
      <c r="K3" s="320"/>
      <c r="L3" s="320"/>
      <c r="M3" s="320"/>
    </row>
    <row r="4" spans="1:13" ht="18" customHeight="1">
      <c r="A4" s="225"/>
      <c r="B4" s="225"/>
      <c r="C4" s="226"/>
      <c r="D4" s="226"/>
      <c r="E4" s="230"/>
      <c r="F4" s="226"/>
      <c r="G4" s="226"/>
      <c r="H4" s="226"/>
      <c r="I4" s="226"/>
      <c r="J4" s="228"/>
      <c r="K4" s="228"/>
      <c r="L4" s="228"/>
      <c r="M4" s="228"/>
    </row>
    <row r="5" spans="1:13" ht="18" customHeight="1">
      <c r="A5" s="225"/>
      <c r="B5" s="225"/>
      <c r="C5" s="226"/>
      <c r="D5" s="226"/>
      <c r="E5" s="226"/>
      <c r="F5" s="226"/>
      <c r="G5" s="328" t="s">
        <v>2</v>
      </c>
      <c r="H5" s="328"/>
      <c r="I5" s="328"/>
      <c r="J5" s="228"/>
      <c r="K5" s="328" t="s">
        <v>3</v>
      </c>
      <c r="L5" s="328"/>
      <c r="M5" s="328"/>
    </row>
    <row r="6" spans="1:13" ht="18" customHeight="1">
      <c r="A6" s="225"/>
      <c r="B6" s="225"/>
      <c r="C6" s="226"/>
      <c r="D6" s="226"/>
      <c r="E6" s="226"/>
      <c r="F6" s="226"/>
      <c r="G6" s="158" t="s">
        <v>4</v>
      </c>
      <c r="H6" s="158"/>
      <c r="I6" s="158" t="s">
        <v>5</v>
      </c>
      <c r="J6" s="228"/>
      <c r="K6" s="158" t="s">
        <v>4</v>
      </c>
      <c r="L6" s="158"/>
      <c r="M6" s="158" t="s">
        <v>5</v>
      </c>
    </row>
    <row r="7" spans="1:13" ht="18" customHeight="1">
      <c r="A7" s="225"/>
      <c r="B7" s="225"/>
      <c r="C7" s="226"/>
      <c r="D7" s="226"/>
      <c r="E7" s="226"/>
      <c r="F7" s="226"/>
      <c r="G7" s="158" t="s">
        <v>6</v>
      </c>
      <c r="H7" s="158"/>
      <c r="I7" s="158" t="s">
        <v>7</v>
      </c>
      <c r="J7" s="228"/>
      <c r="K7" s="158" t="s">
        <v>6</v>
      </c>
      <c r="L7" s="158"/>
      <c r="M7" s="158" t="s">
        <v>7</v>
      </c>
    </row>
    <row r="8" spans="1:13" ht="18" customHeight="1">
      <c r="E8" s="226"/>
      <c r="F8" s="226"/>
      <c r="G8" s="235" t="s">
        <v>142</v>
      </c>
      <c r="H8" s="321"/>
      <c r="I8" s="235" t="s">
        <v>8</v>
      </c>
      <c r="J8" s="235"/>
      <c r="K8" s="235" t="s">
        <v>142</v>
      </c>
      <c r="L8" s="321"/>
      <c r="M8" s="235" t="s">
        <v>8</v>
      </c>
    </row>
    <row r="9" spans="1:13" ht="18" customHeight="1">
      <c r="A9" s="321"/>
      <c r="B9" s="321"/>
      <c r="C9" s="321"/>
      <c r="D9" s="321"/>
      <c r="E9" s="233" t="s">
        <v>9</v>
      </c>
      <c r="F9" s="321"/>
      <c r="G9" s="236" t="s">
        <v>10</v>
      </c>
      <c r="H9" s="321"/>
      <c r="I9" s="236" t="s">
        <v>10</v>
      </c>
      <c r="J9" s="235"/>
      <c r="K9" s="236" t="s">
        <v>10</v>
      </c>
      <c r="L9" s="321"/>
      <c r="M9" s="236" t="s">
        <v>10</v>
      </c>
    </row>
    <row r="10" spans="1:13" ht="6" customHeight="1">
      <c r="A10" s="159"/>
      <c r="B10" s="224"/>
      <c r="G10" s="237"/>
      <c r="J10" s="227"/>
      <c r="K10" s="238"/>
      <c r="L10" s="239"/>
      <c r="M10" s="239"/>
    </row>
    <row r="11" spans="1:13" ht="18" customHeight="1">
      <c r="A11" s="225" t="s">
        <v>11</v>
      </c>
      <c r="B11" s="224"/>
      <c r="G11" s="237"/>
      <c r="J11" s="227"/>
      <c r="K11" s="238"/>
      <c r="L11" s="239"/>
      <c r="M11" s="239"/>
    </row>
    <row r="12" spans="1:13" ht="6" customHeight="1">
      <c r="A12" s="159"/>
      <c r="B12" s="224"/>
      <c r="E12" s="321"/>
      <c r="G12" s="237"/>
      <c r="J12" s="227"/>
      <c r="K12" s="238"/>
      <c r="L12" s="239"/>
      <c r="M12" s="239"/>
    </row>
    <row r="13" spans="1:13" ht="18" customHeight="1">
      <c r="A13" s="225" t="s">
        <v>12</v>
      </c>
      <c r="B13" s="224"/>
      <c r="E13" s="321"/>
      <c r="G13" s="237"/>
      <c r="J13" s="227"/>
      <c r="K13" s="238"/>
      <c r="L13" s="239"/>
      <c r="M13" s="239"/>
    </row>
    <row r="14" spans="1:13" ht="6" customHeight="1">
      <c r="B14" s="224"/>
      <c r="G14" s="237"/>
      <c r="J14" s="227"/>
      <c r="K14" s="238"/>
      <c r="L14" s="239"/>
      <c r="M14" s="239"/>
    </row>
    <row r="15" spans="1:13" ht="18" customHeight="1">
      <c r="A15" s="159" t="s">
        <v>13</v>
      </c>
      <c r="B15" s="224"/>
      <c r="E15" s="321"/>
      <c r="F15" s="240"/>
      <c r="G15" s="241">
        <v>106945341</v>
      </c>
      <c r="H15" s="242"/>
      <c r="I15" s="242">
        <v>107660308</v>
      </c>
      <c r="J15" s="242"/>
      <c r="K15" s="243">
        <v>74797174</v>
      </c>
      <c r="L15" s="242"/>
      <c r="M15" s="242">
        <v>71306215</v>
      </c>
    </row>
    <row r="16" spans="1:13" ht="18" customHeight="1">
      <c r="A16" s="159" t="s">
        <v>147</v>
      </c>
      <c r="E16" s="287">
        <v>6</v>
      </c>
      <c r="F16" s="240"/>
      <c r="G16" s="241">
        <v>368515073</v>
      </c>
      <c r="H16" s="242"/>
      <c r="I16" s="242">
        <v>317834543</v>
      </c>
      <c r="J16" s="242"/>
      <c r="K16" s="243">
        <v>257627436</v>
      </c>
      <c r="L16" s="242"/>
      <c r="M16" s="242">
        <v>232055063</v>
      </c>
    </row>
    <row r="17" spans="1:13" ht="18" customHeight="1">
      <c r="A17" s="159" t="s">
        <v>148</v>
      </c>
      <c r="B17" s="159"/>
      <c r="C17" s="159"/>
      <c r="D17" s="159"/>
      <c r="E17" s="321"/>
      <c r="F17" s="240"/>
      <c r="G17" s="241">
        <v>8079745</v>
      </c>
      <c r="H17" s="242"/>
      <c r="I17" s="242">
        <v>6199079</v>
      </c>
      <c r="J17" s="242"/>
      <c r="K17" s="243">
        <v>3878960</v>
      </c>
      <c r="L17" s="242"/>
      <c r="M17" s="242">
        <v>2241921</v>
      </c>
    </row>
    <row r="18" spans="1:13" ht="18" customHeight="1">
      <c r="A18" s="244" t="s">
        <v>149</v>
      </c>
      <c r="B18" s="159"/>
      <c r="C18" s="159"/>
      <c r="D18" s="159"/>
      <c r="E18" s="321"/>
      <c r="F18" s="240"/>
      <c r="G18" s="243">
        <v>1229954</v>
      </c>
      <c r="H18" s="242"/>
      <c r="I18" s="242">
        <v>1011453</v>
      </c>
      <c r="J18" s="242"/>
      <c r="K18" s="243">
        <v>1229954</v>
      </c>
      <c r="L18" s="242"/>
      <c r="M18" s="242">
        <v>1011453</v>
      </c>
    </row>
    <row r="19" spans="1:13" ht="18" customHeight="1">
      <c r="A19" s="159" t="s">
        <v>150</v>
      </c>
      <c r="B19" s="159"/>
      <c r="C19" s="159"/>
      <c r="D19" s="159"/>
      <c r="E19" s="321"/>
      <c r="F19" s="240"/>
      <c r="G19" s="243"/>
      <c r="H19" s="242"/>
      <c r="I19" s="242"/>
      <c r="J19" s="242"/>
      <c r="K19" s="243"/>
      <c r="L19" s="242"/>
      <c r="M19" s="242"/>
    </row>
    <row r="20" spans="1:13" ht="18" customHeight="1">
      <c r="A20" s="159"/>
      <c r="B20" s="159" t="s">
        <v>14</v>
      </c>
      <c r="C20" s="159"/>
      <c r="D20" s="159"/>
      <c r="E20" s="287">
        <v>7</v>
      </c>
      <c r="F20" s="240"/>
      <c r="G20" s="243">
        <v>6969639</v>
      </c>
      <c r="H20" s="242"/>
      <c r="I20" s="242">
        <v>3213787</v>
      </c>
      <c r="J20" s="242"/>
      <c r="K20" s="243">
        <v>6969639</v>
      </c>
      <c r="L20" s="242"/>
      <c r="M20" s="242">
        <v>3213787</v>
      </c>
    </row>
    <row r="21" spans="1:13" ht="18" customHeight="1">
      <c r="A21" s="159" t="s">
        <v>15</v>
      </c>
      <c r="B21" s="159"/>
      <c r="C21" s="159"/>
      <c r="D21" s="159"/>
      <c r="E21" s="321"/>
      <c r="F21" s="240"/>
      <c r="G21" s="243">
        <v>5406829</v>
      </c>
      <c r="I21" s="242">
        <v>3196605</v>
      </c>
      <c r="J21" s="227"/>
      <c r="K21" s="243">
        <v>4559630</v>
      </c>
      <c r="L21" s="242"/>
      <c r="M21" s="242">
        <v>2895562</v>
      </c>
    </row>
    <row r="22" spans="1:13" ht="6" customHeight="1">
      <c r="E22" s="321"/>
      <c r="F22" s="240"/>
      <c r="G22" s="245"/>
      <c r="H22" s="242"/>
      <c r="I22" s="246"/>
      <c r="J22" s="242"/>
      <c r="K22" s="245"/>
      <c r="L22" s="242"/>
      <c r="M22" s="246"/>
    </row>
    <row r="23" spans="1:13" ht="18" customHeight="1">
      <c r="A23" s="225" t="s">
        <v>16</v>
      </c>
      <c r="E23" s="226"/>
      <c r="F23" s="240"/>
      <c r="G23" s="247">
        <f>SUM(G15:G22)</f>
        <v>497146581</v>
      </c>
      <c r="H23" s="242"/>
      <c r="I23" s="248">
        <f>SUM(I15:I22)</f>
        <v>439115775</v>
      </c>
      <c r="J23" s="242"/>
      <c r="K23" s="247">
        <f>SUM(K15:K22)</f>
        <v>349062793</v>
      </c>
      <c r="L23" s="242"/>
      <c r="M23" s="248">
        <f>SUM(M15:M22)</f>
        <v>312724001</v>
      </c>
    </row>
    <row r="24" spans="1:13" ht="18" customHeight="1">
      <c r="F24" s="240"/>
      <c r="G24" s="243"/>
      <c r="H24" s="242"/>
      <c r="I24" s="242"/>
      <c r="J24" s="242"/>
      <c r="K24" s="243"/>
      <c r="L24" s="242"/>
      <c r="M24" s="242"/>
    </row>
    <row r="25" spans="1:13" ht="18" customHeight="1">
      <c r="A25" s="225" t="s">
        <v>17</v>
      </c>
      <c r="E25" s="321"/>
      <c r="F25" s="240"/>
      <c r="G25" s="243"/>
      <c r="H25" s="242"/>
      <c r="I25" s="242"/>
      <c r="J25" s="242"/>
      <c r="K25" s="243"/>
      <c r="L25" s="242"/>
      <c r="M25" s="242"/>
    </row>
    <row r="26" spans="1:13" ht="6" customHeight="1">
      <c r="F26" s="240"/>
      <c r="G26" s="243"/>
      <c r="H26" s="242"/>
      <c r="I26" s="242"/>
      <c r="J26" s="242"/>
      <c r="K26" s="243"/>
      <c r="L26" s="242"/>
      <c r="M26" s="242"/>
    </row>
    <row r="27" spans="1:13" ht="18" customHeight="1">
      <c r="A27" s="159" t="s">
        <v>151</v>
      </c>
      <c r="E27" s="287">
        <v>7</v>
      </c>
      <c r="F27" s="240"/>
      <c r="G27" s="243">
        <v>40148568</v>
      </c>
      <c r="I27" s="242">
        <v>18920481</v>
      </c>
      <c r="J27" s="227"/>
      <c r="K27" s="243">
        <v>40148568</v>
      </c>
      <c r="L27" s="242"/>
      <c r="M27" s="242">
        <v>18920481</v>
      </c>
    </row>
    <row r="28" spans="1:13" ht="18" customHeight="1">
      <c r="A28" s="159" t="s">
        <v>18</v>
      </c>
      <c r="E28" s="287">
        <v>8</v>
      </c>
      <c r="F28" s="240"/>
      <c r="G28" s="243">
        <v>0</v>
      </c>
      <c r="I28" s="242">
        <v>0</v>
      </c>
      <c r="J28" s="227"/>
      <c r="K28" s="243">
        <v>27742337</v>
      </c>
      <c r="L28" s="242"/>
      <c r="M28" s="242">
        <v>27284853</v>
      </c>
    </row>
    <row r="29" spans="1:13" ht="18" customHeight="1">
      <c r="A29" s="159" t="s">
        <v>152</v>
      </c>
      <c r="E29" s="321"/>
      <c r="F29" s="240"/>
      <c r="G29" s="243"/>
      <c r="I29" s="242"/>
      <c r="J29" s="227"/>
      <c r="K29" s="243"/>
      <c r="L29" s="242"/>
      <c r="M29" s="242"/>
    </row>
    <row r="30" spans="1:13" ht="18" customHeight="1">
      <c r="A30" s="159"/>
      <c r="B30" s="227" t="s">
        <v>153</v>
      </c>
      <c r="E30" s="321"/>
      <c r="F30" s="240"/>
      <c r="G30" s="243"/>
      <c r="I30" s="242"/>
      <c r="J30" s="227"/>
      <c r="K30" s="243"/>
      <c r="L30" s="242"/>
      <c r="M30" s="242"/>
    </row>
    <row r="31" spans="1:13" ht="18" customHeight="1">
      <c r="A31" s="159"/>
      <c r="B31" s="159" t="s">
        <v>154</v>
      </c>
      <c r="C31" s="226"/>
      <c r="D31" s="226"/>
      <c r="E31" s="321"/>
      <c r="F31" s="226"/>
      <c r="G31" s="243">
        <v>50000</v>
      </c>
      <c r="H31" s="249"/>
      <c r="I31" s="242">
        <v>50000</v>
      </c>
      <c r="J31" s="249"/>
      <c r="K31" s="243">
        <v>50000</v>
      </c>
      <c r="L31" s="242"/>
      <c r="M31" s="242">
        <v>50000</v>
      </c>
    </row>
    <row r="32" spans="1:13" ht="18" customHeight="1">
      <c r="A32" s="159" t="s">
        <v>155</v>
      </c>
      <c r="E32" s="287">
        <v>9</v>
      </c>
      <c r="F32" s="240"/>
      <c r="G32" s="243">
        <v>470445117</v>
      </c>
      <c r="I32" s="242">
        <v>472306428</v>
      </c>
      <c r="J32" s="227"/>
      <c r="K32" s="243">
        <v>457990267</v>
      </c>
      <c r="L32" s="242"/>
      <c r="M32" s="242">
        <v>459404162</v>
      </c>
    </row>
    <row r="33" spans="1:13" ht="18" customHeight="1">
      <c r="A33" s="159" t="s">
        <v>156</v>
      </c>
      <c r="E33" s="287">
        <v>9</v>
      </c>
      <c r="F33" s="240"/>
      <c r="G33" s="243">
        <v>80209094</v>
      </c>
      <c r="I33" s="242">
        <v>81681877</v>
      </c>
      <c r="J33" s="227"/>
      <c r="K33" s="243">
        <v>75470960</v>
      </c>
      <c r="L33" s="242"/>
      <c r="M33" s="242">
        <v>76971234</v>
      </c>
    </row>
    <row r="34" spans="1:13" ht="18" customHeight="1">
      <c r="A34" s="159" t="s">
        <v>157</v>
      </c>
      <c r="E34" s="287">
        <v>9</v>
      </c>
      <c r="F34" s="240"/>
      <c r="G34" s="243">
        <v>780993</v>
      </c>
      <c r="I34" s="242">
        <v>607630</v>
      </c>
      <c r="J34" s="227"/>
      <c r="K34" s="243">
        <v>396530</v>
      </c>
      <c r="L34" s="242"/>
      <c r="M34" s="242">
        <v>187795</v>
      </c>
    </row>
    <row r="35" spans="1:13" ht="18" customHeight="1">
      <c r="A35" s="159" t="s">
        <v>158</v>
      </c>
      <c r="E35" s="321"/>
      <c r="F35" s="240"/>
      <c r="G35" s="243">
        <v>912109</v>
      </c>
      <c r="I35" s="242">
        <v>886089</v>
      </c>
      <c r="J35" s="227"/>
      <c r="K35" s="243">
        <v>0</v>
      </c>
      <c r="L35" s="242"/>
      <c r="M35" s="242">
        <v>0</v>
      </c>
    </row>
    <row r="36" spans="1:13" ht="18" customHeight="1">
      <c r="A36" s="159" t="s">
        <v>20</v>
      </c>
      <c r="B36" s="239"/>
      <c r="E36" s="321"/>
      <c r="F36" s="240"/>
      <c r="G36" s="247">
        <v>13506301</v>
      </c>
      <c r="I36" s="248">
        <v>13540917</v>
      </c>
      <c r="J36" s="227"/>
      <c r="K36" s="247">
        <v>13189801</v>
      </c>
      <c r="L36" s="242"/>
      <c r="M36" s="248">
        <v>13189801</v>
      </c>
    </row>
    <row r="37" spans="1:13" ht="6" customHeight="1">
      <c r="A37" s="159"/>
      <c r="F37" s="240"/>
      <c r="G37" s="245"/>
      <c r="I37" s="246"/>
      <c r="J37" s="227"/>
      <c r="K37" s="245"/>
      <c r="L37" s="242"/>
      <c r="M37" s="246"/>
    </row>
    <row r="38" spans="1:13" ht="18" customHeight="1">
      <c r="A38" s="225" t="s">
        <v>21</v>
      </c>
      <c r="E38" s="226"/>
      <c r="F38" s="240"/>
      <c r="G38" s="247">
        <f>SUM(G27:G37)</f>
        <v>606052182</v>
      </c>
      <c r="I38" s="248">
        <f>SUM(I27:I37)</f>
        <v>587993422</v>
      </c>
      <c r="J38" s="227"/>
      <c r="K38" s="247">
        <f>SUM(K27:K37)</f>
        <v>614988463</v>
      </c>
      <c r="L38" s="242"/>
      <c r="M38" s="248">
        <f>SUM(M27:M37)</f>
        <v>596008326</v>
      </c>
    </row>
    <row r="39" spans="1:13" ht="6" customHeight="1">
      <c r="A39" s="159"/>
      <c r="F39" s="240"/>
      <c r="G39" s="243"/>
      <c r="I39" s="242"/>
      <c r="J39" s="227"/>
      <c r="K39" s="243"/>
      <c r="L39" s="242"/>
      <c r="M39" s="242"/>
    </row>
    <row r="40" spans="1:13" ht="18" customHeight="1" thickBot="1">
      <c r="A40" s="225" t="s">
        <v>22</v>
      </c>
      <c r="F40" s="240"/>
      <c r="G40" s="250">
        <f>SUM(G38,G23)</f>
        <v>1103198763</v>
      </c>
      <c r="I40" s="251">
        <f>SUM(I38,I23)</f>
        <v>1027109197</v>
      </c>
      <c r="J40" s="227"/>
      <c r="K40" s="250">
        <f>SUM(K38,K23)</f>
        <v>964051256</v>
      </c>
      <c r="L40" s="242"/>
      <c r="M40" s="251">
        <f>SUM(M38,M23)</f>
        <v>908732327</v>
      </c>
    </row>
    <row r="41" spans="1:13" ht="18" customHeight="1" thickTop="1">
      <c r="A41" s="159"/>
      <c r="F41" s="240"/>
      <c r="G41" s="242"/>
      <c r="I41" s="242"/>
      <c r="J41" s="227"/>
      <c r="K41" s="242"/>
      <c r="L41" s="242"/>
      <c r="M41" s="242"/>
    </row>
    <row r="42" spans="1:13" ht="18" customHeight="1">
      <c r="A42" s="159"/>
      <c r="F42" s="240"/>
      <c r="G42" s="242"/>
      <c r="I42" s="242"/>
      <c r="J42" s="227"/>
      <c r="K42" s="242"/>
      <c r="L42" s="242"/>
      <c r="M42" s="242"/>
    </row>
    <row r="43" spans="1:13" ht="18" customHeight="1">
      <c r="A43" s="159"/>
      <c r="F43" s="240"/>
      <c r="G43" s="242"/>
      <c r="I43" s="242"/>
      <c r="J43" s="227"/>
      <c r="K43" s="242"/>
      <c r="L43" s="242"/>
      <c r="M43" s="242"/>
    </row>
    <row r="44" spans="1:13" ht="18" customHeight="1">
      <c r="A44" s="159"/>
      <c r="F44" s="240"/>
      <c r="G44" s="242"/>
      <c r="I44" s="242"/>
      <c r="J44" s="227"/>
      <c r="K44" s="242"/>
      <c r="L44" s="242"/>
      <c r="M44" s="242"/>
    </row>
    <row r="45" spans="1:13" ht="18" customHeight="1">
      <c r="A45" s="329" t="s">
        <v>23</v>
      </c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</row>
    <row r="46" spans="1:13" ht="18" customHeight="1"/>
    <row r="47" spans="1:13" ht="18" customHeight="1">
      <c r="A47" s="159"/>
      <c r="F47" s="240"/>
      <c r="G47" s="242"/>
      <c r="I47" s="242"/>
      <c r="J47" s="227"/>
      <c r="K47" s="242"/>
      <c r="L47" s="242"/>
      <c r="M47" s="242"/>
    </row>
    <row r="48" spans="1:13" ht="11.25" customHeight="1">
      <c r="A48" s="159"/>
      <c r="F48" s="240"/>
      <c r="G48" s="242"/>
      <c r="I48" s="242"/>
      <c r="J48" s="227"/>
      <c r="K48" s="242"/>
      <c r="L48" s="242"/>
      <c r="M48" s="242"/>
    </row>
    <row r="49" spans="1:13" ht="21.95" customHeight="1">
      <c r="A49" s="252" t="s">
        <v>24</v>
      </c>
      <c r="B49" s="252"/>
      <c r="C49" s="252"/>
      <c r="D49" s="252"/>
      <c r="E49" s="233"/>
      <c r="F49" s="253"/>
      <c r="G49" s="253"/>
      <c r="H49" s="253"/>
      <c r="I49" s="253"/>
      <c r="J49" s="254"/>
      <c r="K49" s="254"/>
      <c r="L49" s="254"/>
      <c r="M49" s="254"/>
    </row>
    <row r="50" spans="1:13" ht="18" customHeight="1">
      <c r="A50" s="224" t="str">
        <f>A1</f>
        <v>บริษัท โซนิค อินเตอร์เฟรท จำกัด (มหาชน)</v>
      </c>
      <c r="B50" s="225"/>
      <c r="C50" s="226"/>
      <c r="D50" s="226"/>
      <c r="F50" s="226"/>
      <c r="G50" s="226"/>
      <c r="H50" s="226"/>
      <c r="I50" s="226"/>
      <c r="J50" s="228"/>
      <c r="K50" s="228"/>
      <c r="L50" s="228"/>
      <c r="M50" s="228"/>
    </row>
    <row r="51" spans="1:13" ht="18" customHeight="1">
      <c r="A51" s="229" t="s">
        <v>140</v>
      </c>
      <c r="B51" s="225"/>
      <c r="C51" s="226"/>
      <c r="D51" s="226"/>
      <c r="E51" s="255"/>
      <c r="F51" s="226"/>
      <c r="G51" s="226"/>
      <c r="H51" s="226"/>
      <c r="I51" s="226"/>
      <c r="J51" s="228"/>
      <c r="K51" s="228"/>
      <c r="L51" s="228"/>
      <c r="M51" s="228"/>
    </row>
    <row r="52" spans="1:13" ht="18" customHeight="1">
      <c r="A52" s="231" t="str">
        <f>A3</f>
        <v>ณ วันที่ 31 มีนาคม พ.ศ. 2564</v>
      </c>
      <c r="B52" s="232"/>
      <c r="C52" s="233"/>
      <c r="D52" s="233"/>
      <c r="E52" s="253"/>
      <c r="F52" s="233"/>
      <c r="G52" s="233"/>
      <c r="H52" s="233"/>
      <c r="I52" s="233"/>
      <c r="J52" s="320"/>
      <c r="K52" s="320"/>
      <c r="L52" s="320"/>
      <c r="M52" s="320"/>
    </row>
    <row r="53" spans="1:13" ht="18" customHeight="1">
      <c r="A53" s="225"/>
      <c r="B53" s="225"/>
      <c r="C53" s="226"/>
      <c r="D53" s="226"/>
      <c r="E53" s="321"/>
      <c r="F53" s="226"/>
      <c r="G53" s="226"/>
      <c r="H53" s="226"/>
      <c r="I53" s="226"/>
      <c r="J53" s="228"/>
      <c r="K53" s="228"/>
      <c r="L53" s="228"/>
      <c r="M53" s="228"/>
    </row>
    <row r="54" spans="1:13" ht="18" customHeight="1">
      <c r="A54" s="225"/>
      <c r="B54" s="225"/>
      <c r="C54" s="226"/>
      <c r="D54" s="226"/>
      <c r="E54" s="321"/>
      <c r="F54" s="226"/>
      <c r="G54" s="328" t="s">
        <v>2</v>
      </c>
      <c r="H54" s="328"/>
      <c r="I54" s="328"/>
      <c r="J54" s="228"/>
      <c r="K54" s="328" t="s">
        <v>3</v>
      </c>
      <c r="L54" s="328"/>
      <c r="M54" s="328"/>
    </row>
    <row r="55" spans="1:13" ht="18" customHeight="1">
      <c r="A55" s="225"/>
      <c r="B55" s="225"/>
      <c r="C55" s="226"/>
      <c r="D55" s="226"/>
      <c r="E55" s="321"/>
      <c r="F55" s="226"/>
      <c r="G55" s="158" t="s">
        <v>4</v>
      </c>
      <c r="H55" s="158"/>
      <c r="I55" s="158" t="s">
        <v>5</v>
      </c>
      <c r="J55" s="228"/>
      <c r="K55" s="158" t="s">
        <v>4</v>
      </c>
      <c r="L55" s="158"/>
      <c r="M55" s="158" t="s">
        <v>5</v>
      </c>
    </row>
    <row r="56" spans="1:13" ht="18" customHeight="1">
      <c r="A56" s="225"/>
      <c r="B56" s="225"/>
      <c r="C56" s="226"/>
      <c r="D56" s="226"/>
      <c r="E56" s="321"/>
      <c r="F56" s="226"/>
      <c r="G56" s="285" t="s">
        <v>6</v>
      </c>
      <c r="H56" s="285"/>
      <c r="I56" s="285" t="s">
        <v>7</v>
      </c>
      <c r="J56" s="249"/>
      <c r="K56" s="158" t="s">
        <v>6</v>
      </c>
      <c r="L56" s="158"/>
      <c r="M56" s="158" t="s">
        <v>7</v>
      </c>
    </row>
    <row r="57" spans="1:13" ht="18" customHeight="1">
      <c r="E57" s="321"/>
      <c r="F57" s="226"/>
      <c r="G57" s="235" t="s">
        <v>142</v>
      </c>
      <c r="H57" s="321"/>
      <c r="I57" s="235" t="s">
        <v>8</v>
      </c>
      <c r="J57" s="235"/>
      <c r="K57" s="14" t="s">
        <v>142</v>
      </c>
      <c r="L57" s="13"/>
      <c r="M57" s="14" t="s">
        <v>8</v>
      </c>
    </row>
    <row r="58" spans="1:13" ht="18" customHeight="1">
      <c r="A58" s="321"/>
      <c r="B58" s="321"/>
      <c r="C58" s="321"/>
      <c r="D58" s="321"/>
      <c r="E58" s="233" t="s">
        <v>9</v>
      </c>
      <c r="F58" s="321"/>
      <c r="G58" s="236" t="s">
        <v>10</v>
      </c>
      <c r="H58" s="321"/>
      <c r="I58" s="236" t="s">
        <v>10</v>
      </c>
      <c r="J58" s="235"/>
      <c r="K58" s="236" t="s">
        <v>10</v>
      </c>
      <c r="L58" s="321"/>
      <c r="M58" s="236" t="s">
        <v>10</v>
      </c>
    </row>
    <row r="59" spans="1:13" ht="6" customHeight="1">
      <c r="A59" s="159"/>
      <c r="B59" s="159"/>
      <c r="C59" s="321"/>
      <c r="D59" s="256"/>
      <c r="E59" s="321"/>
      <c r="F59" s="256"/>
      <c r="G59" s="257"/>
      <c r="H59" s="256"/>
      <c r="I59" s="256"/>
      <c r="J59" s="256"/>
      <c r="K59" s="258"/>
      <c r="L59" s="259"/>
      <c r="M59" s="259"/>
    </row>
    <row r="60" spans="1:13" ht="18" customHeight="1">
      <c r="A60" s="225" t="s">
        <v>25</v>
      </c>
      <c r="D60" s="260"/>
      <c r="E60" s="321"/>
      <c r="F60" s="260"/>
      <c r="G60" s="261"/>
      <c r="H60" s="260"/>
      <c r="I60" s="260"/>
      <c r="J60" s="260"/>
      <c r="K60" s="261"/>
      <c r="L60" s="260"/>
      <c r="M60" s="260"/>
    </row>
    <row r="61" spans="1:13" ht="6" customHeight="1">
      <c r="A61" s="159"/>
      <c r="B61" s="159"/>
      <c r="C61" s="321"/>
      <c r="D61" s="256"/>
      <c r="E61" s="321"/>
      <c r="F61" s="256"/>
      <c r="G61" s="257"/>
      <c r="H61" s="256"/>
      <c r="I61" s="256"/>
      <c r="J61" s="256"/>
      <c r="K61" s="258"/>
      <c r="L61" s="259"/>
      <c r="M61" s="259"/>
    </row>
    <row r="62" spans="1:13" ht="18" customHeight="1">
      <c r="A62" s="225" t="s">
        <v>26</v>
      </c>
      <c r="D62" s="260"/>
      <c r="E62" s="321"/>
      <c r="F62" s="256"/>
      <c r="G62" s="257"/>
      <c r="H62" s="256"/>
      <c r="I62" s="256"/>
      <c r="J62" s="256"/>
      <c r="K62" s="257"/>
      <c r="L62" s="256"/>
      <c r="M62" s="256"/>
    </row>
    <row r="63" spans="1:13" ht="6" customHeight="1">
      <c r="A63" s="159"/>
      <c r="D63" s="260"/>
      <c r="E63" s="321"/>
      <c r="F63" s="256"/>
      <c r="G63" s="262"/>
      <c r="H63" s="256"/>
      <c r="I63" s="263"/>
      <c r="J63" s="263"/>
      <c r="K63" s="257"/>
      <c r="L63" s="256"/>
      <c r="M63" s="256"/>
    </row>
    <row r="64" spans="1:13" ht="18" customHeight="1">
      <c r="A64" s="227" t="s">
        <v>27</v>
      </c>
      <c r="D64" s="260"/>
      <c r="E64" s="321"/>
      <c r="F64" s="263"/>
      <c r="G64" s="264">
        <v>111000000</v>
      </c>
      <c r="H64" s="242"/>
      <c r="I64" s="265">
        <v>108000000</v>
      </c>
      <c r="J64" s="242"/>
      <c r="K64" s="266">
        <v>111000000</v>
      </c>
      <c r="L64" s="265"/>
      <c r="M64" s="265">
        <v>108000000</v>
      </c>
    </row>
    <row r="65" spans="1:13" ht="18" customHeight="1">
      <c r="A65" s="227" t="s">
        <v>28</v>
      </c>
      <c r="E65" s="321"/>
      <c r="F65" s="263"/>
      <c r="G65" s="264">
        <v>109977592</v>
      </c>
      <c r="H65" s="242"/>
      <c r="I65" s="242">
        <v>94600640</v>
      </c>
      <c r="J65" s="242"/>
      <c r="K65" s="243">
        <v>72820778</v>
      </c>
      <c r="L65" s="267"/>
      <c r="M65" s="242">
        <v>66052006</v>
      </c>
    </row>
    <row r="66" spans="1:13" ht="18" customHeight="1">
      <c r="A66" s="227" t="s">
        <v>29</v>
      </c>
      <c r="E66" s="321"/>
      <c r="F66" s="263"/>
      <c r="G66" s="243"/>
      <c r="H66" s="242"/>
      <c r="I66" s="242"/>
      <c r="J66" s="242"/>
      <c r="K66" s="243"/>
      <c r="L66" s="265"/>
      <c r="M66" s="242"/>
    </row>
    <row r="67" spans="1:13" ht="18" customHeight="1">
      <c r="B67" s="227" t="s">
        <v>30</v>
      </c>
      <c r="E67" s="321"/>
      <c r="F67" s="263"/>
      <c r="G67" s="243"/>
      <c r="H67" s="242"/>
      <c r="I67" s="242"/>
      <c r="J67" s="242"/>
      <c r="K67" s="243"/>
      <c r="L67" s="265"/>
      <c r="M67" s="242"/>
    </row>
    <row r="68" spans="1:13" ht="18" customHeight="1">
      <c r="B68" s="227" t="s">
        <v>14</v>
      </c>
      <c r="E68" s="287">
        <v>10</v>
      </c>
      <c r="F68" s="263"/>
      <c r="G68" s="243">
        <v>19782073</v>
      </c>
      <c r="H68" s="242"/>
      <c r="I68" s="242">
        <v>18600172</v>
      </c>
      <c r="J68" s="242"/>
      <c r="K68" s="243">
        <v>19782073</v>
      </c>
      <c r="L68" s="265"/>
      <c r="M68" s="242">
        <v>18600172</v>
      </c>
    </row>
    <row r="69" spans="1:13" ht="18" customHeight="1">
      <c r="A69" s="227" t="s">
        <v>31</v>
      </c>
      <c r="E69" s="288"/>
      <c r="F69" s="263"/>
      <c r="G69" s="266"/>
      <c r="H69" s="242"/>
      <c r="I69" s="265"/>
      <c r="J69" s="242"/>
      <c r="K69" s="266"/>
      <c r="L69" s="265"/>
      <c r="M69" s="265"/>
    </row>
    <row r="70" spans="1:13" ht="18" customHeight="1">
      <c r="B70" s="227" t="s">
        <v>14</v>
      </c>
      <c r="E70" s="287"/>
      <c r="F70" s="263"/>
      <c r="G70" s="266">
        <v>17667671</v>
      </c>
      <c r="H70" s="242"/>
      <c r="I70" s="265">
        <v>17467757</v>
      </c>
      <c r="J70" s="242"/>
      <c r="K70" s="266">
        <v>18153332</v>
      </c>
      <c r="L70" s="265"/>
      <c r="M70" s="265">
        <v>17949933</v>
      </c>
    </row>
    <row r="71" spans="1:13" ht="18" customHeight="1">
      <c r="A71" s="227" t="s">
        <v>32</v>
      </c>
      <c r="E71" s="287"/>
      <c r="F71" s="263"/>
      <c r="G71" s="243">
        <v>6164844</v>
      </c>
      <c r="H71" s="242"/>
      <c r="I71" s="242">
        <v>1753092</v>
      </c>
      <c r="J71" s="242"/>
      <c r="K71" s="243">
        <v>655685</v>
      </c>
      <c r="L71" s="265"/>
      <c r="M71" s="242">
        <v>0</v>
      </c>
    </row>
    <row r="72" spans="1:13" ht="18" customHeight="1">
      <c r="A72" s="227" t="s">
        <v>33</v>
      </c>
      <c r="E72" s="287"/>
      <c r="F72" s="263"/>
      <c r="G72" s="247">
        <v>30612990</v>
      </c>
      <c r="H72" s="242"/>
      <c r="I72" s="248">
        <v>23645210</v>
      </c>
      <c r="J72" s="242"/>
      <c r="K72" s="247">
        <v>20081306</v>
      </c>
      <c r="L72" s="265"/>
      <c r="M72" s="248">
        <v>16276818</v>
      </c>
    </row>
    <row r="73" spans="1:13" ht="6" customHeight="1">
      <c r="D73" s="260"/>
      <c r="E73" s="287"/>
      <c r="F73" s="263"/>
      <c r="G73" s="268"/>
      <c r="H73" s="242"/>
      <c r="I73" s="269"/>
      <c r="J73" s="242"/>
      <c r="K73" s="268"/>
      <c r="L73" s="269"/>
      <c r="M73" s="269"/>
    </row>
    <row r="74" spans="1:13" ht="18" customHeight="1">
      <c r="A74" s="225" t="s">
        <v>34</v>
      </c>
      <c r="D74" s="260"/>
      <c r="E74" s="287"/>
      <c r="F74" s="263"/>
      <c r="G74" s="270">
        <f>SUM(G64:G72)</f>
        <v>295205170</v>
      </c>
      <c r="H74" s="265"/>
      <c r="I74" s="271">
        <f>SUM(I64:I72)</f>
        <v>264066871</v>
      </c>
      <c r="J74" s="265"/>
      <c r="K74" s="270">
        <f>SUM(K64:K72)</f>
        <v>242493174</v>
      </c>
      <c r="L74" s="265"/>
      <c r="M74" s="271">
        <f>SUM(M64:M72)</f>
        <v>226878929</v>
      </c>
    </row>
    <row r="75" spans="1:13" ht="18" customHeight="1">
      <c r="D75" s="260"/>
      <c r="E75" s="287"/>
      <c r="F75" s="263"/>
      <c r="G75" s="243"/>
      <c r="H75" s="242"/>
      <c r="I75" s="242"/>
      <c r="J75" s="242"/>
      <c r="K75" s="243"/>
      <c r="L75" s="242"/>
      <c r="M75" s="242"/>
    </row>
    <row r="76" spans="1:13" ht="18" customHeight="1">
      <c r="A76" s="225" t="s">
        <v>35</v>
      </c>
      <c r="D76" s="260"/>
      <c r="E76" s="289"/>
      <c r="F76" s="263"/>
      <c r="G76" s="243"/>
      <c r="H76" s="242"/>
      <c r="I76" s="242"/>
      <c r="J76" s="242"/>
      <c r="K76" s="243"/>
      <c r="L76" s="242"/>
      <c r="M76" s="242"/>
    </row>
    <row r="77" spans="1:13" ht="6" customHeight="1">
      <c r="A77" s="225"/>
      <c r="D77" s="260"/>
      <c r="E77" s="288"/>
      <c r="F77" s="263"/>
      <c r="G77" s="243"/>
      <c r="H77" s="242"/>
      <c r="I77" s="242"/>
      <c r="J77" s="242"/>
      <c r="K77" s="243"/>
      <c r="L77" s="242"/>
      <c r="M77" s="242"/>
    </row>
    <row r="78" spans="1:13" ht="18" customHeight="1">
      <c r="A78" s="227" t="s">
        <v>36</v>
      </c>
      <c r="E78" s="287">
        <v>10</v>
      </c>
      <c r="F78" s="263"/>
      <c r="G78" s="266">
        <v>81670942</v>
      </c>
      <c r="H78" s="242"/>
      <c r="I78" s="265">
        <v>75458155</v>
      </c>
      <c r="J78" s="242"/>
      <c r="K78" s="266">
        <v>81670942</v>
      </c>
      <c r="L78" s="242"/>
      <c r="M78" s="265">
        <v>75458155</v>
      </c>
    </row>
    <row r="79" spans="1:13" ht="18" customHeight="1">
      <c r="A79" s="227" t="s">
        <v>37</v>
      </c>
      <c r="E79" s="287"/>
      <c r="F79" s="263"/>
      <c r="G79" s="243">
        <v>21614153</v>
      </c>
      <c r="H79" s="242"/>
      <c r="I79" s="242">
        <v>26106755</v>
      </c>
      <c r="J79" s="242"/>
      <c r="K79" s="243">
        <v>21255326</v>
      </c>
      <c r="L79" s="242"/>
      <c r="M79" s="242">
        <v>25870658</v>
      </c>
    </row>
    <row r="80" spans="1:13" ht="18" customHeight="1">
      <c r="A80" s="159" t="s">
        <v>38</v>
      </c>
      <c r="B80" s="159"/>
      <c r="D80" s="260"/>
      <c r="E80" s="287"/>
      <c r="F80" s="263"/>
      <c r="G80" s="243">
        <v>8910883</v>
      </c>
      <c r="H80" s="242"/>
      <c r="I80" s="242">
        <v>8696878</v>
      </c>
      <c r="J80" s="242"/>
      <c r="K80" s="243">
        <v>7159462</v>
      </c>
      <c r="L80" s="242"/>
      <c r="M80" s="242">
        <v>6992908</v>
      </c>
    </row>
    <row r="81" spans="1:13" ht="18" customHeight="1">
      <c r="A81" s="159" t="s">
        <v>192</v>
      </c>
      <c r="B81" s="159"/>
      <c r="D81" s="260"/>
      <c r="E81" s="287"/>
      <c r="F81" s="263"/>
      <c r="G81" s="243">
        <v>1752941</v>
      </c>
      <c r="H81" s="242"/>
      <c r="I81" s="242">
        <v>1490689</v>
      </c>
      <c r="J81" s="242"/>
      <c r="K81" s="243">
        <v>1752941</v>
      </c>
      <c r="L81" s="242"/>
      <c r="M81" s="242">
        <v>1490689</v>
      </c>
    </row>
    <row r="82" spans="1:13" ht="18" customHeight="1">
      <c r="A82" s="227" t="s">
        <v>39</v>
      </c>
      <c r="D82" s="260"/>
      <c r="E82" s="321"/>
      <c r="F82" s="263"/>
      <c r="G82" s="247">
        <v>1664355</v>
      </c>
      <c r="H82" s="242"/>
      <c r="I82" s="248">
        <v>1015909</v>
      </c>
      <c r="J82" s="242"/>
      <c r="K82" s="247">
        <v>1150563</v>
      </c>
      <c r="L82" s="242"/>
      <c r="M82" s="248">
        <v>515049</v>
      </c>
    </row>
    <row r="83" spans="1:13" ht="6" customHeight="1">
      <c r="D83" s="260"/>
      <c r="F83" s="263"/>
      <c r="G83" s="245"/>
      <c r="H83" s="242"/>
      <c r="I83" s="246"/>
      <c r="J83" s="242"/>
      <c r="K83" s="245"/>
      <c r="L83" s="242"/>
      <c r="M83" s="246"/>
    </row>
    <row r="84" spans="1:13" ht="18" customHeight="1">
      <c r="A84" s="225" t="s">
        <v>40</v>
      </c>
      <c r="D84" s="260"/>
      <c r="E84" s="226"/>
      <c r="F84" s="263"/>
      <c r="G84" s="247">
        <f>SUM(G78:G83)</f>
        <v>115613274</v>
      </c>
      <c r="H84" s="242"/>
      <c r="I84" s="248">
        <f>SUM(I78:I83)</f>
        <v>112768386</v>
      </c>
      <c r="J84" s="242"/>
      <c r="K84" s="247">
        <f>SUM(K78:K83)</f>
        <v>112989234</v>
      </c>
      <c r="L84" s="242"/>
      <c r="M84" s="248">
        <f>SUM(M78:M83)</f>
        <v>110327459</v>
      </c>
    </row>
    <row r="85" spans="1:13" ht="6" customHeight="1">
      <c r="A85" s="225"/>
      <c r="D85" s="260"/>
      <c r="E85" s="321"/>
      <c r="F85" s="263"/>
      <c r="G85" s="243"/>
      <c r="H85" s="242"/>
      <c r="I85" s="242"/>
      <c r="J85" s="242"/>
      <c r="K85" s="243"/>
      <c r="L85" s="242"/>
      <c r="M85" s="242"/>
    </row>
    <row r="86" spans="1:13" ht="18" customHeight="1">
      <c r="A86" s="225" t="s">
        <v>41</v>
      </c>
      <c r="D86" s="260"/>
      <c r="F86" s="263"/>
      <c r="G86" s="247">
        <f>SUM(G84,G74)</f>
        <v>410818444</v>
      </c>
      <c r="H86" s="242"/>
      <c r="I86" s="248">
        <f>SUM(I84,I74)</f>
        <v>376835257</v>
      </c>
      <c r="J86" s="242"/>
      <c r="K86" s="247">
        <f>SUM(K84,K74)</f>
        <v>355482408</v>
      </c>
      <c r="L86" s="242"/>
      <c r="M86" s="248">
        <f>SUM(M84,M74)</f>
        <v>337206388</v>
      </c>
    </row>
    <row r="87" spans="1:13" ht="18" customHeight="1">
      <c r="D87" s="260"/>
      <c r="E87" s="321"/>
      <c r="F87" s="263"/>
      <c r="G87" s="242"/>
      <c r="H87" s="242"/>
      <c r="I87" s="242"/>
      <c r="J87" s="242"/>
      <c r="K87" s="242"/>
      <c r="L87" s="242"/>
      <c r="M87" s="242"/>
    </row>
    <row r="88" spans="1:13" ht="18" customHeight="1">
      <c r="D88" s="260"/>
      <c r="E88" s="321"/>
      <c r="F88" s="263"/>
      <c r="G88" s="242"/>
      <c r="H88" s="242"/>
      <c r="I88" s="242"/>
      <c r="J88" s="242"/>
      <c r="K88" s="242"/>
      <c r="L88" s="242"/>
      <c r="M88" s="242"/>
    </row>
    <row r="89" spans="1:13" ht="18" customHeight="1">
      <c r="D89" s="260"/>
      <c r="E89" s="321"/>
      <c r="F89" s="263"/>
      <c r="G89" s="242"/>
      <c r="H89" s="242"/>
      <c r="I89" s="242"/>
      <c r="J89" s="242"/>
      <c r="K89" s="242"/>
      <c r="L89" s="242"/>
      <c r="M89" s="242"/>
    </row>
    <row r="90" spans="1:13" ht="18" customHeight="1">
      <c r="D90" s="260"/>
      <c r="E90" s="321"/>
      <c r="F90" s="263"/>
      <c r="G90" s="242"/>
      <c r="H90" s="242"/>
      <c r="I90" s="242"/>
      <c r="J90" s="242"/>
      <c r="K90" s="242"/>
      <c r="L90" s="242"/>
      <c r="M90" s="242"/>
    </row>
    <row r="91" spans="1:13" ht="18" customHeight="1">
      <c r="D91" s="260"/>
      <c r="E91" s="321"/>
      <c r="F91" s="263"/>
      <c r="G91" s="242"/>
      <c r="H91" s="242"/>
      <c r="I91" s="242"/>
      <c r="J91" s="242"/>
      <c r="K91" s="242"/>
      <c r="L91" s="242"/>
      <c r="M91" s="242"/>
    </row>
    <row r="92" spans="1:13" ht="18" customHeight="1">
      <c r="D92" s="260"/>
      <c r="E92" s="321"/>
      <c r="F92" s="263"/>
      <c r="G92" s="242"/>
      <c r="H92" s="242"/>
      <c r="I92" s="242"/>
      <c r="J92" s="242"/>
      <c r="K92" s="242"/>
      <c r="L92" s="242"/>
      <c r="M92" s="242"/>
    </row>
    <row r="93" spans="1:13" ht="18" customHeight="1">
      <c r="D93" s="260"/>
      <c r="E93" s="322"/>
      <c r="F93" s="263"/>
      <c r="G93" s="242"/>
      <c r="H93" s="242"/>
      <c r="I93" s="242"/>
      <c r="J93" s="242"/>
      <c r="K93" s="242"/>
      <c r="L93" s="242"/>
      <c r="M93" s="242"/>
    </row>
    <row r="94" spans="1:13" ht="18" customHeight="1">
      <c r="D94" s="260"/>
      <c r="E94" s="322"/>
      <c r="F94" s="263"/>
      <c r="G94" s="242"/>
      <c r="H94" s="242"/>
      <c r="I94" s="242"/>
      <c r="J94" s="242"/>
      <c r="K94" s="242"/>
      <c r="L94" s="242"/>
      <c r="M94" s="242"/>
    </row>
    <row r="95" spans="1:13" ht="18" customHeight="1">
      <c r="D95" s="260"/>
      <c r="E95" s="322"/>
      <c r="F95" s="263"/>
      <c r="G95" s="242"/>
      <c r="H95" s="242"/>
      <c r="I95" s="242"/>
      <c r="J95" s="242"/>
      <c r="K95" s="242"/>
      <c r="L95" s="242"/>
      <c r="M95" s="242"/>
    </row>
    <row r="96" spans="1:13" ht="18" customHeight="1">
      <c r="D96" s="260"/>
      <c r="E96" s="322"/>
      <c r="F96" s="263"/>
      <c r="G96" s="242"/>
      <c r="H96" s="242"/>
      <c r="I96" s="242"/>
      <c r="J96" s="242"/>
      <c r="K96" s="242"/>
      <c r="L96" s="242"/>
      <c r="M96" s="242"/>
    </row>
    <row r="97" spans="1:13" ht="11.25" customHeight="1">
      <c r="D97" s="260"/>
      <c r="E97" s="322"/>
      <c r="F97" s="263"/>
      <c r="G97" s="242"/>
      <c r="H97" s="242"/>
      <c r="I97" s="242"/>
      <c r="J97" s="242"/>
      <c r="K97" s="242"/>
      <c r="L97" s="242"/>
      <c r="M97" s="242"/>
    </row>
    <row r="98" spans="1:13" ht="21.95" customHeight="1">
      <c r="A98" s="252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252"/>
      <c r="C98" s="252"/>
      <c r="D98" s="252"/>
      <c r="E98" s="252"/>
      <c r="F98" s="252"/>
      <c r="G98" s="252"/>
      <c r="H98" s="248"/>
      <c r="I98" s="252"/>
      <c r="J98" s="248"/>
      <c r="K98" s="248"/>
      <c r="L98" s="272"/>
      <c r="M98" s="248"/>
    </row>
    <row r="99" spans="1:13" ht="18" customHeight="1">
      <c r="A99" s="273" t="str">
        <f>A50</f>
        <v>บริษัท โซนิค อินเตอร์เฟรท จำกัด (มหาชน)</v>
      </c>
      <c r="B99" s="225"/>
      <c r="C99" s="226"/>
      <c r="D99" s="226"/>
      <c r="F99" s="226"/>
      <c r="G99" s="226"/>
      <c r="H99" s="226"/>
      <c r="I99" s="226"/>
      <c r="J99" s="228"/>
      <c r="K99" s="228"/>
      <c r="L99" s="228"/>
      <c r="M99" s="228"/>
    </row>
    <row r="100" spans="1:13" ht="18" customHeight="1">
      <c r="A100" s="229" t="s">
        <v>140</v>
      </c>
      <c r="B100" s="225"/>
      <c r="C100" s="226"/>
      <c r="D100" s="226"/>
      <c r="F100" s="226"/>
      <c r="G100" s="226"/>
      <c r="H100" s="226"/>
      <c r="I100" s="226"/>
      <c r="J100" s="228"/>
      <c r="K100" s="228"/>
      <c r="L100" s="228"/>
      <c r="M100" s="228"/>
    </row>
    <row r="101" spans="1:13" ht="18" customHeight="1">
      <c r="A101" s="274" t="str">
        <f>A3</f>
        <v>ณ วันที่ 31 มีนาคม พ.ศ. 2564</v>
      </c>
      <c r="B101" s="232"/>
      <c r="C101" s="233"/>
      <c r="D101" s="233"/>
      <c r="E101" s="252"/>
      <c r="F101" s="233"/>
      <c r="G101" s="233"/>
      <c r="H101" s="233"/>
      <c r="I101" s="233"/>
      <c r="J101" s="320"/>
      <c r="K101" s="320"/>
      <c r="L101" s="320"/>
      <c r="M101" s="320"/>
    </row>
    <row r="102" spans="1:13" ht="18" customHeight="1">
      <c r="A102" s="225"/>
      <c r="B102" s="225"/>
      <c r="C102" s="226"/>
      <c r="D102" s="226"/>
      <c r="F102" s="226"/>
      <c r="G102" s="226"/>
      <c r="H102" s="226"/>
      <c r="I102" s="226"/>
      <c r="J102" s="228"/>
      <c r="K102" s="228"/>
      <c r="L102" s="228"/>
      <c r="M102" s="228"/>
    </row>
    <row r="103" spans="1:13" ht="18" customHeight="1">
      <c r="A103" s="225"/>
      <c r="B103" s="225"/>
      <c r="C103" s="226"/>
      <c r="D103" s="226"/>
      <c r="F103" s="226"/>
      <c r="G103" s="328" t="s">
        <v>2</v>
      </c>
      <c r="H103" s="328"/>
      <c r="I103" s="328"/>
      <c r="J103" s="228"/>
      <c r="K103" s="328" t="s">
        <v>3</v>
      </c>
      <c r="L103" s="328"/>
      <c r="M103" s="328"/>
    </row>
    <row r="104" spans="1:13" ht="18" customHeight="1">
      <c r="A104" s="225"/>
      <c r="B104" s="225"/>
      <c r="C104" s="226"/>
      <c r="D104" s="226"/>
      <c r="F104" s="226"/>
      <c r="G104" s="158" t="s">
        <v>4</v>
      </c>
      <c r="H104" s="158"/>
      <c r="I104" s="158" t="s">
        <v>5</v>
      </c>
      <c r="J104" s="228"/>
      <c r="K104" s="158" t="s">
        <v>4</v>
      </c>
      <c r="L104" s="158"/>
      <c r="M104" s="158" t="s">
        <v>5</v>
      </c>
    </row>
    <row r="105" spans="1:13" ht="18" customHeight="1">
      <c r="A105" s="225"/>
      <c r="B105" s="225"/>
      <c r="C105" s="226"/>
      <c r="D105" s="226"/>
      <c r="F105" s="226"/>
      <c r="G105" s="285" t="s">
        <v>6</v>
      </c>
      <c r="H105" s="285"/>
      <c r="I105" s="285" t="s">
        <v>7</v>
      </c>
      <c r="J105" s="228"/>
      <c r="K105" s="158" t="s">
        <v>6</v>
      </c>
      <c r="L105" s="158"/>
      <c r="M105" s="158" t="s">
        <v>7</v>
      </c>
    </row>
    <row r="106" spans="1:13" ht="18" customHeight="1">
      <c r="F106" s="226"/>
      <c r="G106" s="235" t="s">
        <v>142</v>
      </c>
      <c r="H106" s="321"/>
      <c r="I106" s="235" t="s">
        <v>8</v>
      </c>
      <c r="J106" s="235"/>
      <c r="K106" s="14" t="s">
        <v>142</v>
      </c>
      <c r="L106" s="13"/>
      <c r="M106" s="14" t="s">
        <v>8</v>
      </c>
    </row>
    <row r="107" spans="1:13" ht="18" customHeight="1">
      <c r="A107" s="321"/>
      <c r="B107" s="321"/>
      <c r="C107" s="321"/>
      <c r="D107" s="321"/>
      <c r="E107" s="319"/>
      <c r="F107" s="321"/>
      <c r="G107" s="236" t="s">
        <v>10</v>
      </c>
      <c r="H107" s="321"/>
      <c r="I107" s="236" t="s">
        <v>10</v>
      </c>
      <c r="J107" s="235"/>
      <c r="K107" s="236" t="s">
        <v>10</v>
      </c>
      <c r="L107" s="321"/>
      <c r="M107" s="236" t="s">
        <v>10</v>
      </c>
    </row>
    <row r="108" spans="1:13" ht="6" customHeight="1">
      <c r="D108" s="260"/>
      <c r="F108" s="263"/>
      <c r="G108" s="243"/>
      <c r="H108" s="242"/>
      <c r="I108" s="242"/>
      <c r="J108" s="242"/>
      <c r="K108" s="243"/>
      <c r="L108" s="256"/>
      <c r="M108" s="242"/>
    </row>
    <row r="109" spans="1:13" ht="18" customHeight="1">
      <c r="A109" s="225" t="s">
        <v>141</v>
      </c>
      <c r="B109" s="321"/>
      <c r="C109" s="321"/>
      <c r="D109" s="321"/>
      <c r="F109" s="321"/>
      <c r="G109" s="275"/>
      <c r="H109" s="321"/>
      <c r="I109" s="235"/>
      <c r="J109" s="235"/>
      <c r="K109" s="275"/>
      <c r="L109" s="321"/>
      <c r="M109" s="235"/>
    </row>
    <row r="110" spans="1:13" ht="6" customHeight="1">
      <c r="D110" s="260"/>
      <c r="F110" s="263"/>
      <c r="G110" s="243"/>
      <c r="H110" s="242"/>
      <c r="I110" s="242"/>
      <c r="J110" s="242"/>
      <c r="K110" s="243"/>
      <c r="L110" s="256"/>
      <c r="M110" s="242"/>
    </row>
    <row r="111" spans="1:13" ht="18" customHeight="1">
      <c r="A111" s="225" t="s">
        <v>42</v>
      </c>
      <c r="D111" s="260"/>
      <c r="F111" s="263"/>
      <c r="G111" s="243"/>
      <c r="H111" s="242"/>
      <c r="I111" s="242"/>
      <c r="J111" s="242"/>
      <c r="K111" s="243"/>
      <c r="L111" s="256"/>
      <c r="M111" s="242"/>
    </row>
    <row r="112" spans="1:13" ht="6" customHeight="1">
      <c r="D112" s="260"/>
      <c r="F112" s="263"/>
      <c r="G112" s="243"/>
      <c r="H112" s="242"/>
      <c r="I112" s="242"/>
      <c r="J112" s="242"/>
      <c r="K112" s="243"/>
      <c r="L112" s="256"/>
      <c r="M112" s="242"/>
    </row>
    <row r="113" spans="1:13" ht="18" customHeight="1">
      <c r="A113" s="159" t="s">
        <v>43</v>
      </c>
      <c r="D113" s="260"/>
      <c r="F113" s="263"/>
      <c r="G113" s="243"/>
      <c r="H113" s="242"/>
      <c r="I113" s="242"/>
      <c r="J113" s="242"/>
      <c r="K113" s="243"/>
      <c r="L113" s="256"/>
      <c r="M113" s="242"/>
    </row>
    <row r="114" spans="1:13" ht="18" customHeight="1">
      <c r="B114" s="159" t="s">
        <v>44</v>
      </c>
      <c r="D114" s="260"/>
      <c r="F114" s="263"/>
      <c r="G114" s="243"/>
      <c r="H114" s="242"/>
      <c r="I114" s="242"/>
      <c r="J114" s="242"/>
      <c r="K114" s="243"/>
      <c r="L114" s="256"/>
      <c r="M114" s="242"/>
    </row>
    <row r="115" spans="1:13" ht="18" customHeight="1">
      <c r="B115" s="159"/>
      <c r="C115" s="227" t="s">
        <v>45</v>
      </c>
      <c r="D115" s="260"/>
      <c r="F115" s="263"/>
      <c r="G115" s="237"/>
      <c r="J115" s="227"/>
      <c r="K115" s="237"/>
      <c r="L115" s="227"/>
      <c r="M115" s="227"/>
    </row>
    <row r="116" spans="1:13" ht="18" customHeight="1" thickBot="1">
      <c r="B116" s="159"/>
      <c r="C116" s="227" t="s">
        <v>159</v>
      </c>
      <c r="D116" s="260" t="s">
        <v>46</v>
      </c>
      <c r="E116" s="321"/>
      <c r="F116" s="263"/>
      <c r="G116" s="250">
        <v>290000000</v>
      </c>
      <c r="H116" s="242"/>
      <c r="I116" s="251">
        <v>290000000</v>
      </c>
      <c r="J116" s="242"/>
      <c r="K116" s="250">
        <v>290000000</v>
      </c>
      <c r="L116" s="242"/>
      <c r="M116" s="251">
        <v>290000000</v>
      </c>
    </row>
    <row r="117" spans="1:13" ht="6" customHeight="1" thickTop="1">
      <c r="D117" s="260"/>
      <c r="F117" s="263"/>
      <c r="G117" s="237"/>
      <c r="J117" s="227"/>
      <c r="K117" s="237"/>
      <c r="L117" s="227"/>
      <c r="M117" s="227"/>
    </row>
    <row r="118" spans="1:13" ht="18" customHeight="1">
      <c r="B118" s="159" t="s">
        <v>47</v>
      </c>
      <c r="D118" s="260"/>
      <c r="F118" s="263"/>
      <c r="G118" s="243"/>
      <c r="H118" s="242"/>
      <c r="I118" s="242"/>
      <c r="J118" s="242"/>
      <c r="K118" s="243"/>
      <c r="L118" s="242"/>
      <c r="M118" s="242"/>
    </row>
    <row r="119" spans="1:13" ht="18" customHeight="1">
      <c r="B119" s="159"/>
      <c r="C119" s="227" t="s">
        <v>48</v>
      </c>
      <c r="D119" s="260"/>
      <c r="F119" s="263"/>
      <c r="G119" s="237"/>
      <c r="J119" s="227"/>
      <c r="K119" s="237"/>
      <c r="L119" s="227"/>
      <c r="M119" s="227"/>
    </row>
    <row r="120" spans="1:13" ht="18" customHeight="1">
      <c r="B120" s="159"/>
      <c r="D120" s="260" t="s">
        <v>49</v>
      </c>
      <c r="E120" s="321"/>
      <c r="F120" s="263"/>
      <c r="G120" s="276">
        <v>275000000</v>
      </c>
      <c r="H120" s="242"/>
      <c r="I120" s="277">
        <v>275000000</v>
      </c>
      <c r="J120" s="242"/>
      <c r="K120" s="276">
        <v>275000000</v>
      </c>
      <c r="M120" s="277">
        <v>275000000</v>
      </c>
    </row>
    <row r="121" spans="1:13" ht="18" customHeight="1">
      <c r="A121" s="227" t="s">
        <v>50</v>
      </c>
      <c r="B121" s="159"/>
      <c r="E121" s="321"/>
      <c r="F121" s="263"/>
      <c r="G121" s="276">
        <v>208135263</v>
      </c>
      <c r="H121" s="242"/>
      <c r="I121" s="277">
        <v>208135263</v>
      </c>
      <c r="J121" s="242"/>
      <c r="K121" s="276">
        <v>208135263</v>
      </c>
      <c r="M121" s="277">
        <v>208135263</v>
      </c>
    </row>
    <row r="122" spans="1:13" ht="18" customHeight="1">
      <c r="A122" s="227" t="s">
        <v>51</v>
      </c>
      <c r="B122" s="159"/>
      <c r="E122" s="321"/>
      <c r="F122" s="263"/>
      <c r="G122" s="276">
        <v>11958526</v>
      </c>
      <c r="H122" s="242"/>
      <c r="I122" s="277">
        <v>10941896</v>
      </c>
      <c r="J122" s="242"/>
      <c r="K122" s="276">
        <v>11958526</v>
      </c>
      <c r="M122" s="277">
        <v>10941896</v>
      </c>
    </row>
    <row r="123" spans="1:13" ht="18" customHeight="1">
      <c r="A123" s="227" t="s">
        <v>52</v>
      </c>
      <c r="B123" s="159"/>
      <c r="D123" s="260"/>
      <c r="F123" s="263"/>
      <c r="G123" s="276"/>
      <c r="H123" s="242"/>
      <c r="I123" s="277"/>
      <c r="J123" s="242"/>
      <c r="K123" s="276"/>
    </row>
    <row r="124" spans="1:13" ht="18" customHeight="1">
      <c r="A124" s="159"/>
      <c r="B124" s="227" t="s">
        <v>160</v>
      </c>
      <c r="C124" s="159"/>
      <c r="D124" s="260"/>
      <c r="E124" s="321"/>
      <c r="F124" s="263"/>
      <c r="G124" s="276">
        <v>13364008</v>
      </c>
      <c r="I124" s="277">
        <v>13364008</v>
      </c>
      <c r="J124" s="227"/>
      <c r="K124" s="276">
        <v>13364008</v>
      </c>
      <c r="M124" s="277">
        <v>13364008</v>
      </c>
    </row>
    <row r="125" spans="1:13" ht="18" customHeight="1">
      <c r="A125" s="159"/>
      <c r="B125" s="227" t="s">
        <v>161</v>
      </c>
      <c r="D125" s="260"/>
      <c r="F125" s="263"/>
      <c r="G125" s="243">
        <v>133230041</v>
      </c>
      <c r="H125" s="242"/>
      <c r="I125" s="242">
        <v>92483259</v>
      </c>
      <c r="J125" s="242"/>
      <c r="K125" s="243">
        <v>100111051</v>
      </c>
      <c r="L125" s="242"/>
      <c r="M125" s="242">
        <v>64084772</v>
      </c>
    </row>
    <row r="126" spans="1:13" ht="18" customHeight="1">
      <c r="A126" s="244" t="s">
        <v>53</v>
      </c>
      <c r="D126" s="260"/>
      <c r="F126" s="263"/>
      <c r="G126" s="278">
        <v>43688310</v>
      </c>
      <c r="I126" s="279">
        <v>43688310</v>
      </c>
      <c r="J126" s="227"/>
      <c r="K126" s="247">
        <v>0</v>
      </c>
      <c r="L126" s="239"/>
      <c r="M126" s="248">
        <v>0</v>
      </c>
    </row>
    <row r="127" spans="1:13" ht="6" customHeight="1">
      <c r="A127" s="159"/>
      <c r="D127" s="260"/>
      <c r="F127" s="263"/>
      <c r="G127" s="238"/>
      <c r="I127" s="239"/>
      <c r="J127" s="227"/>
      <c r="K127" s="238"/>
      <c r="L127" s="239"/>
      <c r="M127" s="239"/>
    </row>
    <row r="128" spans="1:13" ht="18" customHeight="1">
      <c r="A128" s="225" t="s">
        <v>54</v>
      </c>
      <c r="D128" s="260"/>
      <c r="F128" s="263"/>
      <c r="G128" s="243">
        <f>SUM(G120:G122,G124:G126)</f>
        <v>685376148</v>
      </c>
      <c r="H128" s="242"/>
      <c r="I128" s="242">
        <f>SUM(I120:I122,I124:I126)</f>
        <v>643612736</v>
      </c>
      <c r="J128" s="242"/>
      <c r="K128" s="243">
        <f>SUM(K120:K122,K124:K126)</f>
        <v>608568848</v>
      </c>
      <c r="L128" s="242"/>
      <c r="M128" s="242">
        <f>SUM(M120:M122,M124:M126)</f>
        <v>571525939</v>
      </c>
    </row>
    <row r="129" spans="1:13" ht="18" customHeight="1">
      <c r="A129" s="227" t="s">
        <v>55</v>
      </c>
      <c r="B129" s="159"/>
      <c r="D129" s="260"/>
      <c r="F129" s="263"/>
      <c r="G129" s="280">
        <v>7004171</v>
      </c>
      <c r="H129" s="242"/>
      <c r="I129" s="248">
        <v>6661204</v>
      </c>
      <c r="J129" s="242"/>
      <c r="K129" s="247">
        <v>0</v>
      </c>
      <c r="L129" s="242"/>
      <c r="M129" s="248">
        <v>0</v>
      </c>
    </row>
    <row r="130" spans="1:13" ht="6" customHeight="1">
      <c r="A130" s="159"/>
      <c r="D130" s="260"/>
      <c r="F130" s="263"/>
      <c r="G130" s="243"/>
      <c r="H130" s="242"/>
      <c r="I130" s="242"/>
      <c r="J130" s="242"/>
      <c r="K130" s="243"/>
      <c r="L130" s="242"/>
      <c r="M130" s="242"/>
    </row>
    <row r="131" spans="1:13" ht="18" customHeight="1">
      <c r="A131" s="225" t="s">
        <v>56</v>
      </c>
      <c r="B131" s="159"/>
      <c r="D131" s="260"/>
      <c r="F131" s="263"/>
      <c r="G131" s="247">
        <f>SUM(G128:G129)</f>
        <v>692380319</v>
      </c>
      <c r="H131" s="242"/>
      <c r="I131" s="248">
        <f>SUM(I128:I129)</f>
        <v>650273940</v>
      </c>
      <c r="J131" s="242"/>
      <c r="K131" s="247">
        <f>SUM(K128:K129)</f>
        <v>608568848</v>
      </c>
      <c r="L131" s="242"/>
      <c r="M131" s="248">
        <f>SUM(M128:M129)</f>
        <v>571525939</v>
      </c>
    </row>
    <row r="132" spans="1:13" ht="6" customHeight="1">
      <c r="A132" s="159"/>
      <c r="D132" s="260"/>
      <c r="F132" s="263"/>
      <c r="G132" s="243"/>
      <c r="H132" s="242"/>
      <c r="I132" s="242"/>
      <c r="J132" s="242"/>
      <c r="K132" s="243"/>
      <c r="L132" s="242"/>
      <c r="M132" s="242"/>
    </row>
    <row r="133" spans="1:13" ht="18" customHeight="1" thickBot="1">
      <c r="A133" s="225" t="s">
        <v>57</v>
      </c>
      <c r="D133" s="260"/>
      <c r="F133" s="263"/>
      <c r="G133" s="250">
        <f>SUM(G86,G131)</f>
        <v>1103198763</v>
      </c>
      <c r="H133" s="242"/>
      <c r="I133" s="251">
        <f>SUM(I86,I131)</f>
        <v>1027109197</v>
      </c>
      <c r="J133" s="242"/>
      <c r="K133" s="250">
        <f>SUM(K86,K131)</f>
        <v>964051256</v>
      </c>
      <c r="L133" s="242"/>
      <c r="M133" s="251">
        <f>SUM(M86,M131)</f>
        <v>908732327</v>
      </c>
    </row>
    <row r="134" spans="1:13" ht="18" customHeight="1" thickTop="1">
      <c r="A134" s="225"/>
      <c r="D134" s="260"/>
      <c r="F134" s="263"/>
      <c r="G134" s="242"/>
      <c r="H134" s="242"/>
      <c r="I134" s="242"/>
      <c r="J134" s="242"/>
      <c r="K134" s="242"/>
      <c r="L134" s="242"/>
      <c r="M134" s="242"/>
    </row>
    <row r="135" spans="1:13" ht="18" customHeight="1">
      <c r="B135" s="159"/>
      <c r="D135" s="260"/>
      <c r="F135" s="263"/>
      <c r="J135" s="227"/>
      <c r="K135" s="227"/>
      <c r="L135" s="227"/>
      <c r="M135" s="260"/>
    </row>
    <row r="136" spans="1:13" ht="18" customHeight="1">
      <c r="B136" s="159"/>
      <c r="D136" s="260"/>
      <c r="F136" s="263"/>
      <c r="J136" s="227"/>
      <c r="K136" s="227"/>
      <c r="L136" s="227"/>
      <c r="M136" s="260"/>
    </row>
    <row r="137" spans="1:13" ht="18" customHeight="1">
      <c r="B137" s="159"/>
      <c r="D137" s="260"/>
      <c r="F137" s="263"/>
      <c r="J137" s="227"/>
      <c r="K137" s="227"/>
      <c r="L137" s="227"/>
      <c r="M137" s="260"/>
    </row>
    <row r="138" spans="1:13" ht="18" customHeight="1">
      <c r="B138" s="159"/>
      <c r="D138" s="260"/>
      <c r="F138" s="263"/>
      <c r="J138" s="227"/>
      <c r="K138" s="227"/>
      <c r="L138" s="227"/>
      <c r="M138" s="260"/>
    </row>
    <row r="139" spans="1:13" ht="18" customHeight="1">
      <c r="B139" s="159"/>
      <c r="D139" s="260"/>
      <c r="F139" s="263"/>
      <c r="J139" s="227"/>
      <c r="K139" s="227"/>
      <c r="L139" s="227"/>
      <c r="M139" s="260"/>
    </row>
    <row r="140" spans="1:13" ht="18" customHeight="1">
      <c r="B140" s="159"/>
      <c r="D140" s="260"/>
      <c r="F140" s="263"/>
      <c r="J140" s="227"/>
      <c r="K140" s="227"/>
      <c r="L140" s="227"/>
      <c r="M140" s="260"/>
    </row>
    <row r="141" spans="1:13" ht="18" customHeight="1">
      <c r="B141" s="159"/>
      <c r="D141" s="260"/>
      <c r="F141" s="263"/>
      <c r="J141" s="227"/>
      <c r="K141" s="227"/>
      <c r="L141" s="227"/>
      <c r="M141" s="260"/>
    </row>
    <row r="142" spans="1:13" ht="18" customHeight="1">
      <c r="B142" s="159"/>
      <c r="D142" s="260"/>
      <c r="F142" s="263"/>
      <c r="J142" s="227"/>
      <c r="K142" s="227"/>
      <c r="L142" s="227"/>
      <c r="M142" s="260"/>
    </row>
    <row r="143" spans="1:13" ht="18" customHeight="1">
      <c r="B143" s="159"/>
      <c r="D143" s="260"/>
      <c r="F143" s="263"/>
      <c r="J143" s="227"/>
      <c r="K143" s="227"/>
      <c r="L143" s="227"/>
      <c r="M143" s="260"/>
    </row>
    <row r="144" spans="1:13" ht="18" customHeight="1">
      <c r="B144" s="159"/>
      <c r="D144" s="260"/>
      <c r="F144" s="263"/>
      <c r="J144" s="227"/>
      <c r="K144" s="227"/>
      <c r="L144" s="227"/>
      <c r="M144" s="260"/>
    </row>
    <row r="145" spans="1:13" ht="18" customHeight="1">
      <c r="B145" s="159"/>
      <c r="D145" s="260"/>
      <c r="F145" s="263"/>
      <c r="J145" s="227"/>
      <c r="K145" s="227"/>
      <c r="L145" s="227"/>
      <c r="M145" s="260"/>
    </row>
    <row r="146" spans="1:13" ht="11.25" customHeight="1">
      <c r="B146" s="159"/>
      <c r="D146" s="260"/>
      <c r="F146" s="263"/>
      <c r="J146" s="227"/>
      <c r="K146" s="227"/>
      <c r="L146" s="227"/>
      <c r="M146" s="260"/>
    </row>
    <row r="147" spans="1:13" ht="21.95" customHeight="1">
      <c r="A147" s="252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281"/>
      <c r="C147" s="281"/>
      <c r="D147" s="282"/>
      <c r="E147" s="252"/>
      <c r="F147" s="272"/>
      <c r="G147" s="283"/>
      <c r="H147" s="283"/>
      <c r="I147" s="283"/>
      <c r="J147" s="283"/>
      <c r="K147" s="283"/>
      <c r="L147" s="282"/>
      <c r="M147" s="283"/>
    </row>
    <row r="151" spans="1:13" ht="16.5" customHeight="1">
      <c r="G151" s="284"/>
      <c r="I151" s="284"/>
      <c r="K151" s="260"/>
      <c r="M151" s="260"/>
    </row>
    <row r="152" spans="1:13" ht="16.5" customHeight="1">
      <c r="G152" s="284"/>
      <c r="I152" s="284"/>
    </row>
    <row r="153" spans="1:13" ht="16.5" customHeight="1">
      <c r="G153" s="284"/>
      <c r="I153" s="284"/>
    </row>
    <row r="154" spans="1:13" ht="16.5" customHeight="1">
      <c r="G154" s="284"/>
      <c r="I154" s="284"/>
    </row>
  </sheetData>
  <mergeCells count="7">
    <mergeCell ref="G103:I103"/>
    <mergeCell ref="K103:M103"/>
    <mergeCell ref="G5:I5"/>
    <mergeCell ref="K5:M5"/>
    <mergeCell ref="A45:M45"/>
    <mergeCell ref="G54:I54"/>
    <mergeCell ref="K54:M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39A6-F754-4F13-B4D2-7E84D8A33FFE}">
  <dimension ref="A1:O111"/>
  <sheetViews>
    <sheetView zoomScaleNormal="100" zoomScaleSheetLayoutView="100" workbookViewId="0">
      <selection activeCell="D10" sqref="D10"/>
    </sheetView>
  </sheetViews>
  <sheetFormatPr defaultColWidth="9.42578125" defaultRowHeight="18.75"/>
  <cols>
    <col min="1" max="3" width="1.42578125" style="6" customWidth="1"/>
    <col min="4" max="4" width="34.42578125" style="6" customWidth="1"/>
    <col min="5" max="5" width="7.5703125" style="6" customWidth="1"/>
    <col min="6" max="6" width="0.5703125" style="6" customWidth="1"/>
    <col min="7" max="7" width="11.7109375" style="6" customWidth="1"/>
    <col min="8" max="8" width="0.5703125" style="6" customWidth="1"/>
    <col min="9" max="9" width="10.7109375" style="175" bestFit="1" customWidth="1"/>
    <col min="10" max="10" width="0.5703125" style="6" customWidth="1"/>
    <col min="11" max="11" width="11.7109375" style="49" customWidth="1"/>
    <col min="12" max="12" width="0.5703125" style="49" customWidth="1"/>
    <col min="13" max="13" width="11.7109375" style="179" customWidth="1"/>
    <col min="14" max="16384" width="9.42578125" style="6"/>
  </cols>
  <sheetData>
    <row r="1" spans="1:15" ht="20.100000000000001" customHeight="1">
      <c r="A1" s="1" t="s">
        <v>0</v>
      </c>
      <c r="B1" s="2"/>
      <c r="C1" s="3"/>
      <c r="D1" s="3"/>
      <c r="E1" s="3"/>
      <c r="F1" s="3"/>
      <c r="G1" s="3"/>
      <c r="H1" s="3"/>
      <c r="I1" s="160"/>
      <c r="J1" s="3"/>
      <c r="K1" s="4"/>
      <c r="L1" s="4"/>
      <c r="M1" s="176"/>
    </row>
    <row r="2" spans="1:15" ht="20.100000000000001" customHeight="1">
      <c r="A2" s="1" t="s">
        <v>58</v>
      </c>
      <c r="B2" s="2"/>
      <c r="C2" s="3"/>
      <c r="D2" s="3"/>
      <c r="E2" s="3"/>
      <c r="F2" s="3"/>
      <c r="G2" s="3"/>
      <c r="H2" s="3"/>
      <c r="I2" s="160"/>
      <c r="J2" s="3"/>
      <c r="K2" s="4"/>
      <c r="L2" s="4"/>
      <c r="M2" s="176"/>
    </row>
    <row r="3" spans="1:15" ht="20.100000000000001" customHeight="1">
      <c r="A3" s="7" t="s">
        <v>144</v>
      </c>
      <c r="B3" s="8"/>
      <c r="C3" s="9"/>
      <c r="D3" s="9"/>
      <c r="E3" s="9"/>
      <c r="F3" s="9"/>
      <c r="G3" s="9"/>
      <c r="H3" s="9"/>
      <c r="I3" s="161"/>
      <c r="J3" s="9"/>
      <c r="K3" s="10"/>
      <c r="L3" s="10"/>
      <c r="M3" s="177"/>
    </row>
    <row r="4" spans="1:15" ht="12.75" customHeight="1">
      <c r="A4" s="2"/>
      <c r="B4" s="2"/>
      <c r="C4" s="3"/>
      <c r="D4" s="3"/>
      <c r="E4" s="3"/>
      <c r="F4" s="3"/>
      <c r="G4" s="3"/>
      <c r="H4" s="3"/>
      <c r="I4" s="160"/>
      <c r="J4" s="3"/>
      <c r="K4" s="4"/>
      <c r="L4" s="4"/>
      <c r="M4" s="176"/>
    </row>
    <row r="5" spans="1:15" ht="20.100000000000001" customHeight="1">
      <c r="A5" s="3"/>
      <c r="B5" s="3"/>
      <c r="C5" s="3"/>
      <c r="D5" s="3"/>
      <c r="E5" s="11"/>
      <c r="F5" s="12"/>
      <c r="G5" s="328" t="s">
        <v>2</v>
      </c>
      <c r="H5" s="328"/>
      <c r="I5" s="328"/>
      <c r="J5" s="3"/>
      <c r="K5" s="328" t="s">
        <v>3</v>
      </c>
      <c r="L5" s="328"/>
      <c r="M5" s="328"/>
    </row>
    <row r="6" spans="1:15" ht="20.100000000000001" customHeight="1">
      <c r="E6" s="13"/>
      <c r="F6" s="14"/>
      <c r="G6" s="14" t="s">
        <v>142</v>
      </c>
      <c r="H6" s="13"/>
      <c r="I6" s="162" t="s">
        <v>8</v>
      </c>
      <c r="J6" s="14"/>
      <c r="K6" s="14" t="s">
        <v>142</v>
      </c>
      <c r="L6" s="13"/>
      <c r="M6" s="162" t="s">
        <v>8</v>
      </c>
    </row>
    <row r="7" spans="1:15" ht="20.100000000000001" customHeight="1">
      <c r="E7" s="325"/>
      <c r="F7" s="14"/>
      <c r="G7" s="15" t="s">
        <v>10</v>
      </c>
      <c r="H7" s="14"/>
      <c r="I7" s="163" t="s">
        <v>10</v>
      </c>
      <c r="J7" s="13"/>
      <c r="K7" s="15" t="s">
        <v>10</v>
      </c>
      <c r="L7" s="14"/>
      <c r="M7" s="163" t="s">
        <v>10</v>
      </c>
    </row>
    <row r="8" spans="1:15" ht="6" customHeight="1">
      <c r="E8" s="11"/>
      <c r="F8" s="14"/>
      <c r="G8" s="16"/>
      <c r="H8" s="14"/>
      <c r="I8" s="162"/>
      <c r="J8" s="13"/>
      <c r="K8" s="17"/>
      <c r="L8" s="18"/>
      <c r="M8" s="178"/>
    </row>
    <row r="9" spans="1:15" ht="20.100000000000001" customHeight="1">
      <c r="A9" s="19" t="s">
        <v>59</v>
      </c>
      <c r="B9" s="20"/>
      <c r="C9" s="20"/>
      <c r="E9" s="13"/>
      <c r="F9" s="21"/>
      <c r="G9" s="22">
        <v>604836067</v>
      </c>
      <c r="H9" s="23"/>
      <c r="I9" s="164">
        <v>311142402</v>
      </c>
      <c r="J9" s="24"/>
      <c r="K9" s="25">
        <v>382046664</v>
      </c>
      <c r="L9" s="24"/>
      <c r="M9" s="172">
        <v>194851211</v>
      </c>
      <c r="N9" s="30"/>
      <c r="O9" s="30"/>
    </row>
    <row r="10" spans="1:15" ht="20.100000000000001" customHeight="1">
      <c r="A10" s="19" t="s">
        <v>60</v>
      </c>
      <c r="B10" s="20"/>
      <c r="C10" s="20"/>
      <c r="E10" s="13"/>
      <c r="F10" s="21"/>
      <c r="G10" s="26">
        <v>-496017903</v>
      </c>
      <c r="H10" s="23"/>
      <c r="I10" s="165">
        <v>-252685557</v>
      </c>
      <c r="J10" s="27"/>
      <c r="K10" s="28">
        <v>-316793771</v>
      </c>
      <c r="L10" s="24"/>
      <c r="M10" s="168">
        <v>-159404179</v>
      </c>
      <c r="N10" s="30"/>
      <c r="O10" s="30"/>
    </row>
    <row r="11" spans="1:15" ht="6" customHeight="1">
      <c r="A11" s="19"/>
      <c r="B11" s="20"/>
      <c r="C11" s="20"/>
      <c r="F11" s="5"/>
      <c r="G11" s="29"/>
      <c r="H11" s="5"/>
      <c r="I11" s="166"/>
      <c r="J11" s="30"/>
      <c r="K11" s="29"/>
      <c r="L11" s="30"/>
      <c r="M11" s="166"/>
    </row>
    <row r="12" spans="1:15" s="32" customFormat="1" ht="20.100000000000001" customHeight="1">
      <c r="A12" s="1" t="s">
        <v>61</v>
      </c>
      <c r="B12" s="31"/>
      <c r="C12" s="31"/>
      <c r="E12" s="33"/>
      <c r="F12" s="5"/>
      <c r="G12" s="29">
        <f>G9+G10</f>
        <v>108818164</v>
      </c>
      <c r="H12" s="5"/>
      <c r="I12" s="166">
        <f>I9+I10</f>
        <v>58456845</v>
      </c>
      <c r="J12" s="30"/>
      <c r="K12" s="29">
        <f>K9+K10</f>
        <v>65252893</v>
      </c>
      <c r="L12" s="5"/>
      <c r="M12" s="166">
        <f>M9+M10</f>
        <v>35447032</v>
      </c>
      <c r="N12" s="30"/>
      <c r="O12" s="30"/>
    </row>
    <row r="13" spans="1:15" s="32" customFormat="1" ht="20.100000000000001" customHeight="1">
      <c r="A13" s="19" t="s">
        <v>186</v>
      </c>
      <c r="B13" s="31"/>
      <c r="C13" s="31"/>
      <c r="E13" s="33"/>
      <c r="F13" s="5"/>
      <c r="G13" s="29">
        <v>781296</v>
      </c>
      <c r="H13" s="5"/>
      <c r="I13" s="166">
        <v>0</v>
      </c>
      <c r="J13" s="30"/>
      <c r="K13" s="29">
        <v>781296</v>
      </c>
      <c r="L13" s="5"/>
      <c r="M13" s="166">
        <v>0</v>
      </c>
      <c r="N13" s="30"/>
      <c r="O13" s="30"/>
    </row>
    <row r="14" spans="1:15" ht="20.100000000000001" customHeight="1">
      <c r="A14" s="19" t="s">
        <v>62</v>
      </c>
      <c r="C14" s="20"/>
      <c r="E14" s="13"/>
      <c r="F14" s="5"/>
      <c r="G14" s="34">
        <v>1461753</v>
      </c>
      <c r="H14" s="23"/>
      <c r="I14" s="167">
        <v>4879737</v>
      </c>
      <c r="J14" s="23"/>
      <c r="K14" s="25">
        <v>15885781</v>
      </c>
      <c r="L14" s="23"/>
      <c r="M14" s="172">
        <v>16224107</v>
      </c>
      <c r="N14" s="30"/>
      <c r="O14" s="30"/>
    </row>
    <row r="15" spans="1:15" ht="20.100000000000001" customHeight="1">
      <c r="A15" s="19" t="s">
        <v>63</v>
      </c>
      <c r="B15" s="20"/>
      <c r="C15" s="20"/>
      <c r="E15" s="36"/>
      <c r="F15" s="35"/>
      <c r="G15" s="22">
        <v>-29693781</v>
      </c>
      <c r="H15" s="23"/>
      <c r="I15" s="164">
        <v>-19218874</v>
      </c>
      <c r="J15" s="23"/>
      <c r="K15" s="25">
        <v>-19273362</v>
      </c>
      <c r="L15" s="23"/>
      <c r="M15" s="172">
        <v>-10347557</v>
      </c>
      <c r="N15" s="30"/>
      <c r="O15" s="30"/>
    </row>
    <row r="16" spans="1:15" ht="20.100000000000001" customHeight="1">
      <c r="A16" s="19" t="s">
        <v>64</v>
      </c>
      <c r="B16" s="20"/>
      <c r="C16" s="20"/>
      <c r="F16" s="35"/>
      <c r="G16" s="22">
        <v>-26511006</v>
      </c>
      <c r="H16" s="23"/>
      <c r="I16" s="164">
        <v>-25856268</v>
      </c>
      <c r="J16" s="24"/>
      <c r="K16" s="25">
        <v>-19529675</v>
      </c>
      <c r="L16" s="23"/>
      <c r="M16" s="172">
        <v>-19199317</v>
      </c>
      <c r="N16" s="30"/>
      <c r="O16" s="30"/>
    </row>
    <row r="17" spans="1:15" ht="20.100000000000001" customHeight="1">
      <c r="A17" s="19" t="s">
        <v>65</v>
      </c>
      <c r="B17" s="20"/>
      <c r="C17" s="20"/>
      <c r="E17" s="13"/>
      <c r="F17" s="35"/>
      <c r="G17" s="22">
        <v>-2130107</v>
      </c>
      <c r="H17" s="23"/>
      <c r="I17" s="164">
        <v>-1879332</v>
      </c>
      <c r="J17" s="24"/>
      <c r="K17" s="25">
        <v>-2127862</v>
      </c>
      <c r="L17" s="23"/>
      <c r="M17" s="172">
        <v>-1880466</v>
      </c>
      <c r="N17" s="30"/>
      <c r="O17" s="30"/>
    </row>
    <row r="18" spans="1:15" s="32" customFormat="1" ht="20.100000000000001" customHeight="1">
      <c r="A18" s="19" t="s">
        <v>187</v>
      </c>
      <c r="B18" s="20"/>
      <c r="C18" s="20"/>
      <c r="D18" s="6"/>
      <c r="E18" s="13"/>
      <c r="F18" s="5"/>
      <c r="G18" s="26">
        <v>0</v>
      </c>
      <c r="H18" s="23"/>
      <c r="I18" s="165">
        <v>-28331</v>
      </c>
      <c r="J18" s="27"/>
      <c r="K18" s="28">
        <v>0</v>
      </c>
      <c r="L18" s="27"/>
      <c r="M18" s="168" t="s">
        <v>19</v>
      </c>
      <c r="N18" s="30"/>
      <c r="O18" s="30"/>
    </row>
    <row r="19" spans="1:15" ht="6" customHeight="1">
      <c r="B19" s="1"/>
      <c r="C19" s="31"/>
      <c r="E19" s="13"/>
      <c r="F19" s="35"/>
      <c r="G19" s="22"/>
      <c r="H19" s="35"/>
      <c r="I19" s="164"/>
      <c r="J19" s="36"/>
      <c r="K19" s="22"/>
      <c r="L19" s="37"/>
      <c r="M19" s="164"/>
    </row>
    <row r="20" spans="1:15" ht="20.100000000000001" customHeight="1">
      <c r="A20" s="1" t="s">
        <v>66</v>
      </c>
      <c r="B20" s="1"/>
      <c r="C20" s="31"/>
      <c r="E20" s="13"/>
      <c r="F20" s="5"/>
      <c r="G20" s="29">
        <f>SUM(G12:G18)</f>
        <v>52726319</v>
      </c>
      <c r="H20" s="5"/>
      <c r="I20" s="166">
        <f>SUM(I12:I18)</f>
        <v>16353777</v>
      </c>
      <c r="J20" s="36"/>
      <c r="K20" s="29">
        <f>SUM(K12:K18)</f>
        <v>40989071</v>
      </c>
      <c r="L20" s="30"/>
      <c r="M20" s="166">
        <f>SUM(M12:M18)</f>
        <v>20243799</v>
      </c>
    </row>
    <row r="21" spans="1:15" ht="20.100000000000001" customHeight="1">
      <c r="A21" s="19" t="s">
        <v>67</v>
      </c>
      <c r="B21" s="20"/>
      <c r="C21" s="20"/>
      <c r="E21" s="33"/>
      <c r="F21" s="35"/>
      <c r="G21" s="28">
        <v>-10602169</v>
      </c>
      <c r="H21" s="23"/>
      <c r="I21" s="168">
        <v>-2449275</v>
      </c>
      <c r="J21" s="27"/>
      <c r="K21" s="28">
        <v>-4962792</v>
      </c>
      <c r="L21" s="24"/>
      <c r="M21" s="168">
        <v>-832429</v>
      </c>
    </row>
    <row r="22" spans="1:15" ht="6" customHeight="1">
      <c r="A22" s="19"/>
      <c r="B22" s="1"/>
      <c r="C22" s="31"/>
      <c r="E22" s="33"/>
      <c r="F22" s="5"/>
      <c r="G22" s="29"/>
      <c r="H22" s="5"/>
      <c r="I22" s="166"/>
      <c r="J22" s="36"/>
      <c r="K22" s="29"/>
      <c r="L22" s="30"/>
      <c r="M22" s="166"/>
    </row>
    <row r="23" spans="1:15" ht="20.100000000000001" customHeight="1" thickBot="1">
      <c r="A23" s="1" t="s">
        <v>68</v>
      </c>
      <c r="B23" s="19"/>
      <c r="C23" s="31"/>
      <c r="E23" s="13"/>
      <c r="F23" s="21"/>
      <c r="G23" s="38">
        <f>SUM(G20:G21)</f>
        <v>42124150</v>
      </c>
      <c r="H23" s="21"/>
      <c r="I23" s="169">
        <f>SUM(I20:I21)</f>
        <v>13904502</v>
      </c>
      <c r="J23" s="36"/>
      <c r="K23" s="38">
        <f>SUM(K20:K21)</f>
        <v>36026279</v>
      </c>
      <c r="L23" s="30"/>
      <c r="M23" s="169">
        <f>SUM(M20:M21)</f>
        <v>19411370</v>
      </c>
    </row>
    <row r="24" spans="1:15" ht="6" customHeight="1" thickTop="1">
      <c r="A24" s="19"/>
      <c r="B24" s="1"/>
      <c r="C24" s="31"/>
      <c r="E24" s="33"/>
      <c r="F24" s="5"/>
      <c r="G24" s="29"/>
      <c r="H24" s="5"/>
      <c r="I24" s="166"/>
      <c r="J24" s="36"/>
      <c r="K24" s="29"/>
      <c r="L24" s="30"/>
      <c r="M24" s="166"/>
    </row>
    <row r="25" spans="1:15">
      <c r="A25" s="1" t="s">
        <v>168</v>
      </c>
      <c r="B25" s="19"/>
      <c r="C25" s="20"/>
      <c r="E25" s="13"/>
      <c r="F25" s="21"/>
      <c r="G25" s="39"/>
      <c r="H25" s="21"/>
      <c r="I25" s="170"/>
      <c r="J25" s="36"/>
      <c r="K25" s="40"/>
      <c r="L25" s="30"/>
      <c r="M25" s="173"/>
    </row>
    <row r="26" spans="1:15">
      <c r="A26" s="309" t="s">
        <v>169</v>
      </c>
      <c r="B26" s="309"/>
      <c r="C26" s="20"/>
      <c r="E26" s="13"/>
      <c r="F26" s="21"/>
      <c r="G26" s="39"/>
      <c r="H26" s="21"/>
      <c r="I26" s="170"/>
      <c r="J26" s="36"/>
      <c r="K26" s="40"/>
      <c r="L26" s="30"/>
      <c r="M26" s="173"/>
    </row>
    <row r="27" spans="1:15">
      <c r="A27" s="310"/>
      <c r="B27" s="309" t="s">
        <v>170</v>
      </c>
      <c r="C27" s="20"/>
      <c r="E27" s="13"/>
      <c r="F27" s="21"/>
      <c r="G27" s="39"/>
      <c r="H27" s="21"/>
      <c r="I27" s="170"/>
      <c r="J27" s="36"/>
      <c r="K27" s="40"/>
      <c r="L27" s="30"/>
      <c r="M27" s="173"/>
    </row>
    <row r="28" spans="1:15">
      <c r="A28" s="1"/>
      <c r="C28" s="19" t="s">
        <v>171</v>
      </c>
      <c r="E28" s="13"/>
      <c r="F28" s="21"/>
      <c r="G28" s="39"/>
      <c r="H28" s="21"/>
      <c r="I28" s="170"/>
      <c r="J28" s="36"/>
      <c r="K28" s="40"/>
      <c r="L28" s="30"/>
      <c r="M28" s="173"/>
    </row>
    <row r="29" spans="1:15">
      <c r="A29" s="1"/>
      <c r="B29" s="19"/>
      <c r="D29" s="20" t="s">
        <v>153</v>
      </c>
      <c r="E29" s="13"/>
      <c r="F29" s="21"/>
      <c r="G29" s="39"/>
      <c r="H29" s="21"/>
      <c r="I29" s="170"/>
      <c r="J29" s="36"/>
      <c r="K29" s="40"/>
      <c r="L29" s="30"/>
      <c r="M29" s="173"/>
    </row>
    <row r="30" spans="1:15">
      <c r="A30" s="1"/>
      <c r="B30" s="19"/>
      <c r="D30" s="20" t="s">
        <v>154</v>
      </c>
      <c r="E30" s="13"/>
      <c r="F30" s="21"/>
      <c r="G30" s="308">
        <v>0</v>
      </c>
      <c r="H30" s="21"/>
      <c r="I30" s="307">
        <v>-96430</v>
      </c>
      <c r="J30" s="36"/>
      <c r="K30" s="308">
        <v>0</v>
      </c>
      <c r="L30" s="30"/>
      <c r="M30" s="307">
        <v>-96430</v>
      </c>
    </row>
    <row r="31" spans="1:15">
      <c r="A31" s="1"/>
      <c r="B31" s="19" t="s">
        <v>172</v>
      </c>
      <c r="C31" s="20"/>
      <c r="E31" s="13"/>
      <c r="F31" s="21"/>
      <c r="G31" s="311"/>
      <c r="H31" s="21"/>
      <c r="I31" s="312"/>
      <c r="J31" s="36"/>
      <c r="K31" s="313"/>
      <c r="L31" s="30"/>
      <c r="M31" s="312"/>
    </row>
    <row r="32" spans="1:15">
      <c r="A32" s="1"/>
      <c r="B32" s="19"/>
      <c r="C32" s="20" t="s">
        <v>170</v>
      </c>
      <c r="E32" s="13"/>
      <c r="F32" s="21"/>
      <c r="G32" s="308">
        <v>0</v>
      </c>
      <c r="H32" s="21"/>
      <c r="I32" s="307">
        <f>I30</f>
        <v>-96430</v>
      </c>
      <c r="J32" s="36"/>
      <c r="K32" s="308">
        <v>0</v>
      </c>
      <c r="L32" s="30"/>
      <c r="M32" s="307">
        <f>M30</f>
        <v>-96430</v>
      </c>
    </row>
    <row r="33" spans="1:13" ht="6" customHeight="1">
      <c r="A33" s="1"/>
      <c r="B33" s="19"/>
      <c r="C33" s="20"/>
      <c r="E33" s="13"/>
      <c r="F33" s="21"/>
      <c r="G33" s="39"/>
      <c r="H33" s="21"/>
      <c r="I33" s="170"/>
      <c r="J33" s="36"/>
      <c r="K33" s="40"/>
      <c r="L33" s="30"/>
      <c r="M33" s="173"/>
    </row>
    <row r="34" spans="1:13" ht="19.5" thickBot="1">
      <c r="A34" s="1" t="s">
        <v>69</v>
      </c>
      <c r="B34" s="19"/>
      <c r="C34" s="20"/>
      <c r="E34" s="13"/>
      <c r="F34" s="21"/>
      <c r="G34" s="38">
        <f>SUM(G23,G32)</f>
        <v>42124150</v>
      </c>
      <c r="H34" s="21"/>
      <c r="I34" s="169">
        <f>SUM(I23,I32)</f>
        <v>13808072</v>
      </c>
      <c r="J34" s="36"/>
      <c r="K34" s="38">
        <f>SUM(K23,K32)</f>
        <v>36026279</v>
      </c>
      <c r="L34" s="30"/>
      <c r="M34" s="169">
        <f>SUM(M23,M32)</f>
        <v>19314940</v>
      </c>
    </row>
    <row r="35" spans="1:13" ht="8.1" customHeight="1" thickTop="1">
      <c r="A35" s="1"/>
      <c r="B35" s="19"/>
      <c r="C35" s="20"/>
      <c r="E35" s="13"/>
      <c r="F35" s="21"/>
      <c r="G35" s="39"/>
      <c r="H35" s="21"/>
      <c r="I35" s="170"/>
      <c r="J35" s="36"/>
      <c r="K35" s="40"/>
      <c r="L35" s="30"/>
      <c r="M35" s="173"/>
    </row>
    <row r="36" spans="1:13" ht="20.100000000000001" customHeight="1">
      <c r="A36" s="32" t="s">
        <v>70</v>
      </c>
      <c r="B36" s="31"/>
      <c r="C36" s="20"/>
      <c r="E36" s="13"/>
      <c r="F36" s="21"/>
      <c r="G36" s="41"/>
      <c r="H36" s="21"/>
      <c r="I36" s="171"/>
      <c r="J36" s="36"/>
      <c r="K36" s="41"/>
      <c r="L36" s="30"/>
      <c r="M36" s="171"/>
    </row>
    <row r="37" spans="1:13" ht="20.100000000000001" customHeight="1">
      <c r="A37" s="6" t="s">
        <v>71</v>
      </c>
      <c r="B37" s="42"/>
      <c r="C37" s="19"/>
      <c r="D37" s="43"/>
      <c r="E37" s="36"/>
      <c r="F37" s="21"/>
      <c r="G37" s="25">
        <v>40746782</v>
      </c>
      <c r="H37" s="23"/>
      <c r="I37" s="172">
        <v>13500825</v>
      </c>
      <c r="J37" s="27"/>
      <c r="K37" s="25">
        <v>36026279</v>
      </c>
      <c r="L37" s="23"/>
      <c r="M37" s="172">
        <f>M34</f>
        <v>19314940</v>
      </c>
    </row>
    <row r="38" spans="1:13" ht="20.100000000000001" customHeight="1">
      <c r="A38" s="6" t="s">
        <v>72</v>
      </c>
      <c r="B38" s="44"/>
      <c r="C38" s="19"/>
      <c r="D38" s="43"/>
      <c r="E38" s="13"/>
      <c r="F38" s="21"/>
      <c r="G38" s="28">
        <v>1377368</v>
      </c>
      <c r="H38" s="23"/>
      <c r="I38" s="168">
        <v>403677</v>
      </c>
      <c r="J38" s="27"/>
      <c r="K38" s="308">
        <v>0</v>
      </c>
      <c r="L38" s="24"/>
      <c r="M38" s="168">
        <v>0</v>
      </c>
    </row>
    <row r="39" spans="1:13" ht="6" customHeight="1">
      <c r="A39" s="19"/>
      <c r="B39" s="31"/>
      <c r="C39" s="20"/>
      <c r="E39" s="13"/>
      <c r="F39" s="21"/>
      <c r="G39" s="41"/>
      <c r="H39" s="21"/>
      <c r="I39" s="171"/>
      <c r="J39" s="36"/>
      <c r="K39" s="41"/>
      <c r="L39" s="30"/>
      <c r="M39" s="171"/>
    </row>
    <row r="40" spans="1:13" ht="20.100000000000001" customHeight="1" thickBot="1">
      <c r="A40" s="19"/>
      <c r="B40" s="31"/>
      <c r="C40" s="20"/>
      <c r="E40" s="13"/>
      <c r="F40" s="21"/>
      <c r="G40" s="38">
        <f>SUM(G37:G38)</f>
        <v>42124150</v>
      </c>
      <c r="H40" s="21"/>
      <c r="I40" s="169">
        <f>SUM(I37:I39)</f>
        <v>13904502</v>
      </c>
      <c r="J40" s="36"/>
      <c r="K40" s="38">
        <f>SUM(K37:K38)</f>
        <v>36026279</v>
      </c>
      <c r="L40" s="30"/>
      <c r="M40" s="169">
        <f>SUM(M37:M38)</f>
        <v>19314940</v>
      </c>
    </row>
    <row r="41" spans="1:13" ht="6" customHeight="1" thickTop="1">
      <c r="A41" s="1"/>
      <c r="B41" s="19"/>
      <c r="C41" s="20"/>
      <c r="E41" s="13"/>
      <c r="F41" s="21"/>
      <c r="G41" s="39"/>
      <c r="H41" s="21"/>
      <c r="I41" s="170"/>
      <c r="J41" s="36"/>
      <c r="K41" s="40"/>
      <c r="L41" s="30"/>
      <c r="M41" s="173"/>
    </row>
    <row r="42" spans="1:13" ht="20.100000000000001" customHeight="1">
      <c r="A42" s="1" t="s">
        <v>73</v>
      </c>
      <c r="B42" s="19"/>
      <c r="C42" s="20"/>
      <c r="E42" s="13"/>
      <c r="F42" s="21"/>
      <c r="G42" s="41"/>
      <c r="H42" s="21"/>
      <c r="I42" s="171"/>
      <c r="J42" s="36"/>
      <c r="K42" s="41"/>
      <c r="L42" s="30"/>
      <c r="M42" s="171"/>
    </row>
    <row r="43" spans="1:13" ht="20.100000000000001" customHeight="1">
      <c r="A43" s="6" t="s">
        <v>71</v>
      </c>
      <c r="B43" s="42"/>
      <c r="C43" s="19"/>
      <c r="D43" s="43"/>
      <c r="E43" s="13"/>
      <c r="F43" s="21"/>
      <c r="G43" s="25">
        <v>40746782</v>
      </c>
      <c r="H43" s="23"/>
      <c r="I43" s="172">
        <v>13307965</v>
      </c>
      <c r="J43" s="23"/>
      <c r="K43" s="25">
        <v>36026279</v>
      </c>
      <c r="L43" s="23"/>
      <c r="M43" s="172">
        <v>19314940</v>
      </c>
    </row>
    <row r="44" spans="1:13" ht="20.100000000000001" customHeight="1">
      <c r="A44" s="6" t="s">
        <v>72</v>
      </c>
      <c r="B44" s="44"/>
      <c r="C44" s="19"/>
      <c r="D44" s="43"/>
      <c r="E44" s="13"/>
      <c r="F44" s="21"/>
      <c r="G44" s="28">
        <v>1377368</v>
      </c>
      <c r="H44" s="23"/>
      <c r="I44" s="168">
        <v>500107</v>
      </c>
      <c r="J44" s="23"/>
      <c r="K44" s="308">
        <v>0</v>
      </c>
      <c r="L44" s="23"/>
      <c r="M44" s="168">
        <v>0</v>
      </c>
    </row>
    <row r="45" spans="1:13" ht="6" customHeight="1">
      <c r="B45" s="19"/>
      <c r="C45" s="20"/>
      <c r="E45" s="13"/>
      <c r="F45" s="21"/>
      <c r="G45" s="41"/>
      <c r="H45" s="21"/>
      <c r="I45" s="171"/>
      <c r="J45" s="36"/>
      <c r="K45" s="41"/>
      <c r="L45" s="30"/>
      <c r="M45" s="171"/>
    </row>
    <row r="46" spans="1:13" ht="20.100000000000001" customHeight="1" thickBot="1">
      <c r="B46" s="31"/>
      <c r="C46" s="20"/>
      <c r="E46" s="13"/>
      <c r="F46" s="5"/>
      <c r="G46" s="38">
        <f>SUM(G43:G44)</f>
        <v>42124150</v>
      </c>
      <c r="H46" s="21"/>
      <c r="I46" s="169">
        <f>SUM(I43:I44)</f>
        <v>13808072</v>
      </c>
      <c r="J46" s="36"/>
      <c r="K46" s="38">
        <f>SUM(K43:K44)</f>
        <v>36026279</v>
      </c>
      <c r="L46" s="30"/>
      <c r="M46" s="169">
        <f>SUM(M43:M44)</f>
        <v>19314940</v>
      </c>
    </row>
    <row r="47" spans="1:13" ht="20.100000000000001" customHeight="1" thickTop="1">
      <c r="A47" s="1" t="s">
        <v>74</v>
      </c>
      <c r="B47" s="19"/>
      <c r="C47" s="20"/>
      <c r="E47" s="13"/>
      <c r="F47" s="21"/>
      <c r="G47" s="39"/>
      <c r="H47" s="21"/>
      <c r="I47" s="170"/>
      <c r="J47" s="36"/>
      <c r="K47" s="40"/>
      <c r="L47" s="30"/>
      <c r="M47" s="173"/>
    </row>
    <row r="48" spans="1:13" ht="6" customHeight="1">
      <c r="A48" s="2"/>
      <c r="B48" s="19"/>
      <c r="C48" s="20"/>
      <c r="F48" s="30"/>
      <c r="G48" s="40"/>
      <c r="H48" s="30"/>
      <c r="I48" s="173"/>
      <c r="K48" s="45"/>
      <c r="L48" s="6"/>
      <c r="M48" s="175"/>
    </row>
    <row r="49" spans="1:13" ht="20.100000000000001" customHeight="1" thickBot="1">
      <c r="A49" s="19" t="s">
        <v>75</v>
      </c>
      <c r="B49" s="19"/>
      <c r="C49" s="19"/>
      <c r="D49" s="19"/>
      <c r="E49" s="13"/>
      <c r="F49" s="46"/>
      <c r="G49" s="315">
        <v>7.3999999999999996E-2</v>
      </c>
      <c r="H49" s="47"/>
      <c r="I49" s="286">
        <v>2.5000000000000001E-2</v>
      </c>
      <c r="J49" s="48"/>
      <c r="K49" s="315">
        <v>6.6000000000000003E-2</v>
      </c>
      <c r="L49" s="47"/>
      <c r="M49" s="286">
        <v>3.5000000000000003E-2</v>
      </c>
    </row>
    <row r="50" spans="1:13" s="175" customFormat="1" ht="3.75" customHeight="1" thickTop="1">
      <c r="A50" s="323"/>
      <c r="B50" s="323"/>
      <c r="C50" s="323"/>
      <c r="D50" s="323"/>
      <c r="E50" s="291"/>
      <c r="F50" s="324"/>
      <c r="G50" s="173"/>
      <c r="H50" s="173"/>
      <c r="I50" s="173"/>
    </row>
    <row r="51" spans="1:13" ht="21.95" customHeight="1">
      <c r="A51" s="50" t="s">
        <v>24</v>
      </c>
      <c r="B51" s="51"/>
      <c r="C51" s="51"/>
      <c r="D51" s="51"/>
      <c r="E51" s="52"/>
      <c r="F51" s="53"/>
      <c r="G51" s="53"/>
      <c r="H51" s="53"/>
      <c r="I51" s="174"/>
      <c r="J51" s="54"/>
      <c r="K51" s="53"/>
      <c r="L51" s="55"/>
      <c r="M51" s="174"/>
    </row>
    <row r="111" ht="18.600000000000001" customHeight="1"/>
  </sheetData>
  <mergeCells count="2">
    <mergeCell ref="G5:I5"/>
    <mergeCell ref="K5:M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6B77F-E12E-4FE8-B5C5-38491A8A3054}">
  <dimension ref="A1:Y112"/>
  <sheetViews>
    <sheetView topLeftCell="A19" zoomScaleNormal="100" zoomScaleSheetLayoutView="102" workbookViewId="0">
      <selection activeCell="K38" sqref="K38:K39"/>
    </sheetView>
  </sheetViews>
  <sheetFormatPr defaultColWidth="9.140625" defaultRowHeight="18.75"/>
  <cols>
    <col min="1" max="3" width="1.7109375" style="57" customWidth="1"/>
    <col min="4" max="4" width="20.7109375" style="57" customWidth="1"/>
    <col min="5" max="5" width="10.28515625" style="58" customWidth="1"/>
    <col min="6" max="6" width="0.42578125" style="59" customWidth="1"/>
    <col min="7" max="7" width="9.7109375" style="59" customWidth="1"/>
    <col min="8" max="8" width="0.42578125" style="59" customWidth="1"/>
    <col min="9" max="9" width="11.42578125" style="59" customWidth="1"/>
    <col min="10" max="10" width="0.42578125" style="59" customWidth="1"/>
    <col min="11" max="11" width="10.5703125" style="58" customWidth="1"/>
    <col min="12" max="12" width="0.42578125" style="59" customWidth="1"/>
    <col min="13" max="13" width="9.42578125" style="58" customWidth="1"/>
    <col min="14" max="14" width="0.42578125" style="58" customWidth="1"/>
    <col min="15" max="15" width="15.28515625" style="58" customWidth="1"/>
    <col min="16" max="16" width="0.42578125" style="58" customWidth="1"/>
    <col min="17" max="17" width="15.85546875" style="58" customWidth="1"/>
    <col min="18" max="18" width="0.42578125" style="59" customWidth="1"/>
    <col min="19" max="19" width="15" style="59" customWidth="1"/>
    <col min="20" max="20" width="0.42578125" style="59" customWidth="1"/>
    <col min="21" max="21" width="10.7109375" style="58" customWidth="1"/>
    <col min="22" max="22" width="0.42578125" style="59" customWidth="1"/>
    <col min="23" max="23" width="10" style="58" customWidth="1"/>
    <col min="24" max="24" width="0.42578125" style="59" customWidth="1"/>
    <col min="25" max="25" width="10.28515625" style="58" customWidth="1"/>
    <col min="26" max="16384" width="9.140625" style="57"/>
  </cols>
  <sheetData>
    <row r="1" spans="1:25">
      <c r="A1" s="56" t="s">
        <v>0</v>
      </c>
    </row>
    <row r="2" spans="1:25">
      <c r="A2" s="60" t="s">
        <v>76</v>
      </c>
    </row>
    <row r="3" spans="1:25">
      <c r="A3" s="61" t="s">
        <v>144</v>
      </c>
      <c r="B3" s="62"/>
      <c r="C3" s="62"/>
      <c r="D3" s="62"/>
      <c r="E3" s="63"/>
      <c r="F3" s="64"/>
      <c r="G3" s="64"/>
      <c r="H3" s="64"/>
      <c r="I3" s="64"/>
      <c r="J3" s="64"/>
      <c r="K3" s="63"/>
      <c r="L3" s="64"/>
      <c r="M3" s="63"/>
      <c r="N3" s="63"/>
      <c r="O3" s="63"/>
      <c r="P3" s="63"/>
      <c r="Q3" s="63"/>
      <c r="R3" s="64"/>
      <c r="S3" s="64"/>
      <c r="T3" s="64"/>
      <c r="U3" s="63"/>
      <c r="V3" s="64"/>
      <c r="W3" s="63"/>
      <c r="X3" s="64"/>
      <c r="Y3" s="63"/>
    </row>
    <row r="4" spans="1:25">
      <c r="A4" s="60"/>
    </row>
    <row r="5" spans="1:25">
      <c r="E5" s="330" t="s">
        <v>2</v>
      </c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</row>
    <row r="6" spans="1:25">
      <c r="E6" s="331" t="s">
        <v>77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65"/>
      <c r="W6" s="65"/>
      <c r="X6" s="66"/>
      <c r="Y6" s="66"/>
    </row>
    <row r="7" spans="1:25" s="60" customFormat="1">
      <c r="E7" s="333" t="s">
        <v>162</v>
      </c>
      <c r="F7" s="333"/>
      <c r="G7" s="333"/>
      <c r="H7" s="333"/>
      <c r="I7" s="333"/>
      <c r="J7" s="67"/>
      <c r="K7" s="332" t="s">
        <v>52</v>
      </c>
      <c r="L7" s="332"/>
      <c r="M7" s="332"/>
      <c r="N7" s="68"/>
      <c r="O7" s="333" t="s">
        <v>53</v>
      </c>
      <c r="P7" s="333"/>
      <c r="Q7" s="333"/>
      <c r="R7" s="333"/>
      <c r="S7" s="333"/>
      <c r="T7" s="65"/>
      <c r="U7" s="65"/>
      <c r="V7" s="65"/>
      <c r="W7" s="65"/>
      <c r="X7" s="65"/>
      <c r="Y7" s="65"/>
    </row>
    <row r="8" spans="1:25" s="60" customFormat="1">
      <c r="B8" s="69"/>
      <c r="C8" s="69"/>
      <c r="D8" s="69"/>
      <c r="E8" s="65"/>
      <c r="F8" s="67"/>
      <c r="G8" s="67"/>
      <c r="H8" s="67"/>
      <c r="I8" s="67" t="s">
        <v>104</v>
      </c>
      <c r="J8" s="67"/>
      <c r="K8" s="67" t="s">
        <v>78</v>
      </c>
      <c r="L8" s="67"/>
      <c r="M8" s="67"/>
      <c r="N8" s="67"/>
      <c r="O8" s="67" t="s">
        <v>79</v>
      </c>
      <c r="P8" s="67"/>
      <c r="Q8" s="67" t="s">
        <v>80</v>
      </c>
      <c r="R8" s="67"/>
      <c r="S8" s="67" t="s">
        <v>81</v>
      </c>
      <c r="T8" s="67"/>
      <c r="U8" s="67" t="s">
        <v>82</v>
      </c>
      <c r="V8" s="67"/>
      <c r="W8" s="67" t="s">
        <v>83</v>
      </c>
      <c r="X8" s="67"/>
      <c r="Y8" s="67"/>
    </row>
    <row r="9" spans="1:25" s="60" customFormat="1">
      <c r="B9" s="69"/>
      <c r="C9" s="69"/>
      <c r="D9" s="69"/>
      <c r="E9" s="67" t="s">
        <v>84</v>
      </c>
      <c r="F9" s="67"/>
      <c r="G9" s="67" t="s">
        <v>85</v>
      </c>
      <c r="H9" s="67"/>
      <c r="I9" s="67" t="s">
        <v>163</v>
      </c>
      <c r="J9" s="67"/>
      <c r="K9" s="67" t="s">
        <v>86</v>
      </c>
      <c r="L9" s="67"/>
      <c r="M9" s="67" t="s">
        <v>87</v>
      </c>
      <c r="N9" s="67"/>
      <c r="O9" s="67" t="s">
        <v>88</v>
      </c>
      <c r="P9" s="67"/>
      <c r="Q9" s="67" t="s">
        <v>89</v>
      </c>
      <c r="R9" s="67"/>
      <c r="S9" s="67" t="s">
        <v>90</v>
      </c>
      <c r="T9" s="67"/>
      <c r="U9" s="67" t="s">
        <v>91</v>
      </c>
      <c r="V9" s="67"/>
      <c r="W9" s="67" t="s">
        <v>92</v>
      </c>
      <c r="X9" s="67"/>
      <c r="Y9" s="67" t="s">
        <v>82</v>
      </c>
    </row>
    <row r="10" spans="1:25" s="60" customFormat="1">
      <c r="A10" s="56"/>
      <c r="B10" s="57"/>
      <c r="C10" s="57"/>
      <c r="D10" s="57"/>
      <c r="E10" s="67" t="s">
        <v>93</v>
      </c>
      <c r="F10" s="67"/>
      <c r="G10" s="67" t="s">
        <v>94</v>
      </c>
      <c r="H10" s="67"/>
      <c r="I10" s="67" t="s">
        <v>164</v>
      </c>
      <c r="J10" s="67"/>
      <c r="K10" s="67" t="s">
        <v>95</v>
      </c>
      <c r="L10" s="67"/>
      <c r="M10" s="67" t="s">
        <v>96</v>
      </c>
      <c r="N10" s="67"/>
      <c r="O10" s="67" t="s">
        <v>97</v>
      </c>
      <c r="P10" s="58"/>
      <c r="Q10" s="67" t="s">
        <v>98</v>
      </c>
      <c r="R10" s="67"/>
      <c r="S10" s="67" t="s">
        <v>42</v>
      </c>
      <c r="T10" s="67"/>
      <c r="U10" s="67" t="s">
        <v>99</v>
      </c>
      <c r="V10" s="67"/>
      <c r="W10" s="67" t="s">
        <v>100</v>
      </c>
      <c r="X10" s="67"/>
      <c r="Y10" s="67" t="s">
        <v>101</v>
      </c>
    </row>
    <row r="11" spans="1:25" s="60" customFormat="1">
      <c r="A11" s="56"/>
      <c r="B11" s="57"/>
      <c r="C11" s="57"/>
      <c r="D11" s="57"/>
      <c r="E11" s="70" t="s">
        <v>10</v>
      </c>
      <c r="F11" s="67"/>
      <c r="G11" s="70" t="s">
        <v>10</v>
      </c>
      <c r="H11" s="67"/>
      <c r="I11" s="70" t="s">
        <v>10</v>
      </c>
      <c r="J11" s="67"/>
      <c r="K11" s="70" t="s">
        <v>10</v>
      </c>
      <c r="L11" s="67"/>
      <c r="M11" s="70" t="s">
        <v>10</v>
      </c>
      <c r="N11" s="67"/>
      <c r="O11" s="70" t="s">
        <v>10</v>
      </c>
      <c r="P11" s="58"/>
      <c r="Q11" s="70" t="s">
        <v>10</v>
      </c>
      <c r="R11" s="67"/>
      <c r="S11" s="70" t="s">
        <v>10</v>
      </c>
      <c r="T11" s="67"/>
      <c r="U11" s="70" t="s">
        <v>10</v>
      </c>
      <c r="V11" s="67"/>
      <c r="W11" s="70" t="s">
        <v>10</v>
      </c>
      <c r="X11" s="67"/>
      <c r="Y11" s="70" t="s">
        <v>10</v>
      </c>
    </row>
    <row r="12" spans="1:25" s="60" customFormat="1" ht="6" customHeight="1">
      <c r="C12" s="57"/>
      <c r="D12" s="57"/>
      <c r="E12" s="58"/>
      <c r="F12" s="59"/>
      <c r="G12" s="59"/>
      <c r="H12" s="59"/>
      <c r="I12" s="59"/>
      <c r="J12" s="59"/>
      <c r="K12" s="58"/>
      <c r="L12" s="59"/>
      <c r="M12" s="58"/>
      <c r="N12" s="58"/>
      <c r="O12" s="58"/>
      <c r="P12" s="58"/>
      <c r="Q12" s="58"/>
      <c r="R12" s="59"/>
      <c r="S12" s="59"/>
      <c r="T12" s="59"/>
      <c r="U12" s="58"/>
      <c r="V12" s="59"/>
      <c r="W12" s="58"/>
      <c r="X12" s="59"/>
      <c r="Y12" s="58"/>
    </row>
    <row r="13" spans="1:25" s="182" customFormat="1">
      <c r="A13" s="180" t="s">
        <v>193</v>
      </c>
      <c r="B13" s="181"/>
      <c r="D13" s="183"/>
      <c r="E13" s="185"/>
      <c r="F13" s="186"/>
      <c r="G13" s="185"/>
      <c r="H13" s="186"/>
      <c r="I13" s="185"/>
      <c r="J13" s="186"/>
      <c r="K13" s="185"/>
      <c r="L13" s="186"/>
      <c r="M13" s="185"/>
      <c r="N13" s="185"/>
      <c r="O13" s="185"/>
      <c r="P13" s="185"/>
      <c r="Q13" s="185"/>
      <c r="R13" s="186"/>
      <c r="S13" s="185"/>
      <c r="T13" s="186"/>
      <c r="U13" s="185"/>
      <c r="V13" s="186"/>
      <c r="W13" s="185"/>
      <c r="X13" s="186"/>
      <c r="Y13" s="185"/>
    </row>
    <row r="14" spans="1:25" s="182" customFormat="1">
      <c r="A14" s="180"/>
      <c r="B14" s="182" t="s">
        <v>194</v>
      </c>
      <c r="D14" s="183"/>
      <c r="E14" s="185">
        <v>275000000</v>
      </c>
      <c r="F14" s="186"/>
      <c r="G14" s="185">
        <v>208135263</v>
      </c>
      <c r="H14" s="186"/>
      <c r="I14" s="185">
        <v>6074645</v>
      </c>
      <c r="J14" s="186"/>
      <c r="K14" s="185">
        <v>11077753</v>
      </c>
      <c r="L14" s="186"/>
      <c r="M14" s="185">
        <v>62529098</v>
      </c>
      <c r="N14" s="185"/>
      <c r="O14" s="185">
        <v>43513161</v>
      </c>
      <c r="P14" s="185"/>
      <c r="Q14" s="185">
        <v>175149</v>
      </c>
      <c r="R14" s="186"/>
      <c r="S14" s="185">
        <f>SUM(O14,Q14)</f>
        <v>43688310</v>
      </c>
      <c r="T14" s="186"/>
      <c r="U14" s="185">
        <f>SUM(E14,G14,I14,K14,M14,S14)</f>
        <v>606505069</v>
      </c>
      <c r="V14" s="186"/>
      <c r="W14" s="185">
        <v>5639071</v>
      </c>
      <c r="X14" s="186"/>
      <c r="Y14" s="185">
        <f>SUM(U14,W14)</f>
        <v>612144140</v>
      </c>
    </row>
    <row r="15" spans="1:25" s="182" customFormat="1">
      <c r="A15" s="187" t="s">
        <v>51</v>
      </c>
      <c r="B15" s="181"/>
      <c r="D15" s="183"/>
      <c r="E15" s="185">
        <v>0</v>
      </c>
      <c r="F15" s="186"/>
      <c r="G15" s="185">
        <v>0</v>
      </c>
      <c r="H15" s="186"/>
      <c r="I15" s="185">
        <v>1256347</v>
      </c>
      <c r="J15" s="186"/>
      <c r="K15" s="185">
        <v>0</v>
      </c>
      <c r="L15" s="186"/>
      <c r="M15" s="185">
        <v>0</v>
      </c>
      <c r="N15" s="185"/>
      <c r="O15" s="185">
        <v>0</v>
      </c>
      <c r="P15" s="185"/>
      <c r="Q15" s="185">
        <v>0</v>
      </c>
      <c r="R15" s="186"/>
      <c r="S15" s="185">
        <v>0</v>
      </c>
      <c r="T15" s="186"/>
      <c r="U15" s="185">
        <v>1256347</v>
      </c>
      <c r="V15" s="186"/>
      <c r="W15" s="185">
        <v>0</v>
      </c>
      <c r="X15" s="186"/>
      <c r="Y15" s="185">
        <f>SUM(U15,W15)</f>
        <v>1256347</v>
      </c>
    </row>
    <row r="16" spans="1:25" s="182" customFormat="1">
      <c r="A16" s="187" t="s">
        <v>165</v>
      </c>
      <c r="B16" s="181"/>
      <c r="D16" s="183"/>
      <c r="E16" s="185">
        <v>0</v>
      </c>
      <c r="F16" s="186"/>
      <c r="G16" s="185">
        <v>0</v>
      </c>
      <c r="H16" s="186"/>
      <c r="I16" s="185">
        <v>0</v>
      </c>
      <c r="J16" s="186"/>
      <c r="K16" s="185">
        <v>0</v>
      </c>
      <c r="L16" s="186"/>
      <c r="M16" s="185">
        <v>0</v>
      </c>
      <c r="N16" s="185"/>
      <c r="O16" s="185">
        <v>0</v>
      </c>
      <c r="P16" s="185"/>
      <c r="Q16" s="185">
        <v>0</v>
      </c>
      <c r="R16" s="186"/>
      <c r="S16" s="185">
        <v>0</v>
      </c>
      <c r="T16" s="186"/>
      <c r="U16" s="185">
        <v>0</v>
      </c>
      <c r="V16" s="186"/>
      <c r="W16" s="185">
        <v>-878262</v>
      </c>
      <c r="X16" s="186"/>
      <c r="Y16" s="185">
        <f>SUM(U16,W16)</f>
        <v>-878262</v>
      </c>
    </row>
    <row r="17" spans="1:25" s="182" customFormat="1">
      <c r="A17" s="181" t="s">
        <v>69</v>
      </c>
      <c r="B17" s="181"/>
      <c r="C17" s="181"/>
      <c r="D17" s="181"/>
      <c r="E17" s="188">
        <v>0</v>
      </c>
      <c r="F17" s="189"/>
      <c r="G17" s="188">
        <v>0</v>
      </c>
      <c r="H17" s="189"/>
      <c r="I17" s="188">
        <v>0</v>
      </c>
      <c r="J17" s="189"/>
      <c r="K17" s="188">
        <v>0</v>
      </c>
      <c r="L17" s="189"/>
      <c r="M17" s="188">
        <v>13307965</v>
      </c>
      <c r="N17" s="185"/>
      <c r="O17" s="188">
        <v>0</v>
      </c>
      <c r="P17" s="185"/>
      <c r="Q17" s="188">
        <v>0</v>
      </c>
      <c r="R17" s="185"/>
      <c r="S17" s="190">
        <v>0</v>
      </c>
      <c r="T17" s="185"/>
      <c r="U17" s="188">
        <v>13307965</v>
      </c>
      <c r="V17" s="185"/>
      <c r="W17" s="188">
        <v>500107</v>
      </c>
      <c r="X17" s="185"/>
      <c r="Y17" s="188">
        <f>SUM(U17,W17)</f>
        <v>13808072</v>
      </c>
    </row>
    <row r="18" spans="1:25" s="182" customFormat="1" ht="6" customHeight="1">
      <c r="A18" s="187" t="s">
        <v>102</v>
      </c>
      <c r="B18" s="181"/>
      <c r="C18" s="181"/>
      <c r="D18" s="181"/>
      <c r="E18" s="185"/>
      <c r="F18" s="189"/>
      <c r="G18" s="185"/>
      <c r="H18" s="189"/>
      <c r="I18" s="185"/>
      <c r="J18" s="189"/>
      <c r="K18" s="185"/>
      <c r="L18" s="189"/>
      <c r="M18" s="185"/>
      <c r="N18" s="185"/>
      <c r="O18" s="185"/>
      <c r="P18" s="185"/>
      <c r="Q18" s="185"/>
      <c r="R18" s="189"/>
      <c r="S18" s="185"/>
      <c r="T18" s="189"/>
      <c r="U18" s="185"/>
      <c r="V18" s="189"/>
      <c r="W18" s="185"/>
      <c r="X18" s="189"/>
      <c r="Y18" s="185"/>
    </row>
    <row r="19" spans="1:25" s="182" customFormat="1">
      <c r="A19" s="180" t="s">
        <v>195</v>
      </c>
      <c r="B19" s="181"/>
      <c r="C19" s="181"/>
      <c r="D19" s="181"/>
      <c r="E19" s="185"/>
      <c r="F19" s="189"/>
      <c r="G19" s="185"/>
      <c r="H19" s="189"/>
      <c r="I19" s="185"/>
      <c r="J19" s="189"/>
      <c r="K19" s="185"/>
      <c r="L19" s="189"/>
      <c r="M19" s="185"/>
      <c r="N19" s="185"/>
      <c r="O19" s="185"/>
      <c r="P19" s="185"/>
      <c r="Q19" s="185"/>
      <c r="R19" s="189"/>
      <c r="S19" s="185"/>
      <c r="T19" s="189"/>
      <c r="U19" s="185"/>
      <c r="V19" s="189"/>
      <c r="W19" s="185"/>
      <c r="X19" s="189"/>
      <c r="Y19" s="185"/>
    </row>
    <row r="20" spans="1:25" s="182" customFormat="1" ht="19.5" thickBot="1">
      <c r="B20" s="182" t="s">
        <v>196</v>
      </c>
      <c r="E20" s="220">
        <f>SUM(E14:E17)</f>
        <v>275000000</v>
      </c>
      <c r="F20" s="189"/>
      <c r="G20" s="220">
        <f>SUM(G14:G17)</f>
        <v>208135263</v>
      </c>
      <c r="H20" s="189"/>
      <c r="I20" s="220">
        <f>SUM(I14:I17)</f>
        <v>7330992</v>
      </c>
      <c r="J20" s="189"/>
      <c r="K20" s="220">
        <f>SUM(K14:K17)</f>
        <v>11077753</v>
      </c>
      <c r="L20" s="189"/>
      <c r="M20" s="220">
        <f>SUM(M14:M17)</f>
        <v>75837063</v>
      </c>
      <c r="N20" s="185"/>
      <c r="O20" s="220">
        <f>SUM(O14:O17)</f>
        <v>43513161</v>
      </c>
      <c r="P20" s="185"/>
      <c r="Q20" s="220">
        <f>SUM(Q14:Q17)</f>
        <v>175149</v>
      </c>
      <c r="R20" s="189"/>
      <c r="S20" s="220">
        <f>SUM(S14:S17)</f>
        <v>43688310</v>
      </c>
      <c r="T20" s="189"/>
      <c r="U20" s="220">
        <f>SUM(U14:U17)</f>
        <v>621069381</v>
      </c>
      <c r="V20" s="189"/>
      <c r="W20" s="220">
        <f>SUM(W14:W17)</f>
        <v>5260916</v>
      </c>
      <c r="X20" s="189"/>
      <c r="Y20" s="220">
        <f>SUM(Y14:Y17)</f>
        <v>626330297</v>
      </c>
    </row>
    <row r="21" spans="1:25" s="60" customFormat="1" ht="19.5" thickTop="1">
      <c r="E21" s="58"/>
      <c r="F21" s="59"/>
      <c r="G21" s="58"/>
      <c r="H21" s="59"/>
      <c r="I21" s="58"/>
      <c r="J21" s="59"/>
      <c r="K21" s="58"/>
      <c r="L21" s="59"/>
      <c r="M21" s="58"/>
      <c r="N21" s="58"/>
      <c r="O21" s="58"/>
      <c r="P21" s="58"/>
      <c r="Q21" s="58"/>
      <c r="R21" s="59"/>
      <c r="S21" s="58"/>
      <c r="T21" s="59"/>
      <c r="U21" s="58"/>
      <c r="V21" s="59"/>
      <c r="W21" s="58"/>
      <c r="X21" s="59"/>
      <c r="Y21" s="58"/>
    </row>
    <row r="22" spans="1:25" s="60" customFormat="1">
      <c r="A22" s="56" t="s">
        <v>195</v>
      </c>
      <c r="B22" s="57"/>
      <c r="D22" s="69"/>
      <c r="E22" s="73"/>
      <c r="F22" s="67"/>
      <c r="G22" s="73"/>
      <c r="H22" s="67"/>
      <c r="I22" s="73"/>
      <c r="J22" s="67"/>
      <c r="K22" s="73"/>
      <c r="L22" s="67"/>
      <c r="M22" s="73"/>
      <c r="N22" s="58"/>
      <c r="O22" s="73"/>
      <c r="P22" s="58"/>
      <c r="Q22" s="73"/>
      <c r="R22" s="67"/>
      <c r="S22" s="74"/>
      <c r="T22" s="67"/>
      <c r="U22" s="73"/>
      <c r="V22" s="67"/>
      <c r="W22" s="73"/>
      <c r="X22" s="67"/>
      <c r="Y22" s="73"/>
    </row>
    <row r="23" spans="1:25" s="60" customFormat="1">
      <c r="A23" s="56"/>
      <c r="B23" s="60" t="s">
        <v>197</v>
      </c>
      <c r="D23" s="69"/>
      <c r="E23" s="73">
        <v>275000000</v>
      </c>
      <c r="F23" s="67"/>
      <c r="G23" s="73">
        <v>208135263</v>
      </c>
      <c r="H23" s="67"/>
      <c r="I23" s="73">
        <v>10941896</v>
      </c>
      <c r="J23" s="67"/>
      <c r="K23" s="73">
        <v>13364008</v>
      </c>
      <c r="L23" s="67"/>
      <c r="M23" s="73">
        <v>92483259</v>
      </c>
      <c r="N23" s="58"/>
      <c r="O23" s="73">
        <v>43513161</v>
      </c>
      <c r="P23" s="58"/>
      <c r="Q23" s="73">
        <v>175149</v>
      </c>
      <c r="R23" s="67"/>
      <c r="S23" s="73">
        <v>43688310</v>
      </c>
      <c r="T23" s="67"/>
      <c r="U23" s="73">
        <v>643612736</v>
      </c>
      <c r="V23" s="67"/>
      <c r="W23" s="73">
        <v>6661204</v>
      </c>
      <c r="X23" s="67"/>
      <c r="Y23" s="74">
        <v>650273940</v>
      </c>
    </row>
    <row r="24" spans="1:25" s="60" customFormat="1">
      <c r="A24" s="72" t="s">
        <v>51</v>
      </c>
      <c r="B24" s="57"/>
      <c r="D24" s="69"/>
      <c r="E24" s="73">
        <v>0</v>
      </c>
      <c r="F24" s="67"/>
      <c r="G24" s="73">
        <v>0</v>
      </c>
      <c r="H24" s="67"/>
      <c r="I24" s="73">
        <v>1016630</v>
      </c>
      <c r="J24" s="67"/>
      <c r="K24" s="73">
        <v>0</v>
      </c>
      <c r="L24" s="67"/>
      <c r="M24" s="73">
        <f>SUM(K24)</f>
        <v>0</v>
      </c>
      <c r="N24" s="58"/>
      <c r="O24" s="73">
        <v>0</v>
      </c>
      <c r="P24" s="58"/>
      <c r="Q24" s="73">
        <v>0</v>
      </c>
      <c r="R24" s="67"/>
      <c r="S24" s="74">
        <f>SUM(O24,Q24)</f>
        <v>0</v>
      </c>
      <c r="T24" s="67"/>
      <c r="U24" s="317">
        <v>1016630</v>
      </c>
      <c r="V24" s="67"/>
      <c r="W24" s="73">
        <v>0</v>
      </c>
      <c r="X24" s="67"/>
      <c r="Y24" s="74">
        <f>SUM(U24,W24)</f>
        <v>1016630</v>
      </c>
    </row>
    <row r="25" spans="1:25" s="60" customFormat="1">
      <c r="A25" s="72" t="s">
        <v>165</v>
      </c>
      <c r="B25" s="57"/>
      <c r="D25" s="69"/>
      <c r="E25" s="73">
        <v>0</v>
      </c>
      <c r="F25" s="67"/>
      <c r="G25" s="73">
        <v>0</v>
      </c>
      <c r="H25" s="67"/>
      <c r="I25" s="73">
        <v>0</v>
      </c>
      <c r="J25" s="67"/>
      <c r="K25" s="73">
        <v>0</v>
      </c>
      <c r="L25" s="67"/>
      <c r="M25" s="317">
        <f t="shared" ref="M25" si="0">SUM(K25)</f>
        <v>0</v>
      </c>
      <c r="N25" s="58"/>
      <c r="O25" s="73">
        <v>0</v>
      </c>
      <c r="P25" s="58"/>
      <c r="Q25" s="73">
        <v>0</v>
      </c>
      <c r="R25" s="67"/>
      <c r="S25" s="316">
        <f t="shared" ref="S25:S26" si="1">SUM(O25,Q25)</f>
        <v>0</v>
      </c>
      <c r="T25" s="67"/>
      <c r="U25" s="317">
        <f>SUM(E25,G25,I25,K34,M25,S25)</f>
        <v>0</v>
      </c>
      <c r="V25" s="67"/>
      <c r="W25" s="73">
        <v>-1034401</v>
      </c>
      <c r="X25" s="67"/>
      <c r="Y25" s="74">
        <f>SUM(U25,W25)</f>
        <v>-1034401</v>
      </c>
    </row>
    <row r="26" spans="1:25" s="60" customFormat="1">
      <c r="A26" s="57" t="s">
        <v>69</v>
      </c>
      <c r="B26" s="57"/>
      <c r="C26" s="57"/>
      <c r="D26" s="57"/>
      <c r="E26" s="75">
        <v>0</v>
      </c>
      <c r="F26" s="59"/>
      <c r="G26" s="75">
        <v>0</v>
      </c>
      <c r="H26" s="59"/>
      <c r="I26" s="75">
        <v>0</v>
      </c>
      <c r="J26" s="59"/>
      <c r="K26" s="75">
        <v>0</v>
      </c>
      <c r="L26" s="59"/>
      <c r="M26" s="318">
        <v>40746782</v>
      </c>
      <c r="N26" s="58"/>
      <c r="O26" s="75">
        <v>0</v>
      </c>
      <c r="P26" s="58"/>
      <c r="Q26" s="75">
        <v>0</v>
      </c>
      <c r="R26" s="58"/>
      <c r="S26" s="76">
        <f t="shared" si="1"/>
        <v>0</v>
      </c>
      <c r="T26" s="58"/>
      <c r="U26" s="318">
        <f>SUM(E26,G26,I26,K35,M26,S26)</f>
        <v>40746782</v>
      </c>
      <c r="V26" s="58"/>
      <c r="W26" s="75">
        <v>1377368</v>
      </c>
      <c r="X26" s="58"/>
      <c r="Y26" s="75">
        <f>SUM(U26,W26)</f>
        <v>42124150</v>
      </c>
    </row>
    <row r="27" spans="1:25" s="60" customFormat="1" ht="6" customHeight="1">
      <c r="A27" s="72" t="s">
        <v>102</v>
      </c>
      <c r="B27" s="57"/>
      <c r="C27" s="57"/>
      <c r="D27" s="57"/>
      <c r="E27" s="73"/>
      <c r="F27" s="59"/>
      <c r="G27" s="73"/>
      <c r="H27" s="59"/>
      <c r="I27" s="73"/>
      <c r="J27" s="59"/>
      <c r="K27" s="73"/>
      <c r="L27" s="59"/>
      <c r="M27" s="73"/>
      <c r="N27" s="58"/>
      <c r="O27" s="73"/>
      <c r="P27" s="58"/>
      <c r="Q27" s="73"/>
      <c r="R27" s="59"/>
      <c r="S27" s="73"/>
      <c r="T27" s="59"/>
      <c r="U27" s="73"/>
      <c r="V27" s="59"/>
      <c r="W27" s="73"/>
      <c r="X27" s="59"/>
      <c r="Y27" s="73"/>
    </row>
    <row r="28" spans="1:25" s="60" customFormat="1">
      <c r="A28" s="56" t="s">
        <v>193</v>
      </c>
      <c r="B28" s="57"/>
      <c r="C28" s="57"/>
      <c r="D28" s="57"/>
      <c r="E28" s="73"/>
      <c r="F28" s="59"/>
      <c r="G28" s="73"/>
      <c r="H28" s="59"/>
      <c r="I28" s="73"/>
      <c r="J28" s="59"/>
      <c r="K28" s="73"/>
      <c r="L28" s="59"/>
      <c r="M28" s="73"/>
      <c r="N28" s="58"/>
      <c r="O28" s="73"/>
      <c r="P28" s="58"/>
      <c r="Q28" s="73"/>
      <c r="R28" s="59"/>
      <c r="S28" s="73"/>
      <c r="T28" s="59"/>
      <c r="U28" s="73"/>
      <c r="V28" s="59"/>
      <c r="W28" s="73"/>
      <c r="X28" s="59"/>
      <c r="Y28" s="73"/>
    </row>
    <row r="29" spans="1:25" s="60" customFormat="1" ht="19.5" thickBot="1">
      <c r="B29" s="60" t="s">
        <v>143</v>
      </c>
      <c r="E29" s="77">
        <f>SUM(E23:E26)</f>
        <v>275000000</v>
      </c>
      <c r="F29" s="59"/>
      <c r="G29" s="77">
        <f>SUM(G23:G26)</f>
        <v>208135263</v>
      </c>
      <c r="H29" s="59"/>
      <c r="I29" s="77">
        <f>SUM(I23:I26)</f>
        <v>11958526</v>
      </c>
      <c r="J29" s="59"/>
      <c r="K29" s="77">
        <f>SUM(K23:K26)</f>
        <v>13364008</v>
      </c>
      <c r="L29" s="59"/>
      <c r="M29" s="77">
        <f>SUM(M23:M26)</f>
        <v>133230041</v>
      </c>
      <c r="N29" s="58"/>
      <c r="O29" s="77">
        <f>SUM(O23:O26)</f>
        <v>43513161</v>
      </c>
      <c r="P29" s="58"/>
      <c r="Q29" s="77">
        <f>SUM(Q23:Q26)</f>
        <v>175149</v>
      </c>
      <c r="R29" s="59"/>
      <c r="S29" s="77">
        <f>SUM(S23:S26)</f>
        <v>43688310</v>
      </c>
      <c r="T29" s="59"/>
      <c r="U29" s="77">
        <f>SUM(U23:U26)</f>
        <v>685376148</v>
      </c>
      <c r="V29" s="59"/>
      <c r="W29" s="77">
        <f>SUM(W23:W26)</f>
        <v>7004171</v>
      </c>
      <c r="X29" s="59"/>
      <c r="Y29" s="77">
        <f>SUM(Y23:Y26)</f>
        <v>692380319</v>
      </c>
    </row>
    <row r="30" spans="1:25" s="182" customFormat="1" ht="19.5" thickTop="1">
      <c r="E30" s="221"/>
      <c r="F30" s="189"/>
      <c r="G30" s="221"/>
      <c r="H30" s="189"/>
      <c r="I30" s="221"/>
      <c r="J30" s="189"/>
      <c r="K30" s="221"/>
      <c r="L30" s="189"/>
      <c r="M30" s="221"/>
      <c r="N30" s="185"/>
      <c r="O30" s="221"/>
      <c r="P30" s="185"/>
      <c r="Q30" s="221"/>
      <c r="R30" s="189"/>
      <c r="S30" s="221"/>
      <c r="T30" s="189"/>
      <c r="U30" s="221"/>
      <c r="V30" s="189"/>
      <c r="W30" s="221"/>
      <c r="X30" s="189"/>
      <c r="Y30" s="221"/>
    </row>
    <row r="31" spans="1:25" s="182" customFormat="1">
      <c r="E31" s="221"/>
      <c r="F31" s="189"/>
      <c r="G31" s="221"/>
      <c r="H31" s="189"/>
      <c r="I31" s="221"/>
      <c r="J31" s="189"/>
      <c r="K31" s="221"/>
      <c r="L31" s="189"/>
      <c r="M31" s="221"/>
      <c r="N31" s="185"/>
      <c r="O31" s="221"/>
      <c r="P31" s="185"/>
      <c r="Q31" s="221"/>
      <c r="R31" s="189"/>
      <c r="S31" s="221"/>
      <c r="T31" s="189"/>
      <c r="U31" s="221"/>
      <c r="V31" s="189"/>
      <c r="W31" s="221"/>
      <c r="X31" s="189"/>
      <c r="Y31" s="221"/>
    </row>
    <row r="32" spans="1:25" s="182" customFormat="1">
      <c r="E32" s="221"/>
      <c r="F32" s="189"/>
      <c r="G32" s="221"/>
      <c r="H32" s="189"/>
      <c r="I32" s="221"/>
      <c r="J32" s="189"/>
      <c r="K32" s="221"/>
      <c r="L32" s="189"/>
      <c r="M32" s="221"/>
      <c r="N32" s="185"/>
      <c r="O32" s="221"/>
      <c r="P32" s="185"/>
      <c r="Q32" s="221"/>
      <c r="R32" s="189"/>
      <c r="S32" s="221"/>
      <c r="T32" s="189"/>
      <c r="U32" s="221"/>
      <c r="V32" s="189"/>
      <c r="W32" s="221"/>
      <c r="X32" s="189"/>
      <c r="Y32" s="221"/>
    </row>
    <row r="33" spans="1:25" s="182" customFormat="1" ht="12" customHeight="1">
      <c r="E33" s="221"/>
      <c r="F33" s="189"/>
      <c r="G33" s="221"/>
      <c r="H33" s="189"/>
      <c r="I33" s="221"/>
      <c r="J33" s="189"/>
      <c r="K33" s="221"/>
      <c r="L33" s="189"/>
      <c r="M33" s="221"/>
      <c r="N33" s="185"/>
      <c r="O33" s="221"/>
      <c r="P33" s="185"/>
      <c r="Q33" s="221"/>
      <c r="R33" s="189"/>
      <c r="S33" s="221"/>
      <c r="T33" s="189"/>
      <c r="U33" s="221"/>
      <c r="V33" s="189"/>
      <c r="W33" s="221"/>
      <c r="X33" s="189"/>
      <c r="Y33" s="221"/>
    </row>
    <row r="34" spans="1:25" s="60" customFormat="1" ht="21.95" customHeight="1">
      <c r="A34" s="62" t="str">
        <f>'5 PL'!A51</f>
        <v>หมายเหตุประกอบข้อมูลทางการเงินเป็นส่วนหนึ่งของข้อมูลทางการเงินระหว่างกาลนี้</v>
      </c>
      <c r="B34" s="78"/>
      <c r="C34" s="78"/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</row>
    <row r="51" ht="17.45" customHeight="1"/>
    <row r="112" ht="18.600000000000001" customHeight="1"/>
  </sheetData>
  <mergeCells count="5">
    <mergeCell ref="E5:Y5"/>
    <mergeCell ref="E6:U6"/>
    <mergeCell ref="K7:M7"/>
    <mergeCell ref="O7:S7"/>
    <mergeCell ref="E7:I7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CB27-35E5-46EE-A2AA-AE678A55AFB6}">
  <dimension ref="A1:Q118"/>
  <sheetViews>
    <sheetView zoomScaleNormal="100" zoomScaleSheetLayoutView="88" workbookViewId="0">
      <selection activeCell="K18" sqref="K18"/>
    </sheetView>
  </sheetViews>
  <sheetFormatPr defaultColWidth="9.140625" defaultRowHeight="18.75"/>
  <cols>
    <col min="1" max="3" width="1.7109375" style="57" customWidth="1"/>
    <col min="4" max="4" width="25.42578125" style="57" customWidth="1"/>
    <col min="5" max="5" width="3.28515625" style="57" customWidth="1"/>
    <col min="6" max="6" width="0.85546875" style="57" customWidth="1"/>
    <col min="7" max="7" width="11.85546875" style="80" customWidth="1"/>
    <col min="8" max="8" width="0.85546875" style="81" customWidth="1"/>
    <col min="9" max="9" width="11.7109375" style="81" customWidth="1"/>
    <col min="10" max="10" width="0.85546875" style="80" customWidth="1"/>
    <col min="11" max="11" width="15.28515625" style="80" customWidth="1"/>
    <col min="12" max="12" width="0.85546875" style="81" customWidth="1"/>
    <col min="13" max="13" width="18.28515625" style="80" bestFit="1" customWidth="1"/>
    <col min="14" max="14" width="0.85546875" style="81" customWidth="1"/>
    <col min="15" max="15" width="11.7109375" style="80" customWidth="1"/>
    <col min="16" max="16" width="0.85546875" style="80" customWidth="1"/>
    <col min="17" max="17" width="11.85546875" style="80" customWidth="1"/>
    <col min="18" max="16384" width="9.140625" style="57"/>
  </cols>
  <sheetData>
    <row r="1" spans="1:17">
      <c r="A1" s="56" t="s">
        <v>0</v>
      </c>
    </row>
    <row r="2" spans="1:17">
      <c r="A2" s="60" t="s">
        <v>103</v>
      </c>
    </row>
    <row r="3" spans="1:17">
      <c r="A3" s="61" t="str">
        <f>'6 CONSO'!A3</f>
        <v>สำหรับงวดสามเดือนสิ้นสุดวันที่ 31 มีนาคม พ.ศ. 2564</v>
      </c>
      <c r="B3" s="62"/>
      <c r="C3" s="62"/>
      <c r="D3" s="62"/>
      <c r="E3" s="62"/>
      <c r="F3" s="62"/>
      <c r="G3" s="82"/>
      <c r="H3" s="83"/>
      <c r="I3" s="83"/>
      <c r="J3" s="82"/>
      <c r="K3" s="82"/>
      <c r="L3" s="83"/>
      <c r="M3" s="82"/>
      <c r="N3" s="83"/>
      <c r="O3" s="82"/>
      <c r="P3" s="82"/>
      <c r="Q3" s="82"/>
    </row>
    <row r="5" spans="1:17">
      <c r="G5" s="328" t="s">
        <v>3</v>
      </c>
      <c r="H5" s="328"/>
      <c r="I5" s="328"/>
      <c r="J5" s="328"/>
      <c r="K5" s="328"/>
      <c r="L5" s="328"/>
      <c r="M5" s="328"/>
      <c r="N5" s="328"/>
      <c r="O5" s="328"/>
      <c r="P5" s="328"/>
      <c r="Q5" s="328"/>
    </row>
    <row r="6" spans="1:17" s="60" customFormat="1">
      <c r="B6" s="69"/>
      <c r="C6" s="69"/>
      <c r="D6" s="69"/>
      <c r="G6" s="335" t="s">
        <v>162</v>
      </c>
      <c r="H6" s="335"/>
      <c r="I6" s="335"/>
      <c r="J6" s="335"/>
      <c r="K6" s="335"/>
      <c r="L6" s="71"/>
      <c r="M6" s="334" t="s">
        <v>52</v>
      </c>
      <c r="N6" s="334"/>
      <c r="O6" s="334"/>
      <c r="P6" s="84"/>
      <c r="Q6" s="80"/>
    </row>
    <row r="7" spans="1:17" s="60" customFormat="1">
      <c r="B7" s="69"/>
      <c r="C7" s="69"/>
      <c r="D7" s="69"/>
      <c r="F7" s="69"/>
      <c r="G7" s="85" t="s">
        <v>84</v>
      </c>
      <c r="H7" s="85"/>
      <c r="I7" s="249" t="s">
        <v>85</v>
      </c>
      <c r="J7" s="86"/>
      <c r="K7" s="300" t="s">
        <v>104</v>
      </c>
      <c r="L7" s="85"/>
      <c r="M7" s="249" t="s">
        <v>78</v>
      </c>
      <c r="N7" s="85"/>
      <c r="P7" s="86"/>
      <c r="Q7" s="87" t="s">
        <v>82</v>
      </c>
    </row>
    <row r="8" spans="1:17" s="60" customFormat="1" ht="18.75" customHeight="1">
      <c r="B8" s="69"/>
      <c r="C8" s="69"/>
      <c r="D8" s="69"/>
      <c r="F8" s="69"/>
      <c r="G8" s="85" t="s">
        <v>93</v>
      </c>
      <c r="H8" s="85"/>
      <c r="I8" s="249" t="s">
        <v>94</v>
      </c>
      <c r="J8" s="86"/>
      <c r="K8" s="300" t="s">
        <v>105</v>
      </c>
      <c r="L8" s="85"/>
      <c r="M8" s="249" t="s">
        <v>166</v>
      </c>
      <c r="N8" s="85"/>
      <c r="O8" s="86" t="s">
        <v>106</v>
      </c>
      <c r="P8" s="86"/>
      <c r="Q8" s="67" t="s">
        <v>101</v>
      </c>
    </row>
    <row r="9" spans="1:17" s="60" customFormat="1">
      <c r="B9" s="69"/>
      <c r="C9" s="69"/>
      <c r="D9" s="69"/>
      <c r="F9" s="69"/>
      <c r="G9" s="88" t="s">
        <v>10</v>
      </c>
      <c r="H9" s="85"/>
      <c r="I9" s="88" t="s">
        <v>10</v>
      </c>
      <c r="J9" s="86"/>
      <c r="K9" s="89" t="s">
        <v>10</v>
      </c>
      <c r="L9" s="85"/>
      <c r="M9" s="88" t="s">
        <v>10</v>
      </c>
      <c r="N9" s="85"/>
      <c r="O9" s="89" t="s">
        <v>10</v>
      </c>
      <c r="P9" s="86"/>
      <c r="Q9" s="70" t="s">
        <v>10</v>
      </c>
    </row>
    <row r="10" spans="1:17" s="60" customFormat="1" ht="8.1" customHeight="1">
      <c r="F10" s="90"/>
      <c r="G10" s="91"/>
      <c r="H10" s="92"/>
      <c r="I10" s="92"/>
      <c r="J10" s="91"/>
      <c r="K10" s="91"/>
      <c r="L10" s="92"/>
      <c r="M10" s="91"/>
      <c r="N10" s="92"/>
      <c r="O10" s="91"/>
      <c r="P10" s="91"/>
      <c r="Q10" s="91"/>
    </row>
    <row r="11" spans="1:17" s="182" customFormat="1">
      <c r="A11" s="180" t="s">
        <v>107</v>
      </c>
      <c r="B11" s="183"/>
      <c r="D11" s="183"/>
      <c r="E11" s="191"/>
      <c r="F11" s="184"/>
      <c r="G11" s="192">
        <v>275000000</v>
      </c>
      <c r="H11" s="193"/>
      <c r="I11" s="192">
        <v>208135263</v>
      </c>
      <c r="J11" s="192"/>
      <c r="K11" s="192">
        <v>6074645</v>
      </c>
      <c r="L11" s="193"/>
      <c r="M11" s="192">
        <v>11077753</v>
      </c>
      <c r="N11" s="193"/>
      <c r="O11" s="192">
        <v>48145939</v>
      </c>
      <c r="P11" s="192"/>
      <c r="Q11" s="185">
        <f>SUM(G11:O11)</f>
        <v>548433600</v>
      </c>
    </row>
    <row r="12" spans="1:17" s="182" customFormat="1">
      <c r="A12" s="187" t="s">
        <v>51</v>
      </c>
      <c r="B12" s="183"/>
      <c r="D12" s="183"/>
      <c r="E12" s="191"/>
      <c r="F12" s="184"/>
      <c r="G12" s="192">
        <v>0</v>
      </c>
      <c r="H12" s="193"/>
      <c r="I12" s="192">
        <v>0</v>
      </c>
      <c r="J12" s="192"/>
      <c r="K12" s="192">
        <v>1256347</v>
      </c>
      <c r="L12" s="193"/>
      <c r="M12" s="192">
        <v>0</v>
      </c>
      <c r="N12" s="193"/>
      <c r="O12" s="192">
        <v>0</v>
      </c>
      <c r="P12" s="192"/>
      <c r="Q12" s="185">
        <f>SUM(G12:O12)</f>
        <v>1256347</v>
      </c>
    </row>
    <row r="13" spans="1:17" s="182" customFormat="1">
      <c r="A13" s="187" t="s">
        <v>69</v>
      </c>
      <c r="B13" s="183"/>
      <c r="D13" s="183"/>
      <c r="E13" s="184"/>
      <c r="F13" s="184"/>
      <c r="G13" s="194">
        <v>0</v>
      </c>
      <c r="H13" s="193"/>
      <c r="I13" s="194">
        <v>0</v>
      </c>
      <c r="J13" s="192"/>
      <c r="K13" s="194">
        <v>0</v>
      </c>
      <c r="L13" s="193"/>
      <c r="M13" s="194">
        <v>0</v>
      </c>
      <c r="N13" s="193"/>
      <c r="O13" s="194">
        <v>19314940</v>
      </c>
      <c r="P13" s="192"/>
      <c r="Q13" s="190">
        <f>SUM(G13:O13)</f>
        <v>19314940</v>
      </c>
    </row>
    <row r="14" spans="1:17" s="182" customFormat="1" ht="8.1" customHeight="1">
      <c r="A14" s="187"/>
      <c r="B14" s="181"/>
      <c r="C14" s="181"/>
      <c r="D14" s="181"/>
      <c r="E14" s="184"/>
      <c r="F14" s="181"/>
      <c r="G14" s="192"/>
      <c r="H14" s="195"/>
      <c r="I14" s="192"/>
      <c r="J14" s="192"/>
      <c r="K14" s="192"/>
      <c r="L14" s="195"/>
      <c r="M14" s="192"/>
      <c r="N14" s="195"/>
      <c r="O14" s="192"/>
      <c r="P14" s="192"/>
      <c r="Q14" s="192"/>
    </row>
    <row r="15" spans="1:17" s="182" customFormat="1" ht="19.5" thickBot="1">
      <c r="A15" s="180" t="s">
        <v>108</v>
      </c>
      <c r="B15" s="181"/>
      <c r="C15" s="181"/>
      <c r="D15" s="181"/>
      <c r="E15" s="184"/>
      <c r="F15" s="181"/>
      <c r="G15" s="223">
        <f>SUM(G11:G14)</f>
        <v>275000000</v>
      </c>
      <c r="H15" s="192"/>
      <c r="I15" s="223">
        <f>SUM(I11:I13)</f>
        <v>208135263</v>
      </c>
      <c r="J15" s="192"/>
      <c r="K15" s="223">
        <f>SUM(K11:K13)</f>
        <v>7330992</v>
      </c>
      <c r="L15" s="192"/>
      <c r="M15" s="223">
        <f>SUM(M11:M13)</f>
        <v>11077753</v>
      </c>
      <c r="N15" s="192"/>
      <c r="O15" s="223">
        <f>SUM(O11:O13)</f>
        <v>67460879</v>
      </c>
      <c r="P15" s="192"/>
      <c r="Q15" s="223">
        <f>SUM(G15:O15)</f>
        <v>569004887</v>
      </c>
    </row>
    <row r="16" spans="1:17" s="60" customFormat="1" ht="19.5" thickTop="1">
      <c r="B16" s="69"/>
      <c r="C16" s="69"/>
      <c r="D16" s="69"/>
      <c r="G16" s="69"/>
      <c r="H16" s="71"/>
      <c r="I16" s="71"/>
      <c r="J16" s="80"/>
      <c r="K16" s="80"/>
      <c r="L16" s="71"/>
      <c r="M16" s="80"/>
      <c r="N16" s="92"/>
      <c r="O16" s="80"/>
      <c r="P16" s="80"/>
      <c r="Q16" s="80"/>
    </row>
    <row r="17" spans="1:17" s="60" customFormat="1">
      <c r="A17" s="56" t="s">
        <v>145</v>
      </c>
      <c r="B17" s="69"/>
      <c r="D17" s="69"/>
      <c r="E17" s="93"/>
      <c r="F17" s="71"/>
      <c r="G17" s="94">
        <v>275000000</v>
      </c>
      <c r="H17" s="92"/>
      <c r="I17" s="94">
        <v>208135263</v>
      </c>
      <c r="J17" s="80"/>
      <c r="K17" s="94">
        <v>10941896</v>
      </c>
      <c r="L17" s="92"/>
      <c r="M17" s="94">
        <v>13364008</v>
      </c>
      <c r="N17" s="92"/>
      <c r="O17" s="94">
        <v>64084772</v>
      </c>
      <c r="P17" s="80"/>
      <c r="Q17" s="74">
        <v>571525939</v>
      </c>
    </row>
    <row r="18" spans="1:17" s="60" customFormat="1">
      <c r="A18" s="72" t="s">
        <v>51</v>
      </c>
      <c r="B18" s="69"/>
      <c r="D18" s="69"/>
      <c r="E18" s="93"/>
      <c r="F18" s="71"/>
      <c r="G18" s="94">
        <v>0</v>
      </c>
      <c r="H18" s="92"/>
      <c r="I18" s="94">
        <v>0</v>
      </c>
      <c r="J18" s="80"/>
      <c r="K18" s="94">
        <v>1016630</v>
      </c>
      <c r="L18" s="92"/>
      <c r="M18" s="94">
        <v>0</v>
      </c>
      <c r="N18" s="92"/>
      <c r="O18" s="94">
        <v>0</v>
      </c>
      <c r="P18" s="80"/>
      <c r="Q18" s="74">
        <f>SUM(G18:O18)</f>
        <v>1016630</v>
      </c>
    </row>
    <row r="19" spans="1:17" s="60" customFormat="1">
      <c r="A19" s="72" t="s">
        <v>69</v>
      </c>
      <c r="B19" s="69"/>
      <c r="D19" s="69"/>
      <c r="E19" s="71"/>
      <c r="F19" s="71"/>
      <c r="G19" s="95">
        <v>0</v>
      </c>
      <c r="H19" s="92"/>
      <c r="I19" s="95">
        <v>0</v>
      </c>
      <c r="J19" s="80"/>
      <c r="K19" s="95">
        <v>0</v>
      </c>
      <c r="L19" s="92"/>
      <c r="M19" s="95">
        <v>0</v>
      </c>
      <c r="N19" s="92"/>
      <c r="O19" s="95">
        <v>36026279</v>
      </c>
      <c r="P19" s="80"/>
      <c r="Q19" s="76">
        <f>SUM(G19:O19)</f>
        <v>36026279</v>
      </c>
    </row>
    <row r="20" spans="1:17" s="60" customFormat="1" ht="8.1" customHeight="1">
      <c r="A20" s="72"/>
      <c r="B20" s="57"/>
      <c r="C20" s="57"/>
      <c r="D20" s="57"/>
      <c r="E20" s="71"/>
      <c r="F20" s="57"/>
      <c r="G20" s="94"/>
      <c r="H20" s="81"/>
      <c r="I20" s="94"/>
      <c r="J20" s="80"/>
      <c r="K20" s="94"/>
      <c r="L20" s="81"/>
      <c r="M20" s="94"/>
      <c r="N20" s="81"/>
      <c r="O20" s="94"/>
      <c r="P20" s="80"/>
      <c r="Q20" s="94"/>
    </row>
    <row r="21" spans="1:17" s="60" customFormat="1" ht="19.5" thickBot="1">
      <c r="A21" s="56" t="s">
        <v>146</v>
      </c>
      <c r="B21" s="57"/>
      <c r="C21" s="57"/>
      <c r="D21" s="57"/>
      <c r="E21" s="71"/>
      <c r="F21" s="57"/>
      <c r="G21" s="96">
        <f>SUM(G17:G19)</f>
        <v>275000000</v>
      </c>
      <c r="H21" s="80"/>
      <c r="I21" s="96">
        <f>SUM(I17:I19)</f>
        <v>208135263</v>
      </c>
      <c r="J21" s="80"/>
      <c r="K21" s="96">
        <f>SUM(K17:K19)</f>
        <v>11958526</v>
      </c>
      <c r="L21" s="80"/>
      <c r="M21" s="96">
        <f>SUM(M17:M19)</f>
        <v>13364008</v>
      </c>
      <c r="N21" s="80"/>
      <c r="O21" s="96">
        <f>SUM(O17:O19)</f>
        <v>100111051</v>
      </c>
      <c r="P21" s="80"/>
      <c r="Q21" s="96">
        <f>SUM(Q17:Q19)</f>
        <v>608568848</v>
      </c>
    </row>
    <row r="22" spans="1:17" s="60" customFormat="1" ht="19.5" thickTop="1">
      <c r="B22" s="69"/>
      <c r="C22" s="69"/>
      <c r="D22" s="69"/>
      <c r="G22" s="69"/>
      <c r="H22" s="71"/>
      <c r="I22" s="71"/>
      <c r="J22" s="80"/>
      <c r="K22" s="80"/>
      <c r="L22" s="71"/>
      <c r="M22" s="80"/>
      <c r="N22" s="92"/>
      <c r="O22" s="80"/>
      <c r="P22" s="80"/>
      <c r="Q22" s="80"/>
    </row>
    <row r="23" spans="1:17" s="60" customFormat="1" ht="18.75" customHeight="1">
      <c r="B23" s="69"/>
      <c r="C23" s="69"/>
      <c r="D23" s="69"/>
      <c r="G23" s="69"/>
      <c r="H23" s="71"/>
      <c r="I23" s="71"/>
      <c r="J23" s="80"/>
      <c r="K23" s="80"/>
      <c r="L23" s="71"/>
      <c r="M23" s="80"/>
      <c r="N23" s="92"/>
      <c r="O23" s="80"/>
      <c r="P23" s="80"/>
      <c r="Q23" s="80"/>
    </row>
    <row r="24" spans="1:17" s="60" customFormat="1" ht="18.75" customHeight="1">
      <c r="B24" s="69"/>
      <c r="C24" s="69"/>
      <c r="D24" s="69"/>
      <c r="G24" s="69"/>
      <c r="H24" s="71"/>
      <c r="I24" s="71"/>
      <c r="J24" s="80"/>
      <c r="K24" s="80"/>
      <c r="L24" s="71"/>
      <c r="M24" s="80"/>
      <c r="N24" s="92"/>
      <c r="O24" s="80"/>
      <c r="P24" s="80"/>
      <c r="Q24" s="80"/>
    </row>
    <row r="25" spans="1:17" s="60" customFormat="1" ht="18.75" customHeight="1">
      <c r="B25" s="69"/>
      <c r="C25" s="69"/>
      <c r="D25" s="69"/>
      <c r="G25" s="69"/>
      <c r="H25" s="71"/>
      <c r="I25" s="71"/>
      <c r="J25" s="80"/>
      <c r="K25" s="80"/>
      <c r="L25" s="71"/>
      <c r="M25" s="80"/>
      <c r="N25" s="92"/>
      <c r="O25" s="80"/>
      <c r="P25" s="80"/>
      <c r="Q25" s="80"/>
    </row>
    <row r="26" spans="1:17" s="60" customFormat="1" ht="18.75" customHeight="1">
      <c r="B26" s="69"/>
      <c r="C26" s="69"/>
      <c r="D26" s="69"/>
      <c r="G26" s="69"/>
      <c r="H26" s="71"/>
      <c r="I26" s="71"/>
      <c r="J26" s="80"/>
      <c r="K26" s="80"/>
      <c r="L26" s="71"/>
      <c r="M26" s="80"/>
      <c r="N26" s="92"/>
      <c r="O26" s="80"/>
      <c r="P26" s="80"/>
      <c r="Q26" s="80"/>
    </row>
    <row r="27" spans="1:17" s="60" customFormat="1" ht="18.75" customHeight="1">
      <c r="B27" s="69"/>
      <c r="C27" s="69"/>
      <c r="D27" s="69"/>
      <c r="G27" s="69"/>
      <c r="H27" s="71"/>
      <c r="I27" s="71"/>
      <c r="J27" s="80"/>
      <c r="K27" s="80"/>
      <c r="L27" s="71"/>
      <c r="M27" s="80"/>
      <c r="N27" s="92"/>
      <c r="O27" s="80"/>
      <c r="P27" s="80"/>
      <c r="Q27" s="80"/>
    </row>
    <row r="28" spans="1:17" s="60" customFormat="1" ht="18.75" customHeight="1">
      <c r="B28" s="69"/>
      <c r="C28" s="69"/>
      <c r="D28" s="69"/>
      <c r="G28" s="69"/>
      <c r="H28" s="71"/>
      <c r="I28" s="71"/>
      <c r="J28" s="80"/>
      <c r="K28" s="80"/>
      <c r="L28" s="71"/>
      <c r="M28" s="80"/>
      <c r="N28" s="92"/>
      <c r="O28" s="80"/>
      <c r="P28" s="80"/>
      <c r="Q28" s="80"/>
    </row>
    <row r="29" spans="1:17" s="60" customFormat="1" ht="18.75" customHeight="1">
      <c r="B29" s="69"/>
      <c r="C29" s="69"/>
      <c r="D29" s="69"/>
      <c r="G29" s="69"/>
      <c r="H29" s="71"/>
      <c r="I29" s="71"/>
      <c r="J29" s="80"/>
      <c r="K29" s="80"/>
      <c r="L29" s="71"/>
      <c r="M29" s="80"/>
      <c r="N29" s="92"/>
      <c r="O29" s="80"/>
      <c r="P29" s="80"/>
      <c r="Q29" s="80"/>
    </row>
    <row r="30" spans="1:17" s="60" customFormat="1" ht="21.95" customHeight="1">
      <c r="A30" s="62" t="str">
        <f>'6 CONSO'!A34</f>
        <v>หมายเหตุประกอบข้อมูลทางการเงินเป็นส่วนหนึ่งของข้อมูลทางการเงินระหว่างกาลนี้</v>
      </c>
      <c r="B30" s="78"/>
      <c r="C30" s="78"/>
      <c r="D30" s="62"/>
      <c r="E30" s="78"/>
      <c r="F30" s="78"/>
      <c r="G30" s="82"/>
      <c r="H30" s="83"/>
      <c r="I30" s="83"/>
      <c r="J30" s="82"/>
      <c r="K30" s="82"/>
      <c r="L30" s="83"/>
      <c r="M30" s="82"/>
      <c r="N30" s="83"/>
      <c r="O30" s="82"/>
      <c r="P30" s="82"/>
      <c r="Q30" s="82"/>
    </row>
    <row r="57" ht="17.45" customHeight="1"/>
    <row r="118" ht="18.600000000000001" customHeight="1"/>
  </sheetData>
  <mergeCells count="3">
    <mergeCell ref="G5:Q5"/>
    <mergeCell ref="M6:O6"/>
    <mergeCell ref="G6:K6"/>
  </mergeCells>
  <conditionalFormatting sqref="G20 I20">
    <cfRule type="colorScale" priority="10">
      <colorScale>
        <cfvo type="min"/>
        <cfvo type="max"/>
        <color rgb="FFF7F7FF"/>
        <color rgb="FFF7F7FF"/>
      </colorScale>
    </cfRule>
  </conditionalFormatting>
  <conditionalFormatting sqref="K20">
    <cfRule type="colorScale" priority="9">
      <colorScale>
        <cfvo type="min"/>
        <cfvo type="max"/>
        <color rgb="FFF7F7FF"/>
        <color rgb="FFF7F7FF"/>
      </colorScale>
    </cfRule>
  </conditionalFormatting>
  <conditionalFormatting sqref="M20">
    <cfRule type="colorScale" priority="8">
      <colorScale>
        <cfvo type="min"/>
        <cfvo type="max"/>
        <color rgb="FFF7F7FF"/>
        <color rgb="FFF7F7FF"/>
      </colorScale>
    </cfRule>
  </conditionalFormatting>
  <conditionalFormatting sqref="O20">
    <cfRule type="colorScale" priority="7">
      <colorScale>
        <cfvo type="min"/>
        <cfvo type="max"/>
        <color rgb="FFF7F7FF"/>
        <color rgb="FFF7F7FF"/>
      </colorScale>
    </cfRule>
  </conditionalFormatting>
  <conditionalFormatting sqref="Q20">
    <cfRule type="colorScale" priority="6">
      <colorScale>
        <cfvo type="min"/>
        <cfvo type="max"/>
        <color rgb="FFF7F7FF"/>
        <color rgb="FFF7F7FF"/>
      </colorScale>
    </cfRule>
  </conditionalFormatting>
  <conditionalFormatting sqref="G14 I14">
    <cfRule type="colorScale" priority="5">
      <colorScale>
        <cfvo type="min"/>
        <cfvo type="max"/>
        <color rgb="FFF7F7FF"/>
        <color rgb="FFF7F7FF"/>
      </colorScale>
    </cfRule>
  </conditionalFormatting>
  <conditionalFormatting sqref="K14">
    <cfRule type="colorScale" priority="4">
      <colorScale>
        <cfvo type="min"/>
        <cfvo type="max"/>
        <color rgb="FFF7F7FF"/>
        <color rgb="FFF7F7FF"/>
      </colorScale>
    </cfRule>
  </conditionalFormatting>
  <conditionalFormatting sqref="M14">
    <cfRule type="colorScale" priority="3">
      <colorScale>
        <cfvo type="min"/>
        <cfvo type="max"/>
        <color rgb="FFF7F7FF"/>
        <color rgb="FFF7F7FF"/>
      </colorScale>
    </cfRule>
  </conditionalFormatting>
  <conditionalFormatting sqref="O14">
    <cfRule type="colorScale" priority="2">
      <colorScale>
        <cfvo type="min"/>
        <cfvo type="max"/>
        <color rgb="FFF7F7FF"/>
        <color rgb="FFF7F7FF"/>
      </colorScale>
    </cfRule>
  </conditionalFormatting>
  <conditionalFormatting sqref="Q14">
    <cfRule type="colorScale" priority="1">
      <colorScale>
        <cfvo type="min"/>
        <cfvo type="max"/>
        <color rgb="FFF7F7FF"/>
        <color rgb="FFF7F7FF"/>
      </colorScale>
    </cfRule>
  </conditionalFormatting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076BE-4F6E-4846-8DDD-4FA409C4A0ED}">
  <dimension ref="A1:R105"/>
  <sheetViews>
    <sheetView tabSelected="1" topLeftCell="A73" zoomScaleNormal="100" zoomScaleSheetLayoutView="100" workbookViewId="0">
      <selection activeCell="D58" sqref="D58"/>
    </sheetView>
  </sheetViews>
  <sheetFormatPr defaultColWidth="9.42578125" defaultRowHeight="18.75"/>
  <cols>
    <col min="1" max="3" width="1.7109375" style="6" customWidth="1"/>
    <col min="4" max="4" width="36.5703125" style="6" customWidth="1"/>
    <col min="5" max="5" width="7.5703125" style="175" customWidth="1"/>
    <col min="6" max="6" width="0.5703125" style="6" customWidth="1"/>
    <col min="7" max="7" width="10.7109375" style="97" customWidth="1"/>
    <col min="8" max="8" width="0.5703125" style="97" customWidth="1"/>
    <col min="9" max="9" width="10.7109375" style="196" customWidth="1"/>
    <col min="10" max="10" width="0.5703125" style="49" customWidth="1"/>
    <col min="11" max="11" width="10.7109375" style="98" customWidth="1"/>
    <col min="12" max="12" width="0.5703125" style="49" customWidth="1"/>
    <col min="13" max="13" width="10.7109375" style="210" customWidth="1"/>
    <col min="14" max="16384" width="9.42578125" style="6"/>
  </cols>
  <sheetData>
    <row r="1" spans="1:18" ht="20.100000000000001" customHeight="1">
      <c r="A1" s="1" t="s">
        <v>0</v>
      </c>
    </row>
    <row r="2" spans="1:18" ht="20.100000000000001" customHeight="1">
      <c r="A2" s="1" t="s">
        <v>109</v>
      </c>
      <c r="B2" s="3"/>
      <c r="C2" s="3"/>
      <c r="D2" s="3"/>
      <c r="E2" s="160"/>
      <c r="F2" s="3"/>
      <c r="J2" s="4"/>
      <c r="L2" s="4"/>
    </row>
    <row r="3" spans="1:18" ht="20.100000000000001" customHeight="1">
      <c r="A3" s="7" t="s">
        <v>144</v>
      </c>
      <c r="B3" s="9"/>
      <c r="C3" s="9"/>
      <c r="D3" s="9"/>
      <c r="E3" s="161"/>
      <c r="F3" s="9"/>
      <c r="G3" s="99"/>
      <c r="H3" s="99"/>
      <c r="I3" s="197"/>
      <c r="J3" s="10"/>
      <c r="K3" s="100"/>
      <c r="L3" s="10"/>
      <c r="M3" s="211"/>
    </row>
    <row r="4" spans="1:18" ht="18.95" customHeight="1">
      <c r="A4" s="2"/>
      <c r="B4" s="3"/>
      <c r="C4" s="3"/>
      <c r="D4" s="3"/>
      <c r="E4" s="160"/>
      <c r="F4" s="3"/>
      <c r="I4" s="210"/>
      <c r="J4" s="4"/>
      <c r="L4" s="4"/>
    </row>
    <row r="5" spans="1:18" ht="18.95" customHeight="1">
      <c r="A5" s="3"/>
      <c r="B5" s="3"/>
      <c r="C5" s="3"/>
      <c r="D5" s="3"/>
      <c r="E5" s="290"/>
      <c r="F5" s="12"/>
      <c r="G5" s="328" t="s">
        <v>2</v>
      </c>
      <c r="H5" s="328"/>
      <c r="I5" s="328"/>
      <c r="J5" s="18"/>
      <c r="K5" s="328" t="s">
        <v>3</v>
      </c>
      <c r="L5" s="328"/>
      <c r="M5" s="328"/>
    </row>
    <row r="6" spans="1:18" ht="18.95" customHeight="1">
      <c r="E6" s="291"/>
      <c r="F6" s="11"/>
      <c r="G6" s="14" t="s">
        <v>142</v>
      </c>
      <c r="H6" s="13"/>
      <c r="I6" s="162" t="s">
        <v>8</v>
      </c>
      <c r="J6" s="14"/>
      <c r="K6" s="14" t="s">
        <v>142</v>
      </c>
      <c r="L6" s="13"/>
      <c r="M6" s="162" t="s">
        <v>8</v>
      </c>
    </row>
    <row r="7" spans="1:18" ht="18.95" customHeight="1">
      <c r="E7" s="292" t="s">
        <v>9</v>
      </c>
      <c r="F7" s="13"/>
      <c r="G7" s="15" t="s">
        <v>10</v>
      </c>
      <c r="H7" s="14"/>
      <c r="I7" s="163" t="s">
        <v>10</v>
      </c>
      <c r="J7" s="13"/>
      <c r="K7" s="15" t="s">
        <v>10</v>
      </c>
      <c r="L7" s="14"/>
      <c r="M7" s="163" t="s">
        <v>10</v>
      </c>
    </row>
    <row r="8" spans="1:18" ht="18.95" customHeight="1">
      <c r="A8" s="101" t="s">
        <v>110</v>
      </c>
      <c r="B8" s="102"/>
      <c r="C8" s="102"/>
      <c r="D8" s="102"/>
      <c r="E8" s="293"/>
      <c r="F8" s="103"/>
      <c r="G8" s="104"/>
      <c r="H8" s="105"/>
      <c r="I8" s="198"/>
      <c r="J8" s="106"/>
      <c r="K8" s="107"/>
      <c r="L8" s="106"/>
      <c r="M8" s="212"/>
    </row>
    <row r="9" spans="1:18" ht="18.95" customHeight="1">
      <c r="A9" s="102" t="s">
        <v>66</v>
      </c>
      <c r="B9" s="102"/>
      <c r="C9" s="102"/>
      <c r="D9" s="102"/>
      <c r="E9" s="294"/>
      <c r="F9" s="102"/>
      <c r="G9" s="108">
        <v>52726319</v>
      </c>
      <c r="H9" s="106"/>
      <c r="I9" s="200">
        <v>16353777</v>
      </c>
      <c r="J9" s="109"/>
      <c r="K9" s="108">
        <v>40989071</v>
      </c>
      <c r="L9" s="106"/>
      <c r="M9" s="200">
        <v>20243799</v>
      </c>
    </row>
    <row r="10" spans="1:18" ht="18.95" customHeight="1">
      <c r="A10" s="102" t="s">
        <v>179</v>
      </c>
      <c r="B10" s="102"/>
      <c r="C10" s="102"/>
      <c r="D10" s="102"/>
      <c r="E10" s="294"/>
      <c r="F10" s="102"/>
      <c r="G10" s="110"/>
      <c r="H10" s="106"/>
      <c r="I10" s="199"/>
      <c r="J10" s="109"/>
      <c r="K10" s="108"/>
      <c r="L10" s="106"/>
      <c r="M10" s="200"/>
    </row>
    <row r="11" spans="1:18" ht="18.95" customHeight="1">
      <c r="A11" s="102"/>
      <c r="B11" s="102" t="s">
        <v>111</v>
      </c>
      <c r="C11" s="102"/>
      <c r="D11" s="102"/>
      <c r="E11" s="295">
        <v>9</v>
      </c>
      <c r="F11" s="102"/>
      <c r="G11" s="108">
        <v>8026119</v>
      </c>
      <c r="H11" s="106"/>
      <c r="I11" s="200">
        <v>6543122</v>
      </c>
      <c r="J11" s="109"/>
      <c r="K11" s="108">
        <v>7566196</v>
      </c>
      <c r="L11" s="106"/>
      <c r="M11" s="200">
        <v>6239753</v>
      </c>
      <c r="O11" s="314"/>
      <c r="P11" s="314"/>
      <c r="Q11" s="314"/>
      <c r="R11" s="314"/>
    </row>
    <row r="12" spans="1:18" ht="18.95" customHeight="1">
      <c r="A12" s="102"/>
      <c r="B12" s="112" t="s">
        <v>174</v>
      </c>
      <c r="C12" s="102"/>
      <c r="D12" s="102"/>
      <c r="E12" s="295"/>
      <c r="F12" s="102"/>
      <c r="G12" s="108">
        <v>796596</v>
      </c>
      <c r="H12" s="106"/>
      <c r="I12" s="200">
        <v>298034</v>
      </c>
      <c r="J12" s="106"/>
      <c r="K12" s="108">
        <v>36659</v>
      </c>
      <c r="L12" s="106"/>
      <c r="M12" s="200">
        <v>-100031</v>
      </c>
    </row>
    <row r="13" spans="1:18" ht="18.95" customHeight="1">
      <c r="A13" s="102"/>
      <c r="B13" s="301" t="s">
        <v>112</v>
      </c>
      <c r="C13" s="294"/>
      <c r="D13" s="294"/>
      <c r="E13" s="295"/>
      <c r="F13" s="102"/>
      <c r="G13" s="108">
        <v>0</v>
      </c>
      <c r="H13" s="106"/>
      <c r="I13" s="200">
        <v>0</v>
      </c>
      <c r="J13" s="106"/>
      <c r="K13" s="108">
        <v>0</v>
      </c>
      <c r="L13" s="106"/>
      <c r="M13" s="200">
        <v>28331</v>
      </c>
    </row>
    <row r="14" spans="1:18" ht="18.95" customHeight="1">
      <c r="A14" s="102"/>
      <c r="B14" s="302" t="s">
        <v>175</v>
      </c>
      <c r="C14" s="294"/>
      <c r="D14" s="294"/>
      <c r="E14" s="295"/>
      <c r="F14" s="102"/>
      <c r="G14" s="110">
        <v>0</v>
      </c>
      <c r="H14" s="106"/>
      <c r="I14" s="199">
        <v>28331</v>
      </c>
      <c r="J14" s="106"/>
      <c r="K14" s="110">
        <v>0</v>
      </c>
      <c r="L14" s="106"/>
      <c r="M14" s="199">
        <v>0</v>
      </c>
    </row>
    <row r="15" spans="1:18" ht="18.95" customHeight="1">
      <c r="A15" s="114"/>
      <c r="B15" s="102" t="s">
        <v>113</v>
      </c>
      <c r="C15" s="115"/>
      <c r="D15" s="102"/>
      <c r="E15" s="295"/>
      <c r="F15" s="102"/>
      <c r="G15" s="110">
        <v>0</v>
      </c>
      <c r="H15" s="106"/>
      <c r="I15" s="199">
        <v>0</v>
      </c>
      <c r="J15" s="109"/>
      <c r="K15" s="108">
        <v>-15395599</v>
      </c>
      <c r="L15" s="106"/>
      <c r="M15" s="200">
        <v>-13071735</v>
      </c>
    </row>
    <row r="16" spans="1:18" ht="18.95" customHeight="1">
      <c r="A16" s="102"/>
      <c r="B16" s="102" t="s">
        <v>176</v>
      </c>
      <c r="C16" s="102"/>
      <c r="D16" s="102"/>
      <c r="E16" s="295"/>
      <c r="F16" s="102"/>
      <c r="G16" s="110">
        <v>0</v>
      </c>
      <c r="H16" s="106"/>
      <c r="I16" s="199">
        <v>-2469764</v>
      </c>
      <c r="J16" s="106"/>
      <c r="K16" s="108">
        <v>0</v>
      </c>
      <c r="L16" s="106"/>
      <c r="M16" s="200">
        <v>-2470420</v>
      </c>
    </row>
    <row r="17" spans="1:13" ht="18.95" customHeight="1">
      <c r="A17" s="102"/>
      <c r="B17" s="102" t="s">
        <v>114</v>
      </c>
      <c r="C17" s="102"/>
      <c r="D17" s="102"/>
      <c r="E17" s="295"/>
      <c r="F17" s="102"/>
      <c r="G17" s="110">
        <v>1016630</v>
      </c>
      <c r="H17" s="106"/>
      <c r="I17" s="199">
        <v>1256347</v>
      </c>
      <c r="J17" s="106"/>
      <c r="K17" s="108">
        <v>559147</v>
      </c>
      <c r="L17" s="106"/>
      <c r="M17" s="200">
        <v>690991</v>
      </c>
    </row>
    <row r="18" spans="1:13" ht="18.95" customHeight="1">
      <c r="A18" s="102"/>
      <c r="B18" s="102" t="s">
        <v>180</v>
      </c>
      <c r="C18" s="102"/>
      <c r="D18" s="102"/>
      <c r="E18" s="294"/>
      <c r="F18" s="102"/>
      <c r="G18" s="108">
        <v>214005</v>
      </c>
      <c r="H18" s="106"/>
      <c r="I18" s="200">
        <v>215115</v>
      </c>
      <c r="J18" s="106"/>
      <c r="K18" s="108">
        <v>166554</v>
      </c>
      <c r="L18" s="106"/>
      <c r="M18" s="200">
        <v>172128</v>
      </c>
    </row>
    <row r="19" spans="1:13" ht="18.95" customHeight="1">
      <c r="A19" s="114"/>
      <c r="B19" s="102" t="s">
        <v>115</v>
      </c>
      <c r="C19" s="115"/>
      <c r="D19" s="102"/>
      <c r="E19" s="295"/>
      <c r="F19" s="102"/>
      <c r="G19" s="108">
        <v>-958477</v>
      </c>
      <c r="H19" s="106"/>
      <c r="I19" s="200">
        <v>-731120</v>
      </c>
      <c r="J19" s="109"/>
      <c r="K19" s="108">
        <v>-250705</v>
      </c>
      <c r="L19" s="106"/>
      <c r="M19" s="200">
        <v>22323</v>
      </c>
    </row>
    <row r="20" spans="1:13" ht="18.95" customHeight="1">
      <c r="A20" s="114"/>
      <c r="B20" s="102" t="s">
        <v>116</v>
      </c>
      <c r="C20" s="115"/>
      <c r="D20" s="102"/>
      <c r="E20" s="295">
        <v>10</v>
      </c>
      <c r="F20" s="102"/>
      <c r="G20" s="108">
        <v>23988</v>
      </c>
      <c r="H20" s="106"/>
      <c r="I20" s="200">
        <v>19011</v>
      </c>
      <c r="J20" s="109"/>
      <c r="K20" s="108">
        <v>23988</v>
      </c>
      <c r="L20" s="106"/>
      <c r="M20" s="200">
        <v>19011</v>
      </c>
    </row>
    <row r="21" spans="1:13" ht="18.95" customHeight="1">
      <c r="A21" s="114"/>
      <c r="B21" s="102" t="s">
        <v>117</v>
      </c>
      <c r="C21" s="115"/>
      <c r="D21" s="102"/>
      <c r="E21" s="295"/>
      <c r="F21" s="102"/>
      <c r="G21" s="108">
        <v>2106119</v>
      </c>
      <c r="H21" s="106"/>
      <c r="I21" s="200">
        <v>1860321</v>
      </c>
      <c r="J21" s="109"/>
      <c r="K21" s="108">
        <v>2103874</v>
      </c>
      <c r="L21" s="106"/>
      <c r="M21" s="200">
        <v>1861455</v>
      </c>
    </row>
    <row r="22" spans="1:13" ht="18.95" customHeight="1">
      <c r="A22" s="102"/>
      <c r="B22" s="102" t="s">
        <v>118</v>
      </c>
      <c r="C22" s="102"/>
      <c r="D22" s="102"/>
      <c r="E22" s="295"/>
      <c r="F22" s="102"/>
      <c r="G22" s="108">
        <v>-837894</v>
      </c>
      <c r="H22" s="106"/>
      <c r="I22" s="200">
        <v>-425045</v>
      </c>
      <c r="J22" s="106"/>
      <c r="K22" s="108">
        <v>-786843</v>
      </c>
      <c r="L22" s="106"/>
      <c r="M22" s="200">
        <v>-416185</v>
      </c>
    </row>
    <row r="23" spans="1:13" ht="6" customHeight="1">
      <c r="A23" s="102"/>
      <c r="B23" s="102"/>
      <c r="C23" s="102"/>
      <c r="D23" s="102"/>
      <c r="E23" s="293"/>
      <c r="F23" s="111"/>
      <c r="G23" s="116"/>
      <c r="H23" s="117"/>
      <c r="I23" s="201"/>
      <c r="J23" s="118"/>
      <c r="K23" s="119"/>
      <c r="L23" s="120"/>
      <c r="M23" s="213"/>
    </row>
    <row r="24" spans="1:13" ht="18.95" customHeight="1">
      <c r="A24" s="102" t="s">
        <v>181</v>
      </c>
      <c r="B24" s="102"/>
      <c r="C24" s="102"/>
      <c r="D24" s="102"/>
      <c r="E24" s="294"/>
      <c r="F24" s="102"/>
      <c r="G24" s="110"/>
      <c r="H24" s="106"/>
      <c r="I24" s="199"/>
      <c r="J24" s="106"/>
      <c r="K24" s="121"/>
      <c r="L24" s="106"/>
      <c r="M24" s="214"/>
    </row>
    <row r="25" spans="1:13" ht="18.95" customHeight="1">
      <c r="A25" s="102"/>
      <c r="B25" s="102"/>
      <c r="C25" s="123" t="s">
        <v>119</v>
      </c>
      <c r="D25" s="102"/>
      <c r="E25" s="294"/>
      <c r="F25" s="102"/>
      <c r="G25" s="108">
        <v>-49683592</v>
      </c>
      <c r="H25" s="106"/>
      <c r="I25" s="200">
        <v>17596116</v>
      </c>
      <c r="J25" s="109"/>
      <c r="K25" s="108">
        <v>-25186177</v>
      </c>
      <c r="L25" s="106"/>
      <c r="M25" s="200">
        <v>24182091</v>
      </c>
    </row>
    <row r="26" spans="1:13" ht="18.95" customHeight="1">
      <c r="A26" s="102"/>
      <c r="B26" s="102"/>
      <c r="C26" s="123" t="s">
        <v>148</v>
      </c>
      <c r="D26" s="102"/>
      <c r="E26" s="294"/>
      <c r="F26" s="102"/>
      <c r="G26" s="108">
        <v>-1880666</v>
      </c>
      <c r="H26" s="106"/>
      <c r="I26" s="200">
        <v>-1077144</v>
      </c>
      <c r="J26" s="109"/>
      <c r="K26" s="108">
        <v>-1637039</v>
      </c>
      <c r="L26" s="106"/>
      <c r="M26" s="200">
        <v>-696445</v>
      </c>
    </row>
    <row r="27" spans="1:13" ht="18.95" customHeight="1">
      <c r="A27" s="102"/>
      <c r="B27" s="102"/>
      <c r="C27" s="123" t="s">
        <v>173</v>
      </c>
      <c r="D27" s="102"/>
      <c r="E27" s="294"/>
      <c r="F27" s="102"/>
      <c r="G27" s="108">
        <v>-48501</v>
      </c>
      <c r="H27" s="106"/>
      <c r="I27" s="200">
        <v>0</v>
      </c>
      <c r="J27" s="109"/>
      <c r="K27" s="108">
        <v>-48501</v>
      </c>
      <c r="L27" s="106"/>
      <c r="M27" s="200">
        <v>0</v>
      </c>
    </row>
    <row r="28" spans="1:13" ht="18.95" customHeight="1">
      <c r="A28" s="102"/>
      <c r="B28" s="102"/>
      <c r="C28" s="123" t="s">
        <v>15</v>
      </c>
      <c r="D28" s="102"/>
      <c r="E28" s="294"/>
      <c r="F28" s="102"/>
      <c r="G28" s="108">
        <v>-2210224</v>
      </c>
      <c r="H28" s="106"/>
      <c r="I28" s="200">
        <v>-368035</v>
      </c>
      <c r="J28" s="109"/>
      <c r="K28" s="108">
        <v>-1664068</v>
      </c>
      <c r="L28" s="106"/>
      <c r="M28" s="200">
        <v>-336500</v>
      </c>
    </row>
    <row r="29" spans="1:13" ht="18.95" customHeight="1">
      <c r="A29" s="102"/>
      <c r="B29" s="102"/>
      <c r="C29" s="123" t="s">
        <v>20</v>
      </c>
      <c r="D29" s="102"/>
      <c r="E29" s="294"/>
      <c r="F29" s="102"/>
      <c r="G29" s="108">
        <v>0</v>
      </c>
      <c r="H29" s="106"/>
      <c r="I29" s="200">
        <v>-10000</v>
      </c>
      <c r="J29" s="109"/>
      <c r="K29" s="108">
        <v>0</v>
      </c>
      <c r="L29" s="106"/>
      <c r="M29" s="200">
        <v>-10000</v>
      </c>
    </row>
    <row r="30" spans="1:13" ht="18.95" customHeight="1">
      <c r="A30" s="102"/>
      <c r="B30" s="102"/>
      <c r="C30" s="124" t="s">
        <v>28</v>
      </c>
      <c r="D30" s="102"/>
      <c r="E30" s="294"/>
      <c r="F30" s="102"/>
      <c r="G30" s="108">
        <v>12905672</v>
      </c>
      <c r="H30" s="106"/>
      <c r="I30" s="200">
        <v>2931690</v>
      </c>
      <c r="J30" s="109"/>
      <c r="K30" s="108">
        <v>4952415</v>
      </c>
      <c r="L30" s="106"/>
      <c r="M30" s="200">
        <v>1462795</v>
      </c>
    </row>
    <row r="31" spans="1:13" ht="18.95" customHeight="1">
      <c r="A31" s="114"/>
      <c r="B31" s="102"/>
      <c r="C31" s="124" t="s">
        <v>33</v>
      </c>
      <c r="D31" s="102"/>
      <c r="E31" s="294"/>
      <c r="F31" s="102"/>
      <c r="G31" s="108">
        <v>6967780</v>
      </c>
      <c r="H31" s="106"/>
      <c r="I31" s="200">
        <v>703597</v>
      </c>
      <c r="J31" s="109"/>
      <c r="K31" s="108">
        <v>3804488</v>
      </c>
      <c r="L31" s="106"/>
      <c r="M31" s="200">
        <v>-54160</v>
      </c>
    </row>
    <row r="32" spans="1:13" ht="18.95" customHeight="1">
      <c r="A32" s="114"/>
      <c r="B32" s="102"/>
      <c r="C32" s="124" t="s">
        <v>39</v>
      </c>
      <c r="D32" s="102"/>
      <c r="E32" s="294"/>
      <c r="F32" s="102"/>
      <c r="G32" s="125">
        <v>635514</v>
      </c>
      <c r="H32" s="106"/>
      <c r="I32" s="202">
        <v>-73547</v>
      </c>
      <c r="J32" s="109"/>
      <c r="K32" s="125">
        <v>635514</v>
      </c>
      <c r="L32" s="106"/>
      <c r="M32" s="202">
        <v>-73546</v>
      </c>
    </row>
    <row r="33" spans="1:16" ht="6" customHeight="1">
      <c r="A33" s="102"/>
      <c r="B33" s="102"/>
      <c r="C33" s="102"/>
      <c r="D33" s="102"/>
      <c r="E33" s="293"/>
      <c r="F33" s="111"/>
      <c r="G33" s="116"/>
      <c r="H33" s="117"/>
      <c r="I33" s="201"/>
      <c r="J33" s="118"/>
      <c r="K33" s="119"/>
      <c r="L33" s="120"/>
      <c r="M33" s="213"/>
    </row>
    <row r="34" spans="1:16" ht="18.95" customHeight="1">
      <c r="A34" s="113" t="s">
        <v>120</v>
      </c>
      <c r="B34" s="102"/>
      <c r="C34" s="102"/>
      <c r="D34" s="102"/>
      <c r="E34" s="294"/>
      <c r="F34" s="102"/>
      <c r="G34" s="108">
        <f>SUM(G9:G32)</f>
        <v>29799388</v>
      </c>
      <c r="H34" s="109"/>
      <c r="I34" s="200">
        <f>SUM(I9:I32)</f>
        <v>42650806</v>
      </c>
      <c r="J34" s="109"/>
      <c r="K34" s="108">
        <f>SUM(K9:K33)</f>
        <v>15868974</v>
      </c>
      <c r="L34" s="106"/>
      <c r="M34" s="200">
        <f>SUM(M9:M33)</f>
        <v>37693655</v>
      </c>
      <c r="O34" s="314"/>
      <c r="P34" s="49"/>
    </row>
    <row r="35" spans="1:16" ht="18.95" customHeight="1">
      <c r="A35" s="113"/>
      <c r="B35" s="102"/>
      <c r="C35" s="126" t="s">
        <v>121</v>
      </c>
      <c r="D35" s="102"/>
      <c r="E35" s="294"/>
      <c r="F35" s="102"/>
      <c r="G35" s="108">
        <v>-2126943</v>
      </c>
      <c r="H35" s="106"/>
      <c r="I35" s="200">
        <v>-1869977</v>
      </c>
      <c r="J35" s="109"/>
      <c r="K35" s="108">
        <v>-2124698</v>
      </c>
      <c r="L35" s="106"/>
      <c r="M35" s="200">
        <v>-1871111</v>
      </c>
    </row>
    <row r="36" spans="1:16" ht="18.95" customHeight="1">
      <c r="A36" s="102"/>
      <c r="B36" s="102"/>
      <c r="C36" s="126" t="s">
        <v>122</v>
      </c>
      <c r="D36" s="102"/>
      <c r="E36" s="295"/>
      <c r="F36" s="102"/>
      <c r="G36" s="108">
        <v>837894</v>
      </c>
      <c r="H36" s="106"/>
      <c r="I36" s="200">
        <v>615772</v>
      </c>
      <c r="J36" s="109"/>
      <c r="K36" s="108">
        <v>786843</v>
      </c>
      <c r="L36" s="127"/>
      <c r="M36" s="200">
        <v>606912</v>
      </c>
    </row>
    <row r="37" spans="1:16" ht="18.95" customHeight="1">
      <c r="A37" s="102"/>
      <c r="B37" s="102"/>
      <c r="C37" s="126" t="s">
        <v>123</v>
      </c>
      <c r="D37" s="102"/>
      <c r="E37" s="294"/>
      <c r="F37" s="102"/>
      <c r="G37" s="125">
        <v>-5919570</v>
      </c>
      <c r="H37" s="106"/>
      <c r="I37" s="202">
        <v>-3637954</v>
      </c>
      <c r="J37" s="109"/>
      <c r="K37" s="125">
        <v>-4044855</v>
      </c>
      <c r="L37" s="106"/>
      <c r="M37" s="202">
        <v>-2415119</v>
      </c>
    </row>
    <row r="38" spans="1:16" ht="6" customHeight="1">
      <c r="A38" s="102"/>
      <c r="B38" s="102"/>
      <c r="C38" s="102"/>
      <c r="D38" s="102"/>
      <c r="E38" s="293"/>
      <c r="F38" s="111"/>
      <c r="G38" s="116"/>
      <c r="H38" s="117"/>
      <c r="I38" s="201"/>
      <c r="J38" s="118"/>
      <c r="K38" s="116"/>
      <c r="L38" s="120"/>
      <c r="M38" s="201"/>
    </row>
    <row r="39" spans="1:16" ht="18.95" customHeight="1">
      <c r="A39" s="101" t="s">
        <v>124</v>
      </c>
      <c r="B39" s="102"/>
      <c r="C39" s="102"/>
      <c r="D39" s="102"/>
      <c r="E39" s="294"/>
      <c r="F39" s="102"/>
      <c r="G39" s="125">
        <f>SUM(G34:G37)</f>
        <v>22590769</v>
      </c>
      <c r="H39" s="109"/>
      <c r="I39" s="202">
        <f>SUM(I34:I37)</f>
        <v>37758647</v>
      </c>
      <c r="J39" s="109"/>
      <c r="K39" s="125">
        <f>SUM(K34:K37)</f>
        <v>10486264</v>
      </c>
      <c r="L39" s="106"/>
      <c r="M39" s="202">
        <f>SUM(M34:M37)</f>
        <v>34014337</v>
      </c>
    </row>
    <row r="40" spans="1:16" ht="18.95" customHeight="1">
      <c r="A40" s="101"/>
      <c r="B40" s="102"/>
      <c r="C40" s="102"/>
      <c r="D40" s="102"/>
      <c r="E40" s="294"/>
      <c r="F40" s="102"/>
      <c r="G40" s="326"/>
      <c r="H40" s="200"/>
      <c r="I40" s="326"/>
      <c r="J40" s="200"/>
      <c r="K40" s="326"/>
      <c r="L40" s="106"/>
      <c r="M40" s="326"/>
    </row>
    <row r="41" spans="1:16" ht="18.95" customHeight="1">
      <c r="A41" s="101"/>
      <c r="B41" s="102"/>
      <c r="C41" s="102"/>
      <c r="D41" s="102"/>
      <c r="E41" s="294"/>
      <c r="F41" s="102"/>
      <c r="G41" s="326"/>
      <c r="H41" s="200"/>
      <c r="I41" s="326"/>
      <c r="J41" s="200"/>
      <c r="K41" s="326"/>
      <c r="L41" s="106"/>
      <c r="M41" s="326"/>
    </row>
    <row r="42" spans="1:16" ht="18.95" customHeight="1">
      <c r="A42" s="101"/>
      <c r="B42" s="102"/>
      <c r="C42" s="102"/>
      <c r="D42" s="102"/>
      <c r="E42" s="294"/>
      <c r="F42" s="102"/>
      <c r="G42" s="326"/>
      <c r="H42" s="200"/>
      <c r="I42" s="326"/>
      <c r="J42" s="200"/>
      <c r="K42" s="326"/>
      <c r="L42" s="106"/>
      <c r="M42" s="326"/>
    </row>
    <row r="43" spans="1:16" ht="18.95" customHeight="1">
      <c r="A43" s="101"/>
      <c r="B43" s="102"/>
      <c r="C43" s="102"/>
      <c r="D43" s="102"/>
      <c r="E43" s="294"/>
      <c r="F43" s="102"/>
      <c r="G43" s="326"/>
      <c r="H43" s="200"/>
      <c r="I43" s="326"/>
      <c r="J43" s="200"/>
      <c r="K43" s="326"/>
      <c r="L43" s="106"/>
      <c r="M43" s="326"/>
    </row>
    <row r="44" spans="1:16" ht="18.95" customHeight="1">
      <c r="A44" s="101"/>
      <c r="B44" s="102"/>
      <c r="C44" s="102"/>
      <c r="D44" s="102"/>
      <c r="E44" s="294"/>
      <c r="F44" s="102"/>
      <c r="G44" s="326"/>
      <c r="H44" s="200"/>
      <c r="I44" s="326"/>
      <c r="J44" s="200"/>
      <c r="K44" s="326"/>
      <c r="L44" s="106"/>
      <c r="M44" s="326"/>
    </row>
    <row r="45" spans="1:16" ht="19.5" customHeight="1">
      <c r="A45" s="101"/>
      <c r="B45" s="102"/>
      <c r="C45" s="102"/>
      <c r="D45" s="102"/>
      <c r="E45" s="294"/>
      <c r="F45" s="102"/>
      <c r="G45" s="326"/>
      <c r="H45" s="200"/>
      <c r="I45" s="326"/>
      <c r="J45" s="200"/>
      <c r="K45" s="326"/>
      <c r="L45" s="106"/>
      <c r="M45" s="326"/>
    </row>
    <row r="46" spans="1:16" ht="1.5" customHeight="1">
      <c r="A46" s="102"/>
      <c r="B46" s="102"/>
      <c r="C46" s="102"/>
      <c r="D46" s="102"/>
      <c r="E46" s="294"/>
      <c r="F46" s="102"/>
      <c r="G46" s="109"/>
      <c r="H46" s="128"/>
      <c r="I46" s="200"/>
      <c r="J46" s="109"/>
      <c r="K46" s="129"/>
      <c r="L46" s="127"/>
      <c r="M46" s="215"/>
    </row>
    <row r="47" spans="1:16" ht="18.95" customHeight="1">
      <c r="A47" s="52" t="str">
        <f>'7 COM'!A30</f>
        <v>หมายเหตุประกอบข้อมูลทางการเงินเป็นส่วนหนึ่งของข้อมูลทางการเงินระหว่างกาลนี้</v>
      </c>
      <c r="B47" s="52"/>
      <c r="C47" s="52"/>
      <c r="D47" s="52"/>
      <c r="E47" s="296"/>
      <c r="F47" s="52"/>
      <c r="G47" s="52"/>
      <c r="H47" s="130"/>
      <c r="I47" s="203"/>
      <c r="J47" s="54"/>
      <c r="K47" s="99"/>
      <c r="L47" s="99"/>
      <c r="M47" s="197"/>
    </row>
    <row r="48" spans="1:16" ht="18.95" customHeight="1">
      <c r="A48" s="2" t="s">
        <v>0</v>
      </c>
      <c r="K48" s="97"/>
      <c r="L48" s="131"/>
      <c r="M48" s="196"/>
    </row>
    <row r="49" spans="1:13" ht="18.95" customHeight="1">
      <c r="A49" s="2" t="s">
        <v>125</v>
      </c>
      <c r="B49" s="3"/>
      <c r="C49" s="3"/>
      <c r="D49" s="3"/>
      <c r="E49" s="160"/>
      <c r="F49" s="3"/>
      <c r="J49" s="4"/>
      <c r="K49" s="97"/>
      <c r="L49" s="132"/>
      <c r="M49" s="196"/>
    </row>
    <row r="50" spans="1:13" ht="18.95" customHeight="1">
      <c r="A50" s="7" t="s">
        <v>144</v>
      </c>
      <c r="B50" s="9"/>
      <c r="C50" s="9"/>
      <c r="D50" s="9"/>
      <c r="E50" s="161"/>
      <c r="F50" s="9"/>
      <c r="G50" s="99"/>
      <c r="H50" s="99"/>
      <c r="I50" s="197"/>
      <c r="J50" s="10"/>
      <c r="K50" s="99"/>
      <c r="L50" s="133"/>
      <c r="M50" s="197"/>
    </row>
    <row r="51" spans="1:13" ht="18.95" customHeight="1">
      <c r="A51" s="2"/>
      <c r="B51" s="3"/>
      <c r="C51" s="3"/>
      <c r="D51" s="3"/>
      <c r="E51" s="160"/>
      <c r="F51" s="3"/>
      <c r="J51" s="4"/>
      <c r="K51" s="97"/>
      <c r="L51" s="132"/>
      <c r="M51" s="196"/>
    </row>
    <row r="52" spans="1:13" ht="18.95" customHeight="1">
      <c r="A52" s="3"/>
      <c r="B52" s="3"/>
      <c r="C52" s="3"/>
      <c r="D52" s="3"/>
      <c r="E52" s="290"/>
      <c r="F52" s="12"/>
      <c r="G52" s="328" t="s">
        <v>2</v>
      </c>
      <c r="H52" s="328"/>
      <c r="I52" s="328"/>
      <c r="J52" s="18"/>
      <c r="K52" s="336" t="s">
        <v>3</v>
      </c>
      <c r="L52" s="336"/>
      <c r="M52" s="336"/>
    </row>
    <row r="53" spans="1:13" ht="18.95" customHeight="1">
      <c r="D53" s="3"/>
      <c r="E53" s="291"/>
      <c r="F53" s="11"/>
      <c r="G53" s="14" t="s">
        <v>142</v>
      </c>
      <c r="H53" s="13"/>
      <c r="I53" s="162" t="s">
        <v>8</v>
      </c>
      <c r="J53" s="14"/>
      <c r="K53" s="14" t="s">
        <v>142</v>
      </c>
      <c r="L53" s="13"/>
      <c r="M53" s="162" t="s">
        <v>8</v>
      </c>
    </row>
    <row r="54" spans="1:13" ht="18.95" customHeight="1">
      <c r="E54" s="292" t="s">
        <v>9</v>
      </c>
      <c r="F54" s="13"/>
      <c r="G54" s="15" t="s">
        <v>10</v>
      </c>
      <c r="H54" s="14"/>
      <c r="I54" s="163" t="s">
        <v>10</v>
      </c>
      <c r="J54" s="13"/>
      <c r="K54" s="15" t="s">
        <v>10</v>
      </c>
      <c r="L54" s="14"/>
      <c r="M54" s="163" t="s">
        <v>10</v>
      </c>
    </row>
    <row r="55" spans="1:13" ht="18.95" customHeight="1">
      <c r="A55" s="101" t="s">
        <v>126</v>
      </c>
      <c r="B55" s="102"/>
      <c r="C55" s="102"/>
      <c r="D55" s="102"/>
      <c r="E55" s="293"/>
      <c r="F55" s="103"/>
      <c r="G55" s="104"/>
      <c r="H55" s="105"/>
      <c r="I55" s="198"/>
      <c r="J55" s="106"/>
      <c r="K55" s="107"/>
      <c r="L55" s="106"/>
      <c r="M55" s="212"/>
    </row>
    <row r="56" spans="1:13" ht="18.95" customHeight="1">
      <c r="A56" s="102" t="s">
        <v>149</v>
      </c>
      <c r="B56" s="102"/>
      <c r="C56" s="102"/>
      <c r="D56" s="102"/>
      <c r="E56" s="295"/>
      <c r="F56" s="111"/>
      <c r="G56" s="108">
        <v>-500000</v>
      </c>
      <c r="H56" s="128"/>
      <c r="I56" s="200">
        <v>0</v>
      </c>
      <c r="J56" s="106"/>
      <c r="K56" s="108">
        <v>-500000</v>
      </c>
      <c r="L56" s="106"/>
      <c r="M56" s="200">
        <v>0</v>
      </c>
    </row>
    <row r="57" spans="1:13" ht="18.95" customHeight="1">
      <c r="A57" s="102" t="s">
        <v>185</v>
      </c>
      <c r="B57" s="102"/>
      <c r="C57" s="102"/>
      <c r="D57" s="102"/>
      <c r="E57" s="295"/>
      <c r="F57" s="111"/>
      <c r="G57" s="108">
        <v>300000</v>
      </c>
      <c r="H57" s="128"/>
      <c r="I57" s="200">
        <v>0</v>
      </c>
      <c r="J57" s="106"/>
      <c r="K57" s="108">
        <v>300000</v>
      </c>
      <c r="L57" s="106"/>
      <c r="M57" s="200">
        <v>0</v>
      </c>
    </row>
    <row r="58" spans="1:13" ht="18.95" customHeight="1">
      <c r="A58" s="102" t="s">
        <v>188</v>
      </c>
      <c r="B58" s="102"/>
      <c r="C58" s="102"/>
      <c r="D58" s="102"/>
      <c r="E58" s="295"/>
      <c r="F58" s="111"/>
      <c r="G58" s="108">
        <v>30000</v>
      </c>
      <c r="H58" s="128"/>
      <c r="I58" s="200">
        <v>0</v>
      </c>
      <c r="J58" s="106"/>
      <c r="K58" s="108">
        <v>30000</v>
      </c>
      <c r="L58" s="106"/>
      <c r="M58" s="200">
        <v>0</v>
      </c>
    </row>
    <row r="59" spans="1:13" ht="18.95" customHeight="1">
      <c r="A59" s="102" t="s">
        <v>127</v>
      </c>
      <c r="B59" s="102"/>
      <c r="C59" s="102"/>
      <c r="D59" s="102"/>
      <c r="E59" s="295"/>
      <c r="F59" s="102"/>
      <c r="G59" s="110">
        <v>-3195408</v>
      </c>
      <c r="H59" s="106"/>
      <c r="I59" s="199">
        <v>-48761297</v>
      </c>
      <c r="J59" s="106"/>
      <c r="K59" s="110">
        <v>-3195732</v>
      </c>
      <c r="L59" s="106"/>
      <c r="M59" s="199">
        <v>-48104293</v>
      </c>
    </row>
    <row r="60" spans="1:13" ht="18.95" customHeight="1">
      <c r="A60" s="102" t="s">
        <v>128</v>
      </c>
      <c r="B60" s="123"/>
      <c r="C60" s="102"/>
      <c r="D60" s="102"/>
      <c r="E60" s="294"/>
      <c r="F60" s="102"/>
      <c r="G60" s="108">
        <v>0</v>
      </c>
      <c r="H60" s="106"/>
      <c r="I60" s="200">
        <v>3294673</v>
      </c>
      <c r="J60" s="109"/>
      <c r="K60" s="108" t="s">
        <v>19</v>
      </c>
      <c r="L60" s="106"/>
      <c r="M60" s="200">
        <v>3293738</v>
      </c>
    </row>
    <row r="61" spans="1:13" ht="18.95" customHeight="1">
      <c r="A61" s="102" t="s">
        <v>190</v>
      </c>
      <c r="B61" s="123"/>
      <c r="C61" s="102"/>
      <c r="D61" s="102"/>
      <c r="E61" s="295">
        <v>7</v>
      </c>
      <c r="F61" s="102"/>
      <c r="G61" s="108">
        <v>-27443084</v>
      </c>
      <c r="H61" s="106"/>
      <c r="I61" s="200">
        <v>-6560747</v>
      </c>
      <c r="J61" s="109"/>
      <c r="K61" s="108">
        <v>-27443084</v>
      </c>
      <c r="L61" s="106"/>
      <c r="M61" s="200">
        <v>-6560747</v>
      </c>
    </row>
    <row r="62" spans="1:13" ht="18.95" customHeight="1">
      <c r="A62" s="102" t="s">
        <v>191</v>
      </c>
      <c r="B62" s="123"/>
      <c r="C62" s="102"/>
      <c r="D62" s="102"/>
      <c r="E62" s="295">
        <v>7</v>
      </c>
      <c r="F62" s="102"/>
      <c r="G62" s="108">
        <v>2459145</v>
      </c>
      <c r="H62" s="106"/>
      <c r="I62" s="200">
        <v>778738</v>
      </c>
      <c r="J62" s="109"/>
      <c r="K62" s="108">
        <v>2459145</v>
      </c>
      <c r="L62" s="106"/>
      <c r="M62" s="200">
        <v>778738</v>
      </c>
    </row>
    <row r="63" spans="1:13" ht="18.95" customHeight="1">
      <c r="A63" s="294" t="s">
        <v>167</v>
      </c>
      <c r="B63" s="303"/>
      <c r="C63" s="294"/>
      <c r="D63" s="294"/>
      <c r="E63" s="295"/>
      <c r="F63" s="102"/>
      <c r="G63" s="108"/>
      <c r="H63" s="106"/>
      <c r="I63" s="200"/>
      <c r="J63" s="109"/>
      <c r="K63" s="108"/>
      <c r="L63" s="106"/>
      <c r="M63" s="200"/>
    </row>
    <row r="64" spans="1:13" ht="18.95" customHeight="1">
      <c r="A64" s="294"/>
      <c r="B64" s="303" t="s">
        <v>153</v>
      </c>
      <c r="C64" s="294"/>
      <c r="D64" s="294"/>
      <c r="E64" s="295"/>
      <c r="F64" s="102"/>
      <c r="G64" s="108"/>
      <c r="H64" s="106"/>
      <c r="I64" s="200"/>
      <c r="J64" s="109"/>
      <c r="K64" s="108"/>
      <c r="L64" s="106"/>
      <c r="M64" s="200"/>
    </row>
    <row r="65" spans="1:13" ht="18.95" customHeight="1">
      <c r="A65" s="294"/>
      <c r="B65" s="303" t="s">
        <v>154</v>
      </c>
      <c r="C65" s="294"/>
      <c r="D65" s="294"/>
      <c r="E65" s="295"/>
      <c r="F65" s="102"/>
      <c r="G65" s="108">
        <v>0</v>
      </c>
      <c r="H65" s="106"/>
      <c r="I65" s="200">
        <v>3570</v>
      </c>
      <c r="J65" s="109"/>
      <c r="K65" s="108" t="s">
        <v>19</v>
      </c>
      <c r="L65" s="106"/>
      <c r="M65" s="200">
        <v>3570</v>
      </c>
    </row>
    <row r="66" spans="1:13" ht="18.95" customHeight="1">
      <c r="A66" s="304" t="s">
        <v>129</v>
      </c>
      <c r="B66" s="305"/>
      <c r="C66" s="294"/>
      <c r="D66" s="294"/>
      <c r="E66" s="295"/>
      <c r="F66" s="102"/>
      <c r="G66" s="134">
        <v>0</v>
      </c>
      <c r="H66" s="106"/>
      <c r="I66" s="204">
        <v>0</v>
      </c>
      <c r="J66" s="109"/>
      <c r="K66" s="125">
        <v>15395599</v>
      </c>
      <c r="L66" s="106"/>
      <c r="M66" s="202">
        <v>13071735</v>
      </c>
    </row>
    <row r="67" spans="1:13" ht="6" customHeight="1">
      <c r="A67" s="294"/>
      <c r="B67" s="294"/>
      <c r="C67" s="294"/>
      <c r="D67" s="294"/>
      <c r="E67" s="293"/>
      <c r="F67" s="111"/>
      <c r="G67" s="116"/>
      <c r="H67" s="117"/>
      <c r="I67" s="201"/>
      <c r="J67" s="118"/>
      <c r="K67" s="116"/>
      <c r="L67" s="120"/>
      <c r="M67" s="201"/>
    </row>
    <row r="68" spans="1:13" ht="18.95" customHeight="1">
      <c r="A68" s="306" t="s">
        <v>130</v>
      </c>
      <c r="B68" s="294"/>
      <c r="C68" s="294"/>
      <c r="D68" s="294"/>
      <c r="E68" s="295"/>
      <c r="F68" s="102"/>
      <c r="G68" s="125">
        <f>SUM(G56:G67)</f>
        <v>-28349347</v>
      </c>
      <c r="H68" s="109"/>
      <c r="I68" s="202">
        <f>SUM(I59:I67)</f>
        <v>-51245063</v>
      </c>
      <c r="J68" s="106"/>
      <c r="K68" s="125">
        <f>SUM(K56:K67)</f>
        <v>-12954072</v>
      </c>
      <c r="L68" s="106"/>
      <c r="M68" s="202">
        <f>SUM(M59:M67)</f>
        <v>-37517259</v>
      </c>
    </row>
    <row r="69" spans="1:13" ht="15" customHeight="1">
      <c r="A69" s="306"/>
      <c r="B69" s="294"/>
      <c r="C69" s="294"/>
      <c r="D69" s="294"/>
      <c r="E69" s="295"/>
      <c r="F69" s="102"/>
      <c r="G69" s="108"/>
      <c r="H69" s="109"/>
      <c r="I69" s="200"/>
      <c r="J69" s="106"/>
      <c r="K69" s="108"/>
      <c r="L69" s="106"/>
      <c r="M69" s="200"/>
    </row>
    <row r="70" spans="1:13" ht="18.95" customHeight="1">
      <c r="A70" s="306" t="s">
        <v>131</v>
      </c>
      <c r="B70" s="294"/>
      <c r="C70" s="294"/>
      <c r="D70" s="294"/>
      <c r="E70" s="295"/>
      <c r="F70" s="102"/>
      <c r="G70" s="108"/>
      <c r="H70" s="109"/>
      <c r="I70" s="200"/>
      <c r="J70" s="109"/>
      <c r="K70" s="121"/>
      <c r="L70" s="106"/>
      <c r="M70" s="214"/>
    </row>
    <row r="71" spans="1:13" ht="18.95" customHeight="1">
      <c r="A71" s="102" t="s">
        <v>184</v>
      </c>
      <c r="B71" s="102"/>
      <c r="C71" s="102"/>
      <c r="D71" s="102"/>
      <c r="E71" s="295"/>
      <c r="F71" s="102"/>
      <c r="G71" s="110">
        <v>3000000</v>
      </c>
      <c r="H71" s="109"/>
      <c r="I71" s="199">
        <v>500000</v>
      </c>
      <c r="J71" s="109"/>
      <c r="K71" s="108">
        <v>3000000</v>
      </c>
      <c r="L71" s="106"/>
      <c r="M71" s="200">
        <v>500000</v>
      </c>
    </row>
    <row r="72" spans="1:13" ht="18.95" customHeight="1">
      <c r="A72" s="102" t="s">
        <v>178</v>
      </c>
      <c r="B72" s="102"/>
      <c r="C72" s="102"/>
      <c r="D72" s="102"/>
      <c r="E72" s="295">
        <v>10</v>
      </c>
      <c r="F72" s="102"/>
      <c r="G72" s="110">
        <v>12000000</v>
      </c>
      <c r="H72" s="109"/>
      <c r="I72" s="199">
        <v>0</v>
      </c>
      <c r="J72" s="109"/>
      <c r="K72" s="108">
        <v>12000000</v>
      </c>
      <c r="L72" s="106"/>
      <c r="M72" s="200">
        <v>0</v>
      </c>
    </row>
    <row r="73" spans="1:13" ht="18.95" customHeight="1">
      <c r="A73" s="102" t="s">
        <v>132</v>
      </c>
      <c r="B73" s="102"/>
      <c r="C73" s="102"/>
      <c r="D73" s="102"/>
      <c r="E73" s="295">
        <v>10</v>
      </c>
      <c r="F73" s="102"/>
      <c r="G73" s="110">
        <v>-4629300</v>
      </c>
      <c r="H73" s="109"/>
      <c r="I73" s="199">
        <v>-2945170</v>
      </c>
      <c r="J73" s="109"/>
      <c r="K73" s="108">
        <v>-4629300</v>
      </c>
      <c r="L73" s="106"/>
      <c r="M73" s="200">
        <v>-2945170</v>
      </c>
    </row>
    <row r="74" spans="1:13" ht="18.95" customHeight="1">
      <c r="A74" s="102" t="s">
        <v>133</v>
      </c>
      <c r="B74" s="102"/>
      <c r="C74" s="102"/>
      <c r="D74" s="102"/>
      <c r="E74" s="295"/>
      <c r="F74" s="102"/>
      <c r="G74" s="110">
        <v>-4292688</v>
      </c>
      <c r="H74" s="109"/>
      <c r="I74" s="200">
        <v>-4101734</v>
      </c>
      <c r="J74" s="109"/>
      <c r="K74" s="108">
        <v>-4411933</v>
      </c>
      <c r="L74" s="106"/>
      <c r="M74" s="200">
        <v>-4213400</v>
      </c>
    </row>
    <row r="75" spans="1:13" ht="18.95" customHeight="1">
      <c r="A75" s="102" t="s">
        <v>134</v>
      </c>
      <c r="B75" s="102"/>
      <c r="C75" s="102"/>
      <c r="D75" s="102"/>
      <c r="E75" s="295"/>
      <c r="F75" s="102"/>
      <c r="G75" s="134">
        <v>-1034401</v>
      </c>
      <c r="H75" s="109"/>
      <c r="I75" s="204">
        <v>-878262</v>
      </c>
      <c r="J75" s="109"/>
      <c r="K75" s="125">
        <v>0</v>
      </c>
      <c r="L75" s="106"/>
      <c r="M75" s="202" t="s">
        <v>19</v>
      </c>
    </row>
    <row r="76" spans="1:13" ht="6" customHeight="1">
      <c r="A76" s="102"/>
      <c r="B76" s="102"/>
      <c r="C76" s="102"/>
      <c r="D76" s="102"/>
      <c r="E76" s="295"/>
      <c r="F76" s="102"/>
      <c r="G76" s="110"/>
      <c r="H76" s="106"/>
      <c r="I76" s="199"/>
      <c r="J76" s="109"/>
      <c r="K76" s="110"/>
      <c r="L76" s="106"/>
      <c r="M76" s="199"/>
    </row>
    <row r="77" spans="1:13" ht="18.95" customHeight="1">
      <c r="A77" s="101" t="s">
        <v>182</v>
      </c>
      <c r="B77" s="102"/>
      <c r="C77" s="102"/>
      <c r="D77" s="102"/>
      <c r="E77" s="295"/>
      <c r="F77" s="102"/>
      <c r="G77" s="125">
        <f>SUM(G71:G75)</f>
        <v>5043611</v>
      </c>
      <c r="H77" s="109"/>
      <c r="I77" s="202">
        <f>SUM(I71:I75)</f>
        <v>-7425166</v>
      </c>
      <c r="J77" s="109"/>
      <c r="K77" s="125">
        <f>SUM(K71:K75)</f>
        <v>5958767</v>
      </c>
      <c r="L77" s="106"/>
      <c r="M77" s="202">
        <f>SUM(M71:M75)</f>
        <v>-6658570</v>
      </c>
    </row>
    <row r="78" spans="1:13" ht="6" customHeight="1">
      <c r="A78" s="102"/>
      <c r="B78" s="102"/>
      <c r="C78" s="102"/>
      <c r="D78" s="102"/>
      <c r="E78" s="295"/>
      <c r="F78" s="102"/>
      <c r="G78" s="135"/>
      <c r="H78" s="136"/>
      <c r="I78" s="205"/>
      <c r="J78" s="137"/>
      <c r="K78" s="135"/>
      <c r="L78" s="136"/>
      <c r="M78" s="205"/>
    </row>
    <row r="79" spans="1:13" ht="18.95" customHeight="1">
      <c r="A79" s="101" t="s">
        <v>183</v>
      </c>
      <c r="B79" s="102"/>
      <c r="C79" s="102"/>
      <c r="D79" s="102"/>
      <c r="E79" s="295"/>
      <c r="F79" s="102"/>
      <c r="G79" s="110">
        <f>SUM(G39,G68,G77)</f>
        <v>-714967</v>
      </c>
      <c r="H79" s="106"/>
      <c r="I79" s="199">
        <f>SUM(I39,I68,I77)</f>
        <v>-20911582</v>
      </c>
      <c r="J79" s="109"/>
      <c r="K79" s="110">
        <f>SUM(K39,K68,K77)</f>
        <v>3490959</v>
      </c>
      <c r="L79" s="106"/>
      <c r="M79" s="199">
        <f>SUM(M39,M68,M77)</f>
        <v>-10161492</v>
      </c>
    </row>
    <row r="80" spans="1:13" ht="18.95" customHeight="1">
      <c r="A80" s="102" t="s">
        <v>135</v>
      </c>
      <c r="B80" s="102"/>
      <c r="C80" s="102"/>
      <c r="D80" s="102"/>
      <c r="E80" s="295"/>
      <c r="F80" s="102"/>
      <c r="G80" s="134">
        <f>'2-4 PAE '!I15</f>
        <v>107660308</v>
      </c>
      <c r="H80" s="106"/>
      <c r="I80" s="204">
        <v>130331685</v>
      </c>
      <c r="J80" s="109"/>
      <c r="K80" s="125">
        <f>'2-4 PAE '!M15</f>
        <v>71306215</v>
      </c>
      <c r="L80" s="106"/>
      <c r="M80" s="202">
        <v>88025175</v>
      </c>
    </row>
    <row r="81" spans="1:13" ht="6" customHeight="1">
      <c r="A81" s="102"/>
      <c r="B81" s="102"/>
      <c r="C81" s="102"/>
      <c r="D81" s="102"/>
      <c r="E81" s="295"/>
      <c r="F81" s="102"/>
      <c r="G81" s="110"/>
      <c r="H81" s="106"/>
      <c r="I81" s="199"/>
      <c r="J81" s="109"/>
      <c r="K81" s="108"/>
      <c r="L81" s="106"/>
      <c r="M81" s="200"/>
    </row>
    <row r="82" spans="1:13" ht="18.95" customHeight="1" thickBot="1">
      <c r="A82" s="101" t="s">
        <v>136</v>
      </c>
      <c r="B82" s="102"/>
      <c r="C82" s="102"/>
      <c r="D82" s="102"/>
      <c r="E82" s="295"/>
      <c r="F82" s="102"/>
      <c r="G82" s="138">
        <f>SUM(G79:G80)</f>
        <v>106945341</v>
      </c>
      <c r="H82" s="109"/>
      <c r="I82" s="222">
        <f>SUM(I79:I80)</f>
        <v>109420103</v>
      </c>
      <c r="J82" s="109"/>
      <c r="K82" s="138">
        <f>SUM(K79:K81)</f>
        <v>74797174</v>
      </c>
      <c r="L82" s="106"/>
      <c r="M82" s="222">
        <f>SUM(M79:M81)</f>
        <v>77863683</v>
      </c>
    </row>
    <row r="83" spans="1:13" ht="15" customHeight="1" thickTop="1">
      <c r="A83" s="102"/>
      <c r="B83" s="102"/>
      <c r="C83" s="102"/>
      <c r="D83" s="102"/>
      <c r="E83" s="295"/>
      <c r="F83" s="102"/>
      <c r="G83" s="106"/>
      <c r="H83" s="106"/>
      <c r="I83" s="199"/>
      <c r="J83" s="106"/>
      <c r="K83" s="122"/>
      <c r="L83" s="106"/>
      <c r="M83" s="214"/>
    </row>
    <row r="84" spans="1:13" ht="18.95" customHeight="1">
      <c r="A84" s="139" t="s">
        <v>137</v>
      </c>
      <c r="B84" s="102"/>
      <c r="C84" s="111"/>
      <c r="D84" s="102"/>
      <c r="E84" s="297"/>
      <c r="F84" s="140"/>
      <c r="G84" s="106"/>
      <c r="H84" s="140"/>
      <c r="I84" s="199"/>
      <c r="J84" s="109"/>
      <c r="K84" s="122"/>
      <c r="L84" s="109"/>
      <c r="M84" s="214"/>
    </row>
    <row r="85" spans="1:13" ht="6" customHeight="1">
      <c r="A85" s="139"/>
      <c r="B85" s="102"/>
      <c r="C85" s="111"/>
      <c r="D85" s="102"/>
      <c r="E85" s="297"/>
      <c r="F85" s="140"/>
      <c r="G85" s="106"/>
      <c r="H85" s="140"/>
      <c r="I85" s="199"/>
      <c r="J85" s="109"/>
      <c r="K85" s="122"/>
      <c r="L85" s="109"/>
      <c r="M85" s="214"/>
    </row>
    <row r="86" spans="1:13" ht="18.95" customHeight="1">
      <c r="A86" s="141" t="s">
        <v>138</v>
      </c>
      <c r="B86" s="102"/>
      <c r="C86" s="111"/>
      <c r="D86" s="102"/>
      <c r="E86" s="298"/>
      <c r="F86" s="142"/>
      <c r="G86" s="143"/>
      <c r="H86" s="144"/>
      <c r="I86" s="206"/>
      <c r="J86" s="109"/>
      <c r="K86" s="145"/>
      <c r="L86" s="102"/>
      <c r="M86" s="216"/>
    </row>
    <row r="87" spans="1:13" ht="6" customHeight="1">
      <c r="A87" s="141"/>
      <c r="B87" s="102"/>
      <c r="C87" s="111"/>
      <c r="D87" s="102"/>
      <c r="E87" s="298"/>
      <c r="F87" s="111"/>
      <c r="G87" s="143"/>
      <c r="H87" s="144"/>
      <c r="I87" s="206"/>
      <c r="J87" s="142"/>
      <c r="K87" s="145"/>
      <c r="L87" s="102"/>
      <c r="M87" s="216"/>
    </row>
    <row r="88" spans="1:13" ht="18.95" customHeight="1">
      <c r="A88" s="102"/>
      <c r="B88" s="102"/>
      <c r="C88" s="137"/>
      <c r="D88" s="137"/>
      <c r="E88" s="294"/>
      <c r="F88" s="102"/>
      <c r="G88" s="337" t="s">
        <v>2</v>
      </c>
      <c r="H88" s="337"/>
      <c r="I88" s="337"/>
      <c r="J88" s="137"/>
      <c r="K88" s="338" t="s">
        <v>3</v>
      </c>
      <c r="L88" s="338"/>
      <c r="M88" s="338"/>
    </row>
    <row r="89" spans="1:13" ht="18.95" customHeight="1">
      <c r="A89" s="102"/>
      <c r="B89" s="102"/>
      <c r="C89" s="137"/>
      <c r="D89" s="136"/>
      <c r="E89" s="294"/>
      <c r="F89" s="102"/>
      <c r="G89" s="14" t="s">
        <v>142</v>
      </c>
      <c r="H89" s="13"/>
      <c r="I89" s="162" t="s">
        <v>8</v>
      </c>
      <c r="J89" s="14"/>
      <c r="K89" s="14" t="s">
        <v>142</v>
      </c>
      <c r="L89" s="13"/>
      <c r="M89" s="162" t="s">
        <v>8</v>
      </c>
    </row>
    <row r="90" spans="1:13" ht="18.95" customHeight="1">
      <c r="A90" s="102"/>
      <c r="B90" s="102"/>
      <c r="C90" s="146"/>
      <c r="D90" s="102"/>
      <c r="E90" s="294"/>
      <c r="F90" s="102"/>
      <c r="G90" s="147" t="s">
        <v>10</v>
      </c>
      <c r="H90" s="148"/>
      <c r="I90" s="207" t="s">
        <v>10</v>
      </c>
      <c r="J90" s="146"/>
      <c r="K90" s="149" t="s">
        <v>10</v>
      </c>
      <c r="L90" s="111"/>
      <c r="M90" s="217" t="s">
        <v>10</v>
      </c>
    </row>
    <row r="91" spans="1:13" ht="6" customHeight="1">
      <c r="A91" s="102"/>
      <c r="B91" s="102"/>
      <c r="C91" s="146"/>
      <c r="D91" s="102"/>
      <c r="E91" s="294"/>
      <c r="F91" s="102"/>
      <c r="G91" s="116"/>
      <c r="H91" s="150"/>
      <c r="I91" s="201"/>
      <c r="J91" s="150"/>
      <c r="K91" s="119"/>
      <c r="L91" s="150"/>
      <c r="M91" s="213"/>
    </row>
    <row r="92" spans="1:13" ht="18.95" customHeight="1">
      <c r="A92" s="113" t="s">
        <v>139</v>
      </c>
      <c r="B92" s="102"/>
      <c r="C92" s="102"/>
      <c r="D92" s="102"/>
      <c r="E92" s="294"/>
      <c r="F92" s="102"/>
      <c r="G92" s="108">
        <v>2838383</v>
      </c>
      <c r="H92" s="128"/>
      <c r="I92" s="200">
        <v>983107</v>
      </c>
      <c r="J92" s="109"/>
      <c r="K92" s="108">
        <v>2833433</v>
      </c>
      <c r="L92" s="128"/>
      <c r="M92" s="200">
        <v>956037</v>
      </c>
    </row>
    <row r="93" spans="1:13" ht="18.95" customHeight="1">
      <c r="A93" s="113" t="s">
        <v>177</v>
      </c>
      <c r="B93" s="102"/>
      <c r="C93" s="102"/>
      <c r="D93" s="102"/>
      <c r="E93" s="294"/>
      <c r="F93" s="102"/>
      <c r="G93" s="108">
        <v>27443084</v>
      </c>
      <c r="H93" s="128"/>
      <c r="I93" s="200">
        <v>6560747</v>
      </c>
      <c r="J93" s="109"/>
      <c r="K93" s="108">
        <v>27443084</v>
      </c>
      <c r="L93" s="128"/>
      <c r="M93" s="200">
        <v>6560747</v>
      </c>
    </row>
    <row r="94" spans="1:13" ht="18.95" customHeight="1">
      <c r="A94" s="113" t="s">
        <v>189</v>
      </c>
      <c r="B94" s="102"/>
      <c r="C94" s="102"/>
      <c r="D94" s="102"/>
      <c r="E94" s="294"/>
      <c r="F94" s="102"/>
      <c r="G94" s="108">
        <v>0</v>
      </c>
      <c r="H94" s="128"/>
      <c r="I94" s="200">
        <v>914953</v>
      </c>
      <c r="J94" s="109"/>
      <c r="K94" s="108">
        <v>0</v>
      </c>
      <c r="L94" s="128"/>
      <c r="M94" s="200">
        <v>1625321</v>
      </c>
    </row>
    <row r="95" spans="1:13" ht="18.95" customHeight="1">
      <c r="A95" s="113"/>
      <c r="B95" s="102"/>
      <c r="C95" s="102"/>
      <c r="D95" s="102"/>
      <c r="E95" s="294"/>
      <c r="F95" s="102"/>
      <c r="G95" s="200"/>
      <c r="H95" s="327"/>
      <c r="I95" s="200"/>
      <c r="J95" s="200"/>
      <c r="K95" s="200"/>
      <c r="L95" s="128"/>
      <c r="M95" s="200"/>
    </row>
    <row r="96" spans="1:13" ht="5.25" customHeight="1">
      <c r="A96" s="113"/>
      <c r="B96" s="102"/>
      <c r="C96" s="102"/>
      <c r="D96" s="102"/>
      <c r="E96" s="294"/>
      <c r="F96" s="102"/>
      <c r="G96" s="200"/>
      <c r="H96" s="327"/>
      <c r="I96" s="200"/>
      <c r="J96" s="200"/>
      <c r="K96" s="200"/>
      <c r="L96" s="128"/>
      <c r="M96" s="200"/>
    </row>
    <row r="97" spans="1:13" ht="21.95" customHeight="1">
      <c r="A97" s="15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7" s="152"/>
      <c r="C97" s="152"/>
      <c r="D97" s="152"/>
      <c r="E97" s="299"/>
      <c r="F97" s="153"/>
      <c r="G97" s="154"/>
      <c r="H97" s="154"/>
      <c r="I97" s="208"/>
      <c r="J97" s="153"/>
      <c r="K97" s="155"/>
      <c r="L97" s="155"/>
      <c r="M97" s="218"/>
    </row>
    <row r="98" spans="1:13" ht="20.100000000000001" customHeight="1">
      <c r="G98" s="156"/>
      <c r="H98" s="156"/>
      <c r="I98" s="209"/>
      <c r="K98" s="157"/>
      <c r="M98" s="219"/>
    </row>
    <row r="99" spans="1:13" ht="20.100000000000001" customHeight="1">
      <c r="G99" s="156"/>
      <c r="H99" s="156"/>
      <c r="I99" s="209"/>
      <c r="K99" s="157"/>
      <c r="M99" s="219"/>
    </row>
    <row r="100" spans="1:13" ht="20.100000000000001" customHeight="1">
      <c r="G100" s="156"/>
      <c r="H100" s="156"/>
      <c r="I100" s="209"/>
      <c r="K100" s="157"/>
      <c r="M100" s="219"/>
    </row>
    <row r="101" spans="1:13" ht="20.100000000000001" customHeight="1">
      <c r="G101" s="156"/>
      <c r="H101" s="156"/>
      <c r="I101" s="209"/>
      <c r="K101" s="157"/>
      <c r="M101" s="219"/>
    </row>
    <row r="102" spans="1:13" ht="20.100000000000001" customHeight="1">
      <c r="G102" s="156"/>
      <c r="H102" s="156"/>
      <c r="I102" s="209"/>
      <c r="K102" s="157"/>
      <c r="M102" s="219"/>
    </row>
    <row r="105" spans="1:13" ht="18.600000000000001" customHeight="1"/>
  </sheetData>
  <mergeCells count="6">
    <mergeCell ref="G5:I5"/>
    <mergeCell ref="K5:M5"/>
    <mergeCell ref="G52:I52"/>
    <mergeCell ref="K52:M52"/>
    <mergeCell ref="G88:I88"/>
    <mergeCell ref="K88:M8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PAE </vt:lpstr>
      <vt:lpstr>5 PL</vt:lpstr>
      <vt:lpstr>6 CONSO</vt:lpstr>
      <vt:lpstr>7 COM</vt:lpstr>
      <vt:lpstr>8-9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Budsakorn Saengwattanapan</cp:lastModifiedBy>
  <cp:lastPrinted>2021-05-10T08:05:30Z</cp:lastPrinted>
  <dcterms:created xsi:type="dcterms:W3CDTF">2020-05-12T08:14:18Z</dcterms:created>
  <dcterms:modified xsi:type="dcterms:W3CDTF">2021-05-10T08:05:33Z</dcterms:modified>
</cp:coreProperties>
</file>