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Mar2021'Q1\"/>
    </mc:Choice>
  </mc:AlternateContent>
  <xr:revisionPtr revIDLastSave="0" documentId="13_ncr:1_{39250AA2-F87A-42CB-88ED-071BC74788F1}" xr6:coauthVersionLast="45" xr6:coauthVersionMax="45" xr10:uidLastSave="{00000000-0000-0000-0000-000000000000}"/>
  <bookViews>
    <workbookView xWindow="-120" yWindow="-120" windowWidth="21840" windowHeight="13140" activeTab="4" xr2:uid="{5149B622-FD44-4D5A-8B98-C28F488806F0}"/>
  </bookViews>
  <sheets>
    <sheet name="2-4 PAE" sheetId="6" r:id="rId1"/>
    <sheet name="5 PL" sheetId="2" r:id="rId2"/>
    <sheet name="6 conso" sheetId="3" r:id="rId3"/>
    <sheet name="7 com" sheetId="4" r:id="rId4"/>
    <sheet name="8-9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5" l="1"/>
  <c r="K42" i="5" s="1"/>
  <c r="AA24" i="3"/>
  <c r="Q22" i="4"/>
  <c r="Q21" i="4"/>
  <c r="M36" i="2" l="1"/>
  <c r="I36" i="2"/>
  <c r="M134" i="6" l="1"/>
  <c r="M137" i="6" s="1"/>
  <c r="K134" i="6"/>
  <c r="K137" i="6" s="1"/>
  <c r="I134" i="6"/>
  <c r="I137" i="6" s="1"/>
  <c r="G134" i="6"/>
  <c r="G137" i="6" s="1"/>
  <c r="A105" i="6"/>
  <c r="A153" i="6"/>
  <c r="M90" i="6"/>
  <c r="K90" i="6"/>
  <c r="K92" i="6" s="1"/>
  <c r="I90" i="6"/>
  <c r="G90" i="6"/>
  <c r="M79" i="6"/>
  <c r="K79" i="6"/>
  <c r="I79" i="6"/>
  <c r="G79" i="6"/>
  <c r="A54" i="6"/>
  <c r="A52" i="6"/>
  <c r="A103" i="6" s="1"/>
  <c r="M39" i="6"/>
  <c r="K39" i="6"/>
  <c r="I39" i="6"/>
  <c r="G39" i="6"/>
  <c r="M25" i="6"/>
  <c r="K25" i="6"/>
  <c r="I25" i="6"/>
  <c r="G25" i="6"/>
  <c r="K41" i="6" l="1"/>
  <c r="M41" i="6"/>
  <c r="M92" i="6"/>
  <c r="M139" i="6" s="1"/>
  <c r="K139" i="6"/>
  <c r="G41" i="6"/>
  <c r="G92" i="6"/>
  <c r="G139" i="6" s="1"/>
  <c r="I92" i="6"/>
  <c r="I139" i="6" s="1"/>
  <c r="I41" i="6"/>
  <c r="O17" i="4" l="1"/>
  <c r="M17" i="4"/>
  <c r="K17" i="4"/>
  <c r="I17" i="4"/>
  <c r="G17" i="4"/>
  <c r="Q15" i="4"/>
  <c r="Q14" i="4"/>
  <c r="Q17" i="4" s="1"/>
  <c r="Y21" i="3"/>
  <c r="S21" i="3"/>
  <c r="Q21" i="3"/>
  <c r="O21" i="3"/>
  <c r="M21" i="3"/>
  <c r="K21" i="3"/>
  <c r="I21" i="3"/>
  <c r="G21" i="3"/>
  <c r="U19" i="3"/>
  <c r="W19" i="3" s="1"/>
  <c r="AA19" i="3" s="1"/>
  <c r="U18" i="3"/>
  <c r="W18" i="3" s="1"/>
  <c r="AA18" i="3" s="1"/>
  <c r="U17" i="3"/>
  <c r="W17" i="3" s="1"/>
  <c r="AA17" i="3" s="1"/>
  <c r="U16" i="3"/>
  <c r="W16" i="3" s="1"/>
  <c r="M91" i="5"/>
  <c r="M79" i="5"/>
  <c r="M37" i="5"/>
  <c r="M42" i="5" s="1"/>
  <c r="I91" i="5"/>
  <c r="I79" i="5"/>
  <c r="I37" i="5"/>
  <c r="I42" i="5" s="1"/>
  <c r="M24" i="2"/>
  <c r="M27" i="2" s="1"/>
  <c r="M38" i="2" s="1"/>
  <c r="I51" i="2"/>
  <c r="I44" i="2"/>
  <c r="I24" i="2"/>
  <c r="I27" i="2" s="1"/>
  <c r="I38" i="2" s="1"/>
  <c r="M93" i="5" l="1"/>
  <c r="M96" i="5" s="1"/>
  <c r="M41" i="2"/>
  <c r="I93" i="5"/>
  <c r="I96" i="5" s="1"/>
  <c r="U21" i="3"/>
  <c r="W21" i="3"/>
  <c r="AA16" i="3"/>
  <c r="AA21" i="3" s="1"/>
  <c r="A112" i="5"/>
  <c r="K91" i="5"/>
  <c r="G91" i="5"/>
  <c r="K79" i="5"/>
  <c r="G79" i="5"/>
  <c r="A57" i="5"/>
  <c r="A55" i="5"/>
  <c r="G37" i="5"/>
  <c r="G42" i="5" s="1"/>
  <c r="M24" i="4"/>
  <c r="K24" i="4"/>
  <c r="I24" i="4"/>
  <c r="G24" i="4"/>
  <c r="O24" i="4"/>
  <c r="S28" i="3"/>
  <c r="Q28" i="3"/>
  <c r="O28" i="3"/>
  <c r="M28" i="3"/>
  <c r="K28" i="3"/>
  <c r="I28" i="3"/>
  <c r="G28" i="3"/>
  <c r="Y28" i="3"/>
  <c r="AA26" i="3"/>
  <c r="AA25" i="3"/>
  <c r="G51" i="2"/>
  <c r="G44" i="2"/>
  <c r="K24" i="2"/>
  <c r="K27" i="2" s="1"/>
  <c r="K38" i="2" s="1"/>
  <c r="G24" i="2"/>
  <c r="G27" i="2" s="1"/>
  <c r="G38" i="2" s="1"/>
  <c r="M44" i="2" l="1"/>
  <c r="M48" i="2"/>
  <c r="M51" i="2" s="1"/>
  <c r="G93" i="5"/>
  <c r="G96" i="5" s="1"/>
  <c r="K93" i="5"/>
  <c r="K96" i="5" s="1"/>
  <c r="Q24" i="4"/>
  <c r="AA28" i="3"/>
  <c r="W28" i="3"/>
  <c r="U28" i="3"/>
  <c r="K51" i="2"/>
  <c r="K44" i="2"/>
</calcChain>
</file>

<file path=xl/sharedStrings.xml><?xml version="1.0" encoding="utf-8"?>
<sst xmlns="http://schemas.openxmlformats.org/spreadsheetml/2006/main" count="388" uniqueCount="209">
  <si>
    <t>Sonic Interfreight Public Company Limited</t>
  </si>
  <si>
    <t>Statements of Financial Position</t>
  </si>
  <si>
    <t>Unaudited</t>
  </si>
  <si>
    <t>Audited</t>
  </si>
  <si>
    <t>31 March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</si>
  <si>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</si>
  <si>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</si>
  <si>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</si>
  <si>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</si>
  <si>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</si>
  <si>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</si>
  <si>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</si>
  <si>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Contract assets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</si>
  <si>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</si>
  <si>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</si>
  <si>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</si>
  <si>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</si>
  <si>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</si>
  <si>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</si>
  <si>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</si>
  <si>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</si>
  <si>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</si>
  <si>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</si>
  <si>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</si>
  <si>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</si>
  <si>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</si>
  <si>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</si>
  <si>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</si>
  <si>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</si>
  <si>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financial institutions</t>
  </si>
  <si>
    <t>Trade and other payables</t>
  </si>
  <si>
    <t>from financial institutions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</si>
  <si>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</si>
  <si>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</si>
  <si>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</si>
  <si>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</si>
  <si>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</si>
  <si>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</si>
  <si>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</si>
  <si>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</si>
  <si>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</si>
  <si>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</si>
  <si>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</si>
  <si>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</si>
  <si>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</si>
  <si>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580,000,000 ordinary shares 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</si>
  <si>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</si>
  <si>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</si>
  <si>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</si>
  <si>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</si>
  <si>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</si>
  <si>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</si>
  <si>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</si>
  <si>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</si>
  <si>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</si>
  <si>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</si>
  <si>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</si>
  <si>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</si>
  <si>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</si>
  <si>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</si>
  <si>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</si>
  <si>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</si>
  <si>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</si>
  <si>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</si>
  <si>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</si>
  <si>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</si>
  <si>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</si>
  <si>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 xml:space="preserve">Profit before income tax </t>
  </si>
  <si>
    <t>Income tax</t>
  </si>
  <si>
    <t>Net profit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</si>
  <si>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</si>
  <si>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</si>
  <si>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</si>
  <si>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</si>
  <si>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</si>
  <si>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</si>
  <si>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</si>
  <si>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</si>
  <si>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</si>
  <si>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</si>
  <si>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</si>
  <si>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</si>
  <si>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</si>
  <si>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</si>
  <si>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</si>
  <si>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</si>
  <si>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</si>
  <si>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</si>
  <si>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</si>
  <si>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</si>
  <si>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</si>
  <si>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</si>
  <si>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</si>
  <si>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</si>
  <si>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</si>
  <si>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</si>
  <si>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</si>
  <si>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</si>
  <si>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</si>
  <si>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</si>
  <si>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</si>
  <si>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</si>
  <si>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</si>
  <si>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</si>
  <si>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</si>
  <si>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</si>
  <si>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</si>
  <si>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</si>
  <si>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>Balance as at 1 January 2020</t>
  </si>
  <si>
    <t>Balance as at 31 March 2020</t>
  </si>
  <si>
    <r>
      <t xml:space="preserve">Statements of Changes in Equity (Unaudited) </t>
    </r>
    <r>
      <rPr>
        <sz val="9"/>
        <rFont val="Arial"/>
        <family val="2"/>
      </rPr>
      <t xml:space="preserve">(Cont’d)  </t>
    </r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</si>
  <si>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</si>
  <si>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</si>
  <si>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</si>
  <si>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</si>
  <si>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</si>
  <si>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</si>
  <si>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</si>
  <si>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</si>
  <si>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</si>
  <si>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Impairment loss on investment in an associate</t>
  </si>
  <si>
    <t>Dividends income</t>
  </si>
  <si>
    <t xml:space="preserve">(Gain) loss on disposals of equipment </t>
  </si>
  <si>
    <t>Share-based payment expense</t>
  </si>
  <si>
    <t>Employee benefit expense</t>
  </si>
  <si>
    <t>Unrealised (gain) loss from exchange rate</t>
  </si>
  <si>
    <t>Amortised deferred financing fee</t>
  </si>
  <si>
    <t>Interest expenses</t>
  </si>
  <si>
    <t>Interest income</t>
  </si>
  <si>
    <t>Trade and other receivables</t>
  </si>
  <si>
    <t xml:space="preserve">Other current liabilities </t>
  </si>
  <si>
    <t xml:space="preserve">  Cash flows from operating activities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</si>
  <si>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</si>
  <si>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</si>
  <si>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</si>
  <si>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</si>
  <si>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</si>
  <si>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</si>
  <si>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</si>
  <si>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</si>
  <si>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</si>
  <si>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</si>
  <si>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</si>
  <si>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Net cash used in investing activities</t>
  </si>
  <si>
    <t>Cash flows from financing activities</t>
  </si>
  <si>
    <t>Dividends paid to non-controlling interests</t>
  </si>
  <si>
    <t>Opening balance of cash and cash equivalents</t>
  </si>
  <si>
    <t>Closing balance of cash and cash equivalents</t>
  </si>
  <si>
    <t>Non-cash transactions</t>
  </si>
  <si>
    <t>Significant non-cash transactions during the three-month period ended 31 March are as follows:</t>
  </si>
  <si>
    <t>Addtions of finance lease receivables</t>
  </si>
  <si>
    <t>2021</t>
  </si>
  <si>
    <t>As at 31 March 2021</t>
  </si>
  <si>
    <t>For the three-month period ended 31 March 2021</t>
  </si>
  <si>
    <t>Balance as at 1 January 2021</t>
  </si>
  <si>
    <t>Balance as at 31 March 2021</t>
  </si>
  <si>
    <t>Financial assets measured at fair value</t>
  </si>
  <si>
    <t>through other comprehensive income</t>
  </si>
  <si>
    <t>Property, plant and equipment</t>
  </si>
  <si>
    <t>Right-of-use assets</t>
  </si>
  <si>
    <t>Intangible assets</t>
  </si>
  <si>
    <t xml:space="preserve">Short-term borrowings </t>
  </si>
  <si>
    <t xml:space="preserve">Current portion of </t>
  </si>
  <si>
    <t xml:space="preserve">long-term borrowings </t>
  </si>
  <si>
    <t>Current portion of</t>
  </si>
  <si>
    <t xml:space="preserve"> </t>
  </si>
  <si>
    <t>lease liabilities</t>
  </si>
  <si>
    <t>Long-term borrowings from</t>
  </si>
  <si>
    <t>of par Baht 0.50 each</t>
  </si>
  <si>
    <t>Equity attributable to owners of the Company</t>
  </si>
  <si>
    <t>accounted for using the equity method</t>
  </si>
  <si>
    <t>Other comprehensive income:</t>
  </si>
  <si>
    <t>Items that will not be reclassified to profit or loss</t>
  </si>
  <si>
    <t>Capital contributed</t>
  </si>
  <si>
    <t>Share of loss from associate using equity method</t>
  </si>
  <si>
    <t>Cash receipt from disposal of financial asset measured</t>
  </si>
  <si>
    <t>at fair value through other comprehensive income</t>
  </si>
  <si>
    <t>Cash receipt from long-term borrowings</t>
  </si>
  <si>
    <t>Changes in working capital:</t>
  </si>
  <si>
    <t>Net cash generated from (used in) financing activities</t>
  </si>
  <si>
    <t>Net increase (decrease) in cash and cash equivalents</t>
  </si>
  <si>
    <t>Note</t>
  </si>
  <si>
    <t>Net cash receipt from short-term borrowings</t>
  </si>
  <si>
    <t>Short-term loans to other parties</t>
  </si>
  <si>
    <t>Interest revenue calculated using</t>
  </si>
  <si>
    <t xml:space="preserve"> the effective interest method</t>
  </si>
  <si>
    <t>Attributable to the owners of the Company</t>
  </si>
  <si>
    <t>of the Company</t>
  </si>
  <si>
    <t>Adjustments to operating profit:</t>
  </si>
  <si>
    <t>Interest receivable from short-term to other paties</t>
  </si>
  <si>
    <t>Cash payment for short-term loans to other parties</t>
  </si>
  <si>
    <t>Payment for principal elements of lease payments</t>
  </si>
  <si>
    <t>Purchases of equipment and intangible assets by credit</t>
  </si>
  <si>
    <t>Cash receipt from short-term loans to other parties</t>
  </si>
  <si>
    <t xml:space="preserve">Loss from disposal of financial </t>
  </si>
  <si>
    <t>other comprehensive income</t>
  </si>
  <si>
    <t xml:space="preserve">assets measured at fair value through </t>
  </si>
  <si>
    <t xml:space="preserve">Total items that will not be </t>
  </si>
  <si>
    <t>reclassified to profit or loss</t>
  </si>
  <si>
    <t xml:space="preserve">(Reversal of) allowance for expected crefit </t>
  </si>
  <si>
    <t>loss and bad debts</t>
  </si>
  <si>
    <t xml:space="preserve">Cash payment for investment in </t>
  </si>
  <si>
    <t>finance lease receivables</t>
  </si>
  <si>
    <t>Interest receipt from short-term loans to other parties</t>
  </si>
  <si>
    <t>Additions of right-of-use assets by lease liabilities</t>
  </si>
  <si>
    <t>Deferred tax assets</t>
  </si>
  <si>
    <t>Deferred tax liabilities</t>
  </si>
  <si>
    <t xml:space="preserve">
financial information</t>
  </si>
  <si>
    <t>Seperate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</si>
</sst>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;\(#,##0.00\);\-"/>
    <numFmt numFmtId="171" formatCode="_(* #,##0_);_(* \(#,##0\);_(* &quot;-&quot;??_);_(@_)"/>
    <numFmt numFmtId="172" formatCode="#,##0.00;\ \(#,##0.00\);\-"/>
    <numFmt numFmtId="173" formatCode="#,##0.000;\(#,##0.000\);\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sz val="9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2"/>
      <name val="Helv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4" fillId="0" borderId="0"/>
    <xf numFmtId="39" fontId="9" fillId="0" borderId="0"/>
    <xf numFmtId="9" fontId="1" fillId="0" borderId="0" applyFont="0" applyFill="0" applyBorder="0" applyAlignment="0" applyProtection="0"/>
    <xf numFmtId="0" fontId="1" fillId="0" borderId="0"/>
    <xf numFmtId="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9" fontId="11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0" fillId="0" borderId="0"/>
    <xf numFmtId="0" fontId="16" fillId="0" borderId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3" fillId="0" borderId="0" xfId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3" fillId="0" borderId="0" xfId="5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3" fillId="0" borderId="0" xfId="2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40" fontId="5" fillId="0" borderId="0" xfId="9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40" fontId="5" fillId="0" borderId="0" xfId="9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8" applyFont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3" quotePrefix="1" applyFont="1" applyBorder="1" applyAlignment="1">
      <alignment vertical="center"/>
    </xf>
    <xf numFmtId="0" fontId="5" fillId="0" borderId="0" xfId="8" applyFont="1" applyAlignment="1">
      <alignment vertical="center"/>
    </xf>
    <xf numFmtId="166" fontId="3" fillId="0" borderId="0" xfId="3" applyNumberFormat="1" applyFont="1" applyAlignment="1">
      <alignment horizontal="left" vertical="center"/>
    </xf>
    <xf numFmtId="164" fontId="5" fillId="2" borderId="0" xfId="4" quotePrefix="1" applyNumberFormat="1" applyFont="1" applyFill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0" xfId="12" quotePrefix="1" applyNumberFormat="1" applyFont="1" applyFill="1" applyAlignment="1">
      <alignment horizontal="right" vertical="center"/>
    </xf>
    <xf numFmtId="164" fontId="5" fillId="2" borderId="1" xfId="12" quotePrefix="1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2" borderId="1" xfId="4" quotePrefix="1" applyNumberFormat="1" applyFont="1" applyFill="1" applyBorder="1" applyAlignment="1">
      <alignment horizontal="right" vertical="center"/>
    </xf>
    <xf numFmtId="164" fontId="5" fillId="2" borderId="0" xfId="13" applyNumberFormat="1" applyFont="1" applyFill="1" applyAlignment="1">
      <alignment horizontal="right" vertical="center"/>
    </xf>
    <xf numFmtId="164" fontId="5" fillId="2" borderId="1" xfId="13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Continuous" vertical="center"/>
    </xf>
    <xf numFmtId="168" fontId="5" fillId="0" borderId="0" xfId="2" applyNumberFormat="1" applyFont="1" applyAlignment="1">
      <alignment horizontal="centerContinuous" vertical="center"/>
    </xf>
    <xf numFmtId="167" fontId="5" fillId="0" borderId="0" xfId="2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0" fontId="5" fillId="0" borderId="1" xfId="2" applyFont="1" applyBorder="1" applyAlignment="1">
      <alignment horizontal="centerContinuous" vertical="center"/>
    </xf>
    <xf numFmtId="168" fontId="5" fillId="0" borderId="1" xfId="2" applyNumberFormat="1" applyFont="1" applyBorder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166" fontId="3" fillId="0" borderId="0" xfId="8" applyNumberFormat="1" applyFont="1" applyAlignment="1">
      <alignment horizontal="right" vertical="center" wrapText="1"/>
    </xf>
    <xf numFmtId="164" fontId="3" fillId="0" borderId="0" xfId="7" quotePrefix="1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2" borderId="0" xfId="8" applyNumberFormat="1" applyFont="1" applyFill="1" applyAlignment="1">
      <alignment horizontal="right" vertical="center" wrapText="1"/>
    </xf>
    <xf numFmtId="166" fontId="3" fillId="2" borderId="0" xfId="2" applyNumberFormat="1" applyFont="1" applyFill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5" fillId="0" borderId="0" xfId="14" applyNumberFormat="1" applyFont="1" applyAlignment="1">
      <alignment horizontal="right" vertical="center"/>
    </xf>
    <xf numFmtId="167" fontId="5" fillId="2" borderId="0" xfId="15" applyNumberFormat="1" applyFont="1" applyFill="1" applyAlignment="1">
      <alignment horizontal="right" vertical="center"/>
    </xf>
    <xf numFmtId="167" fontId="5" fillId="0" borderId="0" xfId="15" applyNumberFormat="1" applyFont="1" applyAlignment="1">
      <alignment horizontal="right" vertical="center"/>
    </xf>
    <xf numFmtId="167" fontId="5" fillId="0" borderId="0" xfId="16" applyNumberFormat="1" applyFont="1" applyAlignment="1">
      <alignment horizontal="right" vertical="center"/>
    </xf>
    <xf numFmtId="167" fontId="5" fillId="0" borderId="0" xfId="16" applyNumberFormat="1" applyFont="1" applyAlignment="1">
      <alignment vertical="center"/>
    </xf>
    <xf numFmtId="167" fontId="5" fillId="2" borderId="0" xfId="16" applyNumberFormat="1" applyFont="1" applyFill="1" applyAlignment="1">
      <alignment horizontal="right" vertical="center"/>
    </xf>
    <xf numFmtId="167" fontId="5" fillId="2" borderId="1" xfId="15" applyNumberFormat="1" applyFont="1" applyFill="1" applyBorder="1" applyAlignment="1">
      <alignment horizontal="right" vertical="center"/>
    </xf>
    <xf numFmtId="167" fontId="5" fillId="0" borderId="0" xfId="16" applyNumberFormat="1" applyFont="1" applyAlignment="1">
      <alignment horizontal="center" vertical="center"/>
    </xf>
    <xf numFmtId="167" fontId="5" fillId="2" borderId="1" xfId="16" applyNumberFormat="1" applyFont="1" applyFill="1" applyBorder="1" applyAlignment="1">
      <alignment horizontal="right" vertical="center"/>
    </xf>
    <xf numFmtId="10" fontId="5" fillId="2" borderId="0" xfId="17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167" fontId="5" fillId="0" borderId="0" xfId="15" applyNumberFormat="1" applyFont="1" applyAlignment="1">
      <alignment vertical="center"/>
    </xf>
    <xf numFmtId="40" fontId="3" fillId="0" borderId="0" xfId="9" applyNumberFormat="1" applyFont="1" applyAlignment="1">
      <alignment vertical="center"/>
    </xf>
    <xf numFmtId="0" fontId="5" fillId="0" borderId="0" xfId="18" applyFont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0" fontId="3" fillId="0" borderId="0" xfId="18" applyFont="1" applyAlignment="1">
      <alignment vertical="center"/>
    </xf>
    <xf numFmtId="167" fontId="5" fillId="2" borderId="3" xfId="1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5" fillId="2" borderId="0" xfId="14" applyNumberFormat="1" applyFont="1" applyFill="1" applyAlignment="1">
      <alignment horizontal="right" vertical="center"/>
    </xf>
    <xf numFmtId="167" fontId="5" fillId="2" borderId="1" xfId="14" applyNumberFormat="1" applyFont="1" applyFill="1" applyBorder="1" applyAlignment="1">
      <alignment horizontal="right" vertical="center"/>
    </xf>
    <xf numFmtId="167" fontId="5" fillId="2" borderId="0" xfId="2" applyNumberFormat="1" applyFont="1" applyFill="1" applyAlignment="1">
      <alignment vertical="center"/>
    </xf>
    <xf numFmtId="167" fontId="5" fillId="2" borderId="3" xfId="2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70" fontId="5" fillId="0" borderId="0" xfId="2" applyNumberFormat="1" applyFont="1" applyAlignment="1">
      <alignment vertical="center"/>
    </xf>
    <xf numFmtId="0" fontId="5" fillId="0" borderId="1" xfId="6" quotePrefix="1" applyFont="1" applyBorder="1" applyAlignment="1">
      <alignment vertical="center"/>
    </xf>
    <xf numFmtId="0" fontId="5" fillId="0" borderId="1" xfId="8" applyFont="1" applyBorder="1" applyAlignment="1">
      <alignment horizontal="left" vertical="center"/>
    </xf>
    <xf numFmtId="170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2" applyNumberFormat="1" applyFont="1" applyBorder="1" applyAlignment="1">
      <alignment vertical="center"/>
    </xf>
    <xf numFmtId="168" fontId="5" fillId="0" borderId="0" xfId="2" applyNumberFormat="1" applyFont="1" applyAlignment="1">
      <alignment vertical="center"/>
    </xf>
    <xf numFmtId="0" fontId="3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166" fontId="5" fillId="0" borderId="0" xfId="19" applyNumberFormat="1" applyFont="1" applyAlignment="1">
      <alignment horizontal="right" vertical="center"/>
    </xf>
    <xf numFmtId="166" fontId="5" fillId="0" borderId="0" xfId="19" applyNumberFormat="1" applyFont="1" applyAlignment="1">
      <alignment vertical="center"/>
    </xf>
    <xf numFmtId="167" fontId="5" fillId="0" borderId="0" xfId="19" applyNumberFormat="1" applyFont="1" applyAlignment="1">
      <alignment horizontal="right" vertical="center"/>
    </xf>
    <xf numFmtId="166" fontId="3" fillId="0" borderId="1" xfId="19" applyNumberFormat="1" applyFont="1" applyBorder="1" applyAlignment="1">
      <alignment horizontal="left" vertical="center"/>
    </xf>
    <xf numFmtId="0" fontId="5" fillId="0" borderId="1" xfId="19" applyFont="1" applyBorder="1" applyAlignment="1">
      <alignment vertical="center"/>
    </xf>
    <xf numFmtId="166" fontId="5" fillId="0" borderId="1" xfId="19" applyNumberFormat="1" applyFont="1" applyBorder="1" applyAlignment="1">
      <alignment horizontal="right" vertical="center"/>
    </xf>
    <xf numFmtId="166" fontId="5" fillId="0" borderId="1" xfId="19" applyNumberFormat="1" applyFont="1" applyBorder="1" applyAlignment="1">
      <alignment vertical="center"/>
    </xf>
    <xf numFmtId="167" fontId="5" fillId="0" borderId="1" xfId="19" applyNumberFormat="1" applyFont="1" applyBorder="1" applyAlignment="1">
      <alignment horizontal="right" vertical="center"/>
    </xf>
    <xf numFmtId="0" fontId="13" fillId="0" borderId="0" xfId="19" applyFont="1" applyAlignment="1">
      <alignment vertical="center"/>
    </xf>
    <xf numFmtId="0" fontId="14" fillId="0" borderId="0" xfId="19" applyFont="1" applyAlignment="1">
      <alignment vertical="center"/>
    </xf>
    <xf numFmtId="166" fontId="14" fillId="0" borderId="0" xfId="19" applyNumberFormat="1" applyFont="1" applyAlignment="1">
      <alignment horizontal="right" vertical="center"/>
    </xf>
    <xf numFmtId="166" fontId="14" fillId="0" borderId="0" xfId="19" applyNumberFormat="1" applyFont="1" applyAlignment="1">
      <alignment vertical="center"/>
    </xf>
    <xf numFmtId="167" fontId="14" fillId="0" borderId="0" xfId="19" applyNumberFormat="1" applyFont="1" applyAlignment="1">
      <alignment horizontal="right" vertical="center"/>
    </xf>
    <xf numFmtId="166" fontId="13" fillId="0" borderId="0" xfId="19" applyNumberFormat="1" applyFont="1" applyAlignment="1">
      <alignment horizontal="right" vertical="center"/>
    </xf>
    <xf numFmtId="0" fontId="13" fillId="0" borderId="0" xfId="19" applyFont="1" applyAlignment="1">
      <alignment horizontal="right" vertical="center"/>
    </xf>
    <xf numFmtId="167" fontId="13" fillId="0" borderId="0" xfId="19" applyNumberFormat="1" applyFont="1" applyAlignment="1">
      <alignment vertical="center"/>
    </xf>
    <xf numFmtId="0" fontId="13" fillId="0" borderId="0" xfId="19" applyFont="1" applyAlignment="1">
      <alignment horizontal="center" vertical="center"/>
    </xf>
    <xf numFmtId="164" fontId="13" fillId="0" borderId="0" xfId="19" applyNumberFormat="1" applyFont="1" applyAlignment="1">
      <alignment horizontal="right" vertical="center"/>
    </xf>
    <xf numFmtId="166" fontId="13" fillId="0" borderId="0" xfId="19" applyNumberFormat="1" applyFont="1" applyAlignment="1">
      <alignment vertical="center" wrapText="1"/>
    </xf>
    <xf numFmtId="166" fontId="14" fillId="0" borderId="0" xfId="19" applyNumberFormat="1" applyFont="1" applyAlignment="1">
      <alignment vertical="center" wrapText="1"/>
    </xf>
    <xf numFmtId="166" fontId="14" fillId="0" borderId="0" xfId="19" applyNumberFormat="1" applyFont="1" applyAlignment="1">
      <alignment horizontal="center" vertical="center" wrapText="1"/>
    </xf>
    <xf numFmtId="15" fontId="13" fillId="0" borderId="0" xfId="19" quotePrefix="1" applyNumberFormat="1" applyFont="1" applyAlignment="1">
      <alignment vertical="center"/>
    </xf>
    <xf numFmtId="166" fontId="13" fillId="0" borderId="0" xfId="19" applyNumberFormat="1" applyFont="1" applyAlignment="1">
      <alignment horizontal="right" vertical="center" wrapText="1"/>
    </xf>
    <xf numFmtId="167" fontId="13" fillId="0" borderId="0" xfId="19" applyNumberFormat="1" applyFont="1" applyAlignment="1">
      <alignment horizontal="right" vertical="center"/>
    </xf>
    <xf numFmtId="0" fontId="13" fillId="0" borderId="0" xfId="19" applyFont="1" applyAlignment="1">
      <alignment horizontal="left" vertical="center"/>
    </xf>
    <xf numFmtId="0" fontId="14" fillId="0" borderId="0" xfId="19" applyFont="1" applyAlignment="1">
      <alignment horizontal="center" vertical="center"/>
    </xf>
    <xf numFmtId="171" fontId="13" fillId="0" borderId="0" xfId="19" applyNumberFormat="1" applyFont="1" applyAlignment="1">
      <alignment horizontal="center" vertical="center"/>
    </xf>
    <xf numFmtId="171" fontId="13" fillId="0" borderId="0" xfId="19" applyNumberFormat="1" applyFont="1" applyAlignment="1">
      <alignment horizontal="right" vertical="center"/>
    </xf>
    <xf numFmtId="164" fontId="13" fillId="0" borderId="1" xfId="19" applyNumberFormat="1" applyFont="1" applyBorder="1" applyAlignment="1">
      <alignment horizontal="right" vertical="center"/>
    </xf>
    <xf numFmtId="168" fontId="14" fillId="0" borderId="0" xfId="19" applyNumberFormat="1" applyFont="1" applyAlignment="1">
      <alignment horizontal="right" vertical="center"/>
    </xf>
    <xf numFmtId="168" fontId="13" fillId="0" borderId="0" xfId="19" applyNumberFormat="1" applyFont="1" applyAlignment="1">
      <alignment horizontal="right" vertical="center"/>
    </xf>
    <xf numFmtId="15" fontId="14" fillId="0" borderId="0" xfId="19" quotePrefix="1" applyNumberFormat="1" applyFont="1" applyAlignment="1">
      <alignment horizontal="center" vertical="center"/>
    </xf>
    <xf numFmtId="167" fontId="14" fillId="0" borderId="0" xfId="19" applyNumberFormat="1" applyFont="1" applyAlignment="1">
      <alignment vertical="center"/>
    </xf>
    <xf numFmtId="0" fontId="14" fillId="0" borderId="0" xfId="19" applyFont="1" applyAlignment="1">
      <alignment horizontal="left" vertical="center"/>
    </xf>
    <xf numFmtId="168" fontId="14" fillId="2" borderId="0" xfId="19" applyNumberFormat="1" applyFont="1" applyFill="1" applyAlignment="1">
      <alignment horizontal="right" vertical="center"/>
    </xf>
    <xf numFmtId="168" fontId="14" fillId="2" borderId="1" xfId="19" applyNumberFormat="1" applyFont="1" applyFill="1" applyBorder="1" applyAlignment="1">
      <alignment horizontal="right" vertical="center"/>
    </xf>
    <xf numFmtId="167" fontId="14" fillId="2" borderId="1" xfId="19" applyNumberFormat="1" applyFont="1" applyFill="1" applyBorder="1" applyAlignment="1">
      <alignment horizontal="right" vertical="center"/>
    </xf>
    <xf numFmtId="167" fontId="14" fillId="2" borderId="0" xfId="19" applyNumberFormat="1" applyFont="1" applyFill="1" applyAlignment="1">
      <alignment horizontal="right" vertical="center"/>
    </xf>
    <xf numFmtId="167" fontId="14" fillId="2" borderId="3" xfId="19" applyNumberFormat="1" applyFont="1" applyFill="1" applyBorder="1" applyAlignment="1">
      <alignment horizontal="right" vertical="center"/>
    </xf>
    <xf numFmtId="0" fontId="5" fillId="0" borderId="1" xfId="19" quotePrefix="1" applyFont="1" applyBorder="1" applyAlignment="1">
      <alignment vertical="center"/>
    </xf>
    <xf numFmtId="168" fontId="5" fillId="0" borderId="0" xfId="19" applyNumberFormat="1" applyFont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68" fontId="5" fillId="0" borderId="1" xfId="19" applyNumberFormat="1" applyFont="1" applyBorder="1" applyAlignment="1">
      <alignment vertical="center"/>
    </xf>
    <xf numFmtId="168" fontId="5" fillId="0" borderId="1" xfId="19" applyNumberFormat="1" applyFont="1" applyBorder="1" applyAlignment="1">
      <alignment horizontal="right" vertical="center"/>
    </xf>
    <xf numFmtId="15" fontId="3" fillId="0" borderId="0" xfId="19" quotePrefix="1" applyNumberFormat="1" applyFont="1" applyAlignment="1">
      <alignment vertical="center"/>
    </xf>
    <xf numFmtId="166" fontId="3" fillId="0" borderId="0" xfId="19" applyNumberFormat="1" applyFont="1" applyAlignment="1">
      <alignment horizontal="right" vertical="center"/>
    </xf>
    <xf numFmtId="164" fontId="3" fillId="0" borderId="0" xfId="19" applyNumberFormat="1" applyFont="1" applyAlignment="1">
      <alignment horizontal="right" vertical="center"/>
    </xf>
    <xf numFmtId="171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horizontal="right" vertical="center"/>
    </xf>
    <xf numFmtId="171" fontId="3" fillId="0" borderId="0" xfId="19" applyNumberFormat="1" applyFont="1" applyAlignment="1">
      <alignment horizontal="right" vertical="center"/>
    </xf>
    <xf numFmtId="167" fontId="3" fillId="0" borderId="0" xfId="19" applyNumberFormat="1" applyFont="1" applyAlignment="1">
      <alignment horizontal="right" vertical="center"/>
    </xf>
    <xf numFmtId="164" fontId="3" fillId="0" borderId="1" xfId="19" applyNumberFormat="1" applyFont="1" applyBorder="1" applyAlignment="1">
      <alignment horizontal="right" vertical="center"/>
    </xf>
    <xf numFmtId="168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right" vertical="center" wrapText="1"/>
    </xf>
    <xf numFmtId="15" fontId="5" fillId="0" borderId="0" xfId="19" quotePrefix="1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168" fontId="5" fillId="2" borderId="0" xfId="19" applyNumberFormat="1" applyFont="1" applyFill="1" applyAlignment="1">
      <alignment horizontal="right" vertical="center"/>
    </xf>
    <xf numFmtId="167" fontId="5" fillId="2" borderId="0" xfId="19" applyNumberFormat="1" applyFont="1" applyFill="1" applyAlignment="1">
      <alignment horizontal="right" vertical="center"/>
    </xf>
    <xf numFmtId="168" fontId="5" fillId="2" borderId="1" xfId="19" applyNumberFormat="1" applyFont="1" applyFill="1" applyBorder="1" applyAlignment="1">
      <alignment horizontal="right" vertical="center"/>
    </xf>
    <xf numFmtId="167" fontId="5" fillId="2" borderId="1" xfId="19" applyNumberFormat="1" applyFont="1" applyFill="1" applyBorder="1" applyAlignment="1">
      <alignment horizontal="right" vertical="center"/>
    </xf>
    <xf numFmtId="168" fontId="5" fillId="2" borderId="3" xfId="19" applyNumberFormat="1" applyFont="1" applyFill="1" applyBorder="1" applyAlignment="1">
      <alignment horizontal="right" vertical="center"/>
    </xf>
    <xf numFmtId="0" fontId="3" fillId="0" borderId="1" xfId="19" applyFont="1" applyBorder="1" applyAlignment="1">
      <alignment vertical="center"/>
    </xf>
    <xf numFmtId="0" fontId="3" fillId="0" borderId="0" xfId="20" applyFont="1" applyAlignment="1">
      <alignment vertical="center"/>
    </xf>
    <xf numFmtId="0" fontId="5" fillId="0" borderId="0" xfId="21" applyFont="1" applyAlignment="1">
      <alignment vertical="center"/>
    </xf>
    <xf numFmtId="168" fontId="5" fillId="0" borderId="0" xfId="21" applyNumberFormat="1" applyFont="1" applyAlignment="1">
      <alignment horizontal="right" vertical="center"/>
    </xf>
    <xf numFmtId="168" fontId="5" fillId="0" borderId="0" xfId="21" applyNumberFormat="1" applyFont="1" applyAlignment="1">
      <alignment vertical="center"/>
    </xf>
    <xf numFmtId="0" fontId="5" fillId="0" borderId="0" xfId="21" applyFont="1" applyAlignment="1">
      <alignment horizontal="centerContinuous" vertical="center"/>
    </xf>
    <xf numFmtId="168" fontId="5" fillId="0" borderId="0" xfId="21" applyNumberFormat="1" applyFont="1" applyAlignment="1">
      <alignment horizontal="centerContinuous" vertical="center"/>
    </xf>
    <xf numFmtId="166" fontId="3" fillId="0" borderId="1" xfId="22" applyNumberFormat="1" applyFont="1" applyBorder="1" applyAlignment="1">
      <alignment horizontal="left" vertical="center"/>
    </xf>
    <xf numFmtId="0" fontId="5" fillId="0" borderId="1" xfId="21" applyFont="1" applyBorder="1" applyAlignment="1">
      <alignment horizontal="centerContinuous" vertical="center"/>
    </xf>
    <xf numFmtId="168" fontId="5" fillId="0" borderId="1" xfId="21" applyNumberFormat="1" applyFont="1" applyBorder="1" applyAlignment="1">
      <alignment horizontal="right" vertical="center"/>
    </xf>
    <xf numFmtId="168" fontId="5" fillId="0" borderId="1" xfId="21" applyNumberFormat="1" applyFont="1" applyBorder="1" applyAlignment="1">
      <alignment horizontal="centerContinuous" vertical="center"/>
    </xf>
    <xf numFmtId="0" fontId="3" fillId="0" borderId="0" xfId="21" applyFont="1" applyAlignment="1">
      <alignment horizontal="left" vertical="center"/>
    </xf>
    <xf numFmtId="0" fontId="3" fillId="0" borderId="0" xfId="21" applyFont="1" applyAlignment="1">
      <alignment horizontal="center" vertical="center"/>
    </xf>
    <xf numFmtId="0" fontId="3" fillId="0" borderId="0" xfId="21" applyFont="1" applyAlignment="1">
      <alignment horizontal="centerContinuous" vertical="center"/>
    </xf>
    <xf numFmtId="0" fontId="5" fillId="0" borderId="0" xfId="21" applyFont="1" applyAlignment="1">
      <alignment horizontal="center" vertical="center"/>
    </xf>
    <xf numFmtId="0" fontId="3" fillId="0" borderId="1" xfId="18" applyFont="1" applyBorder="1" applyAlignment="1">
      <alignment horizontal="center" vertical="center"/>
    </xf>
    <xf numFmtId="168" fontId="3" fillId="0" borderId="1" xfId="7" applyNumberFormat="1" applyFont="1" applyBorder="1" applyAlignment="1">
      <alignment horizontal="right" vertical="center"/>
    </xf>
    <xf numFmtId="168" fontId="5" fillId="0" borderId="0" xfId="21" applyNumberFormat="1" applyFont="1" applyAlignment="1">
      <alignment horizontal="center" vertical="center"/>
    </xf>
    <xf numFmtId="168" fontId="3" fillId="0" borderId="0" xfId="8" applyNumberFormat="1" applyFont="1" applyAlignment="1">
      <alignment horizontal="center" vertical="center"/>
    </xf>
    <xf numFmtId="168" fontId="3" fillId="2" borderId="0" xfId="21" applyNumberFormat="1" applyFont="1" applyFill="1" applyAlignment="1">
      <alignment horizontal="right" vertical="center"/>
    </xf>
    <xf numFmtId="168" fontId="3" fillId="0" borderId="0" xfId="21" applyNumberFormat="1" applyFont="1" applyAlignment="1">
      <alignment horizontal="right" vertical="center"/>
    </xf>
    <xf numFmtId="168" fontId="5" fillId="2" borderId="0" xfId="23" applyNumberFormat="1" applyFont="1" applyFill="1" applyAlignment="1">
      <alignment horizontal="right" vertical="center"/>
    </xf>
    <xf numFmtId="168" fontId="5" fillId="0" borderId="0" xfId="23" applyNumberFormat="1" applyFont="1" applyAlignment="1">
      <alignment horizontal="right" vertical="center"/>
    </xf>
    <xf numFmtId="0" fontId="5" fillId="0" borderId="0" xfId="22" applyFont="1" applyAlignment="1">
      <alignment vertical="center"/>
    </xf>
    <xf numFmtId="168" fontId="5" fillId="0" borderId="0" xfId="23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166" fontId="3" fillId="0" borderId="0" xfId="21" applyNumberFormat="1" applyFont="1" applyAlignment="1">
      <alignment vertical="center"/>
    </xf>
    <xf numFmtId="166" fontId="5" fillId="0" borderId="0" xfId="21" applyNumberFormat="1" applyFont="1" applyAlignment="1">
      <alignment vertical="center"/>
    </xf>
    <xf numFmtId="168" fontId="3" fillId="2" borderId="0" xfId="8" applyNumberFormat="1" applyFont="1" applyFill="1" applyAlignment="1">
      <alignment horizontal="right" vertical="center" wrapText="1"/>
    </xf>
    <xf numFmtId="168" fontId="3" fillId="0" borderId="0" xfId="8" applyNumberFormat="1" applyFont="1" applyAlignment="1">
      <alignment horizontal="right" vertical="center" wrapText="1"/>
    </xf>
    <xf numFmtId="0" fontId="5" fillId="0" borderId="0" xfId="13" applyFont="1" applyAlignment="1">
      <alignment vertical="center"/>
    </xf>
    <xf numFmtId="168" fontId="5" fillId="2" borderId="0" xfId="21" applyNumberFormat="1" applyFont="1" applyFill="1" applyAlignment="1">
      <alignment vertical="center"/>
    </xf>
    <xf numFmtId="166" fontId="5" fillId="0" borderId="0" xfId="13" quotePrefix="1" applyNumberFormat="1" applyFont="1" applyAlignment="1">
      <alignment vertical="center"/>
    </xf>
    <xf numFmtId="0" fontId="5" fillId="0" borderId="0" xfId="22" quotePrefix="1" applyFont="1" applyAlignment="1">
      <alignment vertical="center"/>
    </xf>
    <xf numFmtId="0" fontId="5" fillId="0" borderId="0" xfId="8" quotePrefix="1" applyFont="1" applyAlignment="1">
      <alignment vertical="center"/>
    </xf>
    <xf numFmtId="166" fontId="3" fillId="0" borderId="0" xfId="13" applyNumberFormat="1" applyFont="1" applyAlignment="1">
      <alignment vertical="center"/>
    </xf>
    <xf numFmtId="168" fontId="5" fillId="2" borderId="1" xfId="23" applyNumberFormat="1" applyFont="1" applyFill="1" applyBorder="1" applyAlignment="1">
      <alignment horizontal="right" vertical="center"/>
    </xf>
    <xf numFmtId="0" fontId="5" fillId="0" borderId="0" xfId="21" applyFont="1" applyAlignment="1">
      <alignment horizontal="left" vertical="center"/>
    </xf>
    <xf numFmtId="0" fontId="5" fillId="0" borderId="0" xfId="21" quotePrefix="1" applyFont="1" applyAlignment="1">
      <alignment horizontal="left" vertical="center"/>
    </xf>
    <xf numFmtId="0" fontId="3" fillId="0" borderId="0" xfId="22" applyFont="1" applyAlignment="1">
      <alignment vertical="center"/>
    </xf>
    <xf numFmtId="168" fontId="5" fillId="0" borderId="0" xfId="12" applyNumberFormat="1" applyFont="1" applyAlignment="1">
      <alignment vertical="center"/>
    </xf>
    <xf numFmtId="0" fontId="5" fillId="0" borderId="1" xfId="22" quotePrefix="1" applyFont="1" applyBorder="1" applyAlignment="1">
      <alignment vertical="center"/>
    </xf>
    <xf numFmtId="166" fontId="5" fillId="0" borderId="1" xfId="22" applyNumberFormat="1" applyFont="1" applyBorder="1" applyAlignment="1">
      <alignment horizontal="left" vertical="center"/>
    </xf>
    <xf numFmtId="0" fontId="5" fillId="0" borderId="1" xfId="21" applyFont="1" applyBorder="1" applyAlignment="1">
      <alignment vertical="center"/>
    </xf>
    <xf numFmtId="0" fontId="5" fillId="0" borderId="1" xfId="21" applyFont="1" applyBorder="1" applyAlignment="1">
      <alignment horizontal="center" vertical="center"/>
    </xf>
    <xf numFmtId="168" fontId="5" fillId="0" borderId="1" xfId="21" applyNumberFormat="1" applyFont="1" applyBorder="1" applyAlignment="1">
      <alignment horizontal="center" vertical="center"/>
    </xf>
    <xf numFmtId="168" fontId="5" fillId="2" borderId="0" xfId="12" applyNumberFormat="1" applyFont="1" applyFill="1" applyAlignment="1">
      <alignment vertical="center"/>
    </xf>
    <xf numFmtId="0" fontId="5" fillId="0" borderId="0" xfId="21" quotePrefix="1" applyFont="1" applyAlignment="1">
      <alignment horizontal="center" vertical="center"/>
    </xf>
    <xf numFmtId="168" fontId="5" fillId="2" borderId="0" xfId="21" applyNumberFormat="1" applyFont="1" applyFill="1" applyAlignment="1">
      <alignment horizontal="right" vertical="center"/>
    </xf>
    <xf numFmtId="0" fontId="5" fillId="2" borderId="0" xfId="21" applyFont="1" applyFill="1" applyAlignment="1">
      <alignment vertical="center"/>
    </xf>
    <xf numFmtId="168" fontId="5" fillId="2" borderId="3" xfId="23" applyNumberFormat="1" applyFont="1" applyFill="1" applyBorder="1" applyAlignment="1">
      <alignment horizontal="right" vertical="center"/>
    </xf>
    <xf numFmtId="172" fontId="5" fillId="0" borderId="0" xfId="12" applyNumberFormat="1" applyFont="1" applyAlignment="1">
      <alignment vertical="center"/>
    </xf>
    <xf numFmtId="168" fontId="5" fillId="0" borderId="0" xfId="23" applyNumberFormat="1" applyFont="1" applyAlignment="1">
      <alignment vertical="center"/>
    </xf>
    <xf numFmtId="172" fontId="5" fillId="0" borderId="0" xfId="23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71" fontId="5" fillId="0" borderId="0" xfId="5" applyNumberFormat="1" applyFont="1" applyAlignment="1">
      <alignment horizontal="right" vertical="center"/>
    </xf>
    <xf numFmtId="171" fontId="5" fillId="0" borderId="0" xfId="5" applyNumberFormat="1" applyFont="1" applyAlignment="1">
      <alignment vertical="top"/>
    </xf>
    <xf numFmtId="0" fontId="3" fillId="0" borderId="0" xfId="6" applyFont="1" applyAlignment="1">
      <alignment horizontal="center" vertical="center"/>
    </xf>
    <xf numFmtId="164" fontId="3" fillId="2" borderId="0" xfId="7" applyNumberFormat="1" applyFont="1" applyFill="1" applyAlignment="1">
      <alignment horizontal="right" vertical="center"/>
    </xf>
    <xf numFmtId="168" fontId="5" fillId="0" borderId="0" xfId="21" applyNumberFormat="1" applyFont="1" applyFill="1" applyAlignment="1">
      <alignment horizontal="right" vertical="center"/>
    </xf>
    <xf numFmtId="168" fontId="5" fillId="0" borderId="1" xfId="21" applyNumberFormat="1" applyFont="1" applyFill="1" applyBorder="1" applyAlignment="1">
      <alignment horizontal="right" vertical="center"/>
    </xf>
    <xf numFmtId="164" fontId="3" fillId="0" borderId="0" xfId="7" quotePrefix="1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8" fontId="3" fillId="0" borderId="0" xfId="21" applyNumberFormat="1" applyFont="1" applyFill="1" applyAlignment="1">
      <alignment horizontal="right" vertical="center"/>
    </xf>
    <xf numFmtId="168" fontId="5" fillId="0" borderId="0" xfId="23" applyNumberFormat="1" applyFont="1" applyFill="1" applyAlignment="1">
      <alignment horizontal="right" vertical="center"/>
    </xf>
    <xf numFmtId="168" fontId="3" fillId="0" borderId="0" xfId="8" applyNumberFormat="1" applyFont="1" applyFill="1" applyAlignment="1">
      <alignment horizontal="right" vertical="center" wrapText="1"/>
    </xf>
    <xf numFmtId="168" fontId="5" fillId="0" borderId="0" xfId="21" applyNumberFormat="1" applyFont="1" applyFill="1" applyAlignment="1">
      <alignment vertical="center"/>
    </xf>
    <xf numFmtId="168" fontId="5" fillId="0" borderId="1" xfId="23" applyNumberFormat="1" applyFont="1" applyFill="1" applyBorder="1" applyAlignment="1">
      <alignment horizontal="right" vertical="center"/>
    </xf>
    <xf numFmtId="168" fontId="5" fillId="0" borderId="1" xfId="2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0" fontId="5" fillId="0" borderId="0" xfId="21" applyFont="1" applyFill="1" applyAlignment="1">
      <alignment vertical="center"/>
    </xf>
    <xf numFmtId="172" fontId="5" fillId="0" borderId="0" xfId="12" applyNumberFormat="1" applyFont="1" applyFill="1" applyAlignment="1">
      <alignment vertical="center"/>
    </xf>
    <xf numFmtId="171" fontId="5" fillId="0" borderId="0" xfId="5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72" fontId="5" fillId="0" borderId="0" xfId="23" applyNumberFormat="1" applyFont="1" applyFill="1" applyAlignment="1">
      <alignment horizontal="right" vertical="center"/>
    </xf>
    <xf numFmtId="171" fontId="5" fillId="0" borderId="0" xfId="5" applyNumberFormat="1" applyFont="1" applyFill="1" applyAlignment="1">
      <alignment vertical="top"/>
    </xf>
    <xf numFmtId="168" fontId="5" fillId="0" borderId="3" xfId="23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/>
    </xf>
    <xf numFmtId="15" fontId="3" fillId="0" borderId="0" xfId="19" quotePrefix="1" applyNumberFormat="1" applyFont="1" applyFill="1" applyAlignment="1">
      <alignment vertical="center"/>
    </xf>
    <xf numFmtId="168" fontId="3" fillId="0" borderId="0" xfId="19" applyNumberFormat="1" applyFont="1" applyFill="1" applyAlignment="1">
      <alignment horizontal="right" vertical="center"/>
    </xf>
    <xf numFmtId="168" fontId="5" fillId="0" borderId="0" xfId="19" applyNumberFormat="1" applyFont="1" applyFill="1" applyAlignment="1">
      <alignment horizontal="right" vertical="center"/>
    </xf>
    <xf numFmtId="167" fontId="5" fillId="0" borderId="0" xfId="19" applyNumberFormat="1" applyFont="1" applyFill="1" applyAlignment="1">
      <alignment horizontal="right" vertical="center"/>
    </xf>
    <xf numFmtId="0" fontId="5" fillId="0" borderId="0" xfId="19" applyFont="1" applyFill="1" applyAlignment="1">
      <alignment vertical="center"/>
    </xf>
    <xf numFmtId="15" fontId="5" fillId="0" borderId="0" xfId="19" quotePrefix="1" applyNumberFormat="1" applyFont="1" applyFill="1" applyAlignment="1">
      <alignment vertical="center"/>
    </xf>
    <xf numFmtId="168" fontId="5" fillId="0" borderId="1" xfId="19" applyNumberFormat="1" applyFont="1" applyFill="1" applyBorder="1" applyAlignment="1">
      <alignment horizontal="right" vertical="center"/>
    </xf>
    <xf numFmtId="0" fontId="5" fillId="0" borderId="0" xfId="19" applyFont="1" applyFill="1" applyAlignment="1">
      <alignment horizontal="left" vertical="center"/>
    </xf>
    <xf numFmtId="168" fontId="5" fillId="0" borderId="0" xfId="19" applyNumberFormat="1" applyFont="1" applyFill="1" applyAlignment="1">
      <alignment vertical="center"/>
    </xf>
    <xf numFmtId="167" fontId="5" fillId="0" borderId="1" xfId="19" applyNumberFormat="1" applyFont="1" applyFill="1" applyBorder="1" applyAlignment="1">
      <alignment horizontal="right" vertical="center"/>
    </xf>
    <xf numFmtId="168" fontId="5" fillId="0" borderId="3" xfId="19" applyNumberFormat="1" applyFont="1" applyFill="1" applyBorder="1" applyAlignment="1">
      <alignment horizontal="right" vertical="center"/>
    </xf>
    <xf numFmtId="0" fontId="13" fillId="0" borderId="0" xfId="19" applyFont="1" applyFill="1" applyAlignment="1">
      <alignment vertical="center"/>
    </xf>
    <xf numFmtId="15" fontId="13" fillId="0" borderId="0" xfId="19" quotePrefix="1" applyNumberFormat="1" applyFont="1" applyFill="1" applyAlignment="1">
      <alignment vertical="center"/>
    </xf>
    <xf numFmtId="0" fontId="14" fillId="0" borderId="0" xfId="19" applyFont="1" applyFill="1" applyAlignment="1">
      <alignment horizontal="center" vertical="center"/>
    </xf>
    <xf numFmtId="168" fontId="14" fillId="0" borderId="0" xfId="19" applyNumberFormat="1" applyFont="1" applyFill="1" applyAlignment="1">
      <alignment horizontal="right" vertical="center"/>
    </xf>
    <xf numFmtId="168" fontId="13" fillId="0" borderId="0" xfId="19" applyNumberFormat="1" applyFont="1" applyFill="1" applyAlignment="1">
      <alignment horizontal="right" vertical="center"/>
    </xf>
    <xf numFmtId="0" fontId="14" fillId="0" borderId="0" xfId="19" applyFont="1" applyFill="1" applyAlignment="1">
      <alignment vertical="center"/>
    </xf>
    <xf numFmtId="15" fontId="14" fillId="0" borderId="0" xfId="19" quotePrefix="1" applyNumberFormat="1" applyFont="1" applyFill="1" applyAlignment="1">
      <alignment horizontal="center" vertical="center"/>
    </xf>
    <xf numFmtId="168" fontId="14" fillId="0" borderId="1" xfId="19" applyNumberFormat="1" applyFont="1" applyFill="1" applyBorder="1" applyAlignment="1">
      <alignment horizontal="right" vertical="center"/>
    </xf>
    <xf numFmtId="167" fontId="14" fillId="0" borderId="0" xfId="19" applyNumberFormat="1" applyFont="1" applyFill="1" applyAlignment="1">
      <alignment horizontal="right" vertical="center"/>
    </xf>
    <xf numFmtId="0" fontId="14" fillId="0" borderId="0" xfId="19" applyFont="1" applyFill="1" applyAlignment="1">
      <alignment horizontal="left" vertical="center"/>
    </xf>
    <xf numFmtId="167" fontId="14" fillId="0" borderId="0" xfId="19" applyNumberFormat="1" applyFont="1" applyFill="1" applyAlignment="1">
      <alignment vertical="center"/>
    </xf>
    <xf numFmtId="167" fontId="14" fillId="0" borderId="1" xfId="19" applyNumberFormat="1" applyFont="1" applyFill="1" applyBorder="1" applyAlignment="1">
      <alignment horizontal="right" vertical="center"/>
    </xf>
    <xf numFmtId="167" fontId="14" fillId="0" borderId="3" xfId="19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Continuous" vertical="center"/>
    </xf>
    <xf numFmtId="0" fontId="5" fillId="0" borderId="1" xfId="2" applyFont="1" applyFill="1" applyBorder="1" applyAlignment="1">
      <alignment horizontal="centerContinuous" vertical="center"/>
    </xf>
    <xf numFmtId="164" fontId="3" fillId="0" borderId="1" xfId="7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horizontal="right" vertical="center" wrapText="1"/>
    </xf>
    <xf numFmtId="167" fontId="5" fillId="0" borderId="0" xfId="15" applyNumberFormat="1" applyFont="1" applyFill="1" applyAlignment="1">
      <alignment horizontal="right" vertical="center"/>
    </xf>
    <xf numFmtId="167" fontId="5" fillId="0" borderId="1" xfId="15" applyNumberFormat="1" applyFont="1" applyFill="1" applyBorder="1" applyAlignment="1">
      <alignment horizontal="right" vertical="center"/>
    </xf>
    <xf numFmtId="10" fontId="5" fillId="0" borderId="0" xfId="17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3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Alignment="1">
      <alignment horizontal="right" vertical="center"/>
    </xf>
    <xf numFmtId="167" fontId="5" fillId="0" borderId="1" xfId="14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70" fontId="5" fillId="0" borderId="1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8" fontId="5" fillId="0" borderId="0" xfId="2" applyNumberFormat="1" applyFont="1" applyFill="1" applyAlignment="1">
      <alignment horizontal="centerContinuous" vertical="center"/>
    </xf>
    <xf numFmtId="168" fontId="5" fillId="0" borderId="1" xfId="2" applyNumberFormat="1" applyFont="1" applyFill="1" applyBorder="1" applyAlignment="1">
      <alignment horizontal="centerContinuous" vertical="center"/>
    </xf>
    <xf numFmtId="166" fontId="3" fillId="0" borderId="0" xfId="2" applyNumberFormat="1" applyFont="1" applyFill="1" applyAlignment="1">
      <alignment horizontal="right" vertical="center" wrapText="1"/>
    </xf>
    <xf numFmtId="167" fontId="5" fillId="0" borderId="0" xfId="16" applyNumberFormat="1" applyFont="1" applyFill="1" applyAlignment="1">
      <alignment horizontal="right" vertical="center"/>
    </xf>
    <xf numFmtId="167" fontId="5" fillId="0" borderId="1" xfId="16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0" fontId="3" fillId="0" borderId="0" xfId="24" applyFont="1" applyAlignment="1">
      <alignment vertical="center"/>
    </xf>
    <xf numFmtId="0" fontId="3" fillId="0" borderId="0" xfId="24" applyFont="1" applyAlignment="1">
      <alignment horizontal="left" vertical="center"/>
    </xf>
    <xf numFmtId="0" fontId="3" fillId="0" borderId="0" xfId="24" applyFont="1" applyAlignment="1">
      <alignment horizontal="center" vertical="center"/>
    </xf>
    <xf numFmtId="0" fontId="5" fillId="0" borderId="0" xfId="24" applyFont="1" applyAlignment="1">
      <alignment vertical="center"/>
    </xf>
    <xf numFmtId="0" fontId="3" fillId="0" borderId="1" xfId="24" applyFont="1" applyBorder="1" applyAlignment="1">
      <alignment horizontal="left" vertical="center"/>
    </xf>
    <xf numFmtId="0" fontId="3" fillId="0" borderId="1" xfId="24" applyFont="1" applyBorder="1" applyAlignment="1">
      <alignment horizontal="center" vertical="center"/>
    </xf>
    <xf numFmtId="167" fontId="3" fillId="0" borderId="0" xfId="24" quotePrefix="1" applyNumberFormat="1" applyFont="1" applyAlignment="1">
      <alignment horizontal="right" vertical="center"/>
    </xf>
    <xf numFmtId="167" fontId="5" fillId="0" borderId="0" xfId="24" applyNumberFormat="1" applyFont="1" applyAlignment="1">
      <alignment horizontal="center" vertical="center"/>
    </xf>
    <xf numFmtId="167" fontId="3" fillId="0" borderId="1" xfId="24" applyNumberFormat="1" applyFont="1" applyBorder="1" applyAlignment="1">
      <alignment horizontal="right" vertical="center"/>
    </xf>
    <xf numFmtId="0" fontId="5" fillId="0" borderId="0" xfId="24" applyFont="1" applyAlignment="1">
      <alignment horizontal="left" vertical="center"/>
    </xf>
    <xf numFmtId="167" fontId="5" fillId="2" borderId="0" xfId="24" applyNumberFormat="1" applyFont="1" applyFill="1" applyAlignment="1">
      <alignment vertical="center"/>
    </xf>
    <xf numFmtId="167" fontId="5" fillId="0" borderId="0" xfId="24" applyNumberFormat="1" applyFont="1" applyAlignment="1">
      <alignment vertical="center"/>
    </xf>
    <xf numFmtId="166" fontId="3" fillId="0" borderId="0" xfId="24" applyNumberFormat="1" applyFont="1" applyAlignment="1">
      <alignment vertical="center"/>
    </xf>
    <xf numFmtId="40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center" vertical="center"/>
    </xf>
    <xf numFmtId="164" fontId="5" fillId="2" borderId="0" xfId="25" applyNumberFormat="1" applyFont="1" applyFill="1" applyAlignment="1">
      <alignment horizontal="right" vertical="center"/>
    </xf>
    <xf numFmtId="167" fontId="5" fillId="0" borderId="0" xfId="24" applyNumberFormat="1" applyFont="1" applyAlignment="1">
      <alignment horizontal="right" vertical="center"/>
    </xf>
    <xf numFmtId="167" fontId="5" fillId="2" borderId="0" xfId="25" applyNumberFormat="1" applyFont="1" applyFill="1" applyAlignment="1">
      <alignment horizontal="right" vertical="center"/>
    </xf>
    <xf numFmtId="167" fontId="5" fillId="2" borderId="0" xfId="24" applyNumberFormat="1" applyFont="1" applyFill="1" applyAlignment="1">
      <alignment horizontal="right" vertical="center"/>
    </xf>
    <xf numFmtId="166" fontId="5" fillId="0" borderId="0" xfId="24" applyNumberFormat="1" applyFont="1" applyAlignment="1">
      <alignment vertical="center"/>
    </xf>
    <xf numFmtId="167" fontId="5" fillId="2" borderId="2" xfId="24" applyNumberFormat="1" applyFont="1" applyFill="1" applyBorder="1" applyAlignment="1">
      <alignment horizontal="right" vertical="center"/>
    </xf>
    <xf numFmtId="167" fontId="5" fillId="0" borderId="2" xfId="24" applyNumberFormat="1" applyFont="1" applyBorder="1" applyAlignment="1">
      <alignment horizontal="right" vertical="center"/>
    </xf>
    <xf numFmtId="167" fontId="5" fillId="2" borderId="1" xfId="24" applyNumberFormat="1" applyFont="1" applyFill="1" applyBorder="1" applyAlignment="1">
      <alignment horizontal="right" vertical="center"/>
    </xf>
    <xf numFmtId="167" fontId="5" fillId="0" borderId="1" xfId="24" applyNumberFormat="1" applyFont="1" applyBorder="1" applyAlignment="1">
      <alignment horizontal="right" vertical="center"/>
    </xf>
    <xf numFmtId="167" fontId="3" fillId="0" borderId="0" xfId="24" applyNumberFormat="1" applyFont="1" applyAlignment="1">
      <alignment horizontal="right" vertical="center"/>
    </xf>
    <xf numFmtId="40" fontId="5" fillId="0" borderId="0" xfId="24" applyNumberFormat="1" applyFont="1" applyAlignment="1">
      <alignment horizontal="left" vertical="center"/>
    </xf>
    <xf numFmtId="167" fontId="5" fillId="2" borderId="3" xfId="24" applyNumberFormat="1" applyFont="1" applyFill="1" applyBorder="1" applyAlignment="1">
      <alignment horizontal="right" vertical="center"/>
    </xf>
    <xf numFmtId="167" fontId="5" fillId="0" borderId="3" xfId="24" applyNumberFormat="1" applyFont="1" applyBorder="1" applyAlignment="1">
      <alignment horizontal="right" vertical="center"/>
    </xf>
    <xf numFmtId="0" fontId="5" fillId="0" borderId="1" xfId="24" applyFont="1" applyBorder="1" applyAlignment="1">
      <alignment vertical="center"/>
    </xf>
    <xf numFmtId="0" fontId="5" fillId="0" borderId="1" xfId="24" quotePrefix="1" applyFont="1" applyBorder="1" applyAlignment="1">
      <alignment vertical="center"/>
    </xf>
    <xf numFmtId="167" fontId="5" fillId="0" borderId="1" xfId="24" quotePrefix="1" applyNumberFormat="1" applyFont="1" applyBorder="1" applyAlignment="1">
      <alignment vertical="center"/>
    </xf>
    <xf numFmtId="167" fontId="3" fillId="2" borderId="0" xfId="24" applyNumberFormat="1" applyFont="1" applyFill="1" applyAlignment="1">
      <alignment horizontal="center" vertical="center"/>
    </xf>
    <xf numFmtId="167" fontId="3" fillId="2" borderId="0" xfId="24" applyNumberFormat="1" applyFont="1" applyFill="1" applyAlignment="1">
      <alignment horizontal="right" vertical="center"/>
    </xf>
    <xf numFmtId="166" fontId="3" fillId="0" borderId="0" xfId="24" applyNumberFormat="1" applyFont="1" applyAlignment="1">
      <alignment horizontal="left" vertical="center"/>
    </xf>
    <xf numFmtId="167" fontId="5" fillId="2" borderId="0" xfId="24" applyNumberFormat="1" applyFont="1" applyFill="1" applyAlignment="1">
      <alignment horizontal="center" vertical="center"/>
    </xf>
    <xf numFmtId="167" fontId="5" fillId="2" borderId="0" xfId="24" quotePrefix="1" applyNumberFormat="1" applyFont="1" applyFill="1" applyAlignment="1">
      <alignment horizontal="right" vertical="center"/>
    </xf>
    <xf numFmtId="167" fontId="5" fillId="0" borderId="0" xfId="24" quotePrefix="1" applyNumberFormat="1" applyFont="1" applyAlignment="1">
      <alignment horizontal="right" vertical="center"/>
    </xf>
    <xf numFmtId="167" fontId="5" fillId="0" borderId="1" xfId="24" quotePrefix="1" applyNumberFormat="1" applyFont="1" applyBorder="1" applyAlignment="1">
      <alignment horizontal="right" vertical="center"/>
    </xf>
    <xf numFmtId="167" fontId="5" fillId="2" borderId="1" xfId="24" quotePrefix="1" applyNumberFormat="1" applyFont="1" applyFill="1" applyBorder="1" applyAlignment="1">
      <alignment horizontal="right" vertical="center"/>
    </xf>
    <xf numFmtId="167" fontId="5" fillId="0" borderId="1" xfId="24" applyNumberFormat="1" applyFont="1" applyBorder="1" applyAlignment="1">
      <alignment vertical="center"/>
    </xf>
    <xf numFmtId="167" fontId="5" fillId="0" borderId="1" xfId="24" applyNumberFormat="1" applyFont="1" applyBorder="1" applyAlignment="1">
      <alignment horizontal="center" vertical="center"/>
    </xf>
    <xf numFmtId="167" fontId="3" fillId="2" borderId="0" xfId="24" applyNumberFormat="1" applyFont="1" applyFill="1" applyAlignment="1">
      <alignment horizontal="right" vertical="center" wrapText="1"/>
    </xf>
    <xf numFmtId="167" fontId="3" fillId="0" borderId="0" xfId="24" applyNumberFormat="1" applyFont="1" applyAlignment="1">
      <alignment horizontal="right" vertical="center" wrapText="1"/>
    </xf>
    <xf numFmtId="164" fontId="5" fillId="2" borderId="3" xfId="26" applyNumberFormat="1" applyFont="1" applyFill="1" applyBorder="1" applyAlignment="1">
      <alignment horizontal="right" vertical="center"/>
    </xf>
    <xf numFmtId="164" fontId="5" fillId="2" borderId="1" xfId="25" applyNumberFormat="1" applyFont="1" applyFill="1" applyBorder="1" applyAlignment="1">
      <alignment horizontal="right" vertical="center"/>
    </xf>
    <xf numFmtId="166" fontId="5" fillId="0" borderId="0" xfId="24" applyNumberFormat="1" applyFont="1" applyAlignment="1">
      <alignment horizontal="right" vertical="center"/>
    </xf>
    <xf numFmtId="167" fontId="3" fillId="0" borderId="1" xfId="24" applyNumberFormat="1" applyFont="1" applyBorder="1" applyAlignment="1">
      <alignment vertical="center"/>
    </xf>
    <xf numFmtId="173" fontId="5" fillId="0" borderId="3" xfId="2" applyNumberFormat="1" applyFont="1" applyFill="1" applyBorder="1" applyAlignment="1">
      <alignment horizontal="right" vertical="center"/>
    </xf>
    <xf numFmtId="171" fontId="13" fillId="0" borderId="0" xfId="19" applyNumberFormat="1" applyFont="1" applyBorder="1" applyAlignment="1">
      <alignment vertical="center"/>
    </xf>
    <xf numFmtId="166" fontId="3" fillId="0" borderId="0" xfId="19" applyNumberFormat="1" applyFont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right" vertical="center"/>
    </xf>
    <xf numFmtId="0" fontId="15" fillId="0" borderId="0" xfId="2" applyFont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173" fontId="5" fillId="2" borderId="3" xfId="2" applyNumberFormat="1" applyFont="1" applyFill="1" applyBorder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73" fontId="5" fillId="0" borderId="0" xfId="16" applyNumberFormat="1" applyFont="1" applyAlignment="1">
      <alignment horizontal="center" vertical="center"/>
    </xf>
    <xf numFmtId="173" fontId="5" fillId="0" borderId="0" xfId="16" applyNumberFormat="1" applyFont="1" applyAlignment="1">
      <alignment vertical="center"/>
    </xf>
    <xf numFmtId="167" fontId="5" fillId="2" borderId="0" xfId="0" quotePrefix="1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0" fontId="3" fillId="0" borderId="0" xfId="24" applyFont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167" fontId="5" fillId="2" borderId="0" xfId="15" applyNumberFormat="1" applyFont="1" applyFill="1" applyBorder="1" applyAlignment="1">
      <alignment horizontal="right" vertical="center"/>
    </xf>
    <xf numFmtId="167" fontId="3" fillId="0" borderId="0" xfId="24" applyNumberFormat="1" applyFont="1" applyAlignment="1">
      <alignment horizontal="center" vertical="center"/>
    </xf>
    <xf numFmtId="167" fontId="3" fillId="0" borderId="1" xfId="24" applyNumberFormat="1" applyFont="1" applyBorder="1" applyAlignment="1">
      <alignment horizontal="center" vertical="center"/>
    </xf>
    <xf numFmtId="0" fontId="5" fillId="0" borderId="0" xfId="24" applyFont="1" applyAlignment="1">
      <alignment horizontal="center" vertical="center"/>
    </xf>
    <xf numFmtId="168" fontId="3" fillId="0" borderId="0" xfId="21" applyNumberFormat="1" applyFont="1" applyAlignment="1">
      <alignment horizontal="center" vertical="center"/>
    </xf>
    <xf numFmtId="0" fontId="5" fillId="0" borderId="0" xfId="16" applyFont="1" applyAlignment="1">
      <alignment horizontal="center" vertical="top"/>
    </xf>
    <xf numFmtId="0" fontId="5" fillId="0" borderId="0" xfId="19" applyFont="1" applyAlignment="1">
      <alignment horizontal="center" vertical="center"/>
    </xf>
    <xf numFmtId="167" fontId="5" fillId="0" borderId="0" xfId="19" applyNumberFormat="1" applyFont="1" applyAlignment="1">
      <alignment vertical="center"/>
    </xf>
    <xf numFmtId="0" fontId="5" fillId="0" borderId="1" xfId="19" applyFont="1" applyBorder="1" applyAlignment="1">
      <alignment horizontal="center" vertical="center"/>
    </xf>
    <xf numFmtId="167" fontId="5" fillId="0" borderId="1" xfId="19" applyNumberFormat="1" applyFont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5" fillId="0" borderId="0" xfId="24" applyFont="1" applyAlignment="1">
      <alignment horizontal="center" vertical="center"/>
    </xf>
    <xf numFmtId="173" fontId="5" fillId="0" borderId="0" xfId="2" applyNumberFormat="1" applyFont="1" applyFill="1" applyBorder="1" applyAlignment="1">
      <alignment horizontal="right" vertical="center"/>
    </xf>
    <xf numFmtId="173" fontId="5" fillId="0" borderId="0" xfId="2" applyNumberFormat="1" applyFont="1" applyFill="1" applyAlignment="1">
      <alignment horizontal="right" vertical="center"/>
    </xf>
    <xf numFmtId="173" fontId="5" fillId="0" borderId="0" xfId="16" applyNumberFormat="1" applyFont="1" applyFill="1" applyAlignment="1">
      <alignment horizontal="center" vertical="center"/>
    </xf>
    <xf numFmtId="167" fontId="3" fillId="0" borderId="0" xfId="24" applyNumberFormat="1" applyFont="1" applyAlignment="1">
      <alignment horizontal="center" vertical="center"/>
    </xf>
    <xf numFmtId="167" fontId="3" fillId="0" borderId="1" xfId="24" applyNumberFormat="1" applyFont="1" applyBorder="1" applyAlignment="1">
      <alignment horizontal="center" vertical="center"/>
    </xf>
    <xf numFmtId="0" fontId="5" fillId="0" borderId="0" xfId="24" applyFont="1" applyAlignment="1">
      <alignment horizontal="center" vertical="center"/>
    </xf>
    <xf numFmtId="164" fontId="3" fillId="0" borderId="1" xfId="1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4" fontId="13" fillId="0" borderId="1" xfId="19" applyNumberFormat="1" applyFont="1" applyBorder="1" applyAlignment="1">
      <alignment horizontal="center" vertical="center"/>
    </xf>
    <xf numFmtId="0" fontId="13" fillId="0" borderId="4" xfId="19" applyFont="1" applyBorder="1" applyAlignment="1">
      <alignment horizontal="center" vertical="center"/>
    </xf>
    <xf numFmtId="0" fontId="13" fillId="0" borderId="4" xfId="27" applyFont="1" applyBorder="1" applyAlignment="1">
      <alignment horizontal="center" vertical="center"/>
    </xf>
    <xf numFmtId="171" fontId="13" fillId="0" borderId="1" xfId="27" applyNumberFormat="1" applyFont="1" applyBorder="1" applyAlignment="1">
      <alignment horizontal="center" vertical="center"/>
    </xf>
    <xf numFmtId="166" fontId="3" fillId="0" borderId="1" xfId="19" applyNumberFormat="1" applyFont="1" applyBorder="1" applyAlignment="1">
      <alignment horizontal="center" vertical="center"/>
    </xf>
    <xf numFmtId="171" fontId="3" fillId="0" borderId="1" xfId="19" applyNumberFormat="1" applyFont="1" applyBorder="1" applyAlignment="1">
      <alignment horizontal="center" vertical="center"/>
    </xf>
    <xf numFmtId="164" fontId="3" fillId="0" borderId="4" xfId="27" applyNumberFormat="1" applyFont="1" applyBorder="1" applyAlignment="1">
      <alignment horizontal="center" vertical="center"/>
    </xf>
    <xf numFmtId="168" fontId="3" fillId="0" borderId="0" xfId="21" applyNumberFormat="1" applyFont="1" applyAlignment="1">
      <alignment horizontal="center" vertical="center"/>
    </xf>
    <xf numFmtId="168" fontId="3" fillId="0" borderId="1" xfId="12" applyNumberFormat="1" applyFont="1" applyBorder="1" applyAlignment="1">
      <alignment horizontal="center" vertical="center"/>
    </xf>
  </cellXfs>
  <cellStyles count="31">
    <cellStyle name="Comma 150" xfId="12" xr:uid="{82EC9BDD-1770-400A-B50E-455CDC8859A3}"/>
    <cellStyle name="Comma 2 3" xfId="30" xr:uid="{846F279D-61E5-4CC0-B748-D1BC53CDCBDA}"/>
    <cellStyle name="Comma 2 3 2 6" xfId="5" xr:uid="{C9ECD84E-8DCB-493A-A106-98C313B0352D}"/>
    <cellStyle name="Comma 9 2 2" xfId="4" xr:uid="{48CED473-DE60-4EB9-9DA5-EF93136F1ADE}"/>
    <cellStyle name="Comma_Akara 2010 2 2 2" xfId="26" xr:uid="{853A47EF-5F33-422E-9938-DD26089CBBF2}"/>
    <cellStyle name="Comma_Akara 2010 2 3" xfId="25" xr:uid="{A5CA6856-C1B8-450F-A2ED-FE5050C77EA0}"/>
    <cellStyle name="Comma_Akara_3 years FS_Eng_v 19 March" xfId="23" xr:uid="{639A3CF9-C034-4C4A-A8BF-A1CBCC4D6C4D}"/>
    <cellStyle name="Comma_Major Q2'06" xfId="7" xr:uid="{36399182-D4F9-43A9-88C6-D3C065ACD324}"/>
    <cellStyle name="Normal" xfId="0" builtinId="0"/>
    <cellStyle name="Normal 10 2 2" xfId="21" xr:uid="{FF29191B-100B-4D2D-A819-46BF1138641E}"/>
    <cellStyle name="Normal 10 3 2" xfId="2" xr:uid="{8778C097-089F-43F1-8771-7FC5FFE48FC6}"/>
    <cellStyle name="Normal 108" xfId="29" xr:uid="{75B52EB3-34CA-4617-94E0-C70223565883}"/>
    <cellStyle name="Normal 15 3 9" xfId="11" xr:uid="{B8B263C7-91A4-42DE-848B-1515026B97D4}"/>
    <cellStyle name="Normal 15 5" xfId="24" xr:uid="{B109FF6B-CFE4-4A1E-8FA6-807A17A8A843}"/>
    <cellStyle name="Normal 158" xfId="13" xr:uid="{805A9FED-3E19-4E5B-8437-2FF740C87DE9}"/>
    <cellStyle name="Normal 16 3 7" xfId="19" xr:uid="{23B241E5-5CD5-44DB-B4C5-A297E81D403B}"/>
    <cellStyle name="Normal 16 5" xfId="27" xr:uid="{2989BD83-1B57-493A-B817-E7769A802347}"/>
    <cellStyle name="Normal 2 2" xfId="28" xr:uid="{91AD9278-F903-486E-BC95-D76B9C638AA8}"/>
    <cellStyle name="Normal 2 2 13 2" xfId="22" xr:uid="{ABCBF47C-1201-48AE-8B9A-ABFB60DA4CA5}"/>
    <cellStyle name="Normal 2 2 14" xfId="3" xr:uid="{EC5709A0-1FED-423C-AC21-E90F23F5EBE9}"/>
    <cellStyle name="Normal 2 3 4" xfId="16" xr:uid="{C8B90E09-5D85-47F3-A2E6-87DC5F3AE93D}"/>
    <cellStyle name="Normal 3 2 11" xfId="20" xr:uid="{B049C2D2-233F-46D7-83AE-273B791D13A4}"/>
    <cellStyle name="Normal 3 5" xfId="1" xr:uid="{788AE0B2-0AAE-4382-872D-4E3EC88A613E}"/>
    <cellStyle name="Normal_Akara_3 years FS_Eng_v 19 March" xfId="15" xr:uid="{E848D646-0B87-48F2-A046-46C931BA2BEC}"/>
    <cellStyle name="Normal_Akara_June Eng09" xfId="8" xr:uid="{0186126D-7BF0-4C96-9230-F9682B946CC0}"/>
    <cellStyle name="Normal_Major Q2'06" xfId="6" xr:uid="{AF7A7DCE-28CB-48B2-9865-778CEC5AAA50}"/>
    <cellStyle name="Normal_SPRCstatement01-Eng" xfId="14" xr:uid="{453F0CAC-E573-4E0A-A9D5-336AF61CB215}"/>
    <cellStyle name="Percent 18 8" xfId="10" xr:uid="{5EF492D9-709D-40F0-9FDB-6F675CED496B}"/>
    <cellStyle name="Percent 2" xfId="17" xr:uid="{93B2F45E-D98D-4D41-8B2B-E9615E4E2AB0}"/>
    <cellStyle name="ปกติ_MS-q103" xfId="18" xr:uid="{A146AA76-5518-4391-B3F5-D952E19152A9}"/>
    <cellStyle name="ปกติ_Sheet1" xfId="9" xr:uid="{A19DCC24-C726-4252-941E-FA5759B2D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A283-E7F1-4E6E-A73C-098AB1DD032E}">
  <dimension ref="A1:M156"/>
  <sheetViews>
    <sheetView topLeftCell="A127" zoomScaleNormal="100" zoomScaleSheetLayoutView="100" workbookViewId="0">
      <selection activeCell="D146" sqref="D146"/>
    </sheetView>
  </sheetViews>
  <sheetFormatPr defaultColWidth="11" defaultRowHeight="12"/>
  <cols>
    <col min="1" max="3" width="1.7109375" style="271" customWidth="1"/>
    <col min="4" max="4" width="29.85546875" style="271" customWidth="1"/>
    <col min="5" max="5" width="5.140625" style="271" customWidth="1"/>
    <col min="6" max="6" width="0.7109375" style="271" customWidth="1"/>
    <col min="7" max="7" width="12.85546875" style="271" customWidth="1"/>
    <col min="8" max="8" width="0.7109375" style="271" customWidth="1"/>
    <col min="9" max="9" width="12.85546875" style="271" customWidth="1"/>
    <col min="10" max="10" width="0.7109375" style="313" customWidth="1"/>
    <col min="11" max="11" width="12.85546875" style="313" customWidth="1"/>
    <col min="12" max="12" width="0.7109375" style="313" customWidth="1"/>
    <col min="13" max="13" width="12.85546875" style="313" customWidth="1"/>
    <col min="14" max="16384" width="11" style="271"/>
  </cols>
  <sheetData>
    <row r="1" spans="1:13" ht="16.5" customHeight="1">
      <c r="A1" s="268" t="s">
        <v>0</v>
      </c>
      <c r="B1" s="269"/>
      <c r="C1" s="270"/>
      <c r="D1" s="270"/>
      <c r="E1" s="270"/>
      <c r="F1" s="270"/>
      <c r="G1" s="331"/>
      <c r="H1" s="331"/>
      <c r="I1" s="331"/>
      <c r="J1" s="331"/>
      <c r="K1" s="331"/>
      <c r="L1" s="331"/>
      <c r="M1" s="331"/>
    </row>
    <row r="2" spans="1:13" ht="16.5" customHeight="1">
      <c r="A2" s="269" t="s">
        <v>1</v>
      </c>
      <c r="B2" s="269"/>
      <c r="C2" s="270"/>
      <c r="D2" s="270"/>
      <c r="E2" s="270"/>
      <c r="F2" s="270"/>
      <c r="G2" s="331"/>
      <c r="H2" s="331"/>
      <c r="I2" s="331"/>
      <c r="J2" s="331"/>
      <c r="K2" s="331"/>
      <c r="L2" s="331"/>
      <c r="M2" s="331"/>
    </row>
    <row r="3" spans="1:13" ht="16.5" customHeight="1">
      <c r="A3" s="272" t="s">
        <v>152</v>
      </c>
      <c r="B3" s="272"/>
      <c r="C3" s="273"/>
      <c r="D3" s="273"/>
      <c r="E3" s="273"/>
      <c r="F3" s="273"/>
      <c r="G3" s="332"/>
      <c r="H3" s="332"/>
      <c r="I3" s="332"/>
      <c r="J3" s="332"/>
      <c r="K3" s="332"/>
      <c r="L3" s="332"/>
      <c r="M3" s="332"/>
    </row>
    <row r="4" spans="1:13" ht="16.5" customHeight="1">
      <c r="A4" s="269"/>
      <c r="B4" s="269"/>
      <c r="C4" s="270"/>
      <c r="D4" s="270"/>
      <c r="E4" s="270"/>
      <c r="F4" s="270"/>
      <c r="G4" s="331"/>
      <c r="H4" s="331"/>
      <c r="I4" s="331"/>
      <c r="J4" s="331"/>
      <c r="K4" s="331"/>
      <c r="L4" s="331"/>
      <c r="M4" s="331"/>
    </row>
    <row r="5" spans="1:13" ht="16.5" customHeight="1">
      <c r="A5" s="269"/>
      <c r="B5" s="269"/>
      <c r="C5" s="270"/>
      <c r="D5" s="270"/>
      <c r="E5" s="270"/>
      <c r="F5" s="270"/>
      <c r="G5" s="331"/>
      <c r="H5" s="331"/>
      <c r="I5" s="331"/>
      <c r="J5" s="331"/>
      <c r="K5" s="331"/>
      <c r="L5" s="331"/>
      <c r="M5" s="331"/>
    </row>
    <row r="6" spans="1:13" ht="16.5" customHeight="1">
      <c r="A6" s="269"/>
      <c r="B6" s="269"/>
      <c r="C6" s="270"/>
      <c r="D6" s="270"/>
      <c r="E6" s="270"/>
      <c r="F6" s="270"/>
      <c r="G6" s="345" t="s">
        <v>114</v>
      </c>
      <c r="H6" s="345"/>
      <c r="I6" s="345"/>
      <c r="J6" s="331"/>
      <c r="K6" s="345" t="s">
        <v>115</v>
      </c>
      <c r="L6" s="345"/>
      <c r="M6" s="345"/>
    </row>
    <row r="7" spans="1:13" ht="16.5" customHeight="1">
      <c r="A7" s="269"/>
      <c r="B7" s="269"/>
      <c r="C7" s="270"/>
      <c r="D7" s="270"/>
      <c r="E7" s="270"/>
      <c r="F7" s="270"/>
      <c r="G7" s="346" t="s">
        <v>116</v>
      </c>
      <c r="H7" s="346"/>
      <c r="I7" s="346"/>
      <c r="J7" s="331"/>
      <c r="K7" s="346" t="s">
        <v>116</v>
      </c>
      <c r="L7" s="346"/>
      <c r="M7" s="346"/>
    </row>
    <row r="8" spans="1:13" ht="16.5" customHeight="1">
      <c r="A8" s="269"/>
      <c r="B8" s="269"/>
      <c r="C8" s="270"/>
      <c r="D8" s="270"/>
      <c r="E8" s="270"/>
      <c r="F8" s="270"/>
      <c r="G8" s="7" t="s">
        <v>2</v>
      </c>
      <c r="H8" s="8"/>
      <c r="I8" s="7" t="s">
        <v>3</v>
      </c>
      <c r="J8" s="331"/>
      <c r="K8" s="7" t="s">
        <v>2</v>
      </c>
      <c r="L8" s="8"/>
      <c r="M8" s="7" t="s">
        <v>3</v>
      </c>
    </row>
    <row r="9" spans="1:13" ht="16.5" customHeight="1">
      <c r="A9" s="269"/>
      <c r="B9" s="269"/>
      <c r="C9" s="270"/>
      <c r="D9" s="270"/>
      <c r="E9" s="270"/>
      <c r="F9" s="270"/>
      <c r="G9" s="9" t="s">
        <v>4</v>
      </c>
      <c r="H9" s="8"/>
      <c r="I9" s="9" t="s">
        <v>5</v>
      </c>
      <c r="J9" s="331"/>
      <c r="K9" s="9" t="s">
        <v>4</v>
      </c>
      <c r="L9" s="8"/>
      <c r="M9" s="9" t="s">
        <v>5</v>
      </c>
    </row>
    <row r="10" spans="1:13" ht="16.5" customHeight="1">
      <c r="E10" s="333"/>
      <c r="F10" s="270"/>
      <c r="G10" s="11" t="s">
        <v>151</v>
      </c>
      <c r="H10" s="12"/>
      <c r="I10" s="11" t="s">
        <v>6</v>
      </c>
      <c r="J10" s="331"/>
      <c r="K10" s="11" t="s">
        <v>151</v>
      </c>
      <c r="L10" s="12"/>
      <c r="M10" s="11" t="s">
        <v>6</v>
      </c>
    </row>
    <row r="11" spans="1:13" ht="16.5" customHeight="1">
      <c r="A11" s="333"/>
      <c r="B11" s="333"/>
      <c r="C11" s="333"/>
      <c r="D11" s="333"/>
      <c r="E11" s="273" t="s">
        <v>7</v>
      </c>
      <c r="F11" s="333"/>
      <c r="G11" s="276" t="s">
        <v>8</v>
      </c>
      <c r="H11" s="275"/>
      <c r="I11" s="276" t="s">
        <v>8</v>
      </c>
      <c r="J11" s="331"/>
      <c r="K11" s="276" t="s">
        <v>8</v>
      </c>
      <c r="L11" s="275"/>
      <c r="M11" s="276" t="s">
        <v>8</v>
      </c>
    </row>
    <row r="12" spans="1:13" ht="16.5" customHeight="1">
      <c r="A12" s="277"/>
      <c r="B12" s="268"/>
      <c r="E12" s="333"/>
      <c r="G12" s="278"/>
      <c r="H12" s="279"/>
      <c r="I12" s="279"/>
      <c r="J12" s="331"/>
      <c r="K12" s="278"/>
      <c r="L12" s="279"/>
      <c r="M12" s="279"/>
    </row>
    <row r="13" spans="1:13" ht="16.5" customHeight="1">
      <c r="A13" s="280" t="s">
        <v>9</v>
      </c>
      <c r="B13" s="268"/>
      <c r="E13" s="333"/>
      <c r="G13" s="278"/>
      <c r="H13" s="279"/>
      <c r="I13" s="279"/>
      <c r="J13" s="279"/>
      <c r="K13" s="278"/>
      <c r="L13" s="279"/>
      <c r="M13" s="279"/>
    </row>
    <row r="14" spans="1:13" ht="16.5" customHeight="1">
      <c r="A14" s="277"/>
      <c r="B14" s="268"/>
      <c r="E14" s="333"/>
      <c r="G14" s="278"/>
      <c r="H14" s="279"/>
      <c r="I14" s="279"/>
      <c r="J14" s="279"/>
      <c r="K14" s="278"/>
      <c r="L14" s="279"/>
      <c r="M14" s="279"/>
    </row>
    <row r="15" spans="1:13" ht="16.5" customHeight="1">
      <c r="A15" s="280" t="s">
        <v>10</v>
      </c>
      <c r="B15" s="268"/>
      <c r="E15" s="275"/>
      <c r="G15" s="278"/>
      <c r="H15" s="279"/>
      <c r="I15" s="279"/>
      <c r="J15" s="279"/>
      <c r="K15" s="278"/>
      <c r="L15" s="279"/>
      <c r="M15" s="279"/>
    </row>
    <row r="16" spans="1:13" ht="16.5" customHeight="1">
      <c r="B16" s="268"/>
      <c r="E16" s="275"/>
      <c r="G16" s="278"/>
      <c r="H16" s="279"/>
      <c r="I16" s="279"/>
      <c r="J16" s="279"/>
      <c r="K16" s="278"/>
      <c r="L16" s="279"/>
      <c r="M16" s="279"/>
    </row>
    <row r="17" spans="1:13" ht="16.5" customHeight="1">
      <c r="A17" s="281" t="s">
        <v>11</v>
      </c>
      <c r="B17" s="268"/>
      <c r="E17" s="275"/>
      <c r="F17" s="282"/>
      <c r="G17" s="283">
        <v>106945341</v>
      </c>
      <c r="H17" s="284"/>
      <c r="I17" s="284">
        <v>107660308</v>
      </c>
      <c r="J17" s="284"/>
      <c r="K17" s="283">
        <v>74797174</v>
      </c>
      <c r="L17" s="284"/>
      <c r="M17" s="284">
        <v>71306215</v>
      </c>
    </row>
    <row r="18" spans="1:13" ht="16.5" customHeight="1">
      <c r="A18" s="281" t="s">
        <v>129</v>
      </c>
      <c r="E18" s="275">
        <v>6</v>
      </c>
      <c r="F18" s="282"/>
      <c r="G18" s="285">
        <v>368515073</v>
      </c>
      <c r="H18" s="284"/>
      <c r="I18" s="284">
        <v>317834543</v>
      </c>
      <c r="J18" s="284"/>
      <c r="K18" s="283">
        <v>257627436</v>
      </c>
      <c r="L18" s="284"/>
      <c r="M18" s="284">
        <v>232055063</v>
      </c>
    </row>
    <row r="19" spans="1:13" ht="16.5" customHeight="1">
      <c r="A19" s="281" t="s">
        <v>12</v>
      </c>
      <c r="E19" s="275"/>
      <c r="F19" s="282"/>
      <c r="G19" s="285">
        <v>8079745</v>
      </c>
      <c r="H19" s="284"/>
      <c r="I19" s="284">
        <v>6199079</v>
      </c>
      <c r="J19" s="284"/>
      <c r="K19" s="283">
        <v>3878960</v>
      </c>
      <c r="L19" s="284"/>
      <c r="M19" s="284">
        <v>2241921</v>
      </c>
    </row>
    <row r="20" spans="1:13" ht="16.5" customHeight="1">
      <c r="A20" s="281" t="s">
        <v>183</v>
      </c>
      <c r="E20" s="275"/>
      <c r="F20" s="282"/>
      <c r="G20" s="285">
        <v>1229954</v>
      </c>
      <c r="H20" s="284"/>
      <c r="I20" s="284">
        <v>1011453</v>
      </c>
      <c r="J20" s="284"/>
      <c r="K20" s="283">
        <v>1229954</v>
      </c>
      <c r="L20" s="284"/>
      <c r="M20" s="284">
        <v>1011453</v>
      </c>
    </row>
    <row r="21" spans="1:13" ht="16.5" customHeight="1">
      <c r="A21" s="281" t="s">
        <v>13</v>
      </c>
      <c r="E21" s="275"/>
      <c r="F21" s="282"/>
      <c r="G21" s="286"/>
      <c r="H21" s="284"/>
      <c r="I21" s="284"/>
      <c r="J21" s="284"/>
      <c r="K21" s="286"/>
      <c r="L21" s="284"/>
      <c r="M21" s="284"/>
    </row>
    <row r="22" spans="1:13" ht="16.5" customHeight="1">
      <c r="A22" s="281"/>
      <c r="B22" s="271" t="s">
        <v>14</v>
      </c>
      <c r="E22" s="275">
        <v>7</v>
      </c>
      <c r="F22" s="282"/>
      <c r="G22" s="283">
        <v>6969639</v>
      </c>
      <c r="H22" s="284"/>
      <c r="I22" s="284">
        <v>3213787</v>
      </c>
      <c r="J22" s="284"/>
      <c r="K22" s="283">
        <v>6969639</v>
      </c>
      <c r="L22" s="284"/>
      <c r="M22" s="284">
        <v>3213787</v>
      </c>
    </row>
    <row r="23" spans="1:13" ht="16.5" customHeight="1">
      <c r="A23" s="281" t="s">
        <v>15</v>
      </c>
      <c r="B23" s="287"/>
      <c r="E23" s="275"/>
      <c r="F23" s="282"/>
      <c r="G23" s="286">
        <v>5406829</v>
      </c>
      <c r="H23" s="279"/>
      <c r="I23" s="284">
        <v>3196605</v>
      </c>
      <c r="J23" s="279"/>
      <c r="K23" s="286">
        <v>4559630</v>
      </c>
      <c r="L23" s="284"/>
      <c r="M23" s="284">
        <v>2895562</v>
      </c>
    </row>
    <row r="24" spans="1:13" ht="16.5" customHeight="1">
      <c r="E24" s="275"/>
      <c r="F24" s="282"/>
      <c r="G24" s="288"/>
      <c r="H24" s="284"/>
      <c r="I24" s="289"/>
      <c r="J24" s="284"/>
      <c r="K24" s="288"/>
      <c r="L24" s="284"/>
      <c r="M24" s="289"/>
    </row>
    <row r="25" spans="1:13" ht="16.5" customHeight="1">
      <c r="A25" s="269" t="s">
        <v>16</v>
      </c>
      <c r="E25" s="275"/>
      <c r="F25" s="282"/>
      <c r="G25" s="290">
        <f>SUM(G17:G24)</f>
        <v>497146581</v>
      </c>
      <c r="H25" s="284"/>
      <c r="I25" s="291">
        <f>SUM(I17:I24)</f>
        <v>439115775</v>
      </c>
      <c r="J25" s="284"/>
      <c r="K25" s="290">
        <f>SUM(K17:K24)</f>
        <v>349062793</v>
      </c>
      <c r="L25" s="284"/>
      <c r="M25" s="291">
        <f>SUM(M17:M24)</f>
        <v>312724001</v>
      </c>
    </row>
    <row r="26" spans="1:13" ht="16.5" customHeight="1">
      <c r="E26" s="275"/>
      <c r="F26" s="282"/>
      <c r="G26" s="286"/>
      <c r="H26" s="284"/>
      <c r="I26" s="284"/>
      <c r="J26" s="284"/>
      <c r="K26" s="286"/>
      <c r="L26" s="284"/>
      <c r="M26" s="284"/>
    </row>
    <row r="27" spans="1:13" ht="16.5" customHeight="1">
      <c r="A27" s="269" t="s">
        <v>17</v>
      </c>
      <c r="E27" s="275"/>
      <c r="F27" s="282"/>
      <c r="G27" s="286"/>
      <c r="H27" s="284"/>
      <c r="I27" s="284"/>
      <c r="J27" s="284"/>
      <c r="K27" s="286"/>
      <c r="L27" s="284"/>
      <c r="M27" s="284"/>
    </row>
    <row r="28" spans="1:13" ht="16.5" customHeight="1">
      <c r="E28" s="275"/>
      <c r="F28" s="282"/>
      <c r="G28" s="286"/>
      <c r="H28" s="284"/>
      <c r="I28" s="284"/>
      <c r="J28" s="284"/>
      <c r="K28" s="286"/>
      <c r="L28" s="284"/>
      <c r="M28" s="284"/>
    </row>
    <row r="29" spans="1:13" ht="16.5" customHeight="1">
      <c r="A29" s="281" t="s">
        <v>18</v>
      </c>
      <c r="E29" s="275">
        <v>7</v>
      </c>
      <c r="F29" s="282"/>
      <c r="G29" s="286">
        <v>40148568</v>
      </c>
      <c r="H29" s="279"/>
      <c r="I29" s="284">
        <v>18920481</v>
      </c>
      <c r="J29" s="279"/>
      <c r="K29" s="286">
        <v>40148568</v>
      </c>
      <c r="L29" s="284"/>
      <c r="M29" s="284">
        <v>18920481</v>
      </c>
    </row>
    <row r="30" spans="1:13" ht="16.5" customHeight="1">
      <c r="A30" s="281" t="s">
        <v>19</v>
      </c>
      <c r="E30" s="275">
        <v>8</v>
      </c>
      <c r="F30" s="282"/>
      <c r="G30" s="286">
        <v>0</v>
      </c>
      <c r="H30" s="279"/>
      <c r="I30" s="284" t="s">
        <v>20</v>
      </c>
      <c r="J30" s="279"/>
      <c r="K30" s="286">
        <v>27742337</v>
      </c>
      <c r="L30" s="284"/>
      <c r="M30" s="284">
        <v>27284853</v>
      </c>
    </row>
    <row r="31" spans="1:13" ht="16.5" customHeight="1">
      <c r="A31" s="281" t="s">
        <v>156</v>
      </c>
      <c r="B31" s="269"/>
      <c r="C31" s="270"/>
      <c r="D31" s="270"/>
      <c r="E31" s="275"/>
      <c r="F31" s="270"/>
      <c r="G31" s="286"/>
      <c r="H31" s="292"/>
      <c r="I31" s="284"/>
      <c r="J31" s="292"/>
      <c r="K31" s="286"/>
      <c r="L31" s="284"/>
      <c r="M31" s="284"/>
    </row>
    <row r="32" spans="1:13" ht="16.5" customHeight="1">
      <c r="A32" s="281"/>
      <c r="B32" s="277" t="s">
        <v>157</v>
      </c>
      <c r="C32" s="270"/>
      <c r="D32" s="270"/>
      <c r="E32" s="275"/>
      <c r="F32" s="270"/>
      <c r="G32" s="286">
        <v>50000</v>
      </c>
      <c r="H32" s="292"/>
      <c r="I32" s="284">
        <v>50000</v>
      </c>
      <c r="J32" s="292"/>
      <c r="K32" s="286">
        <v>50000</v>
      </c>
      <c r="L32" s="284"/>
      <c r="M32" s="284">
        <v>50000</v>
      </c>
    </row>
    <row r="33" spans="1:13" ht="16.5" customHeight="1">
      <c r="A33" s="281" t="s">
        <v>158</v>
      </c>
      <c r="E33" s="275">
        <v>9</v>
      </c>
      <c r="F33" s="282"/>
      <c r="G33" s="286">
        <v>470445117</v>
      </c>
      <c r="H33" s="279"/>
      <c r="I33" s="284">
        <v>472306428</v>
      </c>
      <c r="J33" s="279"/>
      <c r="K33" s="286">
        <v>457990267</v>
      </c>
      <c r="L33" s="284"/>
      <c r="M33" s="284">
        <v>459404162</v>
      </c>
    </row>
    <row r="34" spans="1:13" ht="16.5" customHeight="1">
      <c r="A34" s="281" t="s">
        <v>159</v>
      </c>
      <c r="E34" s="275">
        <v>9</v>
      </c>
      <c r="F34" s="282"/>
      <c r="G34" s="286">
        <v>80209094</v>
      </c>
      <c r="H34" s="279"/>
      <c r="I34" s="284">
        <v>81681877</v>
      </c>
      <c r="J34" s="279"/>
      <c r="K34" s="286">
        <v>75470960</v>
      </c>
      <c r="L34" s="284"/>
      <c r="M34" s="284">
        <v>76971234</v>
      </c>
    </row>
    <row r="35" spans="1:13" ht="16.5" customHeight="1">
      <c r="A35" s="281" t="s">
        <v>160</v>
      </c>
      <c r="E35" s="275">
        <v>9</v>
      </c>
      <c r="F35" s="282"/>
      <c r="G35" s="286">
        <v>780993</v>
      </c>
      <c r="H35" s="279"/>
      <c r="I35" s="284">
        <v>607630</v>
      </c>
      <c r="J35" s="279"/>
      <c r="K35" s="286">
        <v>396530</v>
      </c>
      <c r="L35" s="284"/>
      <c r="M35" s="284">
        <v>187795</v>
      </c>
    </row>
    <row r="36" spans="1:13" ht="16.5" customHeight="1">
      <c r="A36" s="293" t="s">
        <v>205</v>
      </c>
      <c r="E36" s="275"/>
      <c r="F36" s="282"/>
      <c r="G36" s="286">
        <v>912109</v>
      </c>
      <c r="H36" s="284"/>
      <c r="I36" s="284">
        <v>886089</v>
      </c>
      <c r="J36" s="284"/>
      <c r="K36" s="286">
        <v>0</v>
      </c>
      <c r="L36" s="284"/>
      <c r="M36" s="284" t="s">
        <v>20</v>
      </c>
    </row>
    <row r="37" spans="1:13" ht="16.5" customHeight="1">
      <c r="A37" s="271" t="s">
        <v>21</v>
      </c>
      <c r="B37" s="287"/>
      <c r="E37" s="275"/>
      <c r="F37" s="282"/>
      <c r="G37" s="286">
        <v>13506301</v>
      </c>
      <c r="H37" s="279"/>
      <c r="I37" s="284">
        <v>13540917</v>
      </c>
      <c r="J37" s="279"/>
      <c r="K37" s="286">
        <v>13189801</v>
      </c>
      <c r="L37" s="284"/>
      <c r="M37" s="284">
        <v>13189801</v>
      </c>
    </row>
    <row r="38" spans="1:13" ht="16.5" customHeight="1">
      <c r="A38" s="277"/>
      <c r="E38" s="275"/>
      <c r="F38" s="282"/>
      <c r="G38" s="288"/>
      <c r="H38" s="279"/>
      <c r="I38" s="289"/>
      <c r="J38" s="279"/>
      <c r="K38" s="288"/>
      <c r="L38" s="284"/>
      <c r="M38" s="289"/>
    </row>
    <row r="39" spans="1:13" ht="16.5" customHeight="1">
      <c r="A39" s="269" t="s">
        <v>22</v>
      </c>
      <c r="E39" s="275"/>
      <c r="F39" s="282"/>
      <c r="G39" s="290">
        <f>SUM(G29:G38)</f>
        <v>606052182</v>
      </c>
      <c r="H39" s="279"/>
      <c r="I39" s="291">
        <f>SUM(I29:I38)</f>
        <v>587993422</v>
      </c>
      <c r="J39" s="279"/>
      <c r="K39" s="290">
        <f>SUM(K29:K38)</f>
        <v>614988463</v>
      </c>
      <c r="L39" s="284"/>
      <c r="M39" s="291">
        <f>SUM(M29:M38)</f>
        <v>596008326</v>
      </c>
    </row>
    <row r="40" spans="1:13" ht="16.5" customHeight="1">
      <c r="A40" s="277"/>
      <c r="E40" s="275"/>
      <c r="F40" s="282"/>
      <c r="G40" s="286"/>
      <c r="H40" s="279"/>
      <c r="I40" s="284"/>
      <c r="J40" s="279"/>
      <c r="K40" s="286"/>
      <c r="L40" s="284"/>
      <c r="M40" s="284"/>
    </row>
    <row r="41" spans="1:13" ht="16.5" customHeight="1" thickBot="1">
      <c r="A41" s="268" t="s">
        <v>23</v>
      </c>
      <c r="E41" s="275"/>
      <c r="F41" s="282"/>
      <c r="G41" s="294">
        <f>SUM(G25,G39)</f>
        <v>1103198763</v>
      </c>
      <c r="H41" s="279"/>
      <c r="I41" s="295">
        <f>SUM(I25,I39)</f>
        <v>1027109197</v>
      </c>
      <c r="J41" s="279"/>
      <c r="K41" s="294">
        <f>SUM(K25,K39)</f>
        <v>964051256</v>
      </c>
      <c r="L41" s="284"/>
      <c r="M41" s="295">
        <f>SUM(M25,M39)</f>
        <v>908732327</v>
      </c>
    </row>
    <row r="42" spans="1:13" ht="16.5" customHeight="1" thickTop="1">
      <c r="A42" s="277"/>
      <c r="E42" s="275"/>
      <c r="F42" s="282"/>
      <c r="G42" s="284"/>
      <c r="H42" s="279"/>
      <c r="I42" s="284"/>
      <c r="J42" s="279"/>
      <c r="K42" s="284"/>
      <c r="L42" s="284"/>
      <c r="M42" s="284"/>
    </row>
    <row r="43" spans="1:13" ht="16.5" customHeight="1">
      <c r="A43" s="269"/>
      <c r="E43" s="282"/>
      <c r="F43" s="282"/>
      <c r="G43" s="284"/>
      <c r="H43" s="279"/>
      <c r="I43" s="284"/>
      <c r="J43" s="284"/>
      <c r="K43" s="284"/>
      <c r="L43" s="279"/>
      <c r="M43" s="284"/>
    </row>
    <row r="44" spans="1:13" ht="16.5" customHeight="1">
      <c r="A44" s="269"/>
      <c r="E44" s="282"/>
      <c r="F44" s="282"/>
      <c r="G44" s="284"/>
      <c r="H44" s="279"/>
      <c r="I44" s="284"/>
      <c r="J44" s="284"/>
      <c r="K44" s="284"/>
      <c r="L44" s="279"/>
      <c r="M44" s="284"/>
    </row>
    <row r="45" spans="1:13" ht="16.5" customHeight="1">
      <c r="A45" s="269"/>
      <c r="E45" s="282"/>
      <c r="F45" s="282"/>
      <c r="G45" s="284"/>
      <c r="H45" s="279"/>
      <c r="I45" s="284"/>
      <c r="J45" s="284"/>
      <c r="K45" s="284"/>
      <c r="L45" s="279"/>
      <c r="M45" s="284"/>
    </row>
    <row r="46" spans="1:13" ht="16.5" customHeight="1">
      <c r="A46" s="277"/>
      <c r="G46" s="279"/>
      <c r="H46" s="279"/>
      <c r="I46" s="279"/>
      <c r="J46" s="279"/>
      <c r="K46" s="279"/>
      <c r="L46" s="279"/>
      <c r="M46" s="279"/>
    </row>
    <row r="47" spans="1:13" ht="16.5" customHeight="1">
      <c r="A47" s="347" t="s">
        <v>24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</row>
    <row r="48" spans="1:13" ht="16.5" customHeight="1">
      <c r="A48" s="333"/>
      <c r="B48" s="333"/>
      <c r="C48" s="333"/>
      <c r="D48" s="333"/>
      <c r="E48" s="333"/>
      <c r="F48" s="333"/>
      <c r="G48" s="333"/>
      <c r="H48" s="333"/>
      <c r="I48" s="333"/>
      <c r="J48" s="333"/>
      <c r="K48" s="333"/>
      <c r="L48" s="333"/>
      <c r="M48" s="333"/>
    </row>
    <row r="49" spans="1:13" ht="16.5" customHeight="1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</row>
    <row r="50" spans="1:13" ht="6" customHeight="1">
      <c r="A50" s="333"/>
      <c r="B50" s="277"/>
      <c r="E50" s="333"/>
      <c r="F50" s="333"/>
      <c r="G50" s="275"/>
      <c r="H50" s="275"/>
      <c r="I50" s="275"/>
      <c r="J50" s="284"/>
      <c r="K50" s="284"/>
      <c r="L50" s="284"/>
      <c r="M50" s="284"/>
    </row>
    <row r="51" spans="1:13" ht="21.95" customHeight="1">
      <c r="A51" s="296" t="s">
        <v>25</v>
      </c>
      <c r="B51" s="297"/>
      <c r="C51" s="297"/>
      <c r="D51" s="297"/>
      <c r="E51" s="297"/>
      <c r="F51" s="297"/>
      <c r="G51" s="298"/>
      <c r="H51" s="298"/>
      <c r="I51" s="298"/>
      <c r="J51" s="298"/>
      <c r="K51" s="291"/>
      <c r="L51" s="291"/>
      <c r="M51" s="291"/>
    </row>
    <row r="52" spans="1:13" ht="16.5" customHeight="1">
      <c r="A52" s="268" t="str">
        <f>A1</f>
        <v>Sonic Interfreight Public Company Limited</v>
      </c>
      <c r="B52" s="269"/>
      <c r="C52" s="270"/>
      <c r="D52" s="270"/>
      <c r="E52" s="270"/>
      <c r="F52" s="270"/>
      <c r="G52" s="331"/>
      <c r="H52" s="331"/>
      <c r="I52" s="331"/>
      <c r="J52" s="331"/>
      <c r="K52" s="331"/>
      <c r="L52" s="331"/>
      <c r="M52" s="331"/>
    </row>
    <row r="53" spans="1:13" ht="16.5" customHeight="1">
      <c r="A53" s="269" t="s">
        <v>26</v>
      </c>
      <c r="B53" s="269"/>
      <c r="C53" s="270"/>
      <c r="D53" s="270"/>
      <c r="E53" s="270"/>
      <c r="F53" s="270"/>
      <c r="G53" s="331"/>
      <c r="H53" s="331"/>
      <c r="I53" s="331"/>
      <c r="J53" s="331"/>
      <c r="K53" s="331"/>
      <c r="L53" s="331"/>
      <c r="M53" s="331"/>
    </row>
    <row r="54" spans="1:13" ht="16.5" customHeight="1">
      <c r="A54" s="272" t="str">
        <f>A3</f>
        <v>As at 31 March 2021</v>
      </c>
      <c r="B54" s="272"/>
      <c r="C54" s="273"/>
      <c r="D54" s="273"/>
      <c r="E54" s="273"/>
      <c r="F54" s="273"/>
      <c r="G54" s="332"/>
      <c r="H54" s="332"/>
      <c r="I54" s="332"/>
      <c r="J54" s="332"/>
      <c r="K54" s="332"/>
      <c r="L54" s="332"/>
      <c r="M54" s="332"/>
    </row>
    <row r="55" spans="1:13" ht="16.5" customHeight="1">
      <c r="A55" s="269"/>
      <c r="B55" s="269"/>
      <c r="C55" s="270"/>
      <c r="D55" s="270"/>
      <c r="E55" s="270"/>
      <c r="F55" s="270"/>
      <c r="G55" s="331"/>
      <c r="H55" s="331"/>
      <c r="I55" s="331"/>
      <c r="J55" s="331"/>
      <c r="K55" s="331"/>
      <c r="L55" s="331"/>
      <c r="M55" s="331"/>
    </row>
    <row r="56" spans="1:13" ht="16.5" customHeight="1">
      <c r="A56" s="269"/>
      <c r="B56" s="269"/>
      <c r="C56" s="270"/>
      <c r="D56" s="270"/>
      <c r="E56" s="270"/>
      <c r="F56" s="270"/>
      <c r="G56" s="331"/>
      <c r="H56" s="331"/>
      <c r="I56" s="331"/>
      <c r="J56" s="331"/>
      <c r="K56" s="331"/>
      <c r="L56" s="331"/>
      <c r="M56" s="331"/>
    </row>
    <row r="57" spans="1:13" ht="16.5" customHeight="1">
      <c r="A57" s="269"/>
      <c r="B57" s="269"/>
      <c r="C57" s="270"/>
      <c r="D57" s="270"/>
      <c r="E57" s="270"/>
      <c r="F57" s="270"/>
      <c r="G57" s="345" t="s">
        <v>114</v>
      </c>
      <c r="H57" s="345"/>
      <c r="I57" s="345"/>
      <c r="J57" s="331"/>
      <c r="K57" s="345" t="s">
        <v>115</v>
      </c>
      <c r="L57" s="345"/>
      <c r="M57" s="345"/>
    </row>
    <row r="58" spans="1:13" ht="16.5" customHeight="1">
      <c r="A58" s="269"/>
      <c r="B58" s="269"/>
      <c r="C58" s="270"/>
      <c r="D58" s="270"/>
      <c r="E58" s="270"/>
      <c r="F58" s="270"/>
      <c r="G58" s="346" t="s">
        <v>116</v>
      </c>
      <c r="H58" s="346"/>
      <c r="I58" s="346"/>
      <c r="J58" s="331"/>
      <c r="K58" s="346" t="s">
        <v>116</v>
      </c>
      <c r="L58" s="346"/>
      <c r="M58" s="346"/>
    </row>
    <row r="59" spans="1:13" ht="16.5" customHeight="1">
      <c r="A59" s="269"/>
      <c r="B59" s="269"/>
      <c r="C59" s="270"/>
      <c r="D59" s="270"/>
      <c r="E59" s="270"/>
      <c r="F59" s="270"/>
      <c r="G59" s="7" t="s">
        <v>2</v>
      </c>
      <c r="H59" s="8"/>
      <c r="I59" s="7" t="s">
        <v>3</v>
      </c>
      <c r="J59" s="331"/>
      <c r="K59" s="7" t="s">
        <v>2</v>
      </c>
      <c r="L59" s="8"/>
      <c r="M59" s="7" t="s">
        <v>3</v>
      </c>
    </row>
    <row r="60" spans="1:13" ht="16.5" customHeight="1">
      <c r="A60" s="269"/>
      <c r="B60" s="269"/>
      <c r="C60" s="270"/>
      <c r="D60" s="270"/>
      <c r="E60" s="270"/>
      <c r="F60" s="270"/>
      <c r="G60" s="9" t="s">
        <v>4</v>
      </c>
      <c r="H60" s="8"/>
      <c r="I60" s="9" t="s">
        <v>5</v>
      </c>
      <c r="J60" s="331"/>
      <c r="K60" s="9" t="s">
        <v>4</v>
      </c>
      <c r="L60" s="8"/>
      <c r="M60" s="9" t="s">
        <v>5</v>
      </c>
    </row>
    <row r="61" spans="1:13" ht="16.5" customHeight="1">
      <c r="E61" s="333"/>
      <c r="F61" s="270"/>
      <c r="G61" s="11" t="s">
        <v>151</v>
      </c>
      <c r="H61" s="12"/>
      <c r="I61" s="11" t="s">
        <v>6</v>
      </c>
      <c r="J61" s="331"/>
      <c r="K61" s="11" t="s">
        <v>151</v>
      </c>
      <c r="L61" s="12"/>
      <c r="M61" s="11" t="s">
        <v>6</v>
      </c>
    </row>
    <row r="62" spans="1:13" ht="16.5" customHeight="1">
      <c r="A62" s="333"/>
      <c r="B62" s="333"/>
      <c r="C62" s="333"/>
      <c r="D62" s="333"/>
      <c r="E62" s="273" t="s">
        <v>181</v>
      </c>
      <c r="F62" s="333"/>
      <c r="G62" s="276" t="s">
        <v>8</v>
      </c>
      <c r="H62" s="275"/>
      <c r="I62" s="276" t="s">
        <v>8</v>
      </c>
      <c r="J62" s="292"/>
      <c r="K62" s="276" t="s">
        <v>8</v>
      </c>
      <c r="L62" s="275"/>
      <c r="M62" s="276" t="s">
        <v>8</v>
      </c>
    </row>
    <row r="63" spans="1:13" ht="16.5" customHeight="1">
      <c r="A63" s="277"/>
      <c r="B63" s="277"/>
      <c r="C63" s="333"/>
      <c r="D63" s="331"/>
      <c r="E63" s="331"/>
      <c r="F63" s="331"/>
      <c r="G63" s="299"/>
      <c r="H63" s="331"/>
      <c r="I63" s="331"/>
      <c r="J63" s="331"/>
      <c r="K63" s="300"/>
      <c r="L63" s="292"/>
      <c r="M63" s="292"/>
    </row>
    <row r="64" spans="1:13" ht="16.5" customHeight="1">
      <c r="A64" s="301" t="s">
        <v>27</v>
      </c>
      <c r="D64" s="279"/>
      <c r="E64" s="275"/>
      <c r="F64" s="279"/>
      <c r="G64" s="278"/>
      <c r="H64" s="279"/>
      <c r="I64" s="279"/>
      <c r="J64" s="279"/>
      <c r="K64" s="278"/>
      <c r="L64" s="279"/>
      <c r="M64" s="279"/>
    </row>
    <row r="65" spans="1:13" ht="16.5" customHeight="1">
      <c r="A65" s="277"/>
      <c r="B65" s="277"/>
      <c r="C65" s="333"/>
      <c r="D65" s="331"/>
      <c r="E65" s="331"/>
      <c r="F65" s="331"/>
      <c r="G65" s="299"/>
      <c r="H65" s="331"/>
      <c r="I65" s="331"/>
      <c r="J65" s="331"/>
      <c r="K65" s="300"/>
      <c r="L65" s="292"/>
      <c r="M65" s="292"/>
    </row>
    <row r="66" spans="1:13" ht="16.5" customHeight="1">
      <c r="A66" s="268" t="s">
        <v>28</v>
      </c>
      <c r="D66" s="279"/>
      <c r="E66" s="331"/>
      <c r="F66" s="331"/>
      <c r="G66" s="299"/>
      <c r="H66" s="331"/>
      <c r="I66" s="331"/>
      <c r="J66" s="331"/>
      <c r="K66" s="299"/>
      <c r="L66" s="331"/>
      <c r="M66" s="331"/>
    </row>
    <row r="67" spans="1:13" ht="16.5" customHeight="1">
      <c r="A67" s="277"/>
      <c r="D67" s="279"/>
      <c r="E67" s="331"/>
      <c r="F67" s="331"/>
      <c r="G67" s="302"/>
      <c r="H67" s="331"/>
      <c r="I67" s="275"/>
      <c r="J67" s="275"/>
      <c r="K67" s="299"/>
      <c r="L67" s="331"/>
      <c r="M67" s="331"/>
    </row>
    <row r="68" spans="1:13" ht="16.5" customHeight="1">
      <c r="A68" s="271" t="s">
        <v>161</v>
      </c>
      <c r="B68" s="269"/>
      <c r="E68" s="275"/>
      <c r="F68" s="275"/>
      <c r="G68" s="303"/>
      <c r="H68" s="284"/>
      <c r="I68" s="304"/>
      <c r="J68" s="304"/>
      <c r="K68" s="303"/>
      <c r="L68" s="331"/>
      <c r="M68" s="304"/>
    </row>
    <row r="69" spans="1:13" ht="16.5" customHeight="1">
      <c r="B69" s="271" t="s">
        <v>31</v>
      </c>
      <c r="D69" s="279"/>
      <c r="E69" s="275"/>
      <c r="F69" s="275"/>
      <c r="G69" s="303">
        <v>111000000</v>
      </c>
      <c r="H69" s="284"/>
      <c r="I69" s="304">
        <v>108000000</v>
      </c>
      <c r="J69" s="284"/>
      <c r="K69" s="303">
        <v>111000000</v>
      </c>
      <c r="L69" s="304"/>
      <c r="M69" s="304">
        <v>108000000</v>
      </c>
    </row>
    <row r="70" spans="1:13" ht="16.5" customHeight="1">
      <c r="A70" s="271" t="s">
        <v>30</v>
      </c>
      <c r="E70" s="275"/>
      <c r="F70" s="275"/>
      <c r="G70" s="303">
        <v>109977592</v>
      </c>
      <c r="H70" s="284"/>
      <c r="I70" s="304">
        <v>94600640</v>
      </c>
      <c r="J70" s="284"/>
      <c r="K70" s="303">
        <v>72820778</v>
      </c>
      <c r="L70" s="279"/>
      <c r="M70" s="304">
        <v>66052006</v>
      </c>
    </row>
    <row r="71" spans="1:13" ht="16.5" customHeight="1">
      <c r="A71" s="271" t="s">
        <v>162</v>
      </c>
      <c r="F71" s="275"/>
      <c r="G71" s="278"/>
      <c r="H71" s="279"/>
      <c r="I71" s="279"/>
      <c r="J71" s="279"/>
      <c r="K71" s="278"/>
      <c r="L71" s="279"/>
      <c r="M71" s="279"/>
    </row>
    <row r="72" spans="1:13" ht="16.5" customHeight="1">
      <c r="B72" s="271" t="s">
        <v>163</v>
      </c>
      <c r="F72" s="275"/>
      <c r="G72" s="278"/>
      <c r="H72" s="279"/>
      <c r="I72" s="279"/>
      <c r="J72" s="279"/>
      <c r="K72" s="278"/>
      <c r="L72" s="279"/>
      <c r="M72" s="279"/>
    </row>
    <row r="73" spans="1:13" ht="16.5" customHeight="1">
      <c r="B73" s="271" t="s">
        <v>31</v>
      </c>
      <c r="E73" s="275">
        <v>10</v>
      </c>
      <c r="F73" s="275"/>
      <c r="G73" s="29">
        <v>19782073</v>
      </c>
      <c r="H73" s="284"/>
      <c r="I73" s="304">
        <v>18600172</v>
      </c>
      <c r="J73" s="284"/>
      <c r="K73" s="28">
        <v>19782073</v>
      </c>
      <c r="L73" s="304"/>
      <c r="M73" s="304">
        <v>18600172</v>
      </c>
    </row>
    <row r="74" spans="1:13" ht="16.5" customHeight="1">
      <c r="A74" s="271" t="s">
        <v>164</v>
      </c>
      <c r="E74" s="275"/>
      <c r="F74" s="275"/>
      <c r="G74" s="303"/>
      <c r="H74" s="284"/>
      <c r="I74" s="304"/>
      <c r="J74" s="284"/>
      <c r="K74" s="303"/>
      <c r="L74" s="279"/>
      <c r="M74" s="304"/>
    </row>
    <row r="75" spans="1:13" ht="16.5" customHeight="1">
      <c r="A75" s="271" t="s">
        <v>165</v>
      </c>
      <c r="B75" s="271" t="s">
        <v>166</v>
      </c>
      <c r="E75" s="275"/>
      <c r="F75" s="275"/>
      <c r="G75" s="29">
        <v>17667671</v>
      </c>
      <c r="H75" s="284"/>
      <c r="I75" s="304">
        <v>17467757</v>
      </c>
      <c r="J75" s="284"/>
      <c r="K75" s="27">
        <v>18153332</v>
      </c>
      <c r="L75" s="304"/>
      <c r="M75" s="304">
        <v>17949933</v>
      </c>
    </row>
    <row r="76" spans="1:13" ht="16.5" customHeight="1">
      <c r="A76" s="271" t="s">
        <v>32</v>
      </c>
      <c r="E76" s="275"/>
      <c r="F76" s="275"/>
      <c r="G76" s="29">
        <v>6164844</v>
      </c>
      <c r="H76" s="284"/>
      <c r="I76" s="304">
        <v>1753092</v>
      </c>
      <c r="J76" s="284"/>
      <c r="K76" s="27">
        <v>655685</v>
      </c>
      <c r="L76" s="304"/>
      <c r="M76" s="304">
        <v>0</v>
      </c>
    </row>
    <row r="77" spans="1:13" ht="16.5" customHeight="1">
      <c r="A77" s="271" t="s">
        <v>33</v>
      </c>
      <c r="E77" s="275"/>
      <c r="F77" s="275"/>
      <c r="G77" s="30">
        <v>30612990</v>
      </c>
      <c r="H77" s="284"/>
      <c r="I77" s="305">
        <v>23645210</v>
      </c>
      <c r="J77" s="284"/>
      <c r="K77" s="31">
        <v>20081306</v>
      </c>
      <c r="L77" s="304"/>
      <c r="M77" s="305">
        <v>16276818</v>
      </c>
    </row>
    <row r="78" spans="1:13" ht="16.5" customHeight="1">
      <c r="D78" s="279"/>
      <c r="E78" s="275"/>
      <c r="F78" s="275"/>
      <c r="G78" s="278"/>
      <c r="H78" s="284"/>
      <c r="I78" s="279"/>
      <c r="J78" s="284"/>
      <c r="K78" s="278"/>
      <c r="L78" s="274"/>
      <c r="M78" s="279"/>
    </row>
    <row r="79" spans="1:13" ht="16.5" customHeight="1">
      <c r="A79" s="269" t="s">
        <v>34</v>
      </c>
      <c r="D79" s="279"/>
      <c r="E79" s="275"/>
      <c r="F79" s="275"/>
      <c r="G79" s="306">
        <f>SUM(G69:G77)</f>
        <v>295205170</v>
      </c>
      <c r="H79" s="284"/>
      <c r="I79" s="305">
        <f>SUM(I69:I77)</f>
        <v>264066871</v>
      </c>
      <c r="J79" s="284"/>
      <c r="K79" s="306">
        <f>SUM(K69:K77)</f>
        <v>242493174</v>
      </c>
      <c r="L79" s="304"/>
      <c r="M79" s="305">
        <f>SUM(M69:M77)</f>
        <v>226878929</v>
      </c>
    </row>
    <row r="80" spans="1:13" ht="16.5" customHeight="1">
      <c r="D80" s="279"/>
      <c r="E80" s="275"/>
      <c r="F80" s="275"/>
      <c r="G80" s="286"/>
      <c r="H80" s="284"/>
      <c r="I80" s="284"/>
      <c r="J80" s="284"/>
      <c r="K80" s="286"/>
      <c r="L80" s="284"/>
      <c r="M80" s="284"/>
    </row>
    <row r="81" spans="1:13" ht="16.5" customHeight="1">
      <c r="A81" s="268" t="s">
        <v>35</v>
      </c>
      <c r="D81" s="279"/>
      <c r="E81" s="275"/>
      <c r="F81" s="275"/>
      <c r="G81" s="286"/>
      <c r="H81" s="284"/>
      <c r="I81" s="284"/>
      <c r="J81" s="284"/>
      <c r="K81" s="286"/>
      <c r="L81" s="284"/>
      <c r="M81" s="284"/>
    </row>
    <row r="82" spans="1:13" ht="16.5" customHeight="1">
      <c r="A82" s="269"/>
      <c r="D82" s="279"/>
      <c r="E82" s="275"/>
      <c r="F82" s="275"/>
      <c r="G82" s="286"/>
      <c r="H82" s="284"/>
      <c r="I82" s="284"/>
      <c r="J82" s="284"/>
      <c r="K82" s="286"/>
      <c r="L82" s="284"/>
      <c r="M82" s="284"/>
    </row>
    <row r="83" spans="1:13" ht="16.5" customHeight="1">
      <c r="A83" s="271" t="s">
        <v>167</v>
      </c>
      <c r="G83" s="278"/>
      <c r="H83" s="279"/>
      <c r="I83" s="279"/>
      <c r="J83" s="279"/>
      <c r="K83" s="278"/>
      <c r="L83" s="279"/>
      <c r="M83" s="279"/>
    </row>
    <row r="84" spans="1:13" ht="16.5" customHeight="1">
      <c r="B84" s="271" t="s">
        <v>29</v>
      </c>
      <c r="E84" s="275">
        <v>10</v>
      </c>
      <c r="F84" s="275"/>
      <c r="G84" s="325">
        <v>81670942</v>
      </c>
      <c r="H84" s="284"/>
      <c r="I84" s="304">
        <v>75458155</v>
      </c>
      <c r="J84" s="284"/>
      <c r="K84" s="27">
        <v>81670942</v>
      </c>
      <c r="L84" s="284"/>
      <c r="M84" s="304">
        <v>75458155</v>
      </c>
    </row>
    <row r="85" spans="1:13" ht="16.5" customHeight="1">
      <c r="A85" s="271" t="s">
        <v>36</v>
      </c>
      <c r="E85" s="275"/>
      <c r="F85" s="275"/>
      <c r="G85" s="326">
        <v>21614153</v>
      </c>
      <c r="H85" s="284"/>
      <c r="I85" s="304">
        <v>26106755</v>
      </c>
      <c r="J85" s="284"/>
      <c r="K85" s="27">
        <v>21255326</v>
      </c>
      <c r="L85" s="284"/>
      <c r="M85" s="304">
        <v>25870658</v>
      </c>
    </row>
    <row r="86" spans="1:13" ht="16.5" customHeight="1">
      <c r="A86" s="281" t="s">
        <v>37</v>
      </c>
      <c r="B86" s="277"/>
      <c r="D86" s="279"/>
      <c r="E86" s="275"/>
      <c r="F86" s="275"/>
      <c r="G86" s="326">
        <v>8910883</v>
      </c>
      <c r="H86" s="284"/>
      <c r="I86" s="304">
        <v>8696878</v>
      </c>
      <c r="J86" s="284"/>
      <c r="K86" s="27">
        <v>7159462</v>
      </c>
      <c r="L86" s="284"/>
      <c r="M86" s="304">
        <v>6992908</v>
      </c>
    </row>
    <row r="87" spans="1:13" ht="16.5" customHeight="1">
      <c r="A87" s="281" t="s">
        <v>206</v>
      </c>
      <c r="B87" s="277"/>
      <c r="D87" s="279"/>
      <c r="E87" s="275"/>
      <c r="F87" s="275"/>
      <c r="G87" s="326">
        <v>1752941</v>
      </c>
      <c r="H87" s="284"/>
      <c r="I87" s="304">
        <v>1490689</v>
      </c>
      <c r="J87" s="284"/>
      <c r="K87" s="27">
        <v>1752941</v>
      </c>
      <c r="L87" s="284"/>
      <c r="M87" s="304">
        <v>1490689</v>
      </c>
    </row>
    <row r="88" spans="1:13" ht="16.5" customHeight="1">
      <c r="A88" s="277" t="s">
        <v>38</v>
      </c>
      <c r="D88" s="279"/>
      <c r="E88" s="275"/>
      <c r="F88" s="275"/>
      <c r="G88" s="327">
        <v>1664355</v>
      </c>
      <c r="H88" s="284"/>
      <c r="I88" s="305">
        <v>1015909</v>
      </c>
      <c r="J88" s="284"/>
      <c r="K88" s="32">
        <v>1150563</v>
      </c>
      <c r="L88" s="284"/>
      <c r="M88" s="305">
        <v>515049</v>
      </c>
    </row>
    <row r="89" spans="1:13" ht="16.5" customHeight="1">
      <c r="D89" s="279"/>
      <c r="E89" s="275"/>
      <c r="F89" s="275"/>
      <c r="G89" s="286"/>
      <c r="H89" s="284"/>
      <c r="I89" s="284"/>
      <c r="J89" s="284"/>
      <c r="K89" s="286"/>
      <c r="L89" s="284"/>
      <c r="M89" s="284"/>
    </row>
    <row r="90" spans="1:13" ht="16.5" customHeight="1">
      <c r="A90" s="269" t="s">
        <v>39</v>
      </c>
      <c r="D90" s="279"/>
      <c r="E90" s="275"/>
      <c r="F90" s="275"/>
      <c r="G90" s="290">
        <f>SUM(G84:G89)</f>
        <v>115613274</v>
      </c>
      <c r="H90" s="284"/>
      <c r="I90" s="291">
        <f>SUM(I84:I89)</f>
        <v>112768386</v>
      </c>
      <c r="J90" s="284"/>
      <c r="K90" s="290">
        <f>SUM(K84:K89)</f>
        <v>112989234</v>
      </c>
      <c r="L90" s="284"/>
      <c r="M90" s="291">
        <f>SUM(M84:M89)</f>
        <v>110327459</v>
      </c>
    </row>
    <row r="91" spans="1:13" ht="16.5" customHeight="1">
      <c r="A91" s="269"/>
      <c r="D91" s="279"/>
      <c r="E91" s="275"/>
      <c r="F91" s="275"/>
      <c r="G91" s="286"/>
      <c r="H91" s="284"/>
      <c r="I91" s="284"/>
      <c r="J91" s="284"/>
      <c r="K91" s="286"/>
      <c r="L91" s="284"/>
      <c r="M91" s="284"/>
    </row>
    <row r="92" spans="1:13" ht="16.5" customHeight="1">
      <c r="A92" s="268" t="s">
        <v>40</v>
      </c>
      <c r="D92" s="279"/>
      <c r="E92" s="275"/>
      <c r="F92" s="275"/>
      <c r="G92" s="290">
        <f>SUM(G90,G79)</f>
        <v>410818444</v>
      </c>
      <c r="H92" s="284"/>
      <c r="I92" s="291">
        <f>SUM(I90,I79)</f>
        <v>376835257</v>
      </c>
      <c r="J92" s="284"/>
      <c r="K92" s="290">
        <f>SUM(K90,K79)</f>
        <v>355482408</v>
      </c>
      <c r="L92" s="284"/>
      <c r="M92" s="291">
        <f>SUM(M90,M79)</f>
        <v>337206388</v>
      </c>
    </row>
    <row r="93" spans="1:13" ht="16.5" customHeight="1">
      <c r="D93" s="279"/>
      <c r="E93" s="275"/>
      <c r="F93" s="275"/>
      <c r="G93" s="284"/>
      <c r="H93" s="284"/>
      <c r="I93" s="284"/>
      <c r="J93" s="284"/>
      <c r="K93" s="284"/>
      <c r="L93" s="284"/>
      <c r="M93" s="284"/>
    </row>
    <row r="94" spans="1:13" ht="16.5" customHeight="1">
      <c r="D94" s="279"/>
      <c r="E94" s="275"/>
      <c r="F94" s="275"/>
      <c r="G94" s="284"/>
      <c r="H94" s="284"/>
      <c r="I94" s="284"/>
      <c r="J94" s="284"/>
      <c r="K94" s="284"/>
      <c r="L94" s="284"/>
      <c r="M94" s="284"/>
    </row>
    <row r="95" spans="1:13" ht="16.5" customHeight="1">
      <c r="D95" s="279"/>
      <c r="E95" s="275"/>
      <c r="F95" s="275"/>
      <c r="G95" s="284"/>
      <c r="H95" s="284"/>
      <c r="I95" s="284"/>
      <c r="J95" s="284"/>
      <c r="K95" s="284"/>
      <c r="L95" s="284"/>
      <c r="M95" s="284"/>
    </row>
    <row r="96" spans="1:13" ht="16.5" customHeight="1">
      <c r="D96" s="279"/>
      <c r="E96" s="275"/>
      <c r="F96" s="275"/>
      <c r="G96" s="284"/>
      <c r="H96" s="284"/>
      <c r="I96" s="284"/>
      <c r="J96" s="284"/>
      <c r="K96" s="284"/>
      <c r="L96" s="284"/>
      <c r="M96" s="284"/>
    </row>
    <row r="97" spans="1:13" ht="16.5" customHeight="1">
      <c r="D97" s="279"/>
      <c r="E97" s="275"/>
      <c r="F97" s="275"/>
      <c r="G97" s="284"/>
      <c r="H97" s="284"/>
      <c r="I97" s="284"/>
      <c r="J97" s="284"/>
      <c r="K97" s="284"/>
      <c r="L97" s="284"/>
      <c r="M97" s="284"/>
    </row>
    <row r="98" spans="1:13" ht="16.5" customHeight="1">
      <c r="D98" s="279"/>
      <c r="E98" s="275"/>
      <c r="F98" s="275"/>
      <c r="G98" s="284"/>
      <c r="H98" s="284"/>
      <c r="I98" s="284"/>
      <c r="J98" s="284"/>
      <c r="K98" s="284"/>
      <c r="L98" s="284"/>
      <c r="M98" s="284"/>
    </row>
    <row r="99" spans="1:13" ht="16.5" customHeight="1">
      <c r="D99" s="279"/>
      <c r="E99" s="275"/>
      <c r="F99" s="275"/>
      <c r="G99" s="284"/>
      <c r="H99" s="284"/>
      <c r="I99" s="284"/>
      <c r="J99" s="284"/>
      <c r="K99" s="284"/>
      <c r="L99" s="284"/>
      <c r="M99" s="284"/>
    </row>
    <row r="100" spans="1:13" ht="16.5" customHeight="1">
      <c r="D100" s="279"/>
      <c r="E100" s="275"/>
      <c r="F100" s="275"/>
      <c r="G100" s="284"/>
      <c r="H100" s="284"/>
      <c r="I100" s="284"/>
      <c r="J100" s="284"/>
      <c r="K100" s="284"/>
      <c r="L100" s="284"/>
      <c r="M100" s="284"/>
    </row>
    <row r="101" spans="1:13" ht="6" customHeight="1">
      <c r="D101" s="279"/>
      <c r="E101" s="275"/>
      <c r="F101" s="275"/>
      <c r="G101" s="284"/>
      <c r="H101" s="284"/>
      <c r="I101" s="284"/>
      <c r="J101" s="284"/>
      <c r="K101" s="284"/>
      <c r="L101" s="331"/>
      <c r="M101" s="284"/>
    </row>
    <row r="102" spans="1:13" ht="21.95" customHeight="1">
      <c r="A102" s="296" t="s">
        <v>25</v>
      </c>
      <c r="B102" s="296"/>
      <c r="C102" s="296"/>
      <c r="D102" s="307"/>
      <c r="E102" s="308"/>
      <c r="F102" s="308"/>
      <c r="G102" s="291"/>
      <c r="H102" s="291"/>
      <c r="I102" s="291"/>
      <c r="J102" s="291"/>
      <c r="K102" s="291"/>
      <c r="L102" s="332"/>
      <c r="M102" s="291"/>
    </row>
    <row r="103" spans="1:13" ht="16.5" customHeight="1">
      <c r="A103" s="268" t="str">
        <f>A52</f>
        <v>Sonic Interfreight Public Company Limited</v>
      </c>
      <c r="B103" s="269"/>
      <c r="C103" s="270"/>
      <c r="D103" s="270"/>
      <c r="E103" s="270"/>
      <c r="F103" s="270"/>
      <c r="G103" s="331"/>
      <c r="H103" s="331"/>
      <c r="I103" s="331"/>
      <c r="J103" s="331"/>
      <c r="K103" s="331"/>
      <c r="L103" s="331"/>
      <c r="M103" s="331"/>
    </row>
    <row r="104" spans="1:13" ht="16.5" customHeight="1">
      <c r="A104" s="269" t="s">
        <v>26</v>
      </c>
      <c r="B104" s="269"/>
      <c r="C104" s="270"/>
      <c r="D104" s="270"/>
      <c r="E104" s="270"/>
      <c r="F104" s="270"/>
      <c r="G104" s="331"/>
      <c r="H104" s="331"/>
      <c r="I104" s="331"/>
      <c r="J104" s="331"/>
      <c r="K104" s="331"/>
      <c r="L104" s="331"/>
      <c r="M104" s="331"/>
    </row>
    <row r="105" spans="1:13" ht="16.5" customHeight="1">
      <c r="A105" s="272" t="str">
        <f>A3</f>
        <v>As at 31 March 2021</v>
      </c>
      <c r="B105" s="272"/>
      <c r="C105" s="273"/>
      <c r="D105" s="273"/>
      <c r="E105" s="273"/>
      <c r="F105" s="273"/>
      <c r="G105" s="332"/>
      <c r="H105" s="332"/>
      <c r="I105" s="332"/>
      <c r="J105" s="332"/>
      <c r="K105" s="332"/>
      <c r="L105" s="332"/>
      <c r="M105" s="332"/>
    </row>
    <row r="106" spans="1:13" ht="16.5" customHeight="1">
      <c r="A106" s="269"/>
      <c r="B106" s="269"/>
      <c r="C106" s="270"/>
      <c r="D106" s="270"/>
      <c r="E106" s="270"/>
      <c r="F106" s="270"/>
      <c r="G106" s="331"/>
      <c r="H106" s="331"/>
      <c r="I106" s="331"/>
      <c r="J106" s="331"/>
      <c r="K106" s="331"/>
      <c r="L106" s="331"/>
      <c r="M106" s="331"/>
    </row>
    <row r="107" spans="1:13" ht="16.5" customHeight="1">
      <c r="A107" s="269"/>
      <c r="B107" s="269"/>
      <c r="C107" s="270"/>
      <c r="D107" s="270"/>
      <c r="E107" s="270"/>
      <c r="F107" s="270"/>
      <c r="G107" s="331"/>
      <c r="H107" s="331"/>
      <c r="I107" s="331"/>
      <c r="J107" s="331"/>
      <c r="K107" s="331"/>
      <c r="L107" s="331"/>
      <c r="M107" s="331"/>
    </row>
    <row r="108" spans="1:13" ht="16.5" customHeight="1">
      <c r="A108" s="269"/>
      <c r="B108" s="269"/>
      <c r="C108" s="270"/>
      <c r="D108" s="270"/>
      <c r="E108" s="270"/>
      <c r="F108" s="270"/>
      <c r="G108" s="345" t="s">
        <v>114</v>
      </c>
      <c r="H108" s="345"/>
      <c r="I108" s="345"/>
      <c r="J108" s="331"/>
      <c r="K108" s="345" t="s">
        <v>115</v>
      </c>
      <c r="L108" s="345"/>
      <c r="M108" s="345"/>
    </row>
    <row r="109" spans="1:13" ht="16.5" customHeight="1">
      <c r="A109" s="269"/>
      <c r="B109" s="269"/>
      <c r="C109" s="270"/>
      <c r="D109" s="270"/>
      <c r="E109" s="270"/>
      <c r="F109" s="270"/>
      <c r="G109" s="346" t="s">
        <v>116</v>
      </c>
      <c r="H109" s="346"/>
      <c r="I109" s="346"/>
      <c r="J109" s="331"/>
      <c r="K109" s="346" t="s">
        <v>116</v>
      </c>
      <c r="L109" s="346"/>
      <c r="M109" s="346"/>
    </row>
    <row r="110" spans="1:13" ht="16.5" customHeight="1">
      <c r="A110" s="269"/>
      <c r="B110" s="269"/>
      <c r="C110" s="270"/>
      <c r="D110" s="270"/>
      <c r="E110" s="270"/>
      <c r="F110" s="270"/>
      <c r="G110" s="7" t="s">
        <v>2</v>
      </c>
      <c r="H110" s="8"/>
      <c r="I110" s="7" t="s">
        <v>3</v>
      </c>
      <c r="J110" s="331"/>
      <c r="K110" s="7" t="s">
        <v>2</v>
      </c>
      <c r="L110" s="8"/>
      <c r="M110" s="7" t="s">
        <v>3</v>
      </c>
    </row>
    <row r="111" spans="1:13" ht="16.5" customHeight="1">
      <c r="A111" s="269"/>
      <c r="B111" s="269"/>
      <c r="C111" s="270"/>
      <c r="D111" s="270"/>
      <c r="E111" s="270"/>
      <c r="F111" s="270"/>
      <c r="G111" s="9" t="s">
        <v>4</v>
      </c>
      <c r="H111" s="8"/>
      <c r="I111" s="9" t="s">
        <v>5</v>
      </c>
      <c r="J111" s="331"/>
      <c r="K111" s="9" t="s">
        <v>4</v>
      </c>
      <c r="L111" s="8"/>
      <c r="M111" s="9" t="s">
        <v>5</v>
      </c>
    </row>
    <row r="112" spans="1:13" ht="16.5" customHeight="1">
      <c r="E112" s="333"/>
      <c r="F112" s="270"/>
      <c r="G112" s="11" t="s">
        <v>151</v>
      </c>
      <c r="H112" s="12"/>
      <c r="I112" s="11" t="s">
        <v>6</v>
      </c>
      <c r="J112" s="331"/>
      <c r="K112" s="11" t="s">
        <v>151</v>
      </c>
      <c r="L112" s="12"/>
      <c r="M112" s="11" t="s">
        <v>6</v>
      </c>
    </row>
    <row r="113" spans="1:13" ht="16.5" customHeight="1">
      <c r="A113" s="333"/>
      <c r="B113" s="333"/>
      <c r="C113" s="333"/>
      <c r="D113" s="333"/>
      <c r="E113" s="328"/>
      <c r="F113" s="333"/>
      <c r="G113" s="276" t="s">
        <v>8</v>
      </c>
      <c r="H113" s="275"/>
      <c r="I113" s="276" t="s">
        <v>8</v>
      </c>
      <c r="J113" s="292"/>
      <c r="K113" s="276" t="s">
        <v>8</v>
      </c>
      <c r="L113" s="275"/>
      <c r="M113" s="276" t="s">
        <v>8</v>
      </c>
    </row>
    <row r="114" spans="1:13" ht="16.5" customHeight="1">
      <c r="D114" s="279"/>
      <c r="E114" s="275"/>
      <c r="F114" s="275"/>
      <c r="G114" s="286"/>
      <c r="H114" s="284"/>
      <c r="I114" s="284"/>
      <c r="J114" s="284"/>
      <c r="K114" s="286"/>
      <c r="L114" s="331"/>
      <c r="M114" s="284"/>
    </row>
    <row r="115" spans="1:13" ht="16.5" customHeight="1">
      <c r="A115" s="301" t="s">
        <v>41</v>
      </c>
      <c r="B115" s="333"/>
      <c r="C115" s="333"/>
      <c r="D115" s="333"/>
      <c r="E115" s="270"/>
      <c r="F115" s="333"/>
      <c r="G115" s="309"/>
      <c r="H115" s="275"/>
      <c r="I115" s="310"/>
      <c r="J115" s="310"/>
      <c r="K115" s="309"/>
      <c r="L115" s="275"/>
      <c r="M115" s="310"/>
    </row>
    <row r="116" spans="1:13" ht="16.5" customHeight="1">
      <c r="D116" s="279"/>
      <c r="E116" s="275"/>
      <c r="F116" s="275"/>
      <c r="G116" s="286"/>
      <c r="H116" s="284"/>
      <c r="I116" s="284"/>
      <c r="J116" s="284"/>
      <c r="K116" s="286"/>
      <c r="L116" s="331"/>
      <c r="M116" s="284"/>
    </row>
    <row r="117" spans="1:13" ht="16.5" customHeight="1">
      <c r="A117" s="268" t="s">
        <v>42</v>
      </c>
      <c r="D117" s="279"/>
      <c r="F117" s="275"/>
      <c r="G117" s="286"/>
      <c r="H117" s="284"/>
      <c r="I117" s="284"/>
      <c r="J117" s="284"/>
      <c r="K117" s="286"/>
      <c r="L117" s="331"/>
      <c r="M117" s="284"/>
    </row>
    <row r="118" spans="1:13" ht="16.5" customHeight="1">
      <c r="D118" s="279"/>
      <c r="E118" s="275"/>
      <c r="F118" s="275"/>
      <c r="G118" s="286"/>
      <c r="H118" s="284"/>
      <c r="I118" s="284"/>
      <c r="J118" s="284"/>
      <c r="K118" s="286"/>
      <c r="L118" s="331"/>
      <c r="M118" s="284"/>
    </row>
    <row r="119" spans="1:13" ht="16.5" customHeight="1">
      <c r="A119" s="271" t="s">
        <v>43</v>
      </c>
      <c r="D119" s="279"/>
      <c r="E119" s="275"/>
      <c r="F119" s="275"/>
      <c r="G119" s="286"/>
      <c r="H119" s="284"/>
      <c r="I119" s="284"/>
      <c r="J119" s="284"/>
      <c r="K119" s="286"/>
      <c r="L119" s="331"/>
      <c r="M119" s="284"/>
    </row>
    <row r="120" spans="1:13" ht="16.5" customHeight="1">
      <c r="B120" s="277" t="s">
        <v>44</v>
      </c>
      <c r="D120" s="279"/>
      <c r="E120" s="275"/>
      <c r="F120" s="275"/>
      <c r="G120" s="286"/>
      <c r="H120" s="284"/>
      <c r="I120" s="284"/>
      <c r="J120" s="284"/>
      <c r="K120" s="286"/>
      <c r="L120" s="331"/>
      <c r="M120" s="284"/>
    </row>
    <row r="121" spans="1:13" ht="16.5" customHeight="1">
      <c r="B121" s="277"/>
      <c r="C121" s="271" t="s">
        <v>45</v>
      </c>
      <c r="D121" s="279"/>
      <c r="E121" s="275"/>
      <c r="F121" s="275"/>
      <c r="G121" s="278"/>
      <c r="H121" s="279"/>
      <c r="I121" s="279"/>
      <c r="J121" s="279"/>
      <c r="K121" s="278"/>
      <c r="L121" s="279"/>
      <c r="M121" s="279"/>
    </row>
    <row r="122" spans="1:13" ht="16.5" customHeight="1" thickBot="1">
      <c r="B122" s="277"/>
      <c r="D122" s="279" t="s">
        <v>168</v>
      </c>
      <c r="E122" s="275"/>
      <c r="F122" s="275"/>
      <c r="G122" s="311">
        <v>290000000</v>
      </c>
      <c r="H122" s="284"/>
      <c r="I122" s="295">
        <v>290000000</v>
      </c>
      <c r="J122" s="284"/>
      <c r="K122" s="311">
        <v>290000000</v>
      </c>
      <c r="L122" s="284"/>
      <c r="M122" s="295">
        <v>290000000</v>
      </c>
    </row>
    <row r="123" spans="1:13" ht="16.5" customHeight="1" thickTop="1">
      <c r="D123" s="279"/>
      <c r="E123" s="275"/>
      <c r="F123" s="275"/>
      <c r="G123" s="278"/>
      <c r="H123" s="279"/>
      <c r="I123" s="279"/>
      <c r="J123" s="279"/>
      <c r="K123" s="278"/>
      <c r="L123" s="279"/>
      <c r="M123" s="279"/>
    </row>
    <row r="124" spans="1:13" ht="16.5" customHeight="1">
      <c r="B124" s="277" t="s">
        <v>46</v>
      </c>
      <c r="D124" s="279"/>
      <c r="F124" s="275"/>
      <c r="G124" s="286"/>
      <c r="H124" s="284"/>
      <c r="I124" s="284"/>
      <c r="J124" s="284"/>
      <c r="K124" s="286"/>
      <c r="L124" s="284"/>
      <c r="M124" s="284"/>
    </row>
    <row r="125" spans="1:13" ht="16.5" customHeight="1">
      <c r="B125" s="277"/>
      <c r="C125" s="271" t="s">
        <v>47</v>
      </c>
      <c r="D125" s="279"/>
      <c r="E125" s="275"/>
      <c r="F125" s="275"/>
      <c r="G125" s="278"/>
      <c r="H125" s="279"/>
      <c r="I125" s="279"/>
      <c r="J125" s="279"/>
      <c r="K125" s="278"/>
      <c r="L125" s="279"/>
      <c r="M125" s="279"/>
    </row>
    <row r="126" spans="1:13" ht="16.5" customHeight="1">
      <c r="B126" s="277"/>
      <c r="D126" s="279" t="s">
        <v>48</v>
      </c>
      <c r="E126" s="275"/>
      <c r="F126" s="275"/>
      <c r="G126" s="33">
        <v>275000000</v>
      </c>
      <c r="H126" s="284"/>
      <c r="I126" s="284">
        <v>275000000</v>
      </c>
      <c r="J126" s="284"/>
      <c r="K126" s="33">
        <v>275000000</v>
      </c>
      <c r="L126" s="284"/>
      <c r="M126" s="284">
        <v>275000000</v>
      </c>
    </row>
    <row r="127" spans="1:13" ht="16.5" customHeight="1">
      <c r="A127" s="271" t="s">
        <v>49</v>
      </c>
      <c r="B127" s="277"/>
      <c r="D127" s="279"/>
      <c r="E127" s="275"/>
      <c r="F127" s="275"/>
      <c r="G127" s="33">
        <v>208135263</v>
      </c>
      <c r="H127" s="284"/>
      <c r="I127" s="284">
        <v>208135263</v>
      </c>
      <c r="J127" s="284"/>
      <c r="K127" s="33">
        <v>208135263</v>
      </c>
      <c r="L127" s="284"/>
      <c r="M127" s="284">
        <v>208135263</v>
      </c>
    </row>
    <row r="128" spans="1:13" ht="16.5" customHeight="1">
      <c r="A128" s="271" t="s">
        <v>50</v>
      </c>
      <c r="B128" s="277"/>
      <c r="D128" s="279"/>
      <c r="E128" s="275"/>
      <c r="F128" s="275"/>
      <c r="G128" s="33">
        <v>11958526</v>
      </c>
      <c r="H128" s="284"/>
      <c r="I128" s="284">
        <v>10941896</v>
      </c>
      <c r="J128" s="284"/>
      <c r="K128" s="33">
        <v>11958526</v>
      </c>
      <c r="L128" s="284"/>
      <c r="M128" s="284">
        <v>10941896</v>
      </c>
    </row>
    <row r="129" spans="1:13" ht="16.5" customHeight="1">
      <c r="A129" s="277" t="s">
        <v>51</v>
      </c>
      <c r="B129" s="277"/>
      <c r="D129" s="279"/>
      <c r="E129" s="275"/>
      <c r="F129" s="275"/>
      <c r="G129" s="33"/>
      <c r="H129" s="284"/>
      <c r="I129" s="284"/>
      <c r="J129" s="284"/>
      <c r="K129" s="33"/>
      <c r="L129" s="284"/>
      <c r="M129" s="284"/>
    </row>
    <row r="130" spans="1:13" ht="16.5" customHeight="1">
      <c r="B130" s="277" t="s">
        <v>52</v>
      </c>
      <c r="C130" s="277"/>
      <c r="D130" s="279"/>
      <c r="E130" s="275"/>
      <c r="F130" s="275"/>
      <c r="G130" s="33">
        <v>13364008</v>
      </c>
      <c r="H130" s="279"/>
      <c r="I130" s="284">
        <v>13364008</v>
      </c>
      <c r="J130" s="279"/>
      <c r="K130" s="33">
        <v>13364008</v>
      </c>
      <c r="L130" s="284"/>
      <c r="M130" s="284">
        <v>13364008</v>
      </c>
    </row>
    <row r="131" spans="1:13" ht="16.5" customHeight="1">
      <c r="B131" s="277" t="s">
        <v>53</v>
      </c>
      <c r="D131" s="279"/>
      <c r="E131" s="275"/>
      <c r="F131" s="275"/>
      <c r="G131" s="283">
        <v>133230041</v>
      </c>
      <c r="H131" s="284"/>
      <c r="I131" s="284">
        <v>92483259</v>
      </c>
      <c r="J131" s="284"/>
      <c r="K131" s="283">
        <v>100111051</v>
      </c>
      <c r="L131" s="284"/>
      <c r="M131" s="284">
        <v>64084772</v>
      </c>
    </row>
    <row r="132" spans="1:13" ht="16.5" customHeight="1">
      <c r="A132" s="277" t="s">
        <v>54</v>
      </c>
      <c r="D132" s="279"/>
      <c r="E132" s="275"/>
      <c r="F132" s="275"/>
      <c r="G132" s="34">
        <v>43688310</v>
      </c>
      <c r="H132" s="279"/>
      <c r="I132" s="307">
        <v>43688310</v>
      </c>
      <c r="J132" s="279"/>
      <c r="K132" s="34">
        <v>0</v>
      </c>
      <c r="L132" s="279"/>
      <c r="M132" s="291">
        <v>0</v>
      </c>
    </row>
    <row r="133" spans="1:13" ht="16.5" customHeight="1">
      <c r="A133" s="277"/>
      <c r="D133" s="279"/>
      <c r="E133" s="275"/>
      <c r="F133" s="275"/>
      <c r="G133" s="278"/>
      <c r="H133" s="279"/>
      <c r="I133" s="279"/>
      <c r="J133" s="279"/>
      <c r="K133" s="278"/>
      <c r="L133" s="279"/>
      <c r="M133" s="279"/>
    </row>
    <row r="134" spans="1:13" ht="16.5" customHeight="1">
      <c r="A134" s="268" t="s">
        <v>169</v>
      </c>
      <c r="D134" s="279"/>
      <c r="E134" s="275"/>
      <c r="F134" s="275"/>
      <c r="G134" s="286">
        <f>SUM(G126:G132)</f>
        <v>685376148</v>
      </c>
      <c r="H134" s="284"/>
      <c r="I134" s="284">
        <f>SUM(I126:I132)</f>
        <v>643612736</v>
      </c>
      <c r="J134" s="284"/>
      <c r="K134" s="286">
        <f>SUM(K126:K132)</f>
        <v>608568848</v>
      </c>
      <c r="L134" s="284"/>
      <c r="M134" s="284">
        <f>SUM(M126:M132)</f>
        <v>571525939</v>
      </c>
    </row>
    <row r="135" spans="1:13" ht="16.5" customHeight="1">
      <c r="A135" s="277" t="s">
        <v>55</v>
      </c>
      <c r="B135" s="277"/>
      <c r="D135" s="279"/>
      <c r="E135" s="275"/>
      <c r="F135" s="275"/>
      <c r="G135" s="312">
        <v>7004171</v>
      </c>
      <c r="H135" s="284"/>
      <c r="I135" s="291">
        <v>6661204</v>
      </c>
      <c r="J135" s="284"/>
      <c r="K135" s="35">
        <v>0</v>
      </c>
      <c r="L135" s="284"/>
      <c r="M135" s="291">
        <v>0</v>
      </c>
    </row>
    <row r="136" spans="1:13" ht="16.5" customHeight="1">
      <c r="A136" s="277"/>
      <c r="D136" s="279"/>
      <c r="E136" s="275"/>
      <c r="F136" s="275"/>
      <c r="G136" s="286"/>
      <c r="H136" s="284"/>
      <c r="I136" s="284"/>
      <c r="J136" s="284"/>
      <c r="K136" s="286"/>
      <c r="L136" s="284"/>
      <c r="M136" s="284"/>
    </row>
    <row r="137" spans="1:13" ht="16.5" customHeight="1">
      <c r="A137" s="269" t="s">
        <v>56</v>
      </c>
      <c r="B137" s="277"/>
      <c r="D137" s="279"/>
      <c r="E137" s="275"/>
      <c r="F137" s="275"/>
      <c r="G137" s="290">
        <f>SUM(G134:G135)</f>
        <v>692380319</v>
      </c>
      <c r="H137" s="284"/>
      <c r="I137" s="291">
        <f>SUM(I134:I135)</f>
        <v>650273940</v>
      </c>
      <c r="J137" s="284"/>
      <c r="K137" s="290">
        <f>SUM(K134:K135)</f>
        <v>608568848</v>
      </c>
      <c r="L137" s="284"/>
      <c r="M137" s="291">
        <f>SUM(M134:M135)</f>
        <v>571525939</v>
      </c>
    </row>
    <row r="138" spans="1:13" ht="16.5" customHeight="1">
      <c r="A138" s="277"/>
      <c r="D138" s="279"/>
      <c r="E138" s="275"/>
      <c r="F138" s="275"/>
      <c r="G138" s="286"/>
      <c r="H138" s="284"/>
      <c r="I138" s="284"/>
      <c r="J138" s="284"/>
      <c r="K138" s="286"/>
      <c r="L138" s="284"/>
      <c r="M138" s="284"/>
    </row>
    <row r="139" spans="1:13" ht="16.5" customHeight="1" thickBot="1">
      <c r="A139" s="269" t="s">
        <v>57</v>
      </c>
      <c r="D139" s="279"/>
      <c r="E139" s="275"/>
      <c r="F139" s="275"/>
      <c r="G139" s="294">
        <f>SUM(G137,G92)</f>
        <v>1103198763</v>
      </c>
      <c r="H139" s="284"/>
      <c r="I139" s="295">
        <f>SUM(I137,I92)</f>
        <v>1027109197</v>
      </c>
      <c r="J139" s="284"/>
      <c r="K139" s="294">
        <f>SUM(K137,K92)</f>
        <v>964051256</v>
      </c>
      <c r="L139" s="284"/>
      <c r="M139" s="295">
        <f>SUM(M137,M92)</f>
        <v>908732327</v>
      </c>
    </row>
    <row r="140" spans="1:13" ht="16.5" customHeight="1" thickTop="1">
      <c r="A140" s="269"/>
      <c r="D140" s="279"/>
      <c r="E140" s="275"/>
      <c r="F140" s="275"/>
      <c r="G140" s="284"/>
      <c r="H140" s="284"/>
      <c r="I140" s="284"/>
      <c r="J140" s="284"/>
      <c r="K140" s="284"/>
      <c r="L140" s="284"/>
      <c r="M140" s="284"/>
    </row>
    <row r="141" spans="1:13" ht="16.5" customHeight="1">
      <c r="A141" s="269"/>
      <c r="D141" s="279"/>
      <c r="E141" s="275"/>
      <c r="F141" s="275"/>
      <c r="G141" s="284"/>
      <c r="H141" s="284"/>
      <c r="I141" s="284"/>
      <c r="J141" s="284"/>
      <c r="K141" s="284"/>
      <c r="L141" s="284"/>
      <c r="M141" s="284"/>
    </row>
    <row r="142" spans="1:13" ht="16.5" customHeight="1">
      <c r="B142" s="277"/>
      <c r="D142" s="279"/>
      <c r="E142" s="275"/>
      <c r="F142" s="275"/>
      <c r="J142" s="271"/>
      <c r="K142" s="271"/>
      <c r="L142" s="271"/>
      <c r="M142" s="279"/>
    </row>
    <row r="143" spans="1:13" ht="16.5" customHeight="1">
      <c r="B143" s="277"/>
      <c r="D143" s="279"/>
      <c r="E143" s="275"/>
      <c r="F143" s="275"/>
      <c r="J143" s="271"/>
      <c r="K143" s="271"/>
      <c r="L143" s="271"/>
      <c r="M143" s="279"/>
    </row>
    <row r="144" spans="1:13" ht="16.5" customHeight="1">
      <c r="B144" s="277"/>
      <c r="D144" s="279"/>
      <c r="E144" s="275"/>
      <c r="F144" s="275"/>
      <c r="J144" s="271"/>
      <c r="K144" s="271"/>
      <c r="L144" s="271"/>
      <c r="M144" s="279"/>
    </row>
    <row r="145" spans="1:13" ht="16.5" customHeight="1">
      <c r="B145" s="277"/>
      <c r="D145" s="279"/>
      <c r="E145" s="275"/>
      <c r="F145" s="275"/>
      <c r="J145" s="271"/>
      <c r="K145" s="271"/>
      <c r="L145" s="271"/>
      <c r="M145" s="279"/>
    </row>
    <row r="146" spans="1:13" ht="16.5" customHeight="1">
      <c r="B146" s="277"/>
      <c r="D146" s="279"/>
      <c r="E146" s="275"/>
      <c r="F146" s="275"/>
      <c r="J146" s="271"/>
      <c r="K146" s="271"/>
      <c r="L146" s="271"/>
      <c r="M146" s="279"/>
    </row>
    <row r="147" spans="1:13" ht="16.5" customHeight="1">
      <c r="B147" s="277"/>
      <c r="D147" s="279"/>
      <c r="E147" s="275"/>
      <c r="F147" s="275"/>
      <c r="G147" s="284"/>
      <c r="H147" s="284"/>
      <c r="I147" s="284"/>
      <c r="K147" s="284"/>
      <c r="L147" s="275"/>
      <c r="M147" s="284"/>
    </row>
    <row r="148" spans="1:13" ht="16.5" customHeight="1">
      <c r="B148" s="277"/>
      <c r="D148" s="279"/>
      <c r="E148" s="275"/>
      <c r="F148" s="275"/>
      <c r="G148" s="284"/>
      <c r="H148" s="284"/>
      <c r="I148" s="284"/>
      <c r="K148" s="284"/>
      <c r="L148" s="275"/>
      <c r="M148" s="284"/>
    </row>
    <row r="149" spans="1:13" ht="16.5" customHeight="1">
      <c r="B149" s="277"/>
      <c r="D149" s="279"/>
      <c r="E149" s="275"/>
      <c r="F149" s="275"/>
      <c r="G149" s="284"/>
      <c r="H149" s="284"/>
      <c r="I149" s="284"/>
      <c r="K149" s="284"/>
      <c r="L149" s="275"/>
      <c r="M149" s="284"/>
    </row>
    <row r="150" spans="1:13" ht="16.5" customHeight="1">
      <c r="B150" s="277"/>
      <c r="D150" s="279"/>
      <c r="E150" s="275"/>
      <c r="F150" s="275"/>
      <c r="G150" s="284"/>
      <c r="H150" s="284"/>
      <c r="I150" s="284"/>
      <c r="J150" s="284"/>
      <c r="K150" s="284"/>
      <c r="L150" s="275"/>
      <c r="M150" s="284"/>
    </row>
    <row r="151" spans="1:13" ht="16.5" customHeight="1">
      <c r="B151" s="277"/>
      <c r="D151" s="279"/>
      <c r="E151" s="275"/>
      <c r="F151" s="275"/>
      <c r="G151" s="284"/>
      <c r="H151" s="284"/>
      <c r="I151" s="284"/>
      <c r="J151" s="284"/>
      <c r="K151" s="284"/>
      <c r="L151" s="275"/>
      <c r="M151" s="284"/>
    </row>
    <row r="152" spans="1:13" ht="6" customHeight="1">
      <c r="B152" s="277"/>
      <c r="D152" s="279"/>
      <c r="E152" s="275"/>
      <c r="F152" s="275"/>
      <c r="G152" s="284"/>
      <c r="H152" s="284"/>
      <c r="I152" s="284"/>
      <c r="J152" s="284"/>
      <c r="K152" s="284"/>
      <c r="L152" s="275"/>
      <c r="M152" s="284"/>
    </row>
    <row r="153" spans="1:13" ht="21.95" customHeight="1">
      <c r="A153" s="296" t="str">
        <f>A102</f>
        <v>The accompanying notes form part of this interim financial information.</v>
      </c>
      <c r="B153" s="314"/>
      <c r="C153" s="314"/>
      <c r="D153" s="307"/>
      <c r="E153" s="332"/>
      <c r="F153" s="332"/>
      <c r="G153" s="276"/>
      <c r="H153" s="276"/>
      <c r="I153" s="276"/>
      <c r="J153" s="276"/>
      <c r="K153" s="276"/>
      <c r="L153" s="307"/>
      <c r="M153" s="276"/>
    </row>
    <row r="155" spans="1:13" ht="16.5" customHeight="1">
      <c r="G155" s="279"/>
      <c r="I155" s="279"/>
      <c r="K155" s="279"/>
      <c r="M155" s="279"/>
    </row>
    <row r="156" spans="1:13" ht="16.5" customHeight="1">
      <c r="G156" s="279"/>
      <c r="I156" s="279"/>
      <c r="K156" s="279"/>
      <c r="M156" s="279"/>
    </row>
  </sheetData>
  <mergeCells count="13">
    <mergeCell ref="G58:I58"/>
    <mergeCell ref="K58:M58"/>
    <mergeCell ref="G108:I108"/>
    <mergeCell ref="K108:M108"/>
    <mergeCell ref="G109:I109"/>
    <mergeCell ref="K109:M109"/>
    <mergeCell ref="G57:I57"/>
    <mergeCell ref="K57:M57"/>
    <mergeCell ref="G6:I6"/>
    <mergeCell ref="K6:M6"/>
    <mergeCell ref="G7:I7"/>
    <mergeCell ref="K7:M7"/>
    <mergeCell ref="A47:M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DB51-F746-40F6-9922-04BAA4E99F55}">
  <dimension ref="A1:R58"/>
  <sheetViews>
    <sheetView topLeftCell="A40" zoomScaleNormal="100" zoomScaleSheetLayoutView="100" workbookViewId="0">
      <selection activeCell="D40" sqref="D1:D1048576"/>
    </sheetView>
  </sheetViews>
  <sheetFormatPr defaultColWidth="12.140625" defaultRowHeight="12"/>
  <cols>
    <col min="1" max="3" width="1.7109375" style="5" customWidth="1"/>
    <col min="4" max="4" width="30.85546875" style="5" customWidth="1"/>
    <col min="5" max="5" width="4.7109375" style="5" customWidth="1"/>
    <col min="6" max="6" width="0.5703125" style="5" customWidth="1"/>
    <col min="7" max="7" width="12.85546875" style="5" customWidth="1"/>
    <col min="8" max="8" width="0.5703125" style="5" customWidth="1"/>
    <col min="9" max="9" width="12.85546875" style="261" customWidth="1"/>
    <col min="10" max="10" width="0.5703125" style="5" customWidth="1"/>
    <col min="11" max="11" width="12.85546875" style="81" customWidth="1"/>
    <col min="12" max="12" width="0.5703125" style="81" customWidth="1"/>
    <col min="13" max="13" width="12.85546875" style="267" customWidth="1"/>
    <col min="14" max="207" width="12.140625" style="5"/>
    <col min="208" max="210" width="1.7109375" style="5" customWidth="1"/>
    <col min="211" max="211" width="27.140625" style="5" customWidth="1"/>
    <col min="212" max="212" width="7.140625" style="5" customWidth="1"/>
    <col min="213" max="213" width="0.85546875" style="5" customWidth="1"/>
    <col min="214" max="214" width="12.85546875" style="5" customWidth="1"/>
    <col min="215" max="215" width="0.85546875" style="5" customWidth="1"/>
    <col min="216" max="216" width="12.85546875" style="5" customWidth="1"/>
    <col min="217" max="217" width="0.85546875" style="5" customWidth="1"/>
    <col min="218" max="218" width="12.85546875" style="5" customWidth="1"/>
    <col min="219" max="219" width="0.85546875" style="5" customWidth="1"/>
    <col min="220" max="220" width="12.85546875" style="5" customWidth="1"/>
    <col min="221" max="463" width="12.140625" style="5"/>
    <col min="464" max="466" width="1.7109375" style="5" customWidth="1"/>
    <col min="467" max="467" width="27.140625" style="5" customWidth="1"/>
    <col min="468" max="468" width="7.140625" style="5" customWidth="1"/>
    <col min="469" max="469" width="0.85546875" style="5" customWidth="1"/>
    <col min="470" max="470" width="12.85546875" style="5" customWidth="1"/>
    <col min="471" max="471" width="0.85546875" style="5" customWidth="1"/>
    <col min="472" max="472" width="12.85546875" style="5" customWidth="1"/>
    <col min="473" max="473" width="0.85546875" style="5" customWidth="1"/>
    <col min="474" max="474" width="12.85546875" style="5" customWidth="1"/>
    <col min="475" max="475" width="0.85546875" style="5" customWidth="1"/>
    <col min="476" max="476" width="12.85546875" style="5" customWidth="1"/>
    <col min="477" max="719" width="12.140625" style="5"/>
    <col min="720" max="722" width="1.7109375" style="5" customWidth="1"/>
    <col min="723" max="723" width="27.140625" style="5" customWidth="1"/>
    <col min="724" max="724" width="7.140625" style="5" customWidth="1"/>
    <col min="725" max="725" width="0.85546875" style="5" customWidth="1"/>
    <col min="726" max="726" width="12.85546875" style="5" customWidth="1"/>
    <col min="727" max="727" width="0.85546875" style="5" customWidth="1"/>
    <col min="728" max="728" width="12.85546875" style="5" customWidth="1"/>
    <col min="729" max="729" width="0.85546875" style="5" customWidth="1"/>
    <col min="730" max="730" width="12.85546875" style="5" customWidth="1"/>
    <col min="731" max="731" width="0.85546875" style="5" customWidth="1"/>
    <col min="732" max="732" width="12.85546875" style="5" customWidth="1"/>
    <col min="733" max="975" width="12.140625" style="5"/>
    <col min="976" max="978" width="1.7109375" style="5" customWidth="1"/>
    <col min="979" max="979" width="27.140625" style="5" customWidth="1"/>
    <col min="980" max="980" width="7.140625" style="5" customWidth="1"/>
    <col min="981" max="981" width="0.85546875" style="5" customWidth="1"/>
    <col min="982" max="982" width="12.85546875" style="5" customWidth="1"/>
    <col min="983" max="983" width="0.85546875" style="5" customWidth="1"/>
    <col min="984" max="984" width="12.85546875" style="5" customWidth="1"/>
    <col min="985" max="985" width="0.85546875" style="5" customWidth="1"/>
    <col min="986" max="986" width="12.85546875" style="5" customWidth="1"/>
    <col min="987" max="987" width="0.85546875" style="5" customWidth="1"/>
    <col min="988" max="988" width="12.85546875" style="5" customWidth="1"/>
    <col min="989" max="1231" width="12.140625" style="5"/>
    <col min="1232" max="1234" width="1.7109375" style="5" customWidth="1"/>
    <col min="1235" max="1235" width="27.140625" style="5" customWidth="1"/>
    <col min="1236" max="1236" width="7.140625" style="5" customWidth="1"/>
    <col min="1237" max="1237" width="0.85546875" style="5" customWidth="1"/>
    <col min="1238" max="1238" width="12.85546875" style="5" customWidth="1"/>
    <col min="1239" max="1239" width="0.85546875" style="5" customWidth="1"/>
    <col min="1240" max="1240" width="12.85546875" style="5" customWidth="1"/>
    <col min="1241" max="1241" width="0.85546875" style="5" customWidth="1"/>
    <col min="1242" max="1242" width="12.85546875" style="5" customWidth="1"/>
    <col min="1243" max="1243" width="0.85546875" style="5" customWidth="1"/>
    <col min="1244" max="1244" width="12.85546875" style="5" customWidth="1"/>
    <col min="1245" max="1487" width="12.140625" style="5"/>
    <col min="1488" max="1490" width="1.7109375" style="5" customWidth="1"/>
    <col min="1491" max="1491" width="27.140625" style="5" customWidth="1"/>
    <col min="1492" max="1492" width="7.140625" style="5" customWidth="1"/>
    <col min="1493" max="1493" width="0.85546875" style="5" customWidth="1"/>
    <col min="1494" max="1494" width="12.85546875" style="5" customWidth="1"/>
    <col min="1495" max="1495" width="0.85546875" style="5" customWidth="1"/>
    <col min="1496" max="1496" width="12.85546875" style="5" customWidth="1"/>
    <col min="1497" max="1497" width="0.85546875" style="5" customWidth="1"/>
    <col min="1498" max="1498" width="12.85546875" style="5" customWidth="1"/>
    <col min="1499" max="1499" width="0.85546875" style="5" customWidth="1"/>
    <col min="1500" max="1500" width="12.85546875" style="5" customWidth="1"/>
    <col min="1501" max="1743" width="12.140625" style="5"/>
    <col min="1744" max="1746" width="1.7109375" style="5" customWidth="1"/>
    <col min="1747" max="1747" width="27.140625" style="5" customWidth="1"/>
    <col min="1748" max="1748" width="7.140625" style="5" customWidth="1"/>
    <col min="1749" max="1749" width="0.85546875" style="5" customWidth="1"/>
    <col min="1750" max="1750" width="12.85546875" style="5" customWidth="1"/>
    <col min="1751" max="1751" width="0.85546875" style="5" customWidth="1"/>
    <col min="1752" max="1752" width="12.85546875" style="5" customWidth="1"/>
    <col min="1753" max="1753" width="0.85546875" style="5" customWidth="1"/>
    <col min="1754" max="1754" width="12.85546875" style="5" customWidth="1"/>
    <col min="1755" max="1755" width="0.85546875" style="5" customWidth="1"/>
    <col min="1756" max="1756" width="12.85546875" style="5" customWidth="1"/>
    <col min="1757" max="1999" width="12.140625" style="5"/>
    <col min="2000" max="2002" width="1.7109375" style="5" customWidth="1"/>
    <col min="2003" max="2003" width="27.140625" style="5" customWidth="1"/>
    <col min="2004" max="2004" width="7.140625" style="5" customWidth="1"/>
    <col min="2005" max="2005" width="0.85546875" style="5" customWidth="1"/>
    <col min="2006" max="2006" width="12.85546875" style="5" customWidth="1"/>
    <col min="2007" max="2007" width="0.85546875" style="5" customWidth="1"/>
    <col min="2008" max="2008" width="12.85546875" style="5" customWidth="1"/>
    <col min="2009" max="2009" width="0.85546875" style="5" customWidth="1"/>
    <col min="2010" max="2010" width="12.85546875" style="5" customWidth="1"/>
    <col min="2011" max="2011" width="0.85546875" style="5" customWidth="1"/>
    <col min="2012" max="2012" width="12.85546875" style="5" customWidth="1"/>
    <col min="2013" max="2255" width="12.140625" style="5"/>
    <col min="2256" max="2258" width="1.7109375" style="5" customWidth="1"/>
    <col min="2259" max="2259" width="27.140625" style="5" customWidth="1"/>
    <col min="2260" max="2260" width="7.140625" style="5" customWidth="1"/>
    <col min="2261" max="2261" width="0.85546875" style="5" customWidth="1"/>
    <col min="2262" max="2262" width="12.85546875" style="5" customWidth="1"/>
    <col min="2263" max="2263" width="0.85546875" style="5" customWidth="1"/>
    <col min="2264" max="2264" width="12.85546875" style="5" customWidth="1"/>
    <col min="2265" max="2265" width="0.85546875" style="5" customWidth="1"/>
    <col min="2266" max="2266" width="12.85546875" style="5" customWidth="1"/>
    <col min="2267" max="2267" width="0.85546875" style="5" customWidth="1"/>
    <col min="2268" max="2268" width="12.85546875" style="5" customWidth="1"/>
    <col min="2269" max="2511" width="12.140625" style="5"/>
    <col min="2512" max="2514" width="1.7109375" style="5" customWidth="1"/>
    <col min="2515" max="2515" width="27.140625" style="5" customWidth="1"/>
    <col min="2516" max="2516" width="7.140625" style="5" customWidth="1"/>
    <col min="2517" max="2517" width="0.85546875" style="5" customWidth="1"/>
    <col min="2518" max="2518" width="12.85546875" style="5" customWidth="1"/>
    <col min="2519" max="2519" width="0.85546875" style="5" customWidth="1"/>
    <col min="2520" max="2520" width="12.85546875" style="5" customWidth="1"/>
    <col min="2521" max="2521" width="0.85546875" style="5" customWidth="1"/>
    <col min="2522" max="2522" width="12.85546875" style="5" customWidth="1"/>
    <col min="2523" max="2523" width="0.85546875" style="5" customWidth="1"/>
    <col min="2524" max="2524" width="12.85546875" style="5" customWidth="1"/>
    <col min="2525" max="2767" width="12.140625" style="5"/>
    <col min="2768" max="2770" width="1.7109375" style="5" customWidth="1"/>
    <col min="2771" max="2771" width="27.140625" style="5" customWidth="1"/>
    <col min="2772" max="2772" width="7.140625" style="5" customWidth="1"/>
    <col min="2773" max="2773" width="0.85546875" style="5" customWidth="1"/>
    <col min="2774" max="2774" width="12.85546875" style="5" customWidth="1"/>
    <col min="2775" max="2775" width="0.85546875" style="5" customWidth="1"/>
    <col min="2776" max="2776" width="12.85546875" style="5" customWidth="1"/>
    <col min="2777" max="2777" width="0.85546875" style="5" customWidth="1"/>
    <col min="2778" max="2778" width="12.85546875" style="5" customWidth="1"/>
    <col min="2779" max="2779" width="0.85546875" style="5" customWidth="1"/>
    <col min="2780" max="2780" width="12.85546875" style="5" customWidth="1"/>
    <col min="2781" max="3023" width="12.140625" style="5"/>
    <col min="3024" max="3026" width="1.7109375" style="5" customWidth="1"/>
    <col min="3027" max="3027" width="27.140625" style="5" customWidth="1"/>
    <col min="3028" max="3028" width="7.140625" style="5" customWidth="1"/>
    <col min="3029" max="3029" width="0.85546875" style="5" customWidth="1"/>
    <col min="3030" max="3030" width="12.85546875" style="5" customWidth="1"/>
    <col min="3031" max="3031" width="0.85546875" style="5" customWidth="1"/>
    <col min="3032" max="3032" width="12.85546875" style="5" customWidth="1"/>
    <col min="3033" max="3033" width="0.85546875" style="5" customWidth="1"/>
    <col min="3034" max="3034" width="12.85546875" style="5" customWidth="1"/>
    <col min="3035" max="3035" width="0.85546875" style="5" customWidth="1"/>
    <col min="3036" max="3036" width="12.85546875" style="5" customWidth="1"/>
    <col min="3037" max="3279" width="12.140625" style="5"/>
    <col min="3280" max="3282" width="1.7109375" style="5" customWidth="1"/>
    <col min="3283" max="3283" width="27.140625" style="5" customWidth="1"/>
    <col min="3284" max="3284" width="7.140625" style="5" customWidth="1"/>
    <col min="3285" max="3285" width="0.85546875" style="5" customWidth="1"/>
    <col min="3286" max="3286" width="12.85546875" style="5" customWidth="1"/>
    <col min="3287" max="3287" width="0.85546875" style="5" customWidth="1"/>
    <col min="3288" max="3288" width="12.85546875" style="5" customWidth="1"/>
    <col min="3289" max="3289" width="0.85546875" style="5" customWidth="1"/>
    <col min="3290" max="3290" width="12.85546875" style="5" customWidth="1"/>
    <col min="3291" max="3291" width="0.85546875" style="5" customWidth="1"/>
    <col min="3292" max="3292" width="12.85546875" style="5" customWidth="1"/>
    <col min="3293" max="3535" width="12.140625" style="5"/>
    <col min="3536" max="3538" width="1.7109375" style="5" customWidth="1"/>
    <col min="3539" max="3539" width="27.140625" style="5" customWidth="1"/>
    <col min="3540" max="3540" width="7.140625" style="5" customWidth="1"/>
    <col min="3541" max="3541" width="0.85546875" style="5" customWidth="1"/>
    <col min="3542" max="3542" width="12.85546875" style="5" customWidth="1"/>
    <col min="3543" max="3543" width="0.85546875" style="5" customWidth="1"/>
    <col min="3544" max="3544" width="12.85546875" style="5" customWidth="1"/>
    <col min="3545" max="3545" width="0.85546875" style="5" customWidth="1"/>
    <col min="3546" max="3546" width="12.85546875" style="5" customWidth="1"/>
    <col min="3547" max="3547" width="0.85546875" style="5" customWidth="1"/>
    <col min="3548" max="3548" width="12.85546875" style="5" customWidth="1"/>
    <col min="3549" max="3791" width="12.140625" style="5"/>
    <col min="3792" max="3794" width="1.7109375" style="5" customWidth="1"/>
    <col min="3795" max="3795" width="27.140625" style="5" customWidth="1"/>
    <col min="3796" max="3796" width="7.140625" style="5" customWidth="1"/>
    <col min="3797" max="3797" width="0.85546875" style="5" customWidth="1"/>
    <col min="3798" max="3798" width="12.85546875" style="5" customWidth="1"/>
    <col min="3799" max="3799" width="0.85546875" style="5" customWidth="1"/>
    <col min="3800" max="3800" width="12.85546875" style="5" customWidth="1"/>
    <col min="3801" max="3801" width="0.85546875" style="5" customWidth="1"/>
    <col min="3802" max="3802" width="12.85546875" style="5" customWidth="1"/>
    <col min="3803" max="3803" width="0.85546875" style="5" customWidth="1"/>
    <col min="3804" max="3804" width="12.85546875" style="5" customWidth="1"/>
    <col min="3805" max="4047" width="12.140625" style="5"/>
    <col min="4048" max="4050" width="1.7109375" style="5" customWidth="1"/>
    <col min="4051" max="4051" width="27.140625" style="5" customWidth="1"/>
    <col min="4052" max="4052" width="7.140625" style="5" customWidth="1"/>
    <col min="4053" max="4053" width="0.85546875" style="5" customWidth="1"/>
    <col min="4054" max="4054" width="12.85546875" style="5" customWidth="1"/>
    <col min="4055" max="4055" width="0.85546875" style="5" customWidth="1"/>
    <col min="4056" max="4056" width="12.85546875" style="5" customWidth="1"/>
    <col min="4057" max="4057" width="0.85546875" style="5" customWidth="1"/>
    <col min="4058" max="4058" width="12.85546875" style="5" customWidth="1"/>
    <col min="4059" max="4059" width="0.85546875" style="5" customWidth="1"/>
    <col min="4060" max="4060" width="12.85546875" style="5" customWidth="1"/>
    <col min="4061" max="4303" width="12.140625" style="5"/>
    <col min="4304" max="4306" width="1.7109375" style="5" customWidth="1"/>
    <col min="4307" max="4307" width="27.140625" style="5" customWidth="1"/>
    <col min="4308" max="4308" width="7.140625" style="5" customWidth="1"/>
    <col min="4309" max="4309" width="0.85546875" style="5" customWidth="1"/>
    <col min="4310" max="4310" width="12.85546875" style="5" customWidth="1"/>
    <col min="4311" max="4311" width="0.85546875" style="5" customWidth="1"/>
    <col min="4312" max="4312" width="12.85546875" style="5" customWidth="1"/>
    <col min="4313" max="4313" width="0.85546875" style="5" customWidth="1"/>
    <col min="4314" max="4314" width="12.85546875" style="5" customWidth="1"/>
    <col min="4315" max="4315" width="0.85546875" style="5" customWidth="1"/>
    <col min="4316" max="4316" width="12.85546875" style="5" customWidth="1"/>
    <col min="4317" max="4559" width="12.140625" style="5"/>
    <col min="4560" max="4562" width="1.7109375" style="5" customWidth="1"/>
    <col min="4563" max="4563" width="27.140625" style="5" customWidth="1"/>
    <col min="4564" max="4564" width="7.140625" style="5" customWidth="1"/>
    <col min="4565" max="4565" width="0.85546875" style="5" customWidth="1"/>
    <col min="4566" max="4566" width="12.85546875" style="5" customWidth="1"/>
    <col min="4567" max="4567" width="0.85546875" style="5" customWidth="1"/>
    <col min="4568" max="4568" width="12.85546875" style="5" customWidth="1"/>
    <col min="4569" max="4569" width="0.85546875" style="5" customWidth="1"/>
    <col min="4570" max="4570" width="12.85546875" style="5" customWidth="1"/>
    <col min="4571" max="4571" width="0.85546875" style="5" customWidth="1"/>
    <col min="4572" max="4572" width="12.85546875" style="5" customWidth="1"/>
    <col min="4573" max="4815" width="12.140625" style="5"/>
    <col min="4816" max="4818" width="1.7109375" style="5" customWidth="1"/>
    <col min="4819" max="4819" width="27.140625" style="5" customWidth="1"/>
    <col min="4820" max="4820" width="7.140625" style="5" customWidth="1"/>
    <col min="4821" max="4821" width="0.85546875" style="5" customWidth="1"/>
    <col min="4822" max="4822" width="12.85546875" style="5" customWidth="1"/>
    <col min="4823" max="4823" width="0.85546875" style="5" customWidth="1"/>
    <col min="4824" max="4824" width="12.85546875" style="5" customWidth="1"/>
    <col min="4825" max="4825" width="0.85546875" style="5" customWidth="1"/>
    <col min="4826" max="4826" width="12.85546875" style="5" customWidth="1"/>
    <col min="4827" max="4827" width="0.85546875" style="5" customWidth="1"/>
    <col min="4828" max="4828" width="12.85546875" style="5" customWidth="1"/>
    <col min="4829" max="5071" width="12.140625" style="5"/>
    <col min="5072" max="5074" width="1.7109375" style="5" customWidth="1"/>
    <col min="5075" max="5075" width="27.140625" style="5" customWidth="1"/>
    <col min="5076" max="5076" width="7.140625" style="5" customWidth="1"/>
    <col min="5077" max="5077" width="0.85546875" style="5" customWidth="1"/>
    <col min="5078" max="5078" width="12.85546875" style="5" customWidth="1"/>
    <col min="5079" max="5079" width="0.85546875" style="5" customWidth="1"/>
    <col min="5080" max="5080" width="12.85546875" style="5" customWidth="1"/>
    <col min="5081" max="5081" width="0.85546875" style="5" customWidth="1"/>
    <col min="5082" max="5082" width="12.85546875" style="5" customWidth="1"/>
    <col min="5083" max="5083" width="0.85546875" style="5" customWidth="1"/>
    <col min="5084" max="5084" width="12.85546875" style="5" customWidth="1"/>
    <col min="5085" max="5327" width="12.140625" style="5"/>
    <col min="5328" max="5330" width="1.7109375" style="5" customWidth="1"/>
    <col min="5331" max="5331" width="27.140625" style="5" customWidth="1"/>
    <col min="5332" max="5332" width="7.140625" style="5" customWidth="1"/>
    <col min="5333" max="5333" width="0.85546875" style="5" customWidth="1"/>
    <col min="5334" max="5334" width="12.85546875" style="5" customWidth="1"/>
    <col min="5335" max="5335" width="0.85546875" style="5" customWidth="1"/>
    <col min="5336" max="5336" width="12.85546875" style="5" customWidth="1"/>
    <col min="5337" max="5337" width="0.85546875" style="5" customWidth="1"/>
    <col min="5338" max="5338" width="12.85546875" style="5" customWidth="1"/>
    <col min="5339" max="5339" width="0.85546875" style="5" customWidth="1"/>
    <col min="5340" max="5340" width="12.85546875" style="5" customWidth="1"/>
    <col min="5341" max="5583" width="12.140625" style="5"/>
    <col min="5584" max="5586" width="1.7109375" style="5" customWidth="1"/>
    <col min="5587" max="5587" width="27.140625" style="5" customWidth="1"/>
    <col min="5588" max="5588" width="7.140625" style="5" customWidth="1"/>
    <col min="5589" max="5589" width="0.85546875" style="5" customWidth="1"/>
    <col min="5590" max="5590" width="12.85546875" style="5" customWidth="1"/>
    <col min="5591" max="5591" width="0.85546875" style="5" customWidth="1"/>
    <col min="5592" max="5592" width="12.85546875" style="5" customWidth="1"/>
    <col min="5593" max="5593" width="0.85546875" style="5" customWidth="1"/>
    <col min="5594" max="5594" width="12.85546875" style="5" customWidth="1"/>
    <col min="5595" max="5595" width="0.85546875" style="5" customWidth="1"/>
    <col min="5596" max="5596" width="12.85546875" style="5" customWidth="1"/>
    <col min="5597" max="5839" width="12.140625" style="5"/>
    <col min="5840" max="5842" width="1.7109375" style="5" customWidth="1"/>
    <col min="5843" max="5843" width="27.140625" style="5" customWidth="1"/>
    <col min="5844" max="5844" width="7.140625" style="5" customWidth="1"/>
    <col min="5845" max="5845" width="0.85546875" style="5" customWidth="1"/>
    <col min="5846" max="5846" width="12.85546875" style="5" customWidth="1"/>
    <col min="5847" max="5847" width="0.85546875" style="5" customWidth="1"/>
    <col min="5848" max="5848" width="12.85546875" style="5" customWidth="1"/>
    <col min="5849" max="5849" width="0.85546875" style="5" customWidth="1"/>
    <col min="5850" max="5850" width="12.85546875" style="5" customWidth="1"/>
    <col min="5851" max="5851" width="0.85546875" style="5" customWidth="1"/>
    <col min="5852" max="5852" width="12.85546875" style="5" customWidth="1"/>
    <col min="5853" max="6095" width="12.140625" style="5"/>
    <col min="6096" max="6098" width="1.7109375" style="5" customWidth="1"/>
    <col min="6099" max="6099" width="27.140625" style="5" customWidth="1"/>
    <col min="6100" max="6100" width="7.140625" style="5" customWidth="1"/>
    <col min="6101" max="6101" width="0.85546875" style="5" customWidth="1"/>
    <col min="6102" max="6102" width="12.85546875" style="5" customWidth="1"/>
    <col min="6103" max="6103" width="0.85546875" style="5" customWidth="1"/>
    <col min="6104" max="6104" width="12.85546875" style="5" customWidth="1"/>
    <col min="6105" max="6105" width="0.85546875" style="5" customWidth="1"/>
    <col min="6106" max="6106" width="12.85546875" style="5" customWidth="1"/>
    <col min="6107" max="6107" width="0.85546875" style="5" customWidth="1"/>
    <col min="6108" max="6108" width="12.85546875" style="5" customWidth="1"/>
    <col min="6109" max="6351" width="12.140625" style="5"/>
    <col min="6352" max="6354" width="1.7109375" style="5" customWidth="1"/>
    <col min="6355" max="6355" width="27.140625" style="5" customWidth="1"/>
    <col min="6356" max="6356" width="7.140625" style="5" customWidth="1"/>
    <col min="6357" max="6357" width="0.85546875" style="5" customWidth="1"/>
    <col min="6358" max="6358" width="12.85546875" style="5" customWidth="1"/>
    <col min="6359" max="6359" width="0.85546875" style="5" customWidth="1"/>
    <col min="6360" max="6360" width="12.85546875" style="5" customWidth="1"/>
    <col min="6361" max="6361" width="0.85546875" style="5" customWidth="1"/>
    <col min="6362" max="6362" width="12.85546875" style="5" customWidth="1"/>
    <col min="6363" max="6363" width="0.85546875" style="5" customWidth="1"/>
    <col min="6364" max="6364" width="12.85546875" style="5" customWidth="1"/>
    <col min="6365" max="6607" width="12.140625" style="5"/>
    <col min="6608" max="6610" width="1.7109375" style="5" customWidth="1"/>
    <col min="6611" max="6611" width="27.140625" style="5" customWidth="1"/>
    <col min="6612" max="6612" width="7.140625" style="5" customWidth="1"/>
    <col min="6613" max="6613" width="0.85546875" style="5" customWidth="1"/>
    <col min="6614" max="6614" width="12.85546875" style="5" customWidth="1"/>
    <col min="6615" max="6615" width="0.85546875" style="5" customWidth="1"/>
    <col min="6616" max="6616" width="12.85546875" style="5" customWidth="1"/>
    <col min="6617" max="6617" width="0.85546875" style="5" customWidth="1"/>
    <col min="6618" max="6618" width="12.85546875" style="5" customWidth="1"/>
    <col min="6619" max="6619" width="0.85546875" style="5" customWidth="1"/>
    <col min="6620" max="6620" width="12.85546875" style="5" customWidth="1"/>
    <col min="6621" max="6863" width="12.140625" style="5"/>
    <col min="6864" max="6866" width="1.7109375" style="5" customWidth="1"/>
    <col min="6867" max="6867" width="27.140625" style="5" customWidth="1"/>
    <col min="6868" max="6868" width="7.140625" style="5" customWidth="1"/>
    <col min="6869" max="6869" width="0.85546875" style="5" customWidth="1"/>
    <col min="6870" max="6870" width="12.85546875" style="5" customWidth="1"/>
    <col min="6871" max="6871" width="0.85546875" style="5" customWidth="1"/>
    <col min="6872" max="6872" width="12.85546875" style="5" customWidth="1"/>
    <col min="6873" max="6873" width="0.85546875" style="5" customWidth="1"/>
    <col min="6874" max="6874" width="12.85546875" style="5" customWidth="1"/>
    <col min="6875" max="6875" width="0.85546875" style="5" customWidth="1"/>
    <col min="6876" max="6876" width="12.85546875" style="5" customWidth="1"/>
    <col min="6877" max="7119" width="12.140625" style="5"/>
    <col min="7120" max="7122" width="1.7109375" style="5" customWidth="1"/>
    <col min="7123" max="7123" width="27.140625" style="5" customWidth="1"/>
    <col min="7124" max="7124" width="7.140625" style="5" customWidth="1"/>
    <col min="7125" max="7125" width="0.85546875" style="5" customWidth="1"/>
    <col min="7126" max="7126" width="12.85546875" style="5" customWidth="1"/>
    <col min="7127" max="7127" width="0.85546875" style="5" customWidth="1"/>
    <col min="7128" max="7128" width="12.85546875" style="5" customWidth="1"/>
    <col min="7129" max="7129" width="0.85546875" style="5" customWidth="1"/>
    <col min="7130" max="7130" width="12.85546875" style="5" customWidth="1"/>
    <col min="7131" max="7131" width="0.85546875" style="5" customWidth="1"/>
    <col min="7132" max="7132" width="12.85546875" style="5" customWidth="1"/>
    <col min="7133" max="7375" width="12.140625" style="5"/>
    <col min="7376" max="7378" width="1.7109375" style="5" customWidth="1"/>
    <col min="7379" max="7379" width="27.140625" style="5" customWidth="1"/>
    <col min="7380" max="7380" width="7.140625" style="5" customWidth="1"/>
    <col min="7381" max="7381" width="0.85546875" style="5" customWidth="1"/>
    <col min="7382" max="7382" width="12.85546875" style="5" customWidth="1"/>
    <col min="7383" max="7383" width="0.85546875" style="5" customWidth="1"/>
    <col min="7384" max="7384" width="12.85546875" style="5" customWidth="1"/>
    <col min="7385" max="7385" width="0.85546875" style="5" customWidth="1"/>
    <col min="7386" max="7386" width="12.85546875" style="5" customWidth="1"/>
    <col min="7387" max="7387" width="0.85546875" style="5" customWidth="1"/>
    <col min="7388" max="7388" width="12.85546875" style="5" customWidth="1"/>
    <col min="7389" max="7631" width="12.140625" style="5"/>
    <col min="7632" max="7634" width="1.7109375" style="5" customWidth="1"/>
    <col min="7635" max="7635" width="27.140625" style="5" customWidth="1"/>
    <col min="7636" max="7636" width="7.140625" style="5" customWidth="1"/>
    <col min="7637" max="7637" width="0.85546875" style="5" customWidth="1"/>
    <col min="7638" max="7638" width="12.85546875" style="5" customWidth="1"/>
    <col min="7639" max="7639" width="0.85546875" style="5" customWidth="1"/>
    <col min="7640" max="7640" width="12.85546875" style="5" customWidth="1"/>
    <col min="7641" max="7641" width="0.85546875" style="5" customWidth="1"/>
    <col min="7642" max="7642" width="12.85546875" style="5" customWidth="1"/>
    <col min="7643" max="7643" width="0.85546875" style="5" customWidth="1"/>
    <col min="7644" max="7644" width="12.85546875" style="5" customWidth="1"/>
    <col min="7645" max="7887" width="12.140625" style="5"/>
    <col min="7888" max="7890" width="1.7109375" style="5" customWidth="1"/>
    <col min="7891" max="7891" width="27.140625" style="5" customWidth="1"/>
    <col min="7892" max="7892" width="7.140625" style="5" customWidth="1"/>
    <col min="7893" max="7893" width="0.85546875" style="5" customWidth="1"/>
    <col min="7894" max="7894" width="12.85546875" style="5" customWidth="1"/>
    <col min="7895" max="7895" width="0.85546875" style="5" customWidth="1"/>
    <col min="7896" max="7896" width="12.85546875" style="5" customWidth="1"/>
    <col min="7897" max="7897" width="0.85546875" style="5" customWidth="1"/>
    <col min="7898" max="7898" width="12.85546875" style="5" customWidth="1"/>
    <col min="7899" max="7899" width="0.85546875" style="5" customWidth="1"/>
    <col min="7900" max="7900" width="12.85546875" style="5" customWidth="1"/>
    <col min="7901" max="8143" width="12.140625" style="5"/>
    <col min="8144" max="8146" width="1.7109375" style="5" customWidth="1"/>
    <col min="8147" max="8147" width="27.140625" style="5" customWidth="1"/>
    <col min="8148" max="8148" width="7.140625" style="5" customWidth="1"/>
    <col min="8149" max="8149" width="0.85546875" style="5" customWidth="1"/>
    <col min="8150" max="8150" width="12.85546875" style="5" customWidth="1"/>
    <col min="8151" max="8151" width="0.85546875" style="5" customWidth="1"/>
    <col min="8152" max="8152" width="12.85546875" style="5" customWidth="1"/>
    <col min="8153" max="8153" width="0.85546875" style="5" customWidth="1"/>
    <col min="8154" max="8154" width="12.85546875" style="5" customWidth="1"/>
    <col min="8155" max="8155" width="0.85546875" style="5" customWidth="1"/>
    <col min="8156" max="8156" width="12.85546875" style="5" customWidth="1"/>
    <col min="8157" max="8399" width="12.140625" style="5"/>
    <col min="8400" max="8402" width="1.7109375" style="5" customWidth="1"/>
    <col min="8403" max="8403" width="27.140625" style="5" customWidth="1"/>
    <col min="8404" max="8404" width="7.140625" style="5" customWidth="1"/>
    <col min="8405" max="8405" width="0.85546875" style="5" customWidth="1"/>
    <col min="8406" max="8406" width="12.85546875" style="5" customWidth="1"/>
    <col min="8407" max="8407" width="0.85546875" style="5" customWidth="1"/>
    <col min="8408" max="8408" width="12.85546875" style="5" customWidth="1"/>
    <col min="8409" max="8409" width="0.85546875" style="5" customWidth="1"/>
    <col min="8410" max="8410" width="12.85546875" style="5" customWidth="1"/>
    <col min="8411" max="8411" width="0.85546875" style="5" customWidth="1"/>
    <col min="8412" max="8412" width="12.85546875" style="5" customWidth="1"/>
    <col min="8413" max="8655" width="12.140625" style="5"/>
    <col min="8656" max="8658" width="1.7109375" style="5" customWidth="1"/>
    <col min="8659" max="8659" width="27.140625" style="5" customWidth="1"/>
    <col min="8660" max="8660" width="7.140625" style="5" customWidth="1"/>
    <col min="8661" max="8661" width="0.85546875" style="5" customWidth="1"/>
    <col min="8662" max="8662" width="12.85546875" style="5" customWidth="1"/>
    <col min="8663" max="8663" width="0.85546875" style="5" customWidth="1"/>
    <col min="8664" max="8664" width="12.85546875" style="5" customWidth="1"/>
    <col min="8665" max="8665" width="0.85546875" style="5" customWidth="1"/>
    <col min="8666" max="8666" width="12.85546875" style="5" customWidth="1"/>
    <col min="8667" max="8667" width="0.85546875" style="5" customWidth="1"/>
    <col min="8668" max="8668" width="12.85546875" style="5" customWidth="1"/>
    <col min="8669" max="8911" width="12.140625" style="5"/>
    <col min="8912" max="8914" width="1.7109375" style="5" customWidth="1"/>
    <col min="8915" max="8915" width="27.140625" style="5" customWidth="1"/>
    <col min="8916" max="8916" width="7.140625" style="5" customWidth="1"/>
    <col min="8917" max="8917" width="0.85546875" style="5" customWidth="1"/>
    <col min="8918" max="8918" width="12.85546875" style="5" customWidth="1"/>
    <col min="8919" max="8919" width="0.85546875" style="5" customWidth="1"/>
    <col min="8920" max="8920" width="12.85546875" style="5" customWidth="1"/>
    <col min="8921" max="8921" width="0.85546875" style="5" customWidth="1"/>
    <col min="8922" max="8922" width="12.85546875" style="5" customWidth="1"/>
    <col min="8923" max="8923" width="0.85546875" style="5" customWidth="1"/>
    <col min="8924" max="8924" width="12.85546875" style="5" customWidth="1"/>
    <col min="8925" max="9167" width="12.140625" style="5"/>
    <col min="9168" max="9170" width="1.7109375" style="5" customWidth="1"/>
    <col min="9171" max="9171" width="27.140625" style="5" customWidth="1"/>
    <col min="9172" max="9172" width="7.140625" style="5" customWidth="1"/>
    <col min="9173" max="9173" width="0.85546875" style="5" customWidth="1"/>
    <col min="9174" max="9174" width="12.85546875" style="5" customWidth="1"/>
    <col min="9175" max="9175" width="0.85546875" style="5" customWidth="1"/>
    <col min="9176" max="9176" width="12.85546875" style="5" customWidth="1"/>
    <col min="9177" max="9177" width="0.85546875" style="5" customWidth="1"/>
    <col min="9178" max="9178" width="12.85546875" style="5" customWidth="1"/>
    <col min="9179" max="9179" width="0.85546875" style="5" customWidth="1"/>
    <col min="9180" max="9180" width="12.85546875" style="5" customWidth="1"/>
    <col min="9181" max="9423" width="12.140625" style="5"/>
    <col min="9424" max="9426" width="1.7109375" style="5" customWidth="1"/>
    <col min="9427" max="9427" width="27.140625" style="5" customWidth="1"/>
    <col min="9428" max="9428" width="7.140625" style="5" customWidth="1"/>
    <col min="9429" max="9429" width="0.85546875" style="5" customWidth="1"/>
    <col min="9430" max="9430" width="12.85546875" style="5" customWidth="1"/>
    <col min="9431" max="9431" width="0.85546875" style="5" customWidth="1"/>
    <col min="9432" max="9432" width="12.85546875" style="5" customWidth="1"/>
    <col min="9433" max="9433" width="0.85546875" style="5" customWidth="1"/>
    <col min="9434" max="9434" width="12.85546875" style="5" customWidth="1"/>
    <col min="9435" max="9435" width="0.85546875" style="5" customWidth="1"/>
    <col min="9436" max="9436" width="12.85546875" style="5" customWidth="1"/>
    <col min="9437" max="9679" width="12.140625" style="5"/>
    <col min="9680" max="9682" width="1.7109375" style="5" customWidth="1"/>
    <col min="9683" max="9683" width="27.140625" style="5" customWidth="1"/>
    <col min="9684" max="9684" width="7.140625" style="5" customWidth="1"/>
    <col min="9685" max="9685" width="0.85546875" style="5" customWidth="1"/>
    <col min="9686" max="9686" width="12.85546875" style="5" customWidth="1"/>
    <col min="9687" max="9687" width="0.85546875" style="5" customWidth="1"/>
    <col min="9688" max="9688" width="12.85546875" style="5" customWidth="1"/>
    <col min="9689" max="9689" width="0.85546875" style="5" customWidth="1"/>
    <col min="9690" max="9690" width="12.85546875" style="5" customWidth="1"/>
    <col min="9691" max="9691" width="0.85546875" style="5" customWidth="1"/>
    <col min="9692" max="9692" width="12.85546875" style="5" customWidth="1"/>
    <col min="9693" max="9935" width="12.140625" style="5"/>
    <col min="9936" max="9938" width="1.7109375" style="5" customWidth="1"/>
    <col min="9939" max="9939" width="27.140625" style="5" customWidth="1"/>
    <col min="9940" max="9940" width="7.140625" style="5" customWidth="1"/>
    <col min="9941" max="9941" width="0.85546875" style="5" customWidth="1"/>
    <col min="9942" max="9942" width="12.85546875" style="5" customWidth="1"/>
    <col min="9943" max="9943" width="0.85546875" style="5" customWidth="1"/>
    <col min="9944" max="9944" width="12.85546875" style="5" customWidth="1"/>
    <col min="9945" max="9945" width="0.85546875" style="5" customWidth="1"/>
    <col min="9946" max="9946" width="12.85546875" style="5" customWidth="1"/>
    <col min="9947" max="9947" width="0.85546875" style="5" customWidth="1"/>
    <col min="9948" max="9948" width="12.85546875" style="5" customWidth="1"/>
    <col min="9949" max="10191" width="12.140625" style="5"/>
    <col min="10192" max="10194" width="1.7109375" style="5" customWidth="1"/>
    <col min="10195" max="10195" width="27.140625" style="5" customWidth="1"/>
    <col min="10196" max="10196" width="7.140625" style="5" customWidth="1"/>
    <col min="10197" max="10197" width="0.85546875" style="5" customWidth="1"/>
    <col min="10198" max="10198" width="12.85546875" style="5" customWidth="1"/>
    <col min="10199" max="10199" width="0.85546875" style="5" customWidth="1"/>
    <col min="10200" max="10200" width="12.85546875" style="5" customWidth="1"/>
    <col min="10201" max="10201" width="0.85546875" style="5" customWidth="1"/>
    <col min="10202" max="10202" width="12.85546875" style="5" customWidth="1"/>
    <col min="10203" max="10203" width="0.85546875" style="5" customWidth="1"/>
    <col min="10204" max="10204" width="12.85546875" style="5" customWidth="1"/>
    <col min="10205" max="10447" width="12.140625" style="5"/>
    <col min="10448" max="10450" width="1.7109375" style="5" customWidth="1"/>
    <col min="10451" max="10451" width="27.140625" style="5" customWidth="1"/>
    <col min="10452" max="10452" width="7.140625" style="5" customWidth="1"/>
    <col min="10453" max="10453" width="0.85546875" style="5" customWidth="1"/>
    <col min="10454" max="10454" width="12.85546875" style="5" customWidth="1"/>
    <col min="10455" max="10455" width="0.85546875" style="5" customWidth="1"/>
    <col min="10456" max="10456" width="12.85546875" style="5" customWidth="1"/>
    <col min="10457" max="10457" width="0.85546875" style="5" customWidth="1"/>
    <col min="10458" max="10458" width="12.85546875" style="5" customWidth="1"/>
    <col min="10459" max="10459" width="0.85546875" style="5" customWidth="1"/>
    <col min="10460" max="10460" width="12.85546875" style="5" customWidth="1"/>
    <col min="10461" max="10703" width="12.140625" style="5"/>
    <col min="10704" max="10706" width="1.7109375" style="5" customWidth="1"/>
    <col min="10707" max="10707" width="27.140625" style="5" customWidth="1"/>
    <col min="10708" max="10708" width="7.140625" style="5" customWidth="1"/>
    <col min="10709" max="10709" width="0.85546875" style="5" customWidth="1"/>
    <col min="10710" max="10710" width="12.85546875" style="5" customWidth="1"/>
    <col min="10711" max="10711" width="0.85546875" style="5" customWidth="1"/>
    <col min="10712" max="10712" width="12.85546875" style="5" customWidth="1"/>
    <col min="10713" max="10713" width="0.85546875" style="5" customWidth="1"/>
    <col min="10714" max="10714" width="12.85546875" style="5" customWidth="1"/>
    <col min="10715" max="10715" width="0.85546875" style="5" customWidth="1"/>
    <col min="10716" max="10716" width="12.85546875" style="5" customWidth="1"/>
    <col min="10717" max="10959" width="12.140625" style="5"/>
    <col min="10960" max="10962" width="1.7109375" style="5" customWidth="1"/>
    <col min="10963" max="10963" width="27.140625" style="5" customWidth="1"/>
    <col min="10964" max="10964" width="7.140625" style="5" customWidth="1"/>
    <col min="10965" max="10965" width="0.85546875" style="5" customWidth="1"/>
    <col min="10966" max="10966" width="12.85546875" style="5" customWidth="1"/>
    <col min="10967" max="10967" width="0.85546875" style="5" customWidth="1"/>
    <col min="10968" max="10968" width="12.85546875" style="5" customWidth="1"/>
    <col min="10969" max="10969" width="0.85546875" style="5" customWidth="1"/>
    <col min="10970" max="10970" width="12.85546875" style="5" customWidth="1"/>
    <col min="10971" max="10971" width="0.85546875" style="5" customWidth="1"/>
    <col min="10972" max="10972" width="12.85546875" style="5" customWidth="1"/>
    <col min="10973" max="11215" width="12.140625" style="5"/>
    <col min="11216" max="11218" width="1.7109375" style="5" customWidth="1"/>
    <col min="11219" max="11219" width="27.140625" style="5" customWidth="1"/>
    <col min="11220" max="11220" width="7.140625" style="5" customWidth="1"/>
    <col min="11221" max="11221" width="0.85546875" style="5" customWidth="1"/>
    <col min="11222" max="11222" width="12.85546875" style="5" customWidth="1"/>
    <col min="11223" max="11223" width="0.85546875" style="5" customWidth="1"/>
    <col min="11224" max="11224" width="12.85546875" style="5" customWidth="1"/>
    <col min="11225" max="11225" width="0.85546875" style="5" customWidth="1"/>
    <col min="11226" max="11226" width="12.85546875" style="5" customWidth="1"/>
    <col min="11227" max="11227" width="0.85546875" style="5" customWidth="1"/>
    <col min="11228" max="11228" width="12.85546875" style="5" customWidth="1"/>
    <col min="11229" max="11471" width="12.140625" style="5"/>
    <col min="11472" max="11474" width="1.7109375" style="5" customWidth="1"/>
    <col min="11475" max="11475" width="27.140625" style="5" customWidth="1"/>
    <col min="11476" max="11476" width="7.140625" style="5" customWidth="1"/>
    <col min="11477" max="11477" width="0.85546875" style="5" customWidth="1"/>
    <col min="11478" max="11478" width="12.85546875" style="5" customWidth="1"/>
    <col min="11479" max="11479" width="0.85546875" style="5" customWidth="1"/>
    <col min="11480" max="11480" width="12.85546875" style="5" customWidth="1"/>
    <col min="11481" max="11481" width="0.85546875" style="5" customWidth="1"/>
    <col min="11482" max="11482" width="12.85546875" style="5" customWidth="1"/>
    <col min="11483" max="11483" width="0.85546875" style="5" customWidth="1"/>
    <col min="11484" max="11484" width="12.85546875" style="5" customWidth="1"/>
    <col min="11485" max="11727" width="12.140625" style="5"/>
    <col min="11728" max="11730" width="1.7109375" style="5" customWidth="1"/>
    <col min="11731" max="11731" width="27.140625" style="5" customWidth="1"/>
    <col min="11732" max="11732" width="7.140625" style="5" customWidth="1"/>
    <col min="11733" max="11733" width="0.85546875" style="5" customWidth="1"/>
    <col min="11734" max="11734" width="12.85546875" style="5" customWidth="1"/>
    <col min="11735" max="11735" width="0.85546875" style="5" customWidth="1"/>
    <col min="11736" max="11736" width="12.85546875" style="5" customWidth="1"/>
    <col min="11737" max="11737" width="0.85546875" style="5" customWidth="1"/>
    <col min="11738" max="11738" width="12.85546875" style="5" customWidth="1"/>
    <col min="11739" max="11739" width="0.85546875" style="5" customWidth="1"/>
    <col min="11740" max="11740" width="12.85546875" style="5" customWidth="1"/>
    <col min="11741" max="11983" width="12.140625" style="5"/>
    <col min="11984" max="11986" width="1.7109375" style="5" customWidth="1"/>
    <col min="11987" max="11987" width="27.140625" style="5" customWidth="1"/>
    <col min="11988" max="11988" width="7.140625" style="5" customWidth="1"/>
    <col min="11989" max="11989" width="0.85546875" style="5" customWidth="1"/>
    <col min="11990" max="11990" width="12.85546875" style="5" customWidth="1"/>
    <col min="11991" max="11991" width="0.85546875" style="5" customWidth="1"/>
    <col min="11992" max="11992" width="12.85546875" style="5" customWidth="1"/>
    <col min="11993" max="11993" width="0.85546875" style="5" customWidth="1"/>
    <col min="11994" max="11994" width="12.85546875" style="5" customWidth="1"/>
    <col min="11995" max="11995" width="0.85546875" style="5" customWidth="1"/>
    <col min="11996" max="11996" width="12.85546875" style="5" customWidth="1"/>
    <col min="11997" max="12239" width="12.140625" style="5"/>
    <col min="12240" max="12242" width="1.7109375" style="5" customWidth="1"/>
    <col min="12243" max="12243" width="27.140625" style="5" customWidth="1"/>
    <col min="12244" max="12244" width="7.140625" style="5" customWidth="1"/>
    <col min="12245" max="12245" width="0.85546875" style="5" customWidth="1"/>
    <col min="12246" max="12246" width="12.85546875" style="5" customWidth="1"/>
    <col min="12247" max="12247" width="0.85546875" style="5" customWidth="1"/>
    <col min="12248" max="12248" width="12.85546875" style="5" customWidth="1"/>
    <col min="12249" max="12249" width="0.85546875" style="5" customWidth="1"/>
    <col min="12250" max="12250" width="12.85546875" style="5" customWidth="1"/>
    <col min="12251" max="12251" width="0.85546875" style="5" customWidth="1"/>
    <col min="12252" max="12252" width="12.85546875" style="5" customWidth="1"/>
    <col min="12253" max="12495" width="12.140625" style="5"/>
    <col min="12496" max="12498" width="1.7109375" style="5" customWidth="1"/>
    <col min="12499" max="12499" width="27.140625" style="5" customWidth="1"/>
    <col min="12500" max="12500" width="7.140625" style="5" customWidth="1"/>
    <col min="12501" max="12501" width="0.85546875" style="5" customWidth="1"/>
    <col min="12502" max="12502" width="12.85546875" style="5" customWidth="1"/>
    <col min="12503" max="12503" width="0.85546875" style="5" customWidth="1"/>
    <col min="12504" max="12504" width="12.85546875" style="5" customWidth="1"/>
    <col min="12505" max="12505" width="0.85546875" style="5" customWidth="1"/>
    <col min="12506" max="12506" width="12.85546875" style="5" customWidth="1"/>
    <col min="12507" max="12507" width="0.85546875" style="5" customWidth="1"/>
    <col min="12508" max="12508" width="12.85546875" style="5" customWidth="1"/>
    <col min="12509" max="12751" width="12.140625" style="5"/>
    <col min="12752" max="12754" width="1.7109375" style="5" customWidth="1"/>
    <col min="12755" max="12755" width="27.140625" style="5" customWidth="1"/>
    <col min="12756" max="12756" width="7.140625" style="5" customWidth="1"/>
    <col min="12757" max="12757" width="0.85546875" style="5" customWidth="1"/>
    <col min="12758" max="12758" width="12.85546875" style="5" customWidth="1"/>
    <col min="12759" max="12759" width="0.85546875" style="5" customWidth="1"/>
    <col min="12760" max="12760" width="12.85546875" style="5" customWidth="1"/>
    <col min="12761" max="12761" width="0.85546875" style="5" customWidth="1"/>
    <col min="12762" max="12762" width="12.85546875" style="5" customWidth="1"/>
    <col min="12763" max="12763" width="0.85546875" style="5" customWidth="1"/>
    <col min="12764" max="12764" width="12.85546875" style="5" customWidth="1"/>
    <col min="12765" max="13007" width="12.140625" style="5"/>
    <col min="13008" max="13010" width="1.7109375" style="5" customWidth="1"/>
    <col min="13011" max="13011" width="27.140625" style="5" customWidth="1"/>
    <col min="13012" max="13012" width="7.140625" style="5" customWidth="1"/>
    <col min="13013" max="13013" width="0.85546875" style="5" customWidth="1"/>
    <col min="13014" max="13014" width="12.85546875" style="5" customWidth="1"/>
    <col min="13015" max="13015" width="0.85546875" style="5" customWidth="1"/>
    <col min="13016" max="13016" width="12.85546875" style="5" customWidth="1"/>
    <col min="13017" max="13017" width="0.85546875" style="5" customWidth="1"/>
    <col min="13018" max="13018" width="12.85546875" style="5" customWidth="1"/>
    <col min="13019" max="13019" width="0.85546875" style="5" customWidth="1"/>
    <col min="13020" max="13020" width="12.85546875" style="5" customWidth="1"/>
    <col min="13021" max="13263" width="12.140625" style="5"/>
    <col min="13264" max="13266" width="1.7109375" style="5" customWidth="1"/>
    <col min="13267" max="13267" width="27.140625" style="5" customWidth="1"/>
    <col min="13268" max="13268" width="7.140625" style="5" customWidth="1"/>
    <col min="13269" max="13269" width="0.85546875" style="5" customWidth="1"/>
    <col min="13270" max="13270" width="12.85546875" style="5" customWidth="1"/>
    <col min="13271" max="13271" width="0.85546875" style="5" customWidth="1"/>
    <col min="13272" max="13272" width="12.85546875" style="5" customWidth="1"/>
    <col min="13273" max="13273" width="0.85546875" style="5" customWidth="1"/>
    <col min="13274" max="13274" width="12.85546875" style="5" customWidth="1"/>
    <col min="13275" max="13275" width="0.85546875" style="5" customWidth="1"/>
    <col min="13276" max="13276" width="12.85546875" style="5" customWidth="1"/>
    <col min="13277" max="13519" width="12.140625" style="5"/>
    <col min="13520" max="13522" width="1.7109375" style="5" customWidth="1"/>
    <col min="13523" max="13523" width="27.140625" style="5" customWidth="1"/>
    <col min="13524" max="13524" width="7.140625" style="5" customWidth="1"/>
    <col min="13525" max="13525" width="0.85546875" style="5" customWidth="1"/>
    <col min="13526" max="13526" width="12.85546875" style="5" customWidth="1"/>
    <col min="13527" max="13527" width="0.85546875" style="5" customWidth="1"/>
    <col min="13528" max="13528" width="12.85546875" style="5" customWidth="1"/>
    <col min="13529" max="13529" width="0.85546875" style="5" customWidth="1"/>
    <col min="13530" max="13530" width="12.85546875" style="5" customWidth="1"/>
    <col min="13531" max="13531" width="0.85546875" style="5" customWidth="1"/>
    <col min="13532" max="13532" width="12.85546875" style="5" customWidth="1"/>
    <col min="13533" max="13775" width="12.140625" style="5"/>
    <col min="13776" max="13778" width="1.7109375" style="5" customWidth="1"/>
    <col min="13779" max="13779" width="27.140625" style="5" customWidth="1"/>
    <col min="13780" max="13780" width="7.140625" style="5" customWidth="1"/>
    <col min="13781" max="13781" width="0.85546875" style="5" customWidth="1"/>
    <col min="13782" max="13782" width="12.85546875" style="5" customWidth="1"/>
    <col min="13783" max="13783" width="0.85546875" style="5" customWidth="1"/>
    <col min="13784" max="13784" width="12.85546875" style="5" customWidth="1"/>
    <col min="13785" max="13785" width="0.85546875" style="5" customWidth="1"/>
    <col min="13786" max="13786" width="12.85546875" style="5" customWidth="1"/>
    <col min="13787" max="13787" width="0.85546875" style="5" customWidth="1"/>
    <col min="13788" max="13788" width="12.85546875" style="5" customWidth="1"/>
    <col min="13789" max="14031" width="12.140625" style="5"/>
    <col min="14032" max="14034" width="1.7109375" style="5" customWidth="1"/>
    <col min="14035" max="14035" width="27.140625" style="5" customWidth="1"/>
    <col min="14036" max="14036" width="7.140625" style="5" customWidth="1"/>
    <col min="14037" max="14037" width="0.85546875" style="5" customWidth="1"/>
    <col min="14038" max="14038" width="12.85546875" style="5" customWidth="1"/>
    <col min="14039" max="14039" width="0.85546875" style="5" customWidth="1"/>
    <col min="14040" max="14040" width="12.85546875" style="5" customWidth="1"/>
    <col min="14041" max="14041" width="0.85546875" style="5" customWidth="1"/>
    <col min="14042" max="14042" width="12.85546875" style="5" customWidth="1"/>
    <col min="14043" max="14043" width="0.85546875" style="5" customWidth="1"/>
    <col min="14044" max="14044" width="12.85546875" style="5" customWidth="1"/>
    <col min="14045" max="14287" width="12.140625" style="5"/>
    <col min="14288" max="14290" width="1.7109375" style="5" customWidth="1"/>
    <col min="14291" max="14291" width="27.140625" style="5" customWidth="1"/>
    <col min="14292" max="14292" width="7.140625" style="5" customWidth="1"/>
    <col min="14293" max="14293" width="0.85546875" style="5" customWidth="1"/>
    <col min="14294" max="14294" width="12.85546875" style="5" customWidth="1"/>
    <col min="14295" max="14295" width="0.85546875" style="5" customWidth="1"/>
    <col min="14296" max="14296" width="12.85546875" style="5" customWidth="1"/>
    <col min="14297" max="14297" width="0.85546875" style="5" customWidth="1"/>
    <col min="14298" max="14298" width="12.85546875" style="5" customWidth="1"/>
    <col min="14299" max="14299" width="0.85546875" style="5" customWidth="1"/>
    <col min="14300" max="14300" width="12.85546875" style="5" customWidth="1"/>
    <col min="14301" max="14543" width="12.140625" style="5"/>
    <col min="14544" max="14546" width="1.7109375" style="5" customWidth="1"/>
    <col min="14547" max="14547" width="27.140625" style="5" customWidth="1"/>
    <col min="14548" max="14548" width="7.140625" style="5" customWidth="1"/>
    <col min="14549" max="14549" width="0.85546875" style="5" customWidth="1"/>
    <col min="14550" max="14550" width="12.85546875" style="5" customWidth="1"/>
    <col min="14551" max="14551" width="0.85546875" style="5" customWidth="1"/>
    <col min="14552" max="14552" width="12.85546875" style="5" customWidth="1"/>
    <col min="14553" max="14553" width="0.85546875" style="5" customWidth="1"/>
    <col min="14554" max="14554" width="12.85546875" style="5" customWidth="1"/>
    <col min="14555" max="14555" width="0.85546875" style="5" customWidth="1"/>
    <col min="14556" max="14556" width="12.85546875" style="5" customWidth="1"/>
    <col min="14557" max="14799" width="12.140625" style="5"/>
    <col min="14800" max="14802" width="1.7109375" style="5" customWidth="1"/>
    <col min="14803" max="14803" width="27.140625" style="5" customWidth="1"/>
    <col min="14804" max="14804" width="7.140625" style="5" customWidth="1"/>
    <col min="14805" max="14805" width="0.85546875" style="5" customWidth="1"/>
    <col min="14806" max="14806" width="12.85546875" style="5" customWidth="1"/>
    <col min="14807" max="14807" width="0.85546875" style="5" customWidth="1"/>
    <col min="14808" max="14808" width="12.85546875" style="5" customWidth="1"/>
    <col min="14809" max="14809" width="0.85546875" style="5" customWidth="1"/>
    <col min="14810" max="14810" width="12.85546875" style="5" customWidth="1"/>
    <col min="14811" max="14811" width="0.85546875" style="5" customWidth="1"/>
    <col min="14812" max="14812" width="12.85546875" style="5" customWidth="1"/>
    <col min="14813" max="15055" width="12.140625" style="5"/>
    <col min="15056" max="15058" width="1.7109375" style="5" customWidth="1"/>
    <col min="15059" max="15059" width="27.140625" style="5" customWidth="1"/>
    <col min="15060" max="15060" width="7.140625" style="5" customWidth="1"/>
    <col min="15061" max="15061" width="0.85546875" style="5" customWidth="1"/>
    <col min="15062" max="15062" width="12.85546875" style="5" customWidth="1"/>
    <col min="15063" max="15063" width="0.85546875" style="5" customWidth="1"/>
    <col min="15064" max="15064" width="12.85546875" style="5" customWidth="1"/>
    <col min="15065" max="15065" width="0.85546875" style="5" customWidth="1"/>
    <col min="15066" max="15066" width="12.85546875" style="5" customWidth="1"/>
    <col min="15067" max="15067" width="0.85546875" style="5" customWidth="1"/>
    <col min="15068" max="15068" width="12.85546875" style="5" customWidth="1"/>
    <col min="15069" max="15311" width="12.140625" style="5"/>
    <col min="15312" max="15314" width="1.7109375" style="5" customWidth="1"/>
    <col min="15315" max="15315" width="27.140625" style="5" customWidth="1"/>
    <col min="15316" max="15316" width="7.140625" style="5" customWidth="1"/>
    <col min="15317" max="15317" width="0.85546875" style="5" customWidth="1"/>
    <col min="15318" max="15318" width="12.85546875" style="5" customWidth="1"/>
    <col min="15319" max="15319" width="0.85546875" style="5" customWidth="1"/>
    <col min="15320" max="15320" width="12.85546875" style="5" customWidth="1"/>
    <col min="15321" max="15321" width="0.85546875" style="5" customWidth="1"/>
    <col min="15322" max="15322" width="12.85546875" style="5" customWidth="1"/>
    <col min="15323" max="15323" width="0.85546875" style="5" customWidth="1"/>
    <col min="15324" max="15324" width="12.85546875" style="5" customWidth="1"/>
    <col min="15325" max="15567" width="12.140625" style="5"/>
    <col min="15568" max="15570" width="1.7109375" style="5" customWidth="1"/>
    <col min="15571" max="15571" width="27.140625" style="5" customWidth="1"/>
    <col min="15572" max="15572" width="7.140625" style="5" customWidth="1"/>
    <col min="15573" max="15573" width="0.85546875" style="5" customWidth="1"/>
    <col min="15574" max="15574" width="12.85546875" style="5" customWidth="1"/>
    <col min="15575" max="15575" width="0.85546875" style="5" customWidth="1"/>
    <col min="15576" max="15576" width="12.85546875" style="5" customWidth="1"/>
    <col min="15577" max="15577" width="0.85546875" style="5" customWidth="1"/>
    <col min="15578" max="15578" width="12.85546875" style="5" customWidth="1"/>
    <col min="15579" max="15579" width="0.85546875" style="5" customWidth="1"/>
    <col min="15580" max="15580" width="12.85546875" style="5" customWidth="1"/>
    <col min="15581" max="15823" width="12.140625" style="5"/>
    <col min="15824" max="15826" width="1.7109375" style="5" customWidth="1"/>
    <col min="15827" max="15827" width="27.140625" style="5" customWidth="1"/>
    <col min="15828" max="15828" width="7.140625" style="5" customWidth="1"/>
    <col min="15829" max="15829" width="0.85546875" style="5" customWidth="1"/>
    <col min="15830" max="15830" width="12.85546875" style="5" customWidth="1"/>
    <col min="15831" max="15831" width="0.85546875" style="5" customWidth="1"/>
    <col min="15832" max="15832" width="12.85546875" style="5" customWidth="1"/>
    <col min="15833" max="15833" width="0.85546875" style="5" customWidth="1"/>
    <col min="15834" max="15834" width="12.85546875" style="5" customWidth="1"/>
    <col min="15835" max="15835" width="0.85546875" style="5" customWidth="1"/>
    <col min="15836" max="15836" width="12.85546875" style="5" customWidth="1"/>
    <col min="15837" max="16079" width="12.140625" style="5"/>
    <col min="16080" max="16082" width="1.7109375" style="5" customWidth="1"/>
    <col min="16083" max="16083" width="27.140625" style="5" customWidth="1"/>
    <col min="16084" max="16084" width="7.140625" style="5" customWidth="1"/>
    <col min="16085" max="16085" width="0.85546875" style="5" customWidth="1"/>
    <col min="16086" max="16086" width="12.85546875" style="5" customWidth="1"/>
    <col min="16087" max="16087" width="0.85546875" style="5" customWidth="1"/>
    <col min="16088" max="16088" width="12.85546875" style="5" customWidth="1"/>
    <col min="16089" max="16089" width="0.85546875" style="5" customWidth="1"/>
    <col min="16090" max="16090" width="12.85546875" style="5" customWidth="1"/>
    <col min="16091" max="16091" width="0.85546875" style="5" customWidth="1"/>
    <col min="16092" max="16092" width="12.85546875" style="5" customWidth="1"/>
    <col min="16093" max="16384" width="12.140625" style="5"/>
  </cols>
  <sheetData>
    <row r="1" spans="1:18" ht="16.5" customHeight="1">
      <c r="A1" s="1" t="s">
        <v>0</v>
      </c>
      <c r="B1" s="2"/>
      <c r="C1" s="36"/>
      <c r="D1" s="36"/>
      <c r="E1" s="36"/>
      <c r="F1" s="36"/>
      <c r="G1" s="36"/>
      <c r="H1" s="36"/>
      <c r="I1" s="247"/>
      <c r="J1" s="36"/>
      <c r="K1" s="37"/>
      <c r="L1" s="37"/>
      <c r="M1" s="262"/>
    </row>
    <row r="2" spans="1:18" ht="16.5" customHeight="1">
      <c r="A2" s="39" t="s">
        <v>58</v>
      </c>
      <c r="B2" s="2"/>
      <c r="C2" s="36"/>
      <c r="D2" s="36"/>
      <c r="E2" s="36"/>
      <c r="F2" s="36"/>
      <c r="G2" s="36"/>
      <c r="H2" s="36"/>
      <c r="I2" s="247"/>
      <c r="J2" s="36"/>
      <c r="K2" s="37"/>
      <c r="L2" s="37"/>
      <c r="M2" s="262"/>
    </row>
    <row r="3" spans="1:18" ht="16.5" customHeight="1">
      <c r="A3" s="40" t="s">
        <v>153</v>
      </c>
      <c r="B3" s="6"/>
      <c r="C3" s="41"/>
      <c r="D3" s="41"/>
      <c r="E3" s="41"/>
      <c r="F3" s="41"/>
      <c r="G3" s="41"/>
      <c r="H3" s="41"/>
      <c r="I3" s="248"/>
      <c r="J3" s="41"/>
      <c r="K3" s="42"/>
      <c r="L3" s="42"/>
      <c r="M3" s="263"/>
    </row>
    <row r="4" spans="1:18" ht="14.1" customHeight="1">
      <c r="A4" s="2"/>
      <c r="B4" s="2"/>
      <c r="C4" s="36"/>
      <c r="D4" s="36"/>
      <c r="E4" s="36"/>
      <c r="F4" s="36"/>
      <c r="G4" s="36"/>
      <c r="H4" s="36"/>
      <c r="I4" s="247"/>
      <c r="J4" s="36"/>
      <c r="K4" s="37"/>
      <c r="L4" s="37"/>
      <c r="M4" s="262"/>
    </row>
    <row r="5" spans="1:18" ht="14.1" customHeight="1">
      <c r="A5" s="2"/>
      <c r="B5" s="2"/>
      <c r="C5" s="36"/>
      <c r="D5" s="36"/>
      <c r="E5" s="36"/>
      <c r="F5" s="36"/>
      <c r="G5" s="36"/>
      <c r="H5" s="36"/>
      <c r="I5" s="247"/>
      <c r="J5" s="36"/>
      <c r="K5" s="37"/>
      <c r="L5" s="37"/>
      <c r="M5" s="262"/>
    </row>
    <row r="6" spans="1:18" ht="16.5" customHeight="1">
      <c r="A6" s="2"/>
      <c r="B6" s="2"/>
      <c r="C6" s="36"/>
      <c r="D6" s="36"/>
      <c r="E6" s="36"/>
      <c r="F6" s="36"/>
      <c r="G6" s="349" t="s">
        <v>114</v>
      </c>
      <c r="H6" s="349"/>
      <c r="I6" s="349"/>
      <c r="J6" s="36"/>
      <c r="K6" s="350" t="s">
        <v>208</v>
      </c>
      <c r="L6" s="350"/>
      <c r="M6" s="350"/>
    </row>
    <row r="7" spans="1:18" ht="16.5" customHeight="1">
      <c r="A7" s="36"/>
      <c r="B7" s="36"/>
      <c r="C7" s="36"/>
      <c r="D7" s="36"/>
      <c r="E7" s="3"/>
      <c r="F7" s="43"/>
      <c r="G7" s="348" t="s">
        <v>207</v>
      </c>
      <c r="H7" s="348"/>
      <c r="I7" s="348"/>
      <c r="J7" s="4"/>
      <c r="K7" s="348" t="s">
        <v>207</v>
      </c>
      <c r="L7" s="348"/>
      <c r="M7" s="348"/>
    </row>
    <row r="8" spans="1:18" ht="16.5" customHeight="1">
      <c r="E8" s="10"/>
      <c r="F8" s="44"/>
      <c r="G8" s="45" t="s">
        <v>151</v>
      </c>
      <c r="H8" s="45"/>
      <c r="I8" s="206" t="s">
        <v>6</v>
      </c>
      <c r="J8" s="45"/>
      <c r="K8" s="45" t="s">
        <v>151</v>
      </c>
      <c r="L8" s="45"/>
      <c r="M8" s="206" t="s">
        <v>6</v>
      </c>
    </row>
    <row r="9" spans="1:18" ht="16.5" customHeight="1">
      <c r="E9" s="340"/>
      <c r="F9" s="44"/>
      <c r="G9" s="13" t="s">
        <v>8</v>
      </c>
      <c r="H9" s="10"/>
      <c r="I9" s="249" t="s">
        <v>8</v>
      </c>
      <c r="J9" s="46"/>
      <c r="K9" s="13" t="s">
        <v>8</v>
      </c>
      <c r="L9" s="10"/>
      <c r="M9" s="249" t="s">
        <v>8</v>
      </c>
    </row>
    <row r="10" spans="1:18" ht="9.9499999999999993" customHeight="1">
      <c r="E10" s="3"/>
      <c r="F10" s="44"/>
      <c r="G10" s="47"/>
      <c r="H10" s="44"/>
      <c r="I10" s="250"/>
      <c r="J10" s="10"/>
      <c r="K10" s="48"/>
      <c r="L10" s="49"/>
      <c r="M10" s="264"/>
    </row>
    <row r="11" spans="1:18" ht="15.6" customHeight="1">
      <c r="A11" s="20" t="s">
        <v>59</v>
      </c>
      <c r="C11" s="25"/>
      <c r="E11" s="10"/>
      <c r="F11" s="50"/>
      <c r="G11" s="51">
        <v>604836067</v>
      </c>
      <c r="H11" s="52"/>
      <c r="I11" s="251">
        <v>311142402</v>
      </c>
      <c r="J11" s="54"/>
      <c r="K11" s="55">
        <v>382046664</v>
      </c>
      <c r="L11" s="54"/>
      <c r="M11" s="265">
        <v>194851211</v>
      </c>
      <c r="P11" s="18"/>
      <c r="R11" s="18"/>
    </row>
    <row r="12" spans="1:18" ht="15.6" customHeight="1">
      <c r="A12" s="20" t="s">
        <v>60</v>
      </c>
      <c r="C12" s="25"/>
      <c r="E12" s="10"/>
      <c r="F12" s="50"/>
      <c r="G12" s="56">
        <v>-496017903</v>
      </c>
      <c r="H12" s="52"/>
      <c r="I12" s="252">
        <v>-252685557</v>
      </c>
      <c r="J12" s="57"/>
      <c r="K12" s="58">
        <v>-316793771</v>
      </c>
      <c r="L12" s="54"/>
      <c r="M12" s="266">
        <v>-159404179</v>
      </c>
      <c r="P12" s="18"/>
      <c r="R12" s="18"/>
    </row>
    <row r="13" spans="1:18" ht="9.9499999999999993" customHeight="1">
      <c r="A13" s="14"/>
      <c r="B13" s="25"/>
      <c r="C13" s="25"/>
      <c r="F13" s="38"/>
      <c r="G13" s="59"/>
      <c r="H13" s="38"/>
      <c r="I13" s="253"/>
      <c r="J13" s="18"/>
      <c r="K13" s="59"/>
      <c r="L13" s="18"/>
      <c r="M13" s="253"/>
      <c r="P13" s="18"/>
      <c r="R13" s="18"/>
    </row>
    <row r="14" spans="1:18" s="15" customFormat="1" ht="15.6" customHeight="1">
      <c r="A14" s="39" t="s">
        <v>61</v>
      </c>
      <c r="B14" s="60"/>
      <c r="C14" s="60"/>
      <c r="F14" s="38"/>
      <c r="G14" s="61">
        <v>108818164</v>
      </c>
      <c r="H14" s="38"/>
      <c r="I14" s="254">
        <v>58456845</v>
      </c>
      <c r="J14" s="18"/>
      <c r="K14" s="61">
        <v>65252893</v>
      </c>
      <c r="L14" s="18"/>
      <c r="M14" s="254">
        <v>35447032</v>
      </c>
      <c r="P14" s="18"/>
      <c r="R14" s="18"/>
    </row>
    <row r="15" spans="1:18" s="15" customFormat="1" ht="15.6" customHeight="1">
      <c r="A15" s="329" t="s">
        <v>184</v>
      </c>
      <c r="B15" s="60"/>
      <c r="C15" s="60"/>
      <c r="F15" s="38"/>
      <c r="G15" s="61"/>
      <c r="H15" s="38"/>
      <c r="I15" s="254"/>
      <c r="J15" s="18"/>
      <c r="K15" s="61"/>
      <c r="L15" s="18"/>
      <c r="M15" s="254"/>
      <c r="P15" s="18"/>
      <c r="R15" s="18"/>
    </row>
    <row r="16" spans="1:18" s="15" customFormat="1" ht="15.6" customHeight="1">
      <c r="A16" s="329"/>
      <c r="B16" s="25" t="s">
        <v>185</v>
      </c>
      <c r="C16" s="60"/>
      <c r="F16" s="38"/>
      <c r="G16" s="61">
        <v>781296</v>
      </c>
      <c r="H16" s="38"/>
      <c r="I16" s="254">
        <v>0</v>
      </c>
      <c r="J16" s="18"/>
      <c r="K16" s="61">
        <v>781296</v>
      </c>
      <c r="L16" s="18"/>
      <c r="M16" s="254">
        <v>0</v>
      </c>
      <c r="P16" s="18"/>
      <c r="R16" s="18"/>
    </row>
    <row r="17" spans="1:18" ht="15.6" customHeight="1">
      <c r="A17" s="62" t="s">
        <v>62</v>
      </c>
      <c r="C17" s="25"/>
      <c r="E17" s="10"/>
      <c r="F17" s="38"/>
      <c r="G17" s="51">
        <v>1461753</v>
      </c>
      <c r="H17" s="38"/>
      <c r="I17" s="254">
        <v>4879737</v>
      </c>
      <c r="J17" s="53"/>
      <c r="K17" s="61">
        <v>15885781</v>
      </c>
      <c r="L17" s="53"/>
      <c r="M17" s="254">
        <v>16224107</v>
      </c>
      <c r="P17" s="18"/>
      <c r="R17" s="18"/>
    </row>
    <row r="18" spans="1:18" ht="15.6" customHeight="1">
      <c r="A18" s="17" t="s">
        <v>63</v>
      </c>
      <c r="B18" s="25"/>
      <c r="C18" s="25"/>
      <c r="E18" s="10"/>
      <c r="F18" s="52"/>
      <c r="G18" s="51">
        <v>-29693781</v>
      </c>
      <c r="H18" s="52"/>
      <c r="I18" s="251">
        <v>-19218874</v>
      </c>
      <c r="J18" s="53"/>
      <c r="K18" s="61">
        <v>-19273362</v>
      </c>
      <c r="L18" s="53"/>
      <c r="M18" s="254">
        <v>-10347557</v>
      </c>
      <c r="P18" s="18"/>
      <c r="R18" s="18"/>
    </row>
    <row r="19" spans="1:18" ht="15.6" customHeight="1">
      <c r="A19" s="17" t="s">
        <v>64</v>
      </c>
      <c r="B19" s="25"/>
      <c r="C19" s="25"/>
      <c r="F19" s="52"/>
      <c r="G19" s="51">
        <v>-26511006</v>
      </c>
      <c r="H19" s="52"/>
      <c r="I19" s="251">
        <v>-25856268</v>
      </c>
      <c r="J19" s="54"/>
      <c r="K19" s="61">
        <v>-19529675</v>
      </c>
      <c r="L19" s="53"/>
      <c r="M19" s="254">
        <v>-19199317</v>
      </c>
      <c r="P19" s="18"/>
      <c r="R19" s="18"/>
    </row>
    <row r="20" spans="1:18" ht="15.6" customHeight="1">
      <c r="A20" s="17" t="s">
        <v>65</v>
      </c>
      <c r="B20" s="25"/>
      <c r="C20" s="25"/>
      <c r="F20" s="52"/>
      <c r="G20" s="330">
        <v>-2130107</v>
      </c>
      <c r="H20" s="52"/>
      <c r="I20" s="251">
        <v>-1879332</v>
      </c>
      <c r="J20" s="54"/>
      <c r="K20" s="61">
        <v>-2127862</v>
      </c>
      <c r="L20" s="53"/>
      <c r="M20" s="254">
        <v>-1880466</v>
      </c>
      <c r="P20" s="18"/>
      <c r="R20" s="18"/>
    </row>
    <row r="21" spans="1:18" ht="15.6" customHeight="1">
      <c r="A21" s="17" t="s">
        <v>66</v>
      </c>
      <c r="B21" s="25"/>
      <c r="C21" s="25"/>
      <c r="F21" s="52"/>
      <c r="G21" s="330"/>
      <c r="H21" s="52"/>
      <c r="I21" s="251"/>
      <c r="J21" s="54"/>
      <c r="K21" s="61"/>
      <c r="L21" s="53"/>
      <c r="M21" s="254"/>
      <c r="P21" s="18"/>
      <c r="R21" s="18"/>
    </row>
    <row r="22" spans="1:18" ht="15.6" customHeight="1">
      <c r="A22" s="19"/>
      <c r="B22" s="25" t="s">
        <v>170</v>
      </c>
      <c r="C22" s="25"/>
      <c r="E22" s="10"/>
      <c r="F22" s="52"/>
      <c r="G22" s="58">
        <v>0</v>
      </c>
      <c r="H22" s="52"/>
      <c r="I22" s="252">
        <v>-28331</v>
      </c>
      <c r="J22" s="57"/>
      <c r="K22" s="58">
        <v>0</v>
      </c>
      <c r="L22" s="57"/>
      <c r="M22" s="266" t="s">
        <v>20</v>
      </c>
      <c r="P22" s="18"/>
      <c r="R22" s="18"/>
    </row>
    <row r="23" spans="1:18" ht="9.9499999999999993" customHeight="1">
      <c r="B23" s="22"/>
      <c r="C23" s="60"/>
      <c r="E23" s="10"/>
      <c r="F23" s="52"/>
      <c r="G23" s="51"/>
      <c r="H23" s="52"/>
      <c r="I23" s="251"/>
      <c r="J23" s="16"/>
      <c r="K23" s="51"/>
      <c r="L23" s="63"/>
      <c r="M23" s="251"/>
      <c r="P23" s="18"/>
      <c r="R23" s="18"/>
    </row>
    <row r="24" spans="1:18" ht="15.6" customHeight="1">
      <c r="A24" s="64" t="s">
        <v>67</v>
      </c>
      <c r="B24" s="22"/>
      <c r="C24" s="60"/>
      <c r="E24" s="10"/>
      <c r="F24" s="38"/>
      <c r="G24" s="61">
        <f>SUM(G14:G20)</f>
        <v>52726319</v>
      </c>
      <c r="H24" s="38"/>
      <c r="I24" s="254">
        <f>SUM(I14:I22)</f>
        <v>16353777</v>
      </c>
      <c r="J24" s="16"/>
      <c r="K24" s="61">
        <f>SUM(K14:K22)</f>
        <v>40989071</v>
      </c>
      <c r="L24" s="18"/>
      <c r="M24" s="254">
        <f>SUM(M14:M22)</f>
        <v>20243799</v>
      </c>
      <c r="P24" s="18"/>
      <c r="R24" s="18"/>
    </row>
    <row r="25" spans="1:18" ht="15.6" customHeight="1">
      <c r="A25" s="65" t="s">
        <v>68</v>
      </c>
      <c r="B25" s="25"/>
      <c r="C25" s="25"/>
      <c r="E25" s="16"/>
      <c r="F25" s="52"/>
      <c r="G25" s="56">
        <v>-10602169</v>
      </c>
      <c r="H25" s="52"/>
      <c r="I25" s="252">
        <v>-2449275</v>
      </c>
      <c r="J25" s="57"/>
      <c r="K25" s="58">
        <v>-4962792</v>
      </c>
      <c r="L25" s="54"/>
      <c r="M25" s="266">
        <v>-832429</v>
      </c>
      <c r="P25" s="18"/>
      <c r="R25" s="18"/>
    </row>
    <row r="26" spans="1:18" ht="9.9499999999999993" customHeight="1">
      <c r="A26" s="14"/>
      <c r="B26" s="22"/>
      <c r="C26" s="60"/>
      <c r="E26" s="66"/>
      <c r="F26" s="38"/>
      <c r="G26" s="59"/>
      <c r="H26" s="52"/>
      <c r="I26" s="253"/>
      <c r="J26" s="16"/>
      <c r="K26" s="59"/>
      <c r="L26" s="63"/>
      <c r="M26" s="253"/>
      <c r="P26" s="18"/>
      <c r="R26" s="18"/>
    </row>
    <row r="27" spans="1:18" ht="15.6" customHeight="1" thickBot="1">
      <c r="A27" s="67" t="s">
        <v>69</v>
      </c>
      <c r="B27" s="14"/>
      <c r="C27" s="60"/>
      <c r="E27" s="10"/>
      <c r="F27" s="50"/>
      <c r="G27" s="68">
        <f>SUM(G24:G25)</f>
        <v>42124150</v>
      </c>
      <c r="H27" s="50"/>
      <c r="I27" s="255">
        <f>SUM(I24:I25)</f>
        <v>13904502</v>
      </c>
      <c r="J27" s="16"/>
      <c r="K27" s="68">
        <f>SUM(K24:K25)</f>
        <v>36026279</v>
      </c>
      <c r="L27" s="18"/>
      <c r="M27" s="255">
        <f>SUM(M24:M25)</f>
        <v>19411370</v>
      </c>
      <c r="P27" s="18"/>
      <c r="R27" s="18"/>
    </row>
    <row r="28" spans="1:18" ht="9.9499999999999993" customHeight="1" thickTop="1">
      <c r="A28" s="62"/>
      <c r="C28" s="25"/>
      <c r="E28" s="10"/>
      <c r="F28" s="38"/>
      <c r="G28" s="61"/>
      <c r="H28" s="38"/>
      <c r="I28" s="254"/>
      <c r="J28" s="18"/>
      <c r="K28" s="61"/>
      <c r="L28" s="18"/>
      <c r="M28" s="254"/>
    </row>
    <row r="29" spans="1:18" ht="15.6" customHeight="1">
      <c r="A29" s="69" t="s">
        <v>171</v>
      </c>
      <c r="C29" s="25"/>
      <c r="E29" s="10"/>
      <c r="F29" s="38"/>
      <c r="G29" s="61"/>
      <c r="H29" s="38"/>
      <c r="I29" s="254"/>
      <c r="J29" s="18"/>
      <c r="K29" s="61"/>
      <c r="L29" s="18"/>
      <c r="M29" s="254"/>
    </row>
    <row r="30" spans="1:18" ht="15.6" customHeight="1">
      <c r="A30" s="62"/>
      <c r="B30" s="319" t="s">
        <v>172</v>
      </c>
      <c r="C30" s="25"/>
      <c r="E30" s="10"/>
      <c r="F30" s="38"/>
      <c r="G30" s="61"/>
      <c r="H30" s="38"/>
      <c r="I30" s="254"/>
      <c r="J30" s="18"/>
      <c r="K30" s="61"/>
      <c r="L30" s="18"/>
      <c r="M30" s="254"/>
    </row>
    <row r="31" spans="1:18" ht="15.6" customHeight="1">
      <c r="A31" s="62"/>
      <c r="C31" s="5" t="s">
        <v>194</v>
      </c>
      <c r="E31" s="10"/>
      <c r="F31" s="38"/>
      <c r="G31" s="61"/>
      <c r="H31" s="38"/>
      <c r="I31" s="254"/>
      <c r="J31" s="18"/>
      <c r="K31" s="61"/>
      <c r="L31" s="18"/>
      <c r="M31" s="254"/>
    </row>
    <row r="32" spans="1:18" ht="15.6" customHeight="1">
      <c r="A32" s="62"/>
      <c r="D32" s="5" t="s">
        <v>196</v>
      </c>
      <c r="E32" s="10"/>
      <c r="F32" s="38"/>
      <c r="G32" s="61"/>
      <c r="H32" s="38"/>
      <c r="I32" s="254"/>
      <c r="J32" s="18"/>
      <c r="K32" s="61"/>
      <c r="L32" s="18"/>
      <c r="M32" s="254"/>
    </row>
    <row r="33" spans="1:18" ht="15.6" customHeight="1">
      <c r="A33" s="62"/>
      <c r="D33" s="5" t="s">
        <v>195</v>
      </c>
      <c r="E33" s="10"/>
      <c r="F33" s="38"/>
      <c r="G33" s="318">
        <v>0</v>
      </c>
      <c r="H33" s="38"/>
      <c r="I33" s="252">
        <v>-96430</v>
      </c>
      <c r="J33" s="18"/>
      <c r="K33" s="318">
        <v>0</v>
      </c>
      <c r="L33" s="18"/>
      <c r="M33" s="252">
        <v>-96430</v>
      </c>
    </row>
    <row r="34" spans="1:18" ht="9.9499999999999993" customHeight="1">
      <c r="A34" s="62"/>
      <c r="C34" s="25"/>
      <c r="E34" s="10"/>
      <c r="F34" s="38"/>
      <c r="G34" s="61"/>
      <c r="H34" s="38"/>
      <c r="I34" s="254"/>
      <c r="J34" s="18"/>
      <c r="K34" s="61"/>
      <c r="L34" s="18"/>
      <c r="M34" s="254"/>
    </row>
    <row r="35" spans="1:18" ht="15.6" customHeight="1">
      <c r="A35" s="62"/>
      <c r="B35" s="5" t="s">
        <v>197</v>
      </c>
      <c r="C35" s="25"/>
      <c r="E35" s="10"/>
      <c r="F35" s="38"/>
      <c r="G35" s="61"/>
      <c r="H35" s="38"/>
      <c r="I35" s="254"/>
      <c r="J35" s="18"/>
      <c r="K35" s="61"/>
      <c r="L35" s="18"/>
      <c r="M35" s="254"/>
    </row>
    <row r="36" spans="1:18" ht="15.6" customHeight="1">
      <c r="C36" s="5" t="s">
        <v>198</v>
      </c>
      <c r="E36" s="10"/>
      <c r="F36" s="38"/>
      <c r="G36" s="318">
        <v>0</v>
      </c>
      <c r="H36" s="38"/>
      <c r="I36" s="320">
        <f>I33</f>
        <v>-96430</v>
      </c>
      <c r="J36" s="18"/>
      <c r="K36" s="318">
        <v>0</v>
      </c>
      <c r="L36" s="18"/>
      <c r="M36" s="320">
        <f>M33</f>
        <v>-96430</v>
      </c>
    </row>
    <row r="37" spans="1:18" ht="9.9499999999999993" customHeight="1">
      <c r="A37" s="62"/>
      <c r="C37" s="25"/>
      <c r="E37" s="10"/>
      <c r="F37" s="38"/>
      <c r="G37" s="61"/>
      <c r="H37" s="38"/>
      <c r="I37" s="254"/>
      <c r="J37" s="18"/>
      <c r="K37" s="61"/>
      <c r="L37" s="18"/>
      <c r="M37" s="254"/>
    </row>
    <row r="38" spans="1:18" ht="15.6" customHeight="1" thickBot="1">
      <c r="A38" s="69" t="s">
        <v>107</v>
      </c>
      <c r="C38" s="25"/>
      <c r="E38" s="10"/>
      <c r="F38" s="38"/>
      <c r="G38" s="68">
        <f>SUM(G36,G27)</f>
        <v>42124150</v>
      </c>
      <c r="H38" s="50"/>
      <c r="I38" s="255">
        <f>SUM(I36,I27)</f>
        <v>13808072</v>
      </c>
      <c r="J38" s="16"/>
      <c r="K38" s="68">
        <f>SUM(K36,K27)</f>
        <v>36026279</v>
      </c>
      <c r="L38" s="18"/>
      <c r="M38" s="255">
        <f>SUM(M36,M27)</f>
        <v>19314940</v>
      </c>
    </row>
    <row r="39" spans="1:18" ht="9.9499999999999993" customHeight="1" thickTop="1">
      <c r="A39" s="62"/>
      <c r="C39" s="25"/>
      <c r="E39" s="10"/>
      <c r="F39" s="38"/>
      <c r="G39" s="61"/>
      <c r="H39" s="38"/>
      <c r="I39" s="254"/>
      <c r="J39" s="18"/>
      <c r="K39" s="61"/>
      <c r="L39" s="18"/>
      <c r="M39" s="254"/>
    </row>
    <row r="40" spans="1:18" ht="15.6" customHeight="1">
      <c r="A40" s="67" t="s">
        <v>70</v>
      </c>
      <c r="B40" s="69"/>
      <c r="C40" s="25"/>
      <c r="E40" s="10"/>
      <c r="F40" s="50"/>
      <c r="G40" s="70"/>
      <c r="H40" s="50"/>
      <c r="I40" s="256"/>
      <c r="J40" s="16"/>
      <c r="K40" s="70"/>
      <c r="L40" s="18"/>
      <c r="M40" s="256"/>
    </row>
    <row r="41" spans="1:18" ht="15.6" customHeight="1">
      <c r="A41" s="62" t="s">
        <v>71</v>
      </c>
      <c r="C41" s="25"/>
      <c r="E41" s="10"/>
      <c r="F41" s="50"/>
      <c r="G41" s="70">
        <v>40746782</v>
      </c>
      <c r="H41" s="50"/>
      <c r="I41" s="256">
        <v>13500825</v>
      </c>
      <c r="J41" s="57"/>
      <c r="K41" s="55">
        <v>36026279</v>
      </c>
      <c r="L41" s="53"/>
      <c r="M41" s="265">
        <f>M38</f>
        <v>19314940</v>
      </c>
      <c r="P41" s="18"/>
      <c r="R41" s="18"/>
    </row>
    <row r="42" spans="1:18" ht="15.6" customHeight="1">
      <c r="A42" s="62" t="s">
        <v>55</v>
      </c>
      <c r="C42" s="25"/>
      <c r="E42" s="10"/>
      <c r="F42" s="50"/>
      <c r="G42" s="71">
        <v>1377368</v>
      </c>
      <c r="H42" s="50"/>
      <c r="I42" s="257">
        <v>403677</v>
      </c>
      <c r="J42" s="57"/>
      <c r="K42" s="58">
        <v>0</v>
      </c>
      <c r="L42" s="54"/>
      <c r="M42" s="266">
        <v>0</v>
      </c>
      <c r="P42" s="18"/>
      <c r="R42" s="18"/>
    </row>
    <row r="43" spans="1:18" ht="9.9499999999999993" customHeight="1">
      <c r="A43" s="14"/>
      <c r="B43" s="60"/>
      <c r="C43" s="25"/>
      <c r="E43" s="10"/>
      <c r="F43" s="50"/>
      <c r="G43" s="70"/>
      <c r="H43" s="50"/>
      <c r="I43" s="256"/>
      <c r="J43" s="16"/>
      <c r="K43" s="70"/>
      <c r="L43" s="18"/>
      <c r="M43" s="256"/>
      <c r="P43" s="18"/>
      <c r="R43" s="18"/>
    </row>
    <row r="44" spans="1:18" ht="15.6" customHeight="1" thickBot="1">
      <c r="A44" s="14"/>
      <c r="B44" s="60"/>
      <c r="C44" s="25"/>
      <c r="E44" s="10"/>
      <c r="F44" s="50"/>
      <c r="G44" s="68">
        <f>SUM(G41:G43)</f>
        <v>42124150</v>
      </c>
      <c r="H44" s="50"/>
      <c r="I44" s="255">
        <f>SUM(I41:I43)</f>
        <v>13904502</v>
      </c>
      <c r="J44" s="16"/>
      <c r="K44" s="68">
        <f>SUM(K41:K43)</f>
        <v>36026279</v>
      </c>
      <c r="L44" s="18"/>
      <c r="M44" s="255">
        <f>SUM(M41:M43)</f>
        <v>19314940</v>
      </c>
      <c r="P44" s="18"/>
      <c r="R44" s="18"/>
    </row>
    <row r="45" spans="1:18" ht="9.9499999999999993" customHeight="1" thickTop="1">
      <c r="A45" s="62"/>
      <c r="C45" s="25"/>
      <c r="E45" s="10"/>
      <c r="F45" s="38"/>
      <c r="G45" s="61"/>
      <c r="H45" s="38"/>
      <c r="I45" s="254"/>
      <c r="J45" s="18"/>
      <c r="K45" s="61"/>
      <c r="L45" s="18"/>
      <c r="M45" s="254"/>
      <c r="P45" s="18"/>
      <c r="R45" s="18"/>
    </row>
    <row r="46" spans="1:18" ht="15.6" customHeight="1">
      <c r="A46" s="67" t="s">
        <v>72</v>
      </c>
      <c r="B46" s="62"/>
      <c r="C46" s="25"/>
      <c r="E46" s="10"/>
      <c r="F46" s="50"/>
      <c r="G46" s="70"/>
      <c r="H46" s="50"/>
      <c r="I46" s="256"/>
      <c r="J46" s="16"/>
      <c r="K46" s="70"/>
      <c r="L46" s="18"/>
      <c r="M46" s="256"/>
      <c r="P46" s="18"/>
      <c r="R46" s="18"/>
    </row>
    <row r="47" spans="1:18" ht="15.6" customHeight="1">
      <c r="A47" s="65"/>
      <c r="B47" s="69" t="s">
        <v>73</v>
      </c>
      <c r="C47" s="25"/>
      <c r="E47" s="10"/>
      <c r="F47" s="50"/>
      <c r="G47" s="70"/>
      <c r="H47" s="50"/>
      <c r="I47" s="256"/>
      <c r="J47" s="16"/>
      <c r="K47" s="70"/>
      <c r="L47" s="18"/>
      <c r="M47" s="256"/>
      <c r="P47" s="18"/>
      <c r="R47" s="18"/>
    </row>
    <row r="48" spans="1:18" ht="15.6" customHeight="1">
      <c r="A48" s="62" t="s">
        <v>71</v>
      </c>
      <c r="C48" s="25"/>
      <c r="E48" s="10"/>
      <c r="F48" s="50"/>
      <c r="G48" s="70">
        <v>40746782</v>
      </c>
      <c r="H48" s="50"/>
      <c r="I48" s="256">
        <v>13307965</v>
      </c>
      <c r="J48" s="53"/>
      <c r="K48" s="55">
        <v>36026279</v>
      </c>
      <c r="L48" s="53"/>
      <c r="M48" s="265">
        <f>M41</f>
        <v>19314940</v>
      </c>
      <c r="P48" s="18"/>
      <c r="R48" s="18"/>
    </row>
    <row r="49" spans="1:18" ht="15.6" customHeight="1">
      <c r="A49" s="62" t="s">
        <v>55</v>
      </c>
      <c r="C49" s="25"/>
      <c r="E49" s="10"/>
      <c r="F49" s="50"/>
      <c r="G49" s="71">
        <v>1377368</v>
      </c>
      <c r="H49" s="50"/>
      <c r="I49" s="257">
        <v>500107</v>
      </c>
      <c r="J49" s="53"/>
      <c r="K49" s="58">
        <v>0</v>
      </c>
      <c r="L49" s="53"/>
      <c r="M49" s="266">
        <v>0</v>
      </c>
      <c r="P49" s="18"/>
      <c r="R49" s="18"/>
    </row>
    <row r="50" spans="1:18" ht="9.9499999999999993" customHeight="1">
      <c r="B50" s="14"/>
      <c r="C50" s="25"/>
      <c r="E50" s="10"/>
      <c r="F50" s="50"/>
      <c r="G50" s="70"/>
      <c r="H50" s="50"/>
      <c r="I50" s="256"/>
      <c r="J50" s="16"/>
      <c r="K50" s="72"/>
      <c r="L50" s="18"/>
      <c r="M50" s="259"/>
      <c r="P50" s="18"/>
      <c r="R50" s="18"/>
    </row>
    <row r="51" spans="1:18" ht="15.6" customHeight="1" thickBot="1">
      <c r="B51" s="60"/>
      <c r="C51" s="25"/>
      <c r="E51" s="10"/>
      <c r="F51" s="38"/>
      <c r="G51" s="73">
        <f>SUM(G48:G50)</f>
        <v>42124150</v>
      </c>
      <c r="H51" s="38"/>
      <c r="I51" s="258">
        <f>SUM(I48:I50)</f>
        <v>13808072</v>
      </c>
      <c r="J51" s="16"/>
      <c r="K51" s="73">
        <f>SUM(K48:K50)</f>
        <v>36026279</v>
      </c>
      <c r="L51" s="18"/>
      <c r="M51" s="258">
        <f>SUM(M48:M50)</f>
        <v>19314940</v>
      </c>
      <c r="P51" s="18"/>
      <c r="R51" s="18"/>
    </row>
    <row r="52" spans="1:18" ht="9.9499999999999993" customHeight="1" thickTop="1">
      <c r="B52" s="60"/>
      <c r="C52" s="25"/>
      <c r="E52" s="10"/>
      <c r="F52" s="38"/>
      <c r="G52" s="61"/>
      <c r="H52" s="38"/>
      <c r="I52" s="254"/>
      <c r="J52" s="16"/>
      <c r="K52" s="61"/>
      <c r="L52" s="18"/>
      <c r="M52" s="254"/>
      <c r="P52" s="18"/>
      <c r="R52" s="18"/>
    </row>
    <row r="53" spans="1:18" ht="15.6" customHeight="1">
      <c r="A53" s="21" t="s">
        <v>74</v>
      </c>
      <c r="B53" s="21"/>
      <c r="C53" s="25"/>
      <c r="E53" s="10"/>
      <c r="F53" s="50"/>
      <c r="G53" s="70"/>
      <c r="H53" s="50"/>
      <c r="I53" s="256"/>
      <c r="J53" s="16"/>
      <c r="K53" s="72"/>
      <c r="L53" s="18"/>
      <c r="M53" s="259"/>
      <c r="P53" s="18"/>
      <c r="R53" s="18"/>
    </row>
    <row r="54" spans="1:18" ht="9.9499999999999993" customHeight="1">
      <c r="A54" s="2"/>
      <c r="B54" s="14"/>
      <c r="C54" s="25"/>
      <c r="F54" s="18"/>
      <c r="G54" s="72"/>
      <c r="H54" s="18"/>
      <c r="I54" s="259"/>
      <c r="K54" s="74"/>
      <c r="L54" s="5"/>
      <c r="M54" s="261"/>
      <c r="P54" s="18"/>
      <c r="R54" s="18"/>
    </row>
    <row r="55" spans="1:18" ht="15.6" customHeight="1" thickBot="1">
      <c r="A55" s="19" t="s">
        <v>75</v>
      </c>
      <c r="B55" s="14"/>
      <c r="C55" s="14"/>
      <c r="D55" s="14"/>
      <c r="E55" s="10"/>
      <c r="F55" s="75"/>
      <c r="G55" s="321">
        <v>7.3999999999999996E-2</v>
      </c>
      <c r="H55" s="322"/>
      <c r="I55" s="315">
        <v>2.5000000000000001E-2</v>
      </c>
      <c r="J55" s="323"/>
      <c r="K55" s="321">
        <v>6.6000000000000003E-2</v>
      </c>
      <c r="L55" s="324"/>
      <c r="M55" s="315">
        <v>3.5000000000000003E-2</v>
      </c>
      <c r="P55" s="18"/>
      <c r="R55" s="18"/>
    </row>
    <row r="56" spans="1:18" ht="15.6" customHeight="1" thickTop="1">
      <c r="A56" s="19"/>
      <c r="B56" s="14"/>
      <c r="C56" s="14"/>
      <c r="D56" s="14"/>
      <c r="E56" s="10"/>
      <c r="F56" s="75"/>
      <c r="G56" s="342"/>
      <c r="H56" s="343"/>
      <c r="I56" s="342"/>
      <c r="J56" s="344"/>
      <c r="K56" s="342"/>
      <c r="L56" s="324"/>
      <c r="M56" s="342"/>
      <c r="P56" s="18"/>
      <c r="R56" s="18"/>
    </row>
    <row r="57" spans="1:18" ht="12.75" customHeight="1">
      <c r="A57" s="19"/>
      <c r="B57" s="14"/>
      <c r="C57" s="14"/>
      <c r="D57" s="14"/>
      <c r="E57" s="10"/>
      <c r="F57" s="75"/>
      <c r="G57" s="342"/>
      <c r="H57" s="343"/>
      <c r="I57" s="342"/>
      <c r="J57" s="344"/>
      <c r="K57" s="342"/>
      <c r="L57" s="324"/>
      <c r="M57" s="342"/>
      <c r="P57" s="18"/>
      <c r="R57" s="18"/>
    </row>
    <row r="58" spans="1:18" ht="22.15" customHeight="1">
      <c r="A58" s="76" t="s">
        <v>25</v>
      </c>
      <c r="B58" s="24"/>
      <c r="C58" s="77"/>
      <c r="D58" s="77"/>
      <c r="E58" s="23"/>
      <c r="F58" s="78"/>
      <c r="G58" s="78"/>
      <c r="H58" s="78"/>
      <c r="I58" s="260"/>
      <c r="J58" s="79"/>
      <c r="K58" s="78"/>
      <c r="L58" s="80"/>
      <c r="M58" s="260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6DFF-6F1D-40D0-BA0A-D6F19B46881F}">
  <dimension ref="A1:AA40"/>
  <sheetViews>
    <sheetView topLeftCell="A13" zoomScaleNormal="100" zoomScaleSheetLayoutView="100" workbookViewId="0">
      <selection activeCell="I34" sqref="I34"/>
    </sheetView>
  </sheetViews>
  <sheetFormatPr defaultColWidth="2.42578125" defaultRowHeight="12"/>
  <cols>
    <col min="1" max="3" width="1.7109375" style="83" customWidth="1"/>
    <col min="4" max="4" width="19.5703125" style="83" customWidth="1"/>
    <col min="5" max="5" width="4" style="83" customWidth="1"/>
    <col min="6" max="6" width="0.7109375" style="83" customWidth="1"/>
    <col min="7" max="7" width="11.7109375" style="84" customWidth="1"/>
    <col min="8" max="8" width="0.7109375" style="84" customWidth="1"/>
    <col min="9" max="9" width="11.140625" style="84" customWidth="1"/>
    <col min="10" max="10" width="0.7109375" style="85" customWidth="1"/>
    <col min="11" max="11" width="10.85546875" style="84" customWidth="1"/>
    <col min="12" max="12" width="0.7109375" style="85" customWidth="1"/>
    <col min="13" max="13" width="11.7109375" style="84" customWidth="1"/>
    <col min="14" max="14" width="0.7109375" style="85" customWidth="1"/>
    <col min="15" max="15" width="12.28515625" style="84" customWidth="1"/>
    <col min="16" max="16" width="0.7109375" style="84" customWidth="1"/>
    <col min="17" max="17" width="14.5703125" style="84" customWidth="1"/>
    <col min="18" max="18" width="0.7109375" style="84" customWidth="1"/>
    <col min="19" max="19" width="11.28515625" style="84" customWidth="1"/>
    <col min="20" max="20" width="0.7109375" style="84" customWidth="1"/>
    <col min="21" max="21" width="11" style="84" customWidth="1"/>
    <col min="22" max="22" width="0.7109375" style="85" customWidth="1"/>
    <col min="23" max="23" width="13.140625" style="84" customWidth="1"/>
    <col min="24" max="24" width="0.7109375" style="85" customWidth="1"/>
    <col min="25" max="25" width="10.28515625" style="84" customWidth="1"/>
    <col min="26" max="26" width="0.7109375" style="85" customWidth="1"/>
    <col min="27" max="27" width="10.5703125" style="86" customWidth="1"/>
    <col min="28" max="16384" width="2.42578125" style="83"/>
  </cols>
  <sheetData>
    <row r="1" spans="1:27" ht="16.5" customHeight="1">
      <c r="A1" s="82" t="s">
        <v>0</v>
      </c>
    </row>
    <row r="2" spans="1:27" ht="16.5" customHeight="1">
      <c r="A2" s="26" t="s">
        <v>76</v>
      </c>
    </row>
    <row r="3" spans="1:27" ht="16.5" customHeight="1">
      <c r="A3" s="87" t="s">
        <v>153</v>
      </c>
      <c r="B3" s="88"/>
      <c r="C3" s="88"/>
      <c r="D3" s="88"/>
      <c r="E3" s="88"/>
      <c r="F3" s="88"/>
      <c r="G3" s="89"/>
      <c r="H3" s="89"/>
      <c r="I3" s="89"/>
      <c r="J3" s="90"/>
      <c r="K3" s="89"/>
      <c r="L3" s="90"/>
      <c r="M3" s="89"/>
      <c r="N3" s="90"/>
      <c r="O3" s="89"/>
      <c r="P3" s="89"/>
      <c r="Q3" s="89"/>
      <c r="R3" s="89"/>
      <c r="S3" s="89"/>
      <c r="T3" s="89"/>
      <c r="U3" s="89"/>
      <c r="V3" s="90"/>
      <c r="W3" s="89"/>
      <c r="X3" s="90"/>
      <c r="Y3" s="89"/>
      <c r="Z3" s="90"/>
      <c r="AA3" s="91"/>
    </row>
    <row r="4" spans="1:27" ht="15.75" customHeight="1">
      <c r="A4" s="82"/>
    </row>
    <row r="5" spans="1:27" ht="16.5" customHeight="1">
      <c r="A5" s="82"/>
    </row>
    <row r="6" spans="1:27" s="93" customFormat="1" ht="15.95" customHeight="1">
      <c r="G6" s="351" t="s">
        <v>77</v>
      </c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</row>
    <row r="7" spans="1:27" s="92" customFormat="1" ht="15.95" customHeight="1">
      <c r="G7" s="352" t="s">
        <v>186</v>
      </c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97"/>
      <c r="Y7" s="98"/>
      <c r="Z7" s="97"/>
      <c r="AA7" s="99"/>
    </row>
    <row r="8" spans="1:27" s="92" customFormat="1" ht="15.95" customHeight="1">
      <c r="G8" s="353" t="s">
        <v>173</v>
      </c>
      <c r="H8" s="353"/>
      <c r="I8" s="353"/>
      <c r="J8" s="353"/>
      <c r="K8" s="353"/>
      <c r="L8" s="100"/>
      <c r="M8" s="354" t="s">
        <v>84</v>
      </c>
      <c r="N8" s="354"/>
      <c r="O8" s="354"/>
      <c r="P8" s="100"/>
      <c r="Q8" s="352" t="s">
        <v>54</v>
      </c>
      <c r="R8" s="352"/>
      <c r="S8" s="352"/>
      <c r="T8" s="352"/>
      <c r="U8" s="352"/>
      <c r="V8" s="100"/>
      <c r="W8" s="100"/>
      <c r="X8" s="97"/>
      <c r="Y8" s="98"/>
      <c r="Z8" s="97"/>
      <c r="AA8" s="99"/>
    </row>
    <row r="9" spans="1:27" s="92" customFormat="1" ht="15.95" customHeight="1">
      <c r="G9" s="97"/>
      <c r="H9" s="97"/>
      <c r="I9" s="97"/>
      <c r="J9" s="97"/>
      <c r="K9" s="101"/>
      <c r="L9" s="97"/>
      <c r="M9" s="102"/>
      <c r="N9" s="103"/>
      <c r="O9" s="103"/>
      <c r="P9" s="103"/>
      <c r="Q9" s="101" t="s">
        <v>78</v>
      </c>
      <c r="R9" s="104"/>
      <c r="S9" s="101" t="s">
        <v>79</v>
      </c>
      <c r="T9" s="101"/>
      <c r="V9" s="97"/>
      <c r="W9" s="98"/>
      <c r="X9" s="97"/>
      <c r="Y9" s="98"/>
      <c r="Z9" s="97"/>
      <c r="AA9" s="99"/>
    </row>
    <row r="10" spans="1:27" s="92" customFormat="1" ht="15.95" customHeight="1">
      <c r="B10" s="105"/>
      <c r="C10" s="105"/>
      <c r="D10" s="105"/>
      <c r="E10" s="105"/>
      <c r="F10" s="105"/>
      <c r="G10" s="101"/>
      <c r="H10" s="101"/>
      <c r="I10" s="101"/>
      <c r="J10" s="97"/>
      <c r="K10" s="101"/>
      <c r="L10" s="97"/>
      <c r="P10" s="106"/>
      <c r="Q10" s="101" t="s">
        <v>80</v>
      </c>
      <c r="R10" s="97"/>
      <c r="S10" s="101" t="s">
        <v>81</v>
      </c>
      <c r="T10" s="101"/>
      <c r="U10" s="101"/>
      <c r="V10" s="97"/>
      <c r="W10" s="107"/>
      <c r="X10" s="97"/>
      <c r="Y10" s="107"/>
      <c r="Z10" s="97"/>
      <c r="AA10" s="98"/>
    </row>
    <row r="11" spans="1:27" s="92" customFormat="1" ht="15.95" customHeight="1">
      <c r="A11" s="108"/>
      <c r="B11" s="93"/>
      <c r="C11" s="93"/>
      <c r="D11" s="93"/>
      <c r="E11" s="109"/>
      <c r="F11" s="93"/>
      <c r="G11" s="101" t="s">
        <v>82</v>
      </c>
      <c r="H11" s="101"/>
      <c r="I11" s="101"/>
      <c r="J11" s="97"/>
      <c r="K11" s="101" t="s">
        <v>83</v>
      </c>
      <c r="L11" s="97"/>
      <c r="M11" s="316"/>
      <c r="N11" s="316"/>
      <c r="O11" s="316"/>
      <c r="P11" s="110"/>
      <c r="Q11" s="98" t="s">
        <v>85</v>
      </c>
      <c r="R11" s="96"/>
      <c r="S11" s="98" t="s">
        <v>86</v>
      </c>
      <c r="T11" s="98"/>
      <c r="U11" s="101" t="s">
        <v>87</v>
      </c>
      <c r="V11" s="97"/>
      <c r="W11" s="107"/>
      <c r="X11" s="97"/>
      <c r="Y11" s="98" t="s">
        <v>88</v>
      </c>
      <c r="Z11" s="97"/>
      <c r="AA11" s="107"/>
    </row>
    <row r="12" spans="1:27" s="92" customFormat="1" ht="15.95" customHeight="1">
      <c r="A12" s="108"/>
      <c r="B12" s="93"/>
      <c r="C12" s="93"/>
      <c r="D12" s="93"/>
      <c r="E12" s="109"/>
      <c r="F12" s="93"/>
      <c r="G12" s="101" t="s">
        <v>89</v>
      </c>
      <c r="H12" s="101"/>
      <c r="I12" s="101" t="s">
        <v>90</v>
      </c>
      <c r="J12" s="97"/>
      <c r="K12" s="98" t="s">
        <v>91</v>
      </c>
      <c r="L12" s="97"/>
      <c r="M12" s="101" t="s">
        <v>92</v>
      </c>
      <c r="N12" s="111"/>
      <c r="Q12" s="101" t="s">
        <v>93</v>
      </c>
      <c r="R12" s="96"/>
      <c r="S12" s="101" t="s">
        <v>94</v>
      </c>
      <c r="T12" s="101"/>
      <c r="U12" s="98" t="s">
        <v>95</v>
      </c>
      <c r="V12" s="97"/>
      <c r="W12" s="101" t="s">
        <v>96</v>
      </c>
      <c r="X12" s="97"/>
      <c r="Y12" s="101" t="s">
        <v>97</v>
      </c>
      <c r="Z12" s="97"/>
      <c r="AA12" s="107"/>
    </row>
    <row r="13" spans="1:27" s="92" customFormat="1" ht="15.95" customHeight="1">
      <c r="F13" s="100"/>
      <c r="G13" s="101" t="s">
        <v>98</v>
      </c>
      <c r="H13" s="101"/>
      <c r="I13" s="101" t="s">
        <v>99</v>
      </c>
      <c r="J13" s="97"/>
      <c r="K13" s="101" t="s">
        <v>100</v>
      </c>
      <c r="L13" s="97"/>
      <c r="M13" s="101" t="s">
        <v>101</v>
      </c>
      <c r="N13" s="111"/>
      <c r="O13" s="101" t="s">
        <v>53</v>
      </c>
      <c r="P13" s="101"/>
      <c r="Q13" s="101" t="s">
        <v>102</v>
      </c>
      <c r="R13" s="97"/>
      <c r="S13" s="101" t="s">
        <v>103</v>
      </c>
      <c r="T13" s="101"/>
      <c r="U13" s="101" t="s">
        <v>104</v>
      </c>
      <c r="V13" s="97"/>
      <c r="W13" s="101" t="s">
        <v>187</v>
      </c>
      <c r="X13" s="97"/>
      <c r="Y13" s="101" t="s">
        <v>105</v>
      </c>
      <c r="Z13" s="97"/>
      <c r="AA13" s="101" t="s">
        <v>56</v>
      </c>
    </row>
    <row r="14" spans="1:27" s="92" customFormat="1" ht="15.95" customHeight="1">
      <c r="F14" s="100"/>
      <c r="G14" s="112" t="s">
        <v>8</v>
      </c>
      <c r="H14" s="101"/>
      <c r="I14" s="112" t="s">
        <v>8</v>
      </c>
      <c r="J14" s="97"/>
      <c r="K14" s="112" t="s">
        <v>8</v>
      </c>
      <c r="L14" s="97"/>
      <c r="M14" s="112" t="s">
        <v>8</v>
      </c>
      <c r="N14" s="111"/>
      <c r="O14" s="112" t="s">
        <v>8</v>
      </c>
      <c r="P14" s="101"/>
      <c r="Q14" s="112" t="s">
        <v>8</v>
      </c>
      <c r="R14" s="97"/>
      <c r="S14" s="112" t="s">
        <v>8</v>
      </c>
      <c r="T14" s="101"/>
      <c r="U14" s="112" t="s">
        <v>8</v>
      </c>
      <c r="V14" s="97"/>
      <c r="W14" s="112" t="s">
        <v>8</v>
      </c>
      <c r="X14" s="97"/>
      <c r="Y14" s="112" t="s">
        <v>8</v>
      </c>
      <c r="Z14" s="97"/>
      <c r="AA14" s="112" t="s">
        <v>8</v>
      </c>
    </row>
    <row r="15" spans="1:27" s="92" customFormat="1" ht="15.95" customHeight="1">
      <c r="C15" s="93"/>
      <c r="D15" s="93"/>
      <c r="F15" s="93"/>
      <c r="G15" s="113"/>
      <c r="H15" s="94"/>
      <c r="I15" s="113"/>
      <c r="J15" s="95"/>
      <c r="K15" s="113"/>
      <c r="L15" s="95"/>
      <c r="M15" s="113"/>
      <c r="N15" s="95"/>
      <c r="O15" s="113"/>
      <c r="P15" s="94"/>
      <c r="Q15" s="113"/>
      <c r="R15" s="94"/>
      <c r="S15" s="113"/>
      <c r="T15" s="94"/>
      <c r="U15" s="113"/>
      <c r="V15" s="95"/>
      <c r="W15" s="113"/>
      <c r="X15" s="95"/>
      <c r="Y15" s="113"/>
      <c r="Z15" s="95"/>
      <c r="AA15" s="113"/>
    </row>
    <row r="16" spans="1:27" s="234" customFormat="1" ht="15.95" customHeight="1">
      <c r="A16" s="234" t="s">
        <v>108</v>
      </c>
      <c r="B16" s="235"/>
      <c r="D16" s="235"/>
      <c r="E16" s="235"/>
      <c r="F16" s="236"/>
      <c r="G16" s="237">
        <v>275000000</v>
      </c>
      <c r="H16" s="237"/>
      <c r="I16" s="237">
        <v>208135263</v>
      </c>
      <c r="J16" s="237"/>
      <c r="K16" s="237">
        <v>6074645</v>
      </c>
      <c r="L16" s="237"/>
      <c r="M16" s="237">
        <v>11077753</v>
      </c>
      <c r="N16" s="237"/>
      <c r="O16" s="237">
        <v>62529098</v>
      </c>
      <c r="P16" s="237"/>
      <c r="Q16" s="237">
        <v>43513161</v>
      </c>
      <c r="R16" s="237"/>
      <c r="S16" s="237">
        <v>175149</v>
      </c>
      <c r="T16" s="237"/>
      <c r="U16" s="237">
        <f>SUM(Q16,S16)</f>
        <v>43688310</v>
      </c>
      <c r="V16" s="238"/>
      <c r="W16" s="237">
        <f>SUM(G16,I16,K16,M16,O16,U16)</f>
        <v>606505069</v>
      </c>
      <c r="X16" s="238"/>
      <c r="Y16" s="237">
        <v>5639071</v>
      </c>
      <c r="Z16" s="238"/>
      <c r="AA16" s="237">
        <f>SUM(W16,Y16)</f>
        <v>612144140</v>
      </c>
    </row>
    <row r="17" spans="1:27" s="234" customFormat="1" ht="15.95" customHeight="1">
      <c r="A17" s="239" t="s">
        <v>50</v>
      </c>
      <c r="B17" s="235"/>
      <c r="D17" s="235"/>
      <c r="E17" s="235"/>
      <c r="F17" s="236"/>
      <c r="G17" s="237">
        <v>0</v>
      </c>
      <c r="H17" s="237"/>
      <c r="I17" s="237">
        <v>0</v>
      </c>
      <c r="J17" s="237"/>
      <c r="K17" s="237">
        <v>1256347</v>
      </c>
      <c r="L17" s="237"/>
      <c r="M17" s="237">
        <v>0</v>
      </c>
      <c r="N17" s="237"/>
      <c r="O17" s="237">
        <v>0</v>
      </c>
      <c r="P17" s="237"/>
      <c r="Q17" s="237">
        <v>0</v>
      </c>
      <c r="R17" s="237"/>
      <c r="S17" s="237">
        <v>0</v>
      </c>
      <c r="T17" s="237"/>
      <c r="U17" s="237">
        <f>SUM(Q17,S17)</f>
        <v>0</v>
      </c>
      <c r="V17" s="238"/>
      <c r="W17" s="237">
        <f>SUM(G17,I17,K17,M17,O17,U17)</f>
        <v>1256347</v>
      </c>
      <c r="X17" s="238"/>
      <c r="Y17" s="237">
        <v>0</v>
      </c>
      <c r="Z17" s="238"/>
      <c r="AA17" s="237">
        <f>SUM(W17,Y17)</f>
        <v>1256347</v>
      </c>
    </row>
    <row r="18" spans="1:27" s="234" customFormat="1" ht="15.95" customHeight="1">
      <c r="A18" s="239" t="s">
        <v>106</v>
      </c>
      <c r="B18" s="235"/>
      <c r="D18" s="235"/>
      <c r="E18" s="240"/>
      <c r="F18" s="236"/>
      <c r="G18" s="237">
        <v>0</v>
      </c>
      <c r="H18" s="237"/>
      <c r="I18" s="237">
        <v>0</v>
      </c>
      <c r="J18" s="237"/>
      <c r="K18" s="237">
        <v>0</v>
      </c>
      <c r="L18" s="237"/>
      <c r="M18" s="237">
        <v>0</v>
      </c>
      <c r="N18" s="237"/>
      <c r="O18" s="237">
        <v>0</v>
      </c>
      <c r="P18" s="237"/>
      <c r="Q18" s="237">
        <v>0</v>
      </c>
      <c r="R18" s="237"/>
      <c r="S18" s="237">
        <v>0</v>
      </c>
      <c r="T18" s="237"/>
      <c r="U18" s="237">
        <f>SUM(Q18,S18)</f>
        <v>0</v>
      </c>
      <c r="V18" s="238"/>
      <c r="W18" s="237">
        <f>SUM(G18,I18,K18,M18,O18,U18)</f>
        <v>0</v>
      </c>
      <c r="X18" s="238"/>
      <c r="Y18" s="237">
        <v>-878262</v>
      </c>
      <c r="Z18" s="238"/>
      <c r="AA18" s="237">
        <f>SUM(W18,Y18)</f>
        <v>-878262</v>
      </c>
    </row>
    <row r="19" spans="1:27" s="234" customFormat="1" ht="15.95" customHeight="1">
      <c r="A19" s="239" t="s">
        <v>107</v>
      </c>
      <c r="B19" s="239"/>
      <c r="D19" s="235"/>
      <c r="E19" s="240"/>
      <c r="F19" s="236"/>
      <c r="G19" s="241">
        <v>0</v>
      </c>
      <c r="H19" s="237"/>
      <c r="I19" s="241">
        <v>0</v>
      </c>
      <c r="J19" s="238"/>
      <c r="K19" s="241">
        <v>0</v>
      </c>
      <c r="L19" s="238"/>
      <c r="M19" s="241">
        <v>0</v>
      </c>
      <c r="N19" s="238"/>
      <c r="O19" s="241">
        <v>13307965</v>
      </c>
      <c r="P19" s="237"/>
      <c r="Q19" s="241">
        <v>0</v>
      </c>
      <c r="R19" s="242"/>
      <c r="S19" s="241">
        <v>0</v>
      </c>
      <c r="T19" s="237"/>
      <c r="U19" s="241">
        <f>SUM(Q19,S19)</f>
        <v>0</v>
      </c>
      <c r="V19" s="238"/>
      <c r="W19" s="241">
        <f>SUM(G19,I19,K19,M19,O19,U19)</f>
        <v>13307965</v>
      </c>
      <c r="X19" s="238"/>
      <c r="Y19" s="241">
        <v>500107</v>
      </c>
      <c r="Z19" s="238"/>
      <c r="AA19" s="245">
        <f>SUM(W19,Y19)</f>
        <v>13808072</v>
      </c>
    </row>
    <row r="20" spans="1:27" s="234" customFormat="1" ht="15.95" customHeight="1">
      <c r="A20" s="243"/>
      <c r="B20" s="239"/>
      <c r="C20" s="239"/>
      <c r="D20" s="239"/>
      <c r="E20" s="236"/>
      <c r="F20" s="239"/>
      <c r="G20" s="242"/>
      <c r="H20" s="242"/>
      <c r="I20" s="242"/>
      <c r="J20" s="244"/>
      <c r="K20" s="242"/>
      <c r="L20" s="244"/>
      <c r="M20" s="242"/>
      <c r="N20" s="244"/>
      <c r="O20" s="242"/>
      <c r="P20" s="242"/>
      <c r="Q20" s="242"/>
      <c r="R20" s="242"/>
      <c r="S20" s="242"/>
      <c r="T20" s="242"/>
      <c r="U20" s="242"/>
      <c r="V20" s="244"/>
      <c r="W20" s="242"/>
      <c r="X20" s="244"/>
      <c r="Y20" s="242"/>
      <c r="Z20" s="244"/>
      <c r="AA20" s="242"/>
    </row>
    <row r="21" spans="1:27" s="234" customFormat="1" ht="15.95" customHeight="1" thickBot="1">
      <c r="A21" s="234" t="s">
        <v>109</v>
      </c>
      <c r="B21" s="239"/>
      <c r="C21" s="239"/>
      <c r="D21" s="239"/>
      <c r="E21" s="236"/>
      <c r="F21" s="239"/>
      <c r="G21" s="246">
        <f>SUM(G16:G19)</f>
        <v>275000000</v>
      </c>
      <c r="H21" s="242"/>
      <c r="I21" s="246">
        <f>SUM(I16:I19)</f>
        <v>208135263</v>
      </c>
      <c r="J21" s="244"/>
      <c r="K21" s="246">
        <f>SUM(K16:K19)</f>
        <v>7330992</v>
      </c>
      <c r="L21" s="244"/>
      <c r="M21" s="246">
        <f>SUM(M16:M19)</f>
        <v>11077753</v>
      </c>
      <c r="N21" s="244"/>
      <c r="O21" s="246">
        <f>SUM(O16:O19)</f>
        <v>75837063</v>
      </c>
      <c r="P21" s="242"/>
      <c r="Q21" s="246">
        <f>SUM(Q16:Q19)</f>
        <v>43513161</v>
      </c>
      <c r="R21" s="242"/>
      <c r="S21" s="246">
        <f>SUM(S16:S19)</f>
        <v>175149</v>
      </c>
      <c r="T21" s="242"/>
      <c r="U21" s="246">
        <f>SUM(U16:U19)</f>
        <v>43688310</v>
      </c>
      <c r="V21" s="244"/>
      <c r="W21" s="246">
        <f>SUM(W16:W19)</f>
        <v>621069381</v>
      </c>
      <c r="X21" s="244"/>
      <c r="Y21" s="246">
        <f>SUM(Y16:Y19)</f>
        <v>5260916</v>
      </c>
      <c r="Z21" s="244"/>
      <c r="AA21" s="246">
        <f>SUM(AA16:AA19)</f>
        <v>626330297</v>
      </c>
    </row>
    <row r="22" spans="1:27" s="92" customFormat="1" ht="15.95" customHeight="1" thickTop="1"/>
    <row r="23" spans="1:27" s="92" customFormat="1" ht="15.95" customHeight="1">
      <c r="A23" s="92" t="s">
        <v>154</v>
      </c>
      <c r="B23" s="105"/>
      <c r="D23" s="105"/>
      <c r="E23" s="105"/>
      <c r="F23" s="109"/>
      <c r="G23" s="118">
        <v>275000000</v>
      </c>
      <c r="H23" s="113"/>
      <c r="I23" s="118">
        <v>208135263</v>
      </c>
      <c r="J23" s="113"/>
      <c r="K23" s="118">
        <v>10941896</v>
      </c>
      <c r="L23" s="113"/>
      <c r="M23" s="118">
        <v>13364008</v>
      </c>
      <c r="N23" s="113"/>
      <c r="O23" s="118">
        <v>92483259</v>
      </c>
      <c r="P23" s="113"/>
      <c r="Q23" s="118">
        <v>43513161</v>
      </c>
      <c r="R23" s="113"/>
      <c r="S23" s="118">
        <v>175149</v>
      </c>
      <c r="T23" s="113"/>
      <c r="U23" s="118">
        <v>43688310</v>
      </c>
      <c r="V23" s="114"/>
      <c r="W23" s="118">
        <v>643612736</v>
      </c>
      <c r="X23" s="114"/>
      <c r="Y23" s="118">
        <v>6661204</v>
      </c>
      <c r="Z23" s="114"/>
      <c r="AA23" s="118">
        <v>650273940</v>
      </c>
    </row>
    <row r="24" spans="1:27" s="92" customFormat="1" ht="15.95" customHeight="1">
      <c r="A24" s="93" t="s">
        <v>50</v>
      </c>
      <c r="B24" s="105"/>
      <c r="D24" s="105"/>
      <c r="E24" s="105"/>
      <c r="F24" s="109"/>
      <c r="G24" s="118">
        <v>0</v>
      </c>
      <c r="H24" s="113"/>
      <c r="I24" s="118">
        <v>0</v>
      </c>
      <c r="J24" s="113"/>
      <c r="K24" s="118">
        <v>1016630</v>
      </c>
      <c r="L24" s="113"/>
      <c r="M24" s="118">
        <v>0</v>
      </c>
      <c r="N24" s="113"/>
      <c r="O24" s="118">
        <v>0</v>
      </c>
      <c r="P24" s="113"/>
      <c r="Q24" s="118">
        <v>0</v>
      </c>
      <c r="R24" s="113"/>
      <c r="S24" s="118">
        <v>0</v>
      </c>
      <c r="T24" s="113"/>
      <c r="U24" s="118">
        <v>0</v>
      </c>
      <c r="V24" s="114"/>
      <c r="W24" s="118">
        <v>1016630</v>
      </c>
      <c r="X24" s="114"/>
      <c r="Y24" s="118">
        <v>0</v>
      </c>
      <c r="Z24" s="114"/>
      <c r="AA24" s="118">
        <f>SUM(W24,Y24)</f>
        <v>1016630</v>
      </c>
    </row>
    <row r="25" spans="1:27" s="92" customFormat="1" ht="15.95" customHeight="1">
      <c r="A25" s="93" t="s">
        <v>106</v>
      </c>
      <c r="B25" s="105"/>
      <c r="D25" s="105"/>
      <c r="E25" s="115"/>
      <c r="F25" s="109"/>
      <c r="G25" s="118">
        <v>0</v>
      </c>
      <c r="H25" s="113"/>
      <c r="I25" s="118">
        <v>0</v>
      </c>
      <c r="J25" s="113"/>
      <c r="K25" s="118">
        <v>0</v>
      </c>
      <c r="L25" s="113"/>
      <c r="M25" s="118">
        <v>0</v>
      </c>
      <c r="N25" s="113"/>
      <c r="O25" s="118">
        <v>0</v>
      </c>
      <c r="P25" s="113"/>
      <c r="Q25" s="118">
        <v>0</v>
      </c>
      <c r="R25" s="113"/>
      <c r="S25" s="118">
        <v>0</v>
      </c>
      <c r="T25" s="113"/>
      <c r="U25" s="118">
        <v>0</v>
      </c>
      <c r="V25" s="114"/>
      <c r="W25" s="118">
        <v>0</v>
      </c>
      <c r="X25" s="114"/>
      <c r="Y25" s="118">
        <v>-1034401</v>
      </c>
      <c r="Z25" s="114"/>
      <c r="AA25" s="118">
        <f>SUM(W25,Y25)</f>
        <v>-1034401</v>
      </c>
    </row>
    <row r="26" spans="1:27" s="92" customFormat="1" ht="15.95" customHeight="1">
      <c r="A26" s="93" t="s">
        <v>107</v>
      </c>
      <c r="B26" s="93"/>
      <c r="D26" s="105"/>
      <c r="E26" s="115"/>
      <c r="F26" s="109"/>
      <c r="G26" s="119">
        <v>0</v>
      </c>
      <c r="H26" s="113"/>
      <c r="I26" s="119">
        <v>0</v>
      </c>
      <c r="J26" s="114"/>
      <c r="K26" s="119">
        <v>0</v>
      </c>
      <c r="L26" s="114"/>
      <c r="M26" s="119">
        <v>0</v>
      </c>
      <c r="N26" s="114"/>
      <c r="O26" s="119">
        <v>40746782</v>
      </c>
      <c r="P26" s="113"/>
      <c r="Q26" s="119">
        <v>0</v>
      </c>
      <c r="R26" s="96"/>
      <c r="S26" s="119">
        <v>0</v>
      </c>
      <c r="T26" s="113"/>
      <c r="U26" s="119">
        <v>0</v>
      </c>
      <c r="V26" s="114"/>
      <c r="W26" s="119">
        <v>40746782</v>
      </c>
      <c r="X26" s="114"/>
      <c r="Y26" s="119">
        <v>1377368</v>
      </c>
      <c r="Z26" s="114"/>
      <c r="AA26" s="120">
        <f>SUM(W26,Y26)</f>
        <v>42124150</v>
      </c>
    </row>
    <row r="27" spans="1:27" s="92" customFormat="1" ht="15.95" customHeight="1">
      <c r="A27" s="117"/>
      <c r="B27" s="93"/>
      <c r="C27" s="93"/>
      <c r="D27" s="93"/>
      <c r="E27" s="109"/>
      <c r="F27" s="93"/>
      <c r="G27" s="121"/>
      <c r="H27" s="96"/>
      <c r="I27" s="121"/>
      <c r="J27" s="116"/>
      <c r="K27" s="121"/>
      <c r="L27" s="116"/>
      <c r="M27" s="121"/>
      <c r="N27" s="116"/>
      <c r="O27" s="121"/>
      <c r="P27" s="96"/>
      <c r="Q27" s="121"/>
      <c r="R27" s="96"/>
      <c r="S27" s="121"/>
      <c r="T27" s="96"/>
      <c r="U27" s="121"/>
      <c r="V27" s="116"/>
      <c r="W27" s="121"/>
      <c r="X27" s="116"/>
      <c r="Y27" s="121"/>
      <c r="Z27" s="116"/>
      <c r="AA27" s="121"/>
    </row>
    <row r="28" spans="1:27" s="92" customFormat="1" ht="15.95" customHeight="1" thickBot="1">
      <c r="A28" s="92" t="s">
        <v>155</v>
      </c>
      <c r="B28" s="93"/>
      <c r="C28" s="93"/>
      <c r="D28" s="93"/>
      <c r="E28" s="109"/>
      <c r="F28" s="93"/>
      <c r="G28" s="122">
        <f>SUM(G23:G26)</f>
        <v>275000000</v>
      </c>
      <c r="H28" s="96"/>
      <c r="I28" s="122">
        <f>SUM(I23:I26)</f>
        <v>208135263</v>
      </c>
      <c r="J28" s="116"/>
      <c r="K28" s="122">
        <f>SUM(K23:K26)</f>
        <v>11958526</v>
      </c>
      <c r="L28" s="116"/>
      <c r="M28" s="122">
        <f>SUM(M23:M26)</f>
        <v>13364008</v>
      </c>
      <c r="N28" s="116"/>
      <c r="O28" s="122">
        <f>SUM(O23:O26)</f>
        <v>133230041</v>
      </c>
      <c r="P28" s="96"/>
      <c r="Q28" s="122">
        <f>SUM(Q23:Q26)</f>
        <v>43513161</v>
      </c>
      <c r="R28" s="96"/>
      <c r="S28" s="122">
        <f>SUM(S23:S26)</f>
        <v>175149</v>
      </c>
      <c r="T28" s="96"/>
      <c r="U28" s="122">
        <f>SUM(U23:U26)</f>
        <v>43688310</v>
      </c>
      <c r="V28" s="116"/>
      <c r="W28" s="122">
        <f>SUM(W23:W26)</f>
        <v>685376148</v>
      </c>
      <c r="X28" s="116"/>
      <c r="Y28" s="122">
        <f>SUM(Y23:Y26)</f>
        <v>7004171</v>
      </c>
      <c r="Z28" s="116"/>
      <c r="AA28" s="122">
        <f>SUM(AA23:AA26)</f>
        <v>692380319</v>
      </c>
    </row>
    <row r="29" spans="1:27" s="92" customFormat="1" ht="15.95" customHeight="1" thickTop="1">
      <c r="B29" s="93"/>
      <c r="C29" s="93"/>
      <c r="D29" s="93"/>
      <c r="E29" s="109"/>
      <c r="F29" s="93"/>
      <c r="G29" s="96"/>
      <c r="H29" s="96"/>
      <c r="I29" s="96"/>
      <c r="J29" s="116"/>
      <c r="K29" s="96"/>
      <c r="L29" s="116"/>
      <c r="M29" s="96"/>
      <c r="N29" s="116"/>
      <c r="O29" s="96"/>
      <c r="P29" s="96"/>
      <c r="Q29" s="96"/>
      <c r="R29" s="96"/>
      <c r="S29" s="96"/>
      <c r="T29" s="96"/>
      <c r="U29" s="96"/>
      <c r="V29" s="116"/>
      <c r="W29" s="96"/>
      <c r="X29" s="116"/>
      <c r="Y29" s="96"/>
      <c r="Z29" s="116"/>
      <c r="AA29" s="96"/>
    </row>
    <row r="30" spans="1:27" s="92" customFormat="1" ht="15.95" customHeight="1">
      <c r="B30" s="93"/>
      <c r="C30" s="93"/>
      <c r="D30" s="93"/>
      <c r="E30" s="109"/>
      <c r="F30" s="93"/>
      <c r="G30" s="96"/>
      <c r="H30" s="96"/>
      <c r="I30" s="96"/>
      <c r="J30" s="116"/>
      <c r="K30" s="96"/>
      <c r="L30" s="116"/>
      <c r="M30" s="96"/>
      <c r="N30" s="116"/>
      <c r="O30" s="96"/>
      <c r="P30" s="96"/>
      <c r="Q30" s="96"/>
      <c r="R30" s="96"/>
      <c r="S30" s="96"/>
      <c r="T30" s="96"/>
      <c r="U30" s="96"/>
      <c r="V30" s="116"/>
      <c r="W30" s="96"/>
      <c r="X30" s="116"/>
      <c r="Y30" s="96"/>
      <c r="Z30" s="116"/>
      <c r="AA30" s="96"/>
    </row>
    <row r="31" spans="1:27" s="92" customFormat="1" ht="15.95" customHeight="1">
      <c r="B31" s="93"/>
      <c r="C31" s="93"/>
      <c r="D31" s="93"/>
      <c r="E31" s="109"/>
      <c r="F31" s="93"/>
      <c r="G31" s="96"/>
      <c r="H31" s="96"/>
      <c r="I31" s="96"/>
      <c r="J31" s="116"/>
      <c r="K31" s="96"/>
      <c r="L31" s="116"/>
      <c r="M31" s="96"/>
      <c r="N31" s="116"/>
      <c r="O31" s="96"/>
      <c r="P31" s="96"/>
      <c r="Q31" s="96"/>
      <c r="R31" s="96"/>
      <c r="S31" s="96"/>
      <c r="T31" s="96"/>
      <c r="U31" s="96"/>
      <c r="V31" s="116"/>
      <c r="W31" s="96"/>
      <c r="X31" s="116"/>
      <c r="Y31" s="96"/>
      <c r="Z31" s="116"/>
      <c r="AA31" s="96"/>
    </row>
    <row r="32" spans="1:27" s="82" customFormat="1" ht="15.95" customHeight="1">
      <c r="B32" s="83"/>
      <c r="C32" s="83"/>
      <c r="D32" s="83"/>
      <c r="E32" s="336"/>
      <c r="F32" s="83"/>
      <c r="G32" s="86"/>
      <c r="H32" s="86"/>
      <c r="I32" s="86"/>
      <c r="J32" s="337"/>
      <c r="K32" s="86"/>
      <c r="L32" s="337"/>
      <c r="M32" s="86"/>
      <c r="N32" s="337"/>
      <c r="O32" s="86"/>
      <c r="P32" s="86"/>
      <c r="Q32" s="86"/>
      <c r="R32" s="86"/>
      <c r="S32" s="86"/>
      <c r="T32" s="86"/>
      <c r="U32" s="86"/>
      <c r="V32" s="337"/>
      <c r="W32" s="86"/>
      <c r="X32" s="337"/>
      <c r="Y32" s="86"/>
      <c r="Z32" s="337"/>
      <c r="AA32" s="86"/>
    </row>
    <row r="33" spans="1:27" s="82" customFormat="1" ht="15.95" customHeight="1">
      <c r="B33" s="83"/>
      <c r="C33" s="83"/>
      <c r="D33" s="83"/>
      <c r="E33" s="336"/>
      <c r="F33" s="83"/>
      <c r="G33" s="86"/>
      <c r="H33" s="86"/>
      <c r="I33" s="86"/>
      <c r="J33" s="337"/>
      <c r="K33" s="86"/>
      <c r="L33" s="337"/>
      <c r="M33" s="86"/>
      <c r="N33" s="337"/>
      <c r="O33" s="86"/>
      <c r="P33" s="86"/>
      <c r="Q33" s="86"/>
      <c r="R33" s="86"/>
      <c r="S33" s="86"/>
      <c r="T33" s="86"/>
      <c r="U33" s="86"/>
      <c r="V33" s="337"/>
      <c r="W33" s="86"/>
      <c r="X33" s="337"/>
      <c r="Y33" s="86"/>
      <c r="Z33" s="337"/>
      <c r="AA33" s="86"/>
    </row>
    <row r="34" spans="1:27" s="82" customFormat="1" ht="15.95" customHeight="1">
      <c r="B34" s="83"/>
      <c r="C34" s="83"/>
      <c r="D34" s="83"/>
      <c r="E34" s="336"/>
      <c r="F34" s="83"/>
      <c r="G34" s="86"/>
      <c r="H34" s="86"/>
      <c r="I34" s="86"/>
      <c r="J34" s="337"/>
      <c r="K34" s="86"/>
      <c r="L34" s="337"/>
      <c r="M34" s="86"/>
      <c r="N34" s="337"/>
      <c r="O34" s="86"/>
      <c r="P34" s="86"/>
      <c r="Q34" s="86"/>
      <c r="R34" s="86"/>
      <c r="S34" s="86"/>
      <c r="T34" s="86"/>
      <c r="U34" s="86"/>
      <c r="V34" s="337"/>
      <c r="W34" s="86"/>
      <c r="X34" s="337"/>
      <c r="Y34" s="86"/>
      <c r="Z34" s="337"/>
      <c r="AA34" s="86"/>
    </row>
    <row r="35" spans="1:27" s="82" customFormat="1" ht="15.95" customHeight="1">
      <c r="B35" s="83"/>
      <c r="C35" s="83"/>
      <c r="D35" s="83"/>
      <c r="E35" s="336"/>
      <c r="F35" s="83"/>
      <c r="G35" s="86"/>
      <c r="H35" s="86"/>
      <c r="I35" s="86"/>
      <c r="J35" s="337"/>
      <c r="K35" s="86"/>
      <c r="L35" s="337"/>
      <c r="M35" s="86"/>
      <c r="N35" s="337"/>
      <c r="O35" s="86"/>
      <c r="P35" s="86"/>
      <c r="Q35" s="86"/>
      <c r="R35" s="86"/>
      <c r="S35" s="86"/>
      <c r="T35" s="86"/>
      <c r="U35" s="86"/>
      <c r="V35" s="337"/>
      <c r="W35" s="86"/>
      <c r="X35" s="337"/>
      <c r="Y35" s="86"/>
      <c r="Z35" s="337"/>
      <c r="AA35" s="86"/>
    </row>
    <row r="36" spans="1:27" s="82" customFormat="1" ht="15.95" customHeight="1">
      <c r="B36" s="83"/>
      <c r="C36" s="83"/>
      <c r="D36" s="83"/>
      <c r="E36" s="336"/>
      <c r="F36" s="83"/>
      <c r="G36" s="86"/>
      <c r="H36" s="86"/>
      <c r="I36" s="86"/>
      <c r="J36" s="337"/>
      <c r="K36" s="86"/>
      <c r="L36" s="337"/>
      <c r="M36" s="86"/>
      <c r="N36" s="337"/>
      <c r="O36" s="86"/>
      <c r="P36" s="86"/>
      <c r="Q36" s="86"/>
      <c r="R36" s="86"/>
      <c r="S36" s="86"/>
      <c r="T36" s="86"/>
      <c r="U36" s="86"/>
      <c r="V36" s="337"/>
      <c r="W36" s="86"/>
      <c r="X36" s="337"/>
      <c r="Y36" s="86"/>
      <c r="Z36" s="337"/>
      <c r="AA36" s="86"/>
    </row>
    <row r="37" spans="1:27" s="82" customFormat="1" ht="15.95" customHeight="1">
      <c r="B37" s="83"/>
      <c r="C37" s="83"/>
      <c r="D37" s="83"/>
      <c r="E37" s="336"/>
      <c r="F37" s="83"/>
      <c r="G37" s="86"/>
      <c r="H37" s="86"/>
      <c r="I37" s="86"/>
      <c r="J37" s="337"/>
      <c r="K37" s="86"/>
      <c r="L37" s="337"/>
      <c r="M37" s="86"/>
      <c r="N37" s="337"/>
      <c r="O37" s="86"/>
      <c r="P37" s="86"/>
      <c r="Q37" s="86"/>
      <c r="R37" s="86"/>
      <c r="S37" s="86"/>
      <c r="T37" s="86"/>
      <c r="U37" s="86"/>
      <c r="V37" s="337"/>
      <c r="W37" s="86"/>
      <c r="X37" s="337"/>
      <c r="Y37" s="86"/>
      <c r="Z37" s="337"/>
      <c r="AA37" s="86"/>
    </row>
    <row r="38" spans="1:27" s="82" customFormat="1" ht="15.95" customHeight="1"/>
    <row r="39" spans="1:27" s="82" customFormat="1" ht="2.25" customHeight="1"/>
    <row r="40" spans="1:27" s="82" customFormat="1" ht="21.95" customHeight="1">
      <c r="A40" s="123" t="s">
        <v>25</v>
      </c>
      <c r="B40" s="88"/>
      <c r="C40" s="88"/>
      <c r="D40" s="88"/>
      <c r="E40" s="338"/>
      <c r="F40" s="88"/>
      <c r="G40" s="91"/>
      <c r="H40" s="91"/>
      <c r="I40" s="91"/>
      <c r="J40" s="339"/>
      <c r="K40" s="91"/>
      <c r="L40" s="339"/>
      <c r="M40" s="91"/>
      <c r="N40" s="339"/>
      <c r="O40" s="91"/>
      <c r="P40" s="91"/>
      <c r="Q40" s="91"/>
      <c r="R40" s="91"/>
      <c r="S40" s="91"/>
      <c r="T40" s="91"/>
      <c r="U40" s="91"/>
      <c r="V40" s="339"/>
      <c r="W40" s="91"/>
      <c r="X40" s="339"/>
      <c r="Y40" s="91"/>
      <c r="Z40" s="339"/>
      <c r="AA40" s="91"/>
    </row>
  </sheetData>
  <mergeCells count="5">
    <mergeCell ref="G6:AA6"/>
    <mergeCell ref="G7:W7"/>
    <mergeCell ref="Q8:U8"/>
    <mergeCell ref="G8:K8"/>
    <mergeCell ref="M8:O8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EDE5-5905-433B-B3ED-FA8A44E3A532}">
  <dimension ref="A1:Q34"/>
  <sheetViews>
    <sheetView zoomScaleNormal="100" zoomScaleSheetLayoutView="100" workbookViewId="0">
      <selection activeCell="D20" sqref="D20"/>
    </sheetView>
  </sheetViews>
  <sheetFormatPr defaultColWidth="10.28515625" defaultRowHeight="15.95" customHeight="1"/>
  <cols>
    <col min="1" max="3" width="1.7109375" style="83" customWidth="1"/>
    <col min="4" max="4" width="33.85546875" style="83" customWidth="1"/>
    <col min="5" max="5" width="5.28515625" style="83" customWidth="1"/>
    <col min="6" max="6" width="0.7109375" style="124" customWidth="1"/>
    <col min="7" max="7" width="12.7109375" style="125" customWidth="1"/>
    <col min="8" max="8" width="0.7109375" style="124" customWidth="1"/>
    <col min="9" max="9" width="12.42578125" style="125" customWidth="1"/>
    <col min="10" max="10" width="0.7109375" style="125" customWidth="1"/>
    <col min="11" max="11" width="14.42578125" style="125" customWidth="1"/>
    <col min="12" max="12" width="0.7109375" style="124" customWidth="1"/>
    <col min="13" max="13" width="14" style="125" customWidth="1"/>
    <col min="14" max="14" width="0.7109375" style="124" customWidth="1"/>
    <col min="15" max="15" width="15.140625" style="125" customWidth="1"/>
    <col min="16" max="16" width="0.7109375" style="125" customWidth="1"/>
    <col min="17" max="17" width="12.7109375" style="125" customWidth="1"/>
    <col min="18" max="16384" width="10.28515625" style="83"/>
  </cols>
  <sheetData>
    <row r="1" spans="1:17" ht="15.95" customHeight="1">
      <c r="A1" s="82" t="s">
        <v>0</v>
      </c>
    </row>
    <row r="2" spans="1:17" ht="15.95" customHeight="1">
      <c r="A2" s="26" t="s">
        <v>110</v>
      </c>
    </row>
    <row r="3" spans="1:17" ht="15.95" customHeight="1">
      <c r="A3" s="87" t="s">
        <v>153</v>
      </c>
      <c r="B3" s="88"/>
      <c r="C3" s="88"/>
      <c r="D3" s="88"/>
      <c r="E3" s="88"/>
      <c r="F3" s="126"/>
      <c r="G3" s="127"/>
      <c r="H3" s="126"/>
      <c r="I3" s="127"/>
      <c r="J3" s="127"/>
      <c r="K3" s="127"/>
      <c r="L3" s="126"/>
      <c r="M3" s="127"/>
      <c r="N3" s="126"/>
      <c r="O3" s="127"/>
      <c r="P3" s="127"/>
      <c r="Q3" s="127"/>
    </row>
    <row r="6" spans="1:17" s="82" customFormat="1" ht="15.95" customHeight="1">
      <c r="B6" s="128"/>
      <c r="C6" s="128"/>
      <c r="D6" s="128"/>
      <c r="E6" s="128"/>
      <c r="F6" s="128"/>
      <c r="G6" s="355" t="s">
        <v>111</v>
      </c>
      <c r="H6" s="355"/>
      <c r="I6" s="355"/>
      <c r="J6" s="355"/>
      <c r="K6" s="355"/>
      <c r="L6" s="355"/>
      <c r="M6" s="355"/>
      <c r="N6" s="355"/>
      <c r="O6" s="355"/>
      <c r="P6" s="355"/>
      <c r="Q6" s="355"/>
    </row>
    <row r="7" spans="1:17" s="82" customFormat="1" ht="15.95" customHeight="1">
      <c r="B7" s="128"/>
      <c r="C7" s="128"/>
      <c r="D7" s="128"/>
      <c r="E7" s="128"/>
      <c r="F7" s="128"/>
      <c r="G7" s="357" t="s">
        <v>173</v>
      </c>
      <c r="H7" s="357"/>
      <c r="I7" s="357"/>
      <c r="J7" s="357"/>
      <c r="K7" s="357"/>
      <c r="L7" s="317"/>
      <c r="M7" s="356" t="s">
        <v>84</v>
      </c>
      <c r="N7" s="356"/>
      <c r="O7" s="356"/>
      <c r="P7" s="317"/>
      <c r="Q7" s="317"/>
    </row>
    <row r="8" spans="1:17" s="82" customFormat="1" ht="15.95" customHeight="1">
      <c r="F8" s="129"/>
      <c r="G8" s="130" t="s">
        <v>82</v>
      </c>
      <c r="H8" s="129"/>
      <c r="I8" s="130"/>
      <c r="J8" s="131"/>
      <c r="K8" s="132"/>
      <c r="L8" s="129"/>
      <c r="P8" s="131"/>
      <c r="Q8" s="132"/>
    </row>
    <row r="9" spans="1:17" s="82" customFormat="1" ht="15.95" customHeight="1">
      <c r="B9" s="128"/>
      <c r="C9" s="128"/>
      <c r="D9" s="128"/>
      <c r="E9" s="128"/>
      <c r="F9" s="129"/>
      <c r="G9" s="130" t="s">
        <v>89</v>
      </c>
      <c r="H9" s="129"/>
      <c r="I9" s="130" t="s">
        <v>90</v>
      </c>
      <c r="K9" s="132" t="s">
        <v>83</v>
      </c>
      <c r="L9" s="129"/>
      <c r="M9" s="130" t="s">
        <v>92</v>
      </c>
      <c r="N9" s="133"/>
      <c r="Q9" s="134"/>
    </row>
    <row r="10" spans="1:17" s="82" customFormat="1" ht="15.95" customHeight="1">
      <c r="B10" s="128"/>
      <c r="C10" s="128"/>
      <c r="D10" s="128"/>
      <c r="E10" s="128"/>
      <c r="F10" s="129"/>
      <c r="G10" s="130" t="s">
        <v>98</v>
      </c>
      <c r="H10" s="129"/>
      <c r="I10" s="130" t="s">
        <v>99</v>
      </c>
      <c r="J10" s="132"/>
      <c r="K10" s="132" t="s">
        <v>112</v>
      </c>
      <c r="L10" s="129"/>
      <c r="M10" s="130" t="s">
        <v>101</v>
      </c>
      <c r="N10" s="133"/>
      <c r="O10" s="132" t="s">
        <v>53</v>
      </c>
      <c r="Q10" s="134" t="s">
        <v>56</v>
      </c>
    </row>
    <row r="11" spans="1:17" s="82" customFormat="1" ht="15.95" customHeight="1">
      <c r="E11" s="128"/>
      <c r="F11" s="129"/>
      <c r="G11" s="135" t="s">
        <v>8</v>
      </c>
      <c r="H11" s="129"/>
      <c r="I11" s="135" t="s">
        <v>8</v>
      </c>
      <c r="J11" s="130"/>
      <c r="K11" s="135" t="s">
        <v>8</v>
      </c>
      <c r="L11" s="129"/>
      <c r="M11" s="135" t="s">
        <v>8</v>
      </c>
      <c r="N11" s="133"/>
      <c r="O11" s="135" t="s">
        <v>8</v>
      </c>
      <c r="P11" s="130"/>
      <c r="Q11" s="135" t="s">
        <v>8</v>
      </c>
    </row>
    <row r="12" spans="1:17" s="82" customFormat="1" ht="15.95" customHeight="1">
      <c r="E12" s="128"/>
      <c r="F12" s="136"/>
      <c r="G12" s="125"/>
      <c r="H12" s="136"/>
      <c r="I12" s="125"/>
      <c r="J12" s="137"/>
      <c r="K12" s="125"/>
      <c r="L12" s="136"/>
      <c r="M12" s="125"/>
      <c r="N12" s="136"/>
      <c r="O12" s="125"/>
      <c r="P12" s="137"/>
      <c r="Q12" s="125"/>
    </row>
    <row r="13" spans="1:17" s="222" customFormat="1" ht="15.95" customHeight="1">
      <c r="A13" s="222" t="s">
        <v>108</v>
      </c>
      <c r="B13" s="223"/>
      <c r="D13" s="223"/>
      <c r="E13" s="223"/>
      <c r="F13" s="224"/>
      <c r="G13" s="225">
        <v>275000000</v>
      </c>
      <c r="H13" s="224"/>
      <c r="I13" s="225">
        <v>208135263</v>
      </c>
      <c r="J13" s="225"/>
      <c r="K13" s="225">
        <v>6074645</v>
      </c>
      <c r="L13" s="224"/>
      <c r="M13" s="225">
        <v>11077753</v>
      </c>
      <c r="N13" s="224"/>
      <c r="O13" s="225">
        <v>48145939</v>
      </c>
      <c r="P13" s="225"/>
      <c r="Q13" s="226">
        <v>548433600</v>
      </c>
    </row>
    <row r="14" spans="1:17" s="227" customFormat="1" ht="15.95" customHeight="1">
      <c r="A14" s="227" t="s">
        <v>50</v>
      </c>
      <c r="B14" s="228"/>
      <c r="D14" s="228"/>
      <c r="E14" s="228"/>
      <c r="F14" s="225"/>
      <c r="G14" s="225">
        <v>0</v>
      </c>
      <c r="H14" s="225"/>
      <c r="I14" s="225">
        <v>0</v>
      </c>
      <c r="J14" s="225"/>
      <c r="K14" s="225">
        <v>1256347</v>
      </c>
      <c r="L14" s="225"/>
      <c r="M14" s="225">
        <v>0</v>
      </c>
      <c r="N14" s="225"/>
      <c r="O14" s="225">
        <v>0</v>
      </c>
      <c r="P14" s="225"/>
      <c r="Q14" s="226">
        <f>SUM(G14:O14)</f>
        <v>1256347</v>
      </c>
    </row>
    <row r="15" spans="1:17" s="222" customFormat="1" ht="15.95" customHeight="1">
      <c r="A15" s="227" t="s">
        <v>107</v>
      </c>
      <c r="B15" s="223"/>
      <c r="D15" s="223"/>
      <c r="E15" s="223"/>
      <c r="F15" s="224"/>
      <c r="G15" s="229">
        <v>0</v>
      </c>
      <c r="H15" s="224"/>
      <c r="I15" s="229">
        <v>0</v>
      </c>
      <c r="J15" s="225"/>
      <c r="K15" s="229">
        <v>0</v>
      </c>
      <c r="L15" s="224"/>
      <c r="M15" s="229">
        <v>0</v>
      </c>
      <c r="N15" s="224"/>
      <c r="O15" s="229">
        <v>19314940</v>
      </c>
      <c r="P15" s="225"/>
      <c r="Q15" s="232">
        <f>SUM(G15:O15)</f>
        <v>19314940</v>
      </c>
    </row>
    <row r="16" spans="1:17" s="222" customFormat="1" ht="15.95" customHeight="1">
      <c r="A16" s="230"/>
      <c r="B16" s="227"/>
      <c r="C16" s="227"/>
      <c r="D16" s="227"/>
      <c r="E16" s="227"/>
      <c r="F16" s="231"/>
      <c r="G16" s="225"/>
      <c r="H16" s="231"/>
      <c r="I16" s="225"/>
      <c r="J16" s="225"/>
      <c r="K16" s="225"/>
      <c r="L16" s="231"/>
      <c r="M16" s="225"/>
      <c r="N16" s="231"/>
      <c r="O16" s="225"/>
      <c r="P16" s="225"/>
      <c r="Q16" s="226"/>
    </row>
    <row r="17" spans="1:17" s="222" customFormat="1" ht="15.95" customHeight="1" thickBot="1">
      <c r="A17" s="222" t="s">
        <v>109</v>
      </c>
      <c r="B17" s="227"/>
      <c r="C17" s="227"/>
      <c r="D17" s="227"/>
      <c r="E17" s="227"/>
      <c r="F17" s="231"/>
      <c r="G17" s="233">
        <f>SUM(G13:G15)</f>
        <v>275000000</v>
      </c>
      <c r="H17" s="231"/>
      <c r="I17" s="233">
        <f>SUM(I13:I15)</f>
        <v>208135263</v>
      </c>
      <c r="J17" s="225"/>
      <c r="K17" s="233">
        <f>SUM(K13:K15)</f>
        <v>7330992</v>
      </c>
      <c r="L17" s="231"/>
      <c r="M17" s="233">
        <f>SUM(M13:M15)</f>
        <v>11077753</v>
      </c>
      <c r="N17" s="231"/>
      <c r="O17" s="233">
        <f>SUM(O13:O15)</f>
        <v>67460879</v>
      </c>
      <c r="P17" s="225"/>
      <c r="Q17" s="233">
        <f>SUM(Q13:Q15)</f>
        <v>569004887</v>
      </c>
    </row>
    <row r="18" spans="1:17" s="82" customFormat="1" ht="15.95" customHeight="1" thickTop="1">
      <c r="B18" s="83"/>
      <c r="C18" s="83"/>
      <c r="D18" s="83"/>
      <c r="E18" s="83"/>
      <c r="F18" s="124"/>
      <c r="G18" s="125"/>
      <c r="H18" s="124"/>
      <c r="I18" s="125"/>
      <c r="J18" s="125"/>
      <c r="K18" s="125"/>
      <c r="L18" s="124"/>
      <c r="M18" s="125"/>
      <c r="N18" s="124"/>
      <c r="O18" s="125"/>
      <c r="P18" s="125"/>
      <c r="Q18" s="125"/>
    </row>
    <row r="19" spans="1:17" s="82" customFormat="1" ht="15.95" customHeight="1">
      <c r="B19" s="83"/>
      <c r="C19" s="83"/>
      <c r="D19" s="83"/>
      <c r="E19" s="83"/>
      <c r="F19" s="124"/>
      <c r="G19" s="125"/>
      <c r="H19" s="124"/>
      <c r="I19" s="125"/>
      <c r="J19" s="125"/>
      <c r="K19" s="125"/>
      <c r="L19" s="124"/>
      <c r="M19" s="125"/>
      <c r="N19" s="124"/>
      <c r="O19" s="125"/>
      <c r="P19" s="125"/>
      <c r="Q19" s="125"/>
    </row>
    <row r="20" spans="1:17" s="82" customFormat="1" ht="15.95" customHeight="1">
      <c r="A20" s="82" t="s">
        <v>154</v>
      </c>
      <c r="B20" s="128"/>
      <c r="D20" s="128"/>
      <c r="E20" s="128"/>
      <c r="F20" s="136"/>
      <c r="G20" s="140">
        <v>275000000</v>
      </c>
      <c r="H20" s="136"/>
      <c r="I20" s="140">
        <v>208135263</v>
      </c>
      <c r="J20" s="125"/>
      <c r="K20" s="140">
        <v>10941896</v>
      </c>
      <c r="L20" s="136"/>
      <c r="M20" s="140">
        <v>13364008</v>
      </c>
      <c r="N20" s="136"/>
      <c r="O20" s="140">
        <v>64084772</v>
      </c>
      <c r="P20" s="125"/>
      <c r="Q20" s="141">
        <v>571525939</v>
      </c>
    </row>
    <row r="21" spans="1:17" ht="15.95" customHeight="1">
      <c r="A21" s="83" t="s">
        <v>50</v>
      </c>
      <c r="B21" s="138"/>
      <c r="D21" s="138"/>
      <c r="E21" s="138"/>
      <c r="F21" s="125"/>
      <c r="G21" s="140">
        <v>0</v>
      </c>
      <c r="H21" s="125"/>
      <c r="I21" s="140">
        <v>0</v>
      </c>
      <c r="K21" s="140">
        <v>1016630</v>
      </c>
      <c r="L21" s="125"/>
      <c r="M21" s="140">
        <v>0</v>
      </c>
      <c r="N21" s="125"/>
      <c r="O21" s="140">
        <v>0</v>
      </c>
      <c r="Q21" s="141">
        <f>SUM(G21:O21)</f>
        <v>1016630</v>
      </c>
    </row>
    <row r="22" spans="1:17" s="82" customFormat="1" ht="15.95" customHeight="1">
      <c r="A22" s="83" t="s">
        <v>107</v>
      </c>
      <c r="B22" s="128"/>
      <c r="D22" s="128"/>
      <c r="E22" s="128"/>
      <c r="F22" s="136"/>
      <c r="G22" s="142">
        <v>0</v>
      </c>
      <c r="H22" s="136"/>
      <c r="I22" s="142">
        <v>0</v>
      </c>
      <c r="J22" s="125"/>
      <c r="K22" s="142">
        <v>0</v>
      </c>
      <c r="L22" s="136"/>
      <c r="M22" s="142">
        <v>0</v>
      </c>
      <c r="N22" s="136"/>
      <c r="O22" s="142">
        <v>36026279</v>
      </c>
      <c r="P22" s="125"/>
      <c r="Q22" s="143">
        <f>SUM(G22:O22)</f>
        <v>36026279</v>
      </c>
    </row>
    <row r="23" spans="1:17" s="82" customFormat="1" ht="15.95" customHeight="1">
      <c r="A23" s="139"/>
      <c r="B23" s="83"/>
      <c r="C23" s="83"/>
      <c r="D23" s="83"/>
      <c r="E23" s="83"/>
      <c r="F23" s="124"/>
      <c r="G23" s="140"/>
      <c r="H23" s="124"/>
      <c r="I23" s="140"/>
      <c r="J23" s="125"/>
      <c r="K23" s="140"/>
      <c r="L23" s="124"/>
      <c r="M23" s="140"/>
      <c r="N23" s="124"/>
      <c r="O23" s="140"/>
      <c r="P23" s="125"/>
      <c r="Q23" s="141"/>
    </row>
    <row r="24" spans="1:17" s="82" customFormat="1" ht="15.95" customHeight="1" thickBot="1">
      <c r="A24" s="82" t="s">
        <v>155</v>
      </c>
      <c r="B24" s="83"/>
      <c r="C24" s="83"/>
      <c r="D24" s="83"/>
      <c r="E24" s="83"/>
      <c r="F24" s="124"/>
      <c r="G24" s="144">
        <f>SUM(G20:G22)</f>
        <v>275000000</v>
      </c>
      <c r="H24" s="124"/>
      <c r="I24" s="144">
        <f>SUM(I20:I22)</f>
        <v>208135263</v>
      </c>
      <c r="J24" s="125"/>
      <c r="K24" s="144">
        <f>SUM(K20:K22)</f>
        <v>11958526</v>
      </c>
      <c r="L24" s="124"/>
      <c r="M24" s="144">
        <f>SUM(M20:M22)</f>
        <v>13364008</v>
      </c>
      <c r="N24" s="124"/>
      <c r="O24" s="144">
        <f>SUM(O20:O22)</f>
        <v>100111051</v>
      </c>
      <c r="P24" s="125"/>
      <c r="Q24" s="144">
        <f>SUM(Q20:Q22)</f>
        <v>608568848</v>
      </c>
    </row>
    <row r="25" spans="1:17" s="82" customFormat="1" ht="15.95" customHeight="1" thickTop="1">
      <c r="B25" s="83"/>
      <c r="C25" s="83"/>
      <c r="D25" s="83"/>
      <c r="E25" s="83"/>
      <c r="F25" s="124"/>
      <c r="G25" s="125"/>
      <c r="H25" s="124"/>
      <c r="I25" s="125"/>
      <c r="J25" s="125"/>
      <c r="K25" s="125"/>
      <c r="L25" s="124"/>
      <c r="M25" s="125"/>
      <c r="N25" s="124"/>
      <c r="O25" s="125"/>
      <c r="P25" s="125"/>
      <c r="Q25" s="125"/>
    </row>
    <row r="26" spans="1:17" s="82" customFormat="1" ht="15.95" customHeight="1">
      <c r="B26" s="83"/>
      <c r="C26" s="83"/>
      <c r="D26" s="83"/>
      <c r="E26" s="83"/>
      <c r="F26" s="124"/>
      <c r="G26" s="125"/>
      <c r="H26" s="124"/>
      <c r="I26" s="125"/>
      <c r="J26" s="125"/>
      <c r="K26" s="125"/>
      <c r="L26" s="124"/>
      <c r="M26" s="125"/>
      <c r="N26" s="124"/>
      <c r="O26" s="125"/>
      <c r="P26" s="125"/>
      <c r="Q26" s="125"/>
    </row>
    <row r="27" spans="1:17" s="82" customFormat="1" ht="15.95" customHeight="1">
      <c r="B27" s="83"/>
      <c r="C27" s="83"/>
      <c r="D27" s="83"/>
      <c r="E27" s="83"/>
      <c r="F27" s="124"/>
      <c r="G27" s="125"/>
      <c r="H27" s="124"/>
      <c r="I27" s="125"/>
      <c r="J27" s="125"/>
      <c r="K27" s="125"/>
      <c r="L27" s="124"/>
      <c r="M27" s="125"/>
      <c r="N27" s="124"/>
      <c r="O27" s="125"/>
      <c r="P27" s="125"/>
      <c r="Q27" s="125"/>
    </row>
    <row r="28" spans="1:17" s="82" customFormat="1" ht="15.95" customHeight="1">
      <c r="B28" s="83"/>
      <c r="C28" s="83"/>
      <c r="D28" s="83"/>
      <c r="E28" s="83"/>
      <c r="F28" s="124"/>
      <c r="G28" s="125"/>
      <c r="H28" s="124"/>
      <c r="I28" s="125"/>
      <c r="J28" s="125"/>
      <c r="K28" s="125"/>
      <c r="L28" s="124"/>
      <c r="M28" s="125"/>
      <c r="N28" s="124"/>
      <c r="O28" s="125"/>
      <c r="P28" s="125"/>
      <c r="Q28" s="125"/>
    </row>
    <row r="29" spans="1:17" s="82" customFormat="1" ht="15.6" customHeight="1">
      <c r="B29" s="83"/>
      <c r="C29" s="83"/>
      <c r="D29" s="83"/>
      <c r="E29" s="83"/>
      <c r="F29" s="124"/>
      <c r="G29" s="125"/>
      <c r="H29" s="124"/>
      <c r="I29" s="125"/>
      <c r="J29" s="125"/>
      <c r="K29" s="125"/>
      <c r="L29" s="124"/>
      <c r="M29" s="125"/>
      <c r="N29" s="124"/>
      <c r="O29" s="125"/>
      <c r="P29" s="125"/>
      <c r="Q29" s="125"/>
    </row>
    <row r="30" spans="1:17" s="82" customFormat="1" ht="15.95" customHeight="1">
      <c r="B30" s="83"/>
      <c r="C30" s="83"/>
      <c r="D30" s="83"/>
      <c r="E30" s="83"/>
      <c r="F30" s="124"/>
      <c r="G30" s="125"/>
      <c r="H30" s="124"/>
      <c r="I30" s="125"/>
      <c r="J30" s="125"/>
      <c r="K30" s="125"/>
      <c r="L30" s="124"/>
      <c r="M30" s="125"/>
      <c r="N30" s="124"/>
      <c r="O30" s="125"/>
      <c r="P30" s="125"/>
      <c r="Q30" s="125"/>
    </row>
    <row r="31" spans="1:17" s="82" customFormat="1" ht="15.95" customHeight="1">
      <c r="B31" s="83"/>
      <c r="C31" s="83"/>
      <c r="D31" s="83"/>
      <c r="E31" s="83"/>
      <c r="F31" s="124"/>
      <c r="G31" s="125"/>
      <c r="H31" s="124"/>
      <c r="I31" s="125"/>
      <c r="J31" s="125"/>
      <c r="K31" s="125"/>
      <c r="L31" s="124"/>
      <c r="M31" s="125"/>
      <c r="N31" s="124"/>
      <c r="O31" s="125"/>
      <c r="P31" s="125"/>
      <c r="Q31" s="125"/>
    </row>
    <row r="32" spans="1:17" s="82" customFormat="1" ht="15.95" customHeight="1">
      <c r="B32" s="83"/>
      <c r="C32" s="83"/>
      <c r="D32" s="83"/>
      <c r="E32" s="83"/>
      <c r="F32" s="124"/>
      <c r="G32" s="125"/>
      <c r="H32" s="124"/>
      <c r="I32" s="125"/>
      <c r="J32" s="125"/>
      <c r="K32" s="125"/>
      <c r="L32" s="124"/>
      <c r="M32" s="125"/>
      <c r="N32" s="124"/>
      <c r="O32" s="125"/>
      <c r="P32" s="125"/>
      <c r="Q32" s="125"/>
    </row>
    <row r="33" spans="1:17" s="82" customFormat="1" ht="9" customHeight="1">
      <c r="B33" s="83"/>
      <c r="C33" s="83"/>
      <c r="D33" s="83"/>
      <c r="E33" s="83"/>
      <c r="F33" s="124"/>
      <c r="G33" s="125"/>
      <c r="H33" s="124"/>
      <c r="I33" s="125"/>
      <c r="J33" s="125"/>
      <c r="K33" s="125"/>
      <c r="L33" s="124"/>
      <c r="M33" s="125"/>
      <c r="N33" s="124"/>
      <c r="O33" s="125"/>
      <c r="P33" s="125"/>
      <c r="Q33" s="125"/>
    </row>
    <row r="34" spans="1:17" s="82" customFormat="1" ht="20.100000000000001" customHeight="1">
      <c r="A34" s="123" t="s">
        <v>25</v>
      </c>
      <c r="B34" s="145"/>
      <c r="C34" s="145"/>
      <c r="D34" s="145"/>
      <c r="E34" s="145"/>
      <c r="F34" s="126"/>
      <c r="G34" s="127"/>
      <c r="H34" s="126"/>
      <c r="I34" s="127"/>
      <c r="J34" s="127"/>
      <c r="K34" s="127"/>
      <c r="L34" s="126"/>
      <c r="M34" s="127"/>
      <c r="N34" s="126"/>
      <c r="O34" s="127"/>
      <c r="P34" s="127"/>
      <c r="Q34" s="127"/>
    </row>
  </sheetData>
  <mergeCells count="3">
    <mergeCell ref="G6:Q6"/>
    <mergeCell ref="M7:O7"/>
    <mergeCell ref="G7:K7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6D5D-E4A4-4F11-94A7-DFF1A4B0AFAA}">
  <dimension ref="A1:R112"/>
  <sheetViews>
    <sheetView tabSelected="1" topLeftCell="A103" zoomScaleNormal="100" zoomScaleSheetLayoutView="100" workbookViewId="0">
      <selection activeCell="A89" sqref="A89:XFD89"/>
    </sheetView>
  </sheetViews>
  <sheetFormatPr defaultColWidth="12.140625" defaultRowHeight="12"/>
  <cols>
    <col min="1" max="3" width="1.7109375" style="147" customWidth="1"/>
    <col min="4" max="4" width="38.5703125" style="147" customWidth="1"/>
    <col min="5" max="5" width="6.140625" style="147" customWidth="1"/>
    <col min="6" max="6" width="0.7109375" style="147" customWidth="1"/>
    <col min="7" max="7" width="11.7109375" style="148" customWidth="1"/>
    <col min="8" max="8" width="0.7109375" style="148" customWidth="1"/>
    <col min="9" max="9" width="11.7109375" style="204" customWidth="1"/>
    <col min="10" max="10" width="0.7109375" style="149" customWidth="1"/>
    <col min="11" max="11" width="11.7109375" style="148" customWidth="1"/>
    <col min="12" max="12" width="0.85546875" style="149" customWidth="1"/>
    <col min="13" max="13" width="11.7109375" style="204" customWidth="1"/>
    <col min="14" max="16384" width="12.140625" style="147"/>
  </cols>
  <sheetData>
    <row r="1" spans="1:18" ht="16.5" customHeight="1">
      <c r="A1" s="146" t="s">
        <v>0</v>
      </c>
    </row>
    <row r="2" spans="1:18" ht="16.5" customHeight="1">
      <c r="A2" s="39" t="s">
        <v>113</v>
      </c>
      <c r="B2" s="150"/>
      <c r="C2" s="150"/>
      <c r="D2" s="150"/>
      <c r="E2" s="150"/>
      <c r="F2" s="150"/>
      <c r="J2" s="151"/>
      <c r="L2" s="151"/>
    </row>
    <row r="3" spans="1:18" ht="16.5" customHeight="1">
      <c r="A3" s="152" t="s">
        <v>153</v>
      </c>
      <c r="B3" s="153"/>
      <c r="C3" s="153"/>
      <c r="D3" s="153"/>
      <c r="E3" s="153"/>
      <c r="F3" s="153"/>
      <c r="G3" s="154"/>
      <c r="H3" s="154"/>
      <c r="I3" s="205"/>
      <c r="J3" s="155"/>
      <c r="K3" s="154"/>
      <c r="L3" s="155"/>
      <c r="M3" s="205"/>
    </row>
    <row r="4" spans="1:18" ht="16.5" customHeight="1">
      <c r="A4" s="156"/>
      <c r="B4" s="150"/>
      <c r="C4" s="150"/>
      <c r="D4" s="150"/>
      <c r="E4" s="150"/>
      <c r="F4" s="150"/>
      <c r="J4" s="151"/>
      <c r="L4" s="151"/>
    </row>
    <row r="5" spans="1:18" ht="16.5" customHeight="1">
      <c r="A5" s="156"/>
      <c r="B5" s="150"/>
      <c r="C5" s="150"/>
      <c r="D5" s="150"/>
      <c r="E5" s="150"/>
      <c r="F5" s="150"/>
      <c r="J5" s="151"/>
      <c r="L5" s="151"/>
    </row>
    <row r="6" spans="1:18" ht="16.5" customHeight="1">
      <c r="A6" s="156"/>
      <c r="B6" s="150"/>
      <c r="C6" s="150"/>
      <c r="D6" s="150"/>
      <c r="E6" s="150"/>
      <c r="F6" s="150"/>
      <c r="G6" s="358" t="s">
        <v>114</v>
      </c>
      <c r="H6" s="358"/>
      <c r="I6" s="358"/>
      <c r="J6" s="151"/>
      <c r="K6" s="358" t="s">
        <v>115</v>
      </c>
      <c r="L6" s="358"/>
      <c r="M6" s="358"/>
    </row>
    <row r="7" spans="1:18" ht="16.5" customHeight="1">
      <c r="A7" s="150"/>
      <c r="B7" s="150"/>
      <c r="C7" s="150"/>
      <c r="D7" s="150"/>
      <c r="E7" s="157"/>
      <c r="F7" s="158"/>
      <c r="G7" s="359" t="s">
        <v>116</v>
      </c>
      <c r="H7" s="359"/>
      <c r="I7" s="359"/>
      <c r="J7" s="334"/>
      <c r="K7" s="359" t="s">
        <v>116</v>
      </c>
      <c r="L7" s="359"/>
      <c r="M7" s="359"/>
    </row>
    <row r="8" spans="1:18" ht="16.5" customHeight="1">
      <c r="E8" s="159"/>
      <c r="F8" s="157"/>
      <c r="G8" s="45" t="s">
        <v>151</v>
      </c>
      <c r="H8" s="45"/>
      <c r="I8" s="206" t="s">
        <v>6</v>
      </c>
      <c r="J8" s="45"/>
      <c r="K8" s="45" t="s">
        <v>151</v>
      </c>
      <c r="L8" s="45"/>
      <c r="M8" s="206" t="s">
        <v>6</v>
      </c>
    </row>
    <row r="9" spans="1:18" ht="16.5" customHeight="1">
      <c r="E9" s="160" t="s">
        <v>7</v>
      </c>
      <c r="F9" s="159"/>
      <c r="G9" s="161" t="s">
        <v>8</v>
      </c>
      <c r="H9" s="162"/>
      <c r="I9" s="207" t="s">
        <v>8</v>
      </c>
      <c r="J9" s="163"/>
      <c r="K9" s="161" t="s">
        <v>8</v>
      </c>
      <c r="L9" s="162"/>
      <c r="M9" s="207" t="s">
        <v>8</v>
      </c>
    </row>
    <row r="10" spans="1:18" ht="16.5" customHeight="1">
      <c r="A10" s="69" t="s">
        <v>117</v>
      </c>
      <c r="E10" s="157"/>
      <c r="F10" s="157"/>
      <c r="G10" s="164"/>
      <c r="H10" s="165"/>
      <c r="I10" s="208"/>
      <c r="K10" s="164"/>
      <c r="M10" s="208"/>
    </row>
    <row r="11" spans="1:18" ht="16.5" customHeight="1">
      <c r="A11" s="65" t="s">
        <v>118</v>
      </c>
      <c r="B11" s="25"/>
      <c r="C11" s="25"/>
      <c r="G11" s="166">
        <v>52726319</v>
      </c>
      <c r="H11" s="167"/>
      <c r="I11" s="209">
        <v>16353777</v>
      </c>
      <c r="J11" s="167"/>
      <c r="K11" s="166">
        <v>40989071</v>
      </c>
      <c r="L11" s="167"/>
      <c r="M11" s="209">
        <v>20243799</v>
      </c>
      <c r="P11" s="149"/>
      <c r="R11" s="149"/>
    </row>
    <row r="12" spans="1:18" ht="16.5" customHeight="1">
      <c r="A12" s="65" t="s">
        <v>188</v>
      </c>
      <c r="B12" s="25"/>
      <c r="C12" s="25"/>
      <c r="G12" s="166"/>
      <c r="H12" s="167"/>
      <c r="I12" s="209"/>
      <c r="J12" s="167"/>
      <c r="K12" s="166"/>
      <c r="L12" s="167"/>
      <c r="M12" s="209"/>
      <c r="P12" s="149"/>
      <c r="R12" s="149"/>
    </row>
    <row r="13" spans="1:18" ht="16.5" customHeight="1">
      <c r="A13" s="25"/>
      <c r="B13" s="168" t="s">
        <v>119</v>
      </c>
      <c r="C13" s="25"/>
      <c r="E13" s="169">
        <v>9</v>
      </c>
      <c r="G13" s="166">
        <v>8026119</v>
      </c>
      <c r="H13" s="167"/>
      <c r="I13" s="209">
        <v>6543122</v>
      </c>
      <c r="J13" s="167"/>
      <c r="K13" s="166">
        <v>7566196</v>
      </c>
      <c r="L13" s="167"/>
      <c r="M13" s="209">
        <v>6239753</v>
      </c>
      <c r="P13" s="149"/>
      <c r="R13" s="149"/>
    </row>
    <row r="14" spans="1:18" ht="16.5" customHeight="1">
      <c r="A14" s="25"/>
      <c r="B14" s="168" t="s">
        <v>199</v>
      </c>
      <c r="C14" s="69"/>
      <c r="E14" s="169"/>
      <c r="G14" s="166"/>
      <c r="H14" s="167"/>
      <c r="I14" s="209"/>
      <c r="J14" s="167"/>
      <c r="K14" s="166"/>
      <c r="L14" s="167"/>
      <c r="M14" s="209"/>
      <c r="P14" s="149"/>
      <c r="R14" s="149"/>
    </row>
    <row r="15" spans="1:18" ht="16.5" customHeight="1">
      <c r="C15" s="147" t="s">
        <v>200</v>
      </c>
      <c r="E15" s="170"/>
      <c r="G15" s="166">
        <v>796596</v>
      </c>
      <c r="H15" s="167"/>
      <c r="I15" s="209">
        <v>298034</v>
      </c>
      <c r="J15" s="167"/>
      <c r="K15" s="166">
        <v>36659</v>
      </c>
      <c r="L15" s="167"/>
      <c r="M15" s="209">
        <v>-100031</v>
      </c>
      <c r="P15" s="149"/>
      <c r="R15" s="149"/>
    </row>
    <row r="16" spans="1:18" ht="16.5" customHeight="1">
      <c r="A16" s="25"/>
      <c r="B16" s="168" t="s">
        <v>120</v>
      </c>
      <c r="C16" s="69"/>
      <c r="E16" s="170"/>
      <c r="G16" s="166">
        <v>0</v>
      </c>
      <c r="H16" s="167"/>
      <c r="I16" s="209" t="s">
        <v>20</v>
      </c>
      <c r="J16" s="167"/>
      <c r="K16" s="166">
        <v>0</v>
      </c>
      <c r="L16" s="167"/>
      <c r="M16" s="209">
        <v>28331</v>
      </c>
      <c r="P16" s="149"/>
      <c r="R16" s="149"/>
    </row>
    <row r="17" spans="1:18" ht="16.5" customHeight="1">
      <c r="A17" s="25"/>
      <c r="B17" s="168" t="s">
        <v>174</v>
      </c>
      <c r="C17" s="69"/>
      <c r="E17" s="170"/>
      <c r="G17" s="166">
        <v>0</v>
      </c>
      <c r="H17" s="167"/>
      <c r="I17" s="209">
        <v>28331</v>
      </c>
      <c r="J17" s="167"/>
      <c r="K17" s="166">
        <v>0</v>
      </c>
      <c r="L17" s="167"/>
      <c r="M17" s="209" t="s">
        <v>20</v>
      </c>
      <c r="P17" s="149"/>
      <c r="R17" s="149"/>
    </row>
    <row r="18" spans="1:18" ht="16.5" customHeight="1">
      <c r="A18" s="25"/>
      <c r="B18" s="168" t="s">
        <v>121</v>
      </c>
      <c r="C18" s="69"/>
      <c r="E18" s="170"/>
      <c r="G18" s="166">
        <v>0</v>
      </c>
      <c r="H18" s="167"/>
      <c r="I18" s="209" t="s">
        <v>20</v>
      </c>
      <c r="J18" s="167"/>
      <c r="K18" s="166">
        <v>-15395599</v>
      </c>
      <c r="L18" s="167"/>
      <c r="M18" s="209">
        <v>-13071735</v>
      </c>
      <c r="P18" s="149"/>
      <c r="R18" s="149"/>
    </row>
    <row r="19" spans="1:18" ht="16.5" customHeight="1">
      <c r="A19" s="25"/>
      <c r="B19" s="168" t="s">
        <v>122</v>
      </c>
      <c r="C19" s="62"/>
      <c r="G19" s="166">
        <v>0</v>
      </c>
      <c r="H19" s="167"/>
      <c r="I19" s="209">
        <v>-2469764</v>
      </c>
      <c r="J19" s="167"/>
      <c r="K19" s="166">
        <v>0</v>
      </c>
      <c r="L19" s="167"/>
      <c r="M19" s="209">
        <v>-2470420</v>
      </c>
      <c r="P19" s="149"/>
      <c r="R19" s="149"/>
    </row>
    <row r="20" spans="1:18" ht="16.5" customHeight="1">
      <c r="A20" s="25"/>
      <c r="B20" s="168" t="s">
        <v>123</v>
      </c>
      <c r="C20" s="25"/>
      <c r="E20" s="170"/>
      <c r="G20" s="166">
        <v>1016630</v>
      </c>
      <c r="H20" s="167"/>
      <c r="I20" s="209">
        <v>1256347</v>
      </c>
      <c r="J20" s="167"/>
      <c r="K20" s="166">
        <v>559147</v>
      </c>
      <c r="L20" s="167"/>
      <c r="M20" s="209">
        <v>690991</v>
      </c>
      <c r="P20" s="149"/>
      <c r="R20" s="149"/>
    </row>
    <row r="21" spans="1:18" ht="16.5" customHeight="1">
      <c r="A21" s="25"/>
      <c r="B21" s="168" t="s">
        <v>124</v>
      </c>
      <c r="E21" s="170"/>
      <c r="G21" s="166">
        <v>214005</v>
      </c>
      <c r="H21" s="167"/>
      <c r="I21" s="209">
        <v>215115</v>
      </c>
      <c r="J21" s="167"/>
      <c r="K21" s="166">
        <v>166554</v>
      </c>
      <c r="L21" s="167"/>
      <c r="M21" s="209">
        <v>172128</v>
      </c>
      <c r="P21" s="149"/>
      <c r="R21" s="149"/>
    </row>
    <row r="22" spans="1:18" ht="16.5" customHeight="1">
      <c r="A22" s="25"/>
      <c r="B22" s="168" t="s">
        <v>125</v>
      </c>
      <c r="E22" s="159"/>
      <c r="G22" s="166">
        <v>-958477</v>
      </c>
      <c r="H22" s="167"/>
      <c r="I22" s="209">
        <v>-731120</v>
      </c>
      <c r="J22" s="167"/>
      <c r="K22" s="166">
        <v>-250705</v>
      </c>
      <c r="L22" s="167"/>
      <c r="M22" s="209">
        <v>22323</v>
      </c>
      <c r="P22" s="149"/>
      <c r="R22" s="149"/>
    </row>
    <row r="23" spans="1:18" ht="16.5" customHeight="1">
      <c r="A23" s="171"/>
      <c r="B23" s="168" t="s">
        <v>126</v>
      </c>
      <c r="C23" s="172"/>
      <c r="E23" s="159">
        <v>10</v>
      </c>
      <c r="G23" s="166">
        <v>23988</v>
      </c>
      <c r="H23" s="167"/>
      <c r="I23" s="209">
        <v>19011</v>
      </c>
      <c r="J23" s="167"/>
      <c r="K23" s="166">
        <v>23988</v>
      </c>
      <c r="L23" s="167"/>
      <c r="M23" s="209">
        <v>19011</v>
      </c>
      <c r="P23" s="149"/>
      <c r="R23" s="149"/>
    </row>
    <row r="24" spans="1:18" ht="16.5" customHeight="1">
      <c r="A24" s="171"/>
      <c r="B24" s="168" t="s">
        <v>127</v>
      </c>
      <c r="C24" s="172"/>
      <c r="E24" s="159"/>
      <c r="G24" s="166">
        <v>2106119</v>
      </c>
      <c r="H24" s="167"/>
      <c r="I24" s="209">
        <v>1860321</v>
      </c>
      <c r="J24" s="167"/>
      <c r="K24" s="166">
        <v>2103874</v>
      </c>
      <c r="L24" s="167"/>
      <c r="M24" s="209">
        <v>1861455</v>
      </c>
      <c r="P24" s="149"/>
      <c r="R24" s="149"/>
    </row>
    <row r="25" spans="1:18" ht="16.5" customHeight="1">
      <c r="B25" s="168" t="s">
        <v>128</v>
      </c>
      <c r="E25" s="159"/>
      <c r="G25" s="166">
        <v>-837894</v>
      </c>
      <c r="H25" s="167"/>
      <c r="I25" s="209">
        <v>-425045</v>
      </c>
      <c r="J25" s="167"/>
      <c r="K25" s="166">
        <v>-786843</v>
      </c>
      <c r="L25" s="167"/>
      <c r="M25" s="209">
        <v>-416185</v>
      </c>
      <c r="P25" s="149"/>
      <c r="R25" s="149"/>
    </row>
    <row r="26" spans="1:18" ht="16.5" customHeight="1">
      <c r="E26" s="157"/>
      <c r="F26" s="159"/>
      <c r="G26" s="173"/>
      <c r="H26" s="174"/>
      <c r="I26" s="210"/>
      <c r="J26" s="334"/>
      <c r="K26" s="176"/>
      <c r="L26" s="162"/>
      <c r="M26" s="210"/>
    </row>
    <row r="27" spans="1:18" ht="16.5" customHeight="1">
      <c r="A27" s="62" t="s">
        <v>178</v>
      </c>
      <c r="B27" s="65"/>
      <c r="C27" s="175"/>
      <c r="D27" s="175"/>
      <c r="G27" s="176"/>
      <c r="H27" s="149"/>
      <c r="I27" s="211"/>
      <c r="K27" s="176"/>
      <c r="M27" s="211"/>
    </row>
    <row r="28" spans="1:18" ht="16.5" customHeight="1">
      <c r="A28" s="25"/>
      <c r="B28" s="177"/>
      <c r="C28" s="178" t="s">
        <v>129</v>
      </c>
      <c r="D28" s="175"/>
      <c r="G28" s="166">
        <v>-49683592</v>
      </c>
      <c r="H28" s="167"/>
      <c r="I28" s="209">
        <v>17596116</v>
      </c>
      <c r="J28" s="167"/>
      <c r="K28" s="166">
        <v>-25186177</v>
      </c>
      <c r="L28" s="167"/>
      <c r="M28" s="209">
        <v>24182091</v>
      </c>
      <c r="P28" s="149"/>
      <c r="R28" s="149"/>
    </row>
    <row r="29" spans="1:18" ht="16.5" customHeight="1">
      <c r="A29" s="25"/>
      <c r="B29" s="177"/>
      <c r="C29" s="178" t="s">
        <v>12</v>
      </c>
      <c r="D29" s="175"/>
      <c r="G29" s="166">
        <v>-1880666</v>
      </c>
      <c r="H29" s="167"/>
      <c r="I29" s="209">
        <v>-1077144</v>
      </c>
      <c r="J29" s="167"/>
      <c r="K29" s="166">
        <v>-1637039</v>
      </c>
      <c r="L29" s="167"/>
      <c r="M29" s="209">
        <v>-696445</v>
      </c>
      <c r="P29" s="149"/>
      <c r="R29" s="149"/>
    </row>
    <row r="30" spans="1:18" ht="16.5" customHeight="1">
      <c r="A30" s="25"/>
      <c r="B30" s="177"/>
      <c r="C30" s="178" t="s">
        <v>189</v>
      </c>
      <c r="D30" s="175"/>
      <c r="G30" s="166">
        <v>-48501</v>
      </c>
      <c r="H30" s="167"/>
      <c r="I30" s="209">
        <v>0</v>
      </c>
      <c r="J30" s="167"/>
      <c r="K30" s="166">
        <v>-48501</v>
      </c>
      <c r="L30" s="167"/>
      <c r="M30" s="209">
        <v>0</v>
      </c>
      <c r="P30" s="149"/>
      <c r="R30" s="149"/>
    </row>
    <row r="31" spans="1:18" ht="16.5" customHeight="1">
      <c r="A31" s="25"/>
      <c r="B31" s="177"/>
      <c r="C31" s="178" t="s">
        <v>15</v>
      </c>
      <c r="D31" s="175"/>
      <c r="G31" s="166">
        <v>-2210224</v>
      </c>
      <c r="H31" s="167"/>
      <c r="I31" s="209">
        <v>-368035</v>
      </c>
      <c r="J31" s="167"/>
      <c r="K31" s="166">
        <v>-1664068</v>
      </c>
      <c r="L31" s="167"/>
      <c r="M31" s="209">
        <v>-336500</v>
      </c>
      <c r="P31" s="149"/>
      <c r="R31" s="149"/>
    </row>
    <row r="32" spans="1:18" ht="16.5" customHeight="1">
      <c r="A32" s="25"/>
      <c r="B32" s="177"/>
      <c r="C32" s="178" t="s">
        <v>21</v>
      </c>
      <c r="D32" s="175"/>
      <c r="G32" s="166">
        <v>0</v>
      </c>
      <c r="H32" s="167"/>
      <c r="I32" s="209">
        <v>-10000</v>
      </c>
      <c r="J32" s="167"/>
      <c r="K32" s="166">
        <v>0</v>
      </c>
      <c r="L32" s="167"/>
      <c r="M32" s="209">
        <v>-10000</v>
      </c>
      <c r="P32" s="149"/>
      <c r="R32" s="149"/>
    </row>
    <row r="33" spans="1:18" ht="16.5" customHeight="1">
      <c r="A33" s="25"/>
      <c r="B33" s="179"/>
      <c r="C33" s="178" t="s">
        <v>30</v>
      </c>
      <c r="D33" s="175"/>
      <c r="G33" s="166">
        <v>12905672</v>
      </c>
      <c r="H33" s="167"/>
      <c r="I33" s="209">
        <v>2931690</v>
      </c>
      <c r="J33" s="167"/>
      <c r="K33" s="166">
        <v>4952415</v>
      </c>
      <c r="L33" s="167"/>
      <c r="M33" s="209">
        <v>1462795</v>
      </c>
      <c r="P33" s="149"/>
      <c r="R33" s="149"/>
    </row>
    <row r="34" spans="1:18" ht="16.5" customHeight="1">
      <c r="A34" s="180"/>
      <c r="B34" s="179"/>
      <c r="C34" s="178" t="s">
        <v>130</v>
      </c>
      <c r="D34" s="175"/>
      <c r="G34" s="166">
        <v>6967780</v>
      </c>
      <c r="H34" s="167"/>
      <c r="I34" s="209">
        <v>703597</v>
      </c>
      <c r="J34" s="167"/>
      <c r="K34" s="166">
        <v>3804488</v>
      </c>
      <c r="L34" s="167"/>
      <c r="M34" s="209">
        <v>-54160</v>
      </c>
      <c r="P34" s="149"/>
      <c r="R34" s="149"/>
    </row>
    <row r="35" spans="1:18" ht="16.5" customHeight="1">
      <c r="A35" s="180"/>
      <c r="B35" s="179"/>
      <c r="C35" s="178" t="s">
        <v>38</v>
      </c>
      <c r="D35" s="25"/>
      <c r="G35" s="181">
        <v>635514</v>
      </c>
      <c r="H35" s="167"/>
      <c r="I35" s="212">
        <v>-73547</v>
      </c>
      <c r="J35" s="167"/>
      <c r="K35" s="181">
        <v>635514</v>
      </c>
      <c r="L35" s="167"/>
      <c r="M35" s="212">
        <v>-73546</v>
      </c>
      <c r="P35" s="149"/>
      <c r="R35" s="149"/>
    </row>
    <row r="36" spans="1:18" ht="16.5" customHeight="1">
      <c r="A36" s="175"/>
      <c r="B36" s="175"/>
      <c r="C36" s="175"/>
      <c r="D36" s="175"/>
      <c r="E36" s="157"/>
      <c r="F36" s="159"/>
      <c r="G36" s="173"/>
      <c r="H36" s="174"/>
      <c r="I36" s="210"/>
      <c r="J36" s="334"/>
      <c r="K36" s="173"/>
      <c r="L36" s="162"/>
      <c r="M36" s="210"/>
    </row>
    <row r="37" spans="1:18" ht="16.5" customHeight="1">
      <c r="A37" s="62" t="s">
        <v>131</v>
      </c>
      <c r="G37" s="166">
        <f>SUM(G11:G36)</f>
        <v>29799388</v>
      </c>
      <c r="H37" s="167"/>
      <c r="I37" s="209">
        <f>SUM(I11:I36)</f>
        <v>42650806</v>
      </c>
      <c r="J37" s="167"/>
      <c r="K37" s="166">
        <f>SUM(K11:K35)</f>
        <v>15868974</v>
      </c>
      <c r="L37" s="167"/>
      <c r="M37" s="209">
        <f>SUM(M11:M35)</f>
        <v>37693655</v>
      </c>
      <c r="P37" s="149"/>
      <c r="R37" s="149"/>
    </row>
    <row r="38" spans="1:18" ht="16.5" customHeight="1">
      <c r="A38" s="182"/>
      <c r="B38" s="183"/>
      <c r="C38" s="65" t="s">
        <v>132</v>
      </c>
      <c r="G38" s="166">
        <v>-2126943</v>
      </c>
      <c r="H38" s="167"/>
      <c r="I38" s="209">
        <v>-1869977</v>
      </c>
      <c r="J38" s="167"/>
      <c r="K38" s="166">
        <v>-2124698</v>
      </c>
      <c r="L38" s="167"/>
      <c r="M38" s="209">
        <v>-1871111</v>
      </c>
      <c r="P38" s="149"/>
      <c r="R38" s="149"/>
    </row>
    <row r="39" spans="1:18" ht="16.5" customHeight="1">
      <c r="B39" s="65"/>
      <c r="C39" s="65" t="s">
        <v>133</v>
      </c>
      <c r="E39" s="159"/>
      <c r="G39" s="166">
        <v>837894</v>
      </c>
      <c r="H39" s="167"/>
      <c r="I39" s="209">
        <v>615772</v>
      </c>
      <c r="J39" s="167"/>
      <c r="K39" s="166">
        <v>786843</v>
      </c>
      <c r="L39" s="167"/>
      <c r="M39" s="209">
        <v>606912</v>
      </c>
      <c r="P39" s="149"/>
      <c r="R39" s="149"/>
    </row>
    <row r="40" spans="1:18" ht="16.5" customHeight="1">
      <c r="B40" s="183"/>
      <c r="C40" s="65" t="s">
        <v>134</v>
      </c>
      <c r="G40" s="181">
        <v>-5919570</v>
      </c>
      <c r="H40" s="167"/>
      <c r="I40" s="212">
        <v>-3637954</v>
      </c>
      <c r="J40" s="167"/>
      <c r="K40" s="181">
        <v>-4044855</v>
      </c>
      <c r="L40" s="167"/>
      <c r="M40" s="212">
        <v>-2415119</v>
      </c>
      <c r="P40" s="149"/>
      <c r="R40" s="149"/>
    </row>
    <row r="41" spans="1:18" ht="16.5" customHeight="1">
      <c r="E41" s="157"/>
      <c r="F41" s="159"/>
      <c r="G41" s="173"/>
      <c r="H41" s="174"/>
      <c r="I41" s="210"/>
      <c r="J41" s="334"/>
      <c r="K41" s="173"/>
      <c r="L41" s="162"/>
      <c r="M41" s="210"/>
      <c r="P41" s="149"/>
      <c r="R41" s="149"/>
    </row>
    <row r="42" spans="1:18" ht="16.5" customHeight="1">
      <c r="A42" s="184" t="s">
        <v>135</v>
      </c>
      <c r="G42" s="181">
        <f>SUM(G37:G40)</f>
        <v>22590769</v>
      </c>
      <c r="H42" s="167"/>
      <c r="I42" s="212">
        <f>SUM(I37:I40)</f>
        <v>37758647</v>
      </c>
      <c r="J42" s="167"/>
      <c r="K42" s="181">
        <f>SUM(K37:K40)</f>
        <v>10486264</v>
      </c>
      <c r="L42" s="167"/>
      <c r="M42" s="212">
        <f>SUM(M37:M40)</f>
        <v>34014337</v>
      </c>
      <c r="P42" s="149"/>
      <c r="R42" s="149"/>
    </row>
    <row r="43" spans="1:18" ht="16.5" customHeight="1">
      <c r="G43" s="167"/>
      <c r="H43" s="167"/>
      <c r="I43" s="209"/>
      <c r="J43" s="167"/>
      <c r="K43" s="167"/>
      <c r="L43" s="185"/>
      <c r="M43" s="209"/>
    </row>
    <row r="44" spans="1:18" ht="16.5" customHeight="1">
      <c r="A44" s="67"/>
      <c r="E44" s="170"/>
      <c r="G44" s="167"/>
      <c r="H44" s="167"/>
      <c r="I44" s="209"/>
      <c r="J44" s="167"/>
      <c r="K44" s="167"/>
      <c r="L44" s="167"/>
      <c r="M44" s="209"/>
    </row>
    <row r="45" spans="1:18" ht="16.5" customHeight="1">
      <c r="A45" s="67"/>
      <c r="E45" s="170"/>
      <c r="G45" s="167"/>
      <c r="H45" s="167"/>
      <c r="I45" s="209"/>
      <c r="J45" s="167"/>
      <c r="K45" s="167"/>
      <c r="L45" s="167"/>
      <c r="M45" s="209"/>
    </row>
    <row r="46" spans="1:18" ht="16.5" customHeight="1">
      <c r="A46" s="67"/>
      <c r="E46" s="170"/>
      <c r="G46" s="167"/>
      <c r="H46" s="167"/>
      <c r="I46" s="209"/>
      <c r="J46" s="167"/>
      <c r="K46" s="167"/>
      <c r="L46" s="167"/>
      <c r="M46" s="209"/>
    </row>
    <row r="47" spans="1:18" ht="16.5" customHeight="1">
      <c r="A47" s="67"/>
      <c r="E47" s="170"/>
      <c r="G47" s="167"/>
      <c r="H47" s="167"/>
      <c r="I47" s="209"/>
      <c r="J47" s="167"/>
      <c r="K47" s="167"/>
      <c r="L47" s="167"/>
      <c r="M47" s="209"/>
    </row>
    <row r="48" spans="1:18" ht="16.5" customHeight="1">
      <c r="A48" s="67"/>
      <c r="E48" s="170"/>
      <c r="G48" s="167"/>
      <c r="H48" s="167"/>
      <c r="I48" s="209"/>
      <c r="J48" s="167"/>
      <c r="K48" s="167"/>
      <c r="L48" s="167"/>
      <c r="M48" s="209"/>
    </row>
    <row r="49" spans="1:13" ht="16.5" customHeight="1">
      <c r="A49" s="67"/>
      <c r="E49" s="170"/>
      <c r="G49" s="167"/>
      <c r="H49" s="167"/>
      <c r="I49" s="209"/>
      <c r="J49" s="167"/>
      <c r="K49" s="167"/>
      <c r="L49" s="167"/>
      <c r="M49" s="209"/>
    </row>
    <row r="50" spans="1:13" ht="16.5" customHeight="1">
      <c r="A50" s="67"/>
      <c r="E50" s="170"/>
      <c r="G50" s="167"/>
      <c r="H50" s="167"/>
      <c r="I50" s="209"/>
      <c r="J50" s="167"/>
      <c r="K50" s="167"/>
      <c r="L50" s="167"/>
      <c r="M50" s="209"/>
    </row>
    <row r="51" spans="1:13" ht="16.5" customHeight="1">
      <c r="A51" s="67"/>
      <c r="E51" s="170"/>
      <c r="G51" s="167"/>
      <c r="H51" s="167"/>
      <c r="I51" s="209"/>
      <c r="J51" s="167"/>
      <c r="K51" s="167"/>
      <c r="L51" s="167"/>
      <c r="M51" s="209"/>
    </row>
    <row r="52" spans="1:13" ht="16.5" customHeight="1">
      <c r="A52" s="67"/>
      <c r="E52" s="170"/>
      <c r="G52" s="167"/>
      <c r="H52" s="167"/>
      <c r="I52" s="209"/>
      <c r="J52" s="167"/>
      <c r="K52" s="167"/>
      <c r="L52" s="167"/>
      <c r="M52" s="209"/>
    </row>
    <row r="53" spans="1:13" ht="2.25" customHeight="1">
      <c r="A53" s="67"/>
      <c r="E53" s="170"/>
      <c r="G53" s="167"/>
      <c r="H53" s="167"/>
      <c r="I53" s="209"/>
      <c r="J53" s="167"/>
      <c r="K53" s="167"/>
      <c r="L53" s="167"/>
      <c r="M53" s="209"/>
    </row>
    <row r="54" spans="1:13" ht="21.95" customHeight="1">
      <c r="A54" s="186" t="s">
        <v>25</v>
      </c>
      <c r="B54" s="187"/>
      <c r="C54" s="188"/>
      <c r="D54" s="188"/>
      <c r="E54" s="189"/>
      <c r="F54" s="189"/>
      <c r="G54" s="190"/>
      <c r="H54" s="190"/>
      <c r="I54" s="213"/>
      <c r="J54" s="190"/>
      <c r="K54" s="154"/>
      <c r="L54" s="154"/>
      <c r="M54" s="205"/>
    </row>
    <row r="55" spans="1:13" ht="16.5" customHeight="1">
      <c r="A55" s="146" t="str">
        <f>A1</f>
        <v>Sonic Interfreight Public Company Limited</v>
      </c>
    </row>
    <row r="56" spans="1:13" ht="16.5" customHeight="1">
      <c r="A56" s="39" t="s">
        <v>136</v>
      </c>
      <c r="B56" s="150"/>
      <c r="C56" s="150"/>
      <c r="D56" s="150"/>
      <c r="E56" s="150"/>
      <c r="F56" s="150"/>
      <c r="J56" s="151"/>
      <c r="L56" s="151"/>
    </row>
    <row r="57" spans="1:13" ht="16.5" customHeight="1">
      <c r="A57" s="152" t="str">
        <f>A3</f>
        <v>For the three-month period ended 31 March 2021</v>
      </c>
      <c r="B57" s="153"/>
      <c r="C57" s="153"/>
      <c r="D57" s="153"/>
      <c r="E57" s="153"/>
      <c r="F57" s="153"/>
      <c r="G57" s="154"/>
      <c r="H57" s="154"/>
      <c r="I57" s="205"/>
      <c r="J57" s="155"/>
      <c r="K57" s="154"/>
      <c r="L57" s="155"/>
      <c r="M57" s="205"/>
    </row>
    <row r="58" spans="1:13" ht="15.95" customHeight="1">
      <c r="A58" s="168"/>
      <c r="E58" s="170"/>
      <c r="G58" s="167"/>
      <c r="H58" s="167"/>
      <c r="I58" s="209"/>
      <c r="J58" s="167"/>
      <c r="K58" s="185"/>
      <c r="L58" s="185"/>
      <c r="M58" s="214"/>
    </row>
    <row r="59" spans="1:13" ht="15.95" customHeight="1">
      <c r="A59" s="168"/>
      <c r="E59" s="170"/>
      <c r="G59" s="167"/>
      <c r="H59" s="167"/>
      <c r="I59" s="209"/>
      <c r="J59" s="167"/>
      <c r="K59" s="185"/>
      <c r="L59" s="185"/>
      <c r="M59" s="214"/>
    </row>
    <row r="60" spans="1:13" ht="15.95" customHeight="1">
      <c r="A60" s="156"/>
      <c r="B60" s="150"/>
      <c r="C60" s="150"/>
      <c r="D60" s="150"/>
      <c r="E60" s="150"/>
      <c r="F60" s="150"/>
      <c r="G60" s="358" t="s">
        <v>114</v>
      </c>
      <c r="H60" s="358"/>
      <c r="I60" s="358"/>
      <c r="J60" s="151"/>
      <c r="K60" s="358" t="s">
        <v>115</v>
      </c>
      <c r="L60" s="358"/>
      <c r="M60" s="358"/>
    </row>
    <row r="61" spans="1:13" ht="15.95" customHeight="1">
      <c r="A61" s="150"/>
      <c r="B61" s="150"/>
      <c r="C61" s="150"/>
      <c r="D61" s="150"/>
      <c r="E61" s="157"/>
      <c r="F61" s="158"/>
      <c r="G61" s="359" t="s">
        <v>116</v>
      </c>
      <c r="H61" s="359"/>
      <c r="I61" s="359"/>
      <c r="J61" s="334"/>
      <c r="K61" s="359" t="s">
        <v>116</v>
      </c>
      <c r="L61" s="359"/>
      <c r="M61" s="359"/>
    </row>
    <row r="62" spans="1:13" ht="15.95" customHeight="1">
      <c r="E62" s="157"/>
      <c r="F62" s="157"/>
      <c r="G62" s="45" t="s">
        <v>151</v>
      </c>
      <c r="H62" s="45"/>
      <c r="I62" s="206" t="s">
        <v>6</v>
      </c>
      <c r="J62" s="45"/>
      <c r="K62" s="45" t="s">
        <v>151</v>
      </c>
      <c r="L62" s="45"/>
      <c r="M62" s="206" t="s">
        <v>6</v>
      </c>
    </row>
    <row r="63" spans="1:13" ht="15.95" customHeight="1">
      <c r="E63" s="160" t="s">
        <v>7</v>
      </c>
      <c r="F63" s="159"/>
      <c r="G63" s="161" t="s">
        <v>8</v>
      </c>
      <c r="H63" s="162"/>
      <c r="I63" s="207" t="s">
        <v>8</v>
      </c>
      <c r="J63" s="163"/>
      <c r="K63" s="161" t="s">
        <v>8</v>
      </c>
      <c r="L63" s="162"/>
      <c r="M63" s="207" t="s">
        <v>8</v>
      </c>
    </row>
    <row r="64" spans="1:13" ht="12" customHeight="1">
      <c r="E64" s="157"/>
      <c r="F64" s="157"/>
      <c r="G64" s="164"/>
      <c r="H64" s="165"/>
      <c r="I64" s="208"/>
      <c r="K64" s="164"/>
      <c r="M64" s="208"/>
    </row>
    <row r="65" spans="1:18" ht="15.95" customHeight="1">
      <c r="A65" s="67" t="s">
        <v>137</v>
      </c>
      <c r="B65" s="25"/>
      <c r="G65" s="191"/>
      <c r="H65" s="185"/>
      <c r="I65" s="214"/>
      <c r="J65" s="185"/>
      <c r="K65" s="191"/>
      <c r="L65" s="185"/>
      <c r="M65" s="214"/>
    </row>
    <row r="66" spans="1:18" ht="15.95" customHeight="1">
      <c r="A66" s="65" t="s">
        <v>190</v>
      </c>
      <c r="B66" s="25"/>
      <c r="G66" s="193">
        <v>-500000</v>
      </c>
      <c r="I66" s="204" t="s">
        <v>20</v>
      </c>
      <c r="K66" s="193">
        <v>-500000</v>
      </c>
      <c r="M66" s="204" t="s">
        <v>20</v>
      </c>
    </row>
    <row r="67" spans="1:18" ht="15.95" customHeight="1">
      <c r="A67" s="65" t="s">
        <v>193</v>
      </c>
      <c r="B67" s="25"/>
      <c r="G67" s="193">
        <v>300000</v>
      </c>
      <c r="I67" s="204">
        <v>0</v>
      </c>
      <c r="K67" s="193">
        <v>300000</v>
      </c>
      <c r="M67" s="204">
        <v>0</v>
      </c>
    </row>
    <row r="68" spans="1:18" ht="15.95" customHeight="1">
      <c r="A68" s="65" t="s">
        <v>203</v>
      </c>
      <c r="B68" s="25"/>
      <c r="G68" s="193">
        <v>30000</v>
      </c>
      <c r="I68" s="204">
        <v>0</v>
      </c>
      <c r="K68" s="193">
        <v>30000</v>
      </c>
      <c r="M68" s="204">
        <v>0</v>
      </c>
    </row>
    <row r="69" spans="1:18" ht="15.95" customHeight="1">
      <c r="A69" s="65" t="s">
        <v>138</v>
      </c>
      <c r="B69" s="168"/>
      <c r="C69" s="168"/>
      <c r="D69" s="39"/>
      <c r="E69" s="192"/>
      <c r="G69" s="193"/>
      <c r="K69" s="193"/>
      <c r="P69" s="149"/>
      <c r="R69" s="149"/>
    </row>
    <row r="70" spans="1:18" ht="15.95" customHeight="1">
      <c r="A70" s="65"/>
      <c r="B70" s="168" t="s">
        <v>139</v>
      </c>
      <c r="C70" s="168"/>
      <c r="D70" s="39"/>
      <c r="E70" s="159"/>
      <c r="G70" s="166">
        <v>-3195408</v>
      </c>
      <c r="H70" s="167"/>
      <c r="I70" s="209">
        <v>-48761297</v>
      </c>
      <c r="J70" s="167"/>
      <c r="K70" s="166">
        <v>-3195732</v>
      </c>
      <c r="L70" s="167"/>
      <c r="M70" s="209">
        <v>-48104293</v>
      </c>
      <c r="P70" s="149"/>
      <c r="R70" s="149"/>
    </row>
    <row r="71" spans="1:18" ht="15.95" customHeight="1">
      <c r="A71" s="175" t="s">
        <v>140</v>
      </c>
      <c r="B71" s="65"/>
      <c r="C71" s="168"/>
      <c r="D71" s="39"/>
      <c r="E71" s="159"/>
      <c r="G71" s="166">
        <v>0</v>
      </c>
      <c r="H71" s="167"/>
      <c r="I71" s="209">
        <v>3294673</v>
      </c>
      <c r="J71" s="167"/>
      <c r="K71" s="166">
        <v>0</v>
      </c>
      <c r="L71" s="167"/>
      <c r="M71" s="209">
        <v>3293738</v>
      </c>
      <c r="P71" s="149"/>
      <c r="R71" s="149"/>
    </row>
    <row r="72" spans="1:18" ht="15.95" customHeight="1">
      <c r="A72" s="175" t="s">
        <v>201</v>
      </c>
      <c r="B72" s="65"/>
      <c r="C72" s="168"/>
      <c r="D72" s="39"/>
      <c r="E72" s="159"/>
      <c r="G72" s="166"/>
      <c r="H72" s="167"/>
      <c r="I72" s="209"/>
      <c r="J72" s="167"/>
      <c r="K72" s="166"/>
      <c r="L72" s="167"/>
      <c r="M72" s="209"/>
      <c r="P72" s="149"/>
      <c r="R72" s="149"/>
    </row>
    <row r="73" spans="1:18" ht="15.95" customHeight="1">
      <c r="B73" s="147" t="s">
        <v>202</v>
      </c>
      <c r="E73" s="159">
        <v>7</v>
      </c>
      <c r="G73" s="166">
        <v>-27443084</v>
      </c>
      <c r="H73" s="167"/>
      <c r="I73" s="209">
        <v>-6560747</v>
      </c>
      <c r="J73" s="167"/>
      <c r="K73" s="166">
        <v>-27443084</v>
      </c>
      <c r="L73" s="167"/>
      <c r="M73" s="209">
        <v>-6560747</v>
      </c>
      <c r="P73" s="149"/>
      <c r="R73" s="149"/>
    </row>
    <row r="74" spans="1:18" ht="15.95" customHeight="1">
      <c r="A74" s="175" t="s">
        <v>141</v>
      </c>
      <c r="B74" s="65"/>
      <c r="C74" s="168"/>
      <c r="D74" s="39"/>
      <c r="E74" s="159">
        <v>7</v>
      </c>
      <c r="G74" s="166">
        <v>2459145</v>
      </c>
      <c r="H74" s="167"/>
      <c r="I74" s="209">
        <v>778738</v>
      </c>
      <c r="J74" s="167"/>
      <c r="K74" s="166">
        <v>2459145</v>
      </c>
      <c r="L74" s="167"/>
      <c r="M74" s="209">
        <v>778738</v>
      </c>
      <c r="P74" s="149"/>
      <c r="R74" s="149"/>
    </row>
    <row r="75" spans="1:18" ht="15.95" customHeight="1">
      <c r="A75" s="62" t="s">
        <v>175</v>
      </c>
      <c r="B75" s="65"/>
      <c r="C75" s="168"/>
      <c r="D75" s="39"/>
      <c r="E75" s="159"/>
      <c r="G75" s="166"/>
      <c r="H75" s="167"/>
      <c r="I75" s="147"/>
      <c r="J75" s="167"/>
      <c r="K75" s="166"/>
      <c r="L75" s="167"/>
      <c r="M75" s="147"/>
      <c r="P75" s="149"/>
      <c r="R75" s="149"/>
    </row>
    <row r="76" spans="1:18" ht="15.95" customHeight="1">
      <c r="A76" s="62"/>
      <c r="B76" s="65" t="s">
        <v>176</v>
      </c>
      <c r="C76" s="168"/>
      <c r="D76" s="39"/>
      <c r="E76" s="159"/>
      <c r="G76" s="166">
        <v>0</v>
      </c>
      <c r="H76" s="167"/>
      <c r="I76" s="209">
        <v>3570</v>
      </c>
      <c r="J76" s="167"/>
      <c r="K76" s="166">
        <v>0</v>
      </c>
      <c r="L76" s="167"/>
      <c r="M76" s="209">
        <v>3570</v>
      </c>
      <c r="P76" s="149"/>
      <c r="R76" s="149"/>
    </row>
    <row r="77" spans="1:18" ht="15.95" customHeight="1">
      <c r="A77" s="65" t="s">
        <v>142</v>
      </c>
      <c r="B77" s="168"/>
      <c r="C77" s="168"/>
      <c r="D77" s="39"/>
      <c r="E77" s="169"/>
      <c r="G77" s="181">
        <v>0</v>
      </c>
      <c r="H77" s="167"/>
      <c r="I77" s="212" t="s">
        <v>20</v>
      </c>
      <c r="J77" s="167"/>
      <c r="K77" s="181">
        <v>15395599</v>
      </c>
      <c r="L77" s="167"/>
      <c r="M77" s="212">
        <v>13071735</v>
      </c>
      <c r="P77" s="149"/>
      <c r="R77" s="149"/>
    </row>
    <row r="78" spans="1:18" ht="12" customHeight="1">
      <c r="E78" s="170"/>
      <c r="G78" s="191"/>
      <c r="H78" s="185"/>
      <c r="I78" s="214"/>
      <c r="J78" s="167"/>
      <c r="K78" s="191"/>
      <c r="L78" s="185"/>
      <c r="M78" s="214"/>
      <c r="P78" s="149"/>
      <c r="R78" s="149"/>
    </row>
    <row r="79" spans="1:18" ht="15.95" customHeight="1">
      <c r="A79" s="67" t="s">
        <v>143</v>
      </c>
      <c r="E79" s="170"/>
      <c r="G79" s="181">
        <f>SUM(G66:G77)</f>
        <v>-28349347</v>
      </c>
      <c r="H79" s="167"/>
      <c r="I79" s="212">
        <f>SUM(I66:I77)</f>
        <v>-51245063</v>
      </c>
      <c r="J79" s="167"/>
      <c r="K79" s="181">
        <f>SUM(K66:K77)</f>
        <v>-12954072</v>
      </c>
      <c r="L79" s="167"/>
      <c r="M79" s="212">
        <f>SUM(M66:M77)</f>
        <v>-37517259</v>
      </c>
      <c r="P79" s="149"/>
      <c r="R79" s="149"/>
    </row>
    <row r="80" spans="1:18" ht="12" customHeight="1">
      <c r="A80" s="67"/>
      <c r="E80" s="170"/>
      <c r="G80" s="166"/>
      <c r="H80" s="167"/>
      <c r="I80" s="209"/>
      <c r="J80" s="167"/>
      <c r="K80" s="166"/>
      <c r="L80" s="167"/>
      <c r="M80" s="209"/>
    </row>
    <row r="81" spans="1:18" ht="15.95" customHeight="1">
      <c r="A81" s="184" t="s">
        <v>144</v>
      </c>
      <c r="B81" s="175"/>
      <c r="C81" s="175"/>
      <c r="D81" s="175"/>
      <c r="E81" s="170"/>
      <c r="G81" s="166"/>
      <c r="H81" s="167"/>
      <c r="I81" s="209"/>
      <c r="J81" s="167"/>
      <c r="K81" s="191"/>
      <c r="L81" s="185"/>
      <c r="M81" s="214"/>
    </row>
    <row r="82" spans="1:18" ht="15.95" customHeight="1">
      <c r="A82" s="65" t="s">
        <v>182</v>
      </c>
      <c r="B82" s="168"/>
      <c r="C82" s="175"/>
      <c r="D82" s="175"/>
      <c r="G82" s="194"/>
      <c r="H82" s="147"/>
      <c r="I82" s="215"/>
      <c r="J82" s="147"/>
      <c r="K82" s="194"/>
      <c r="L82" s="147"/>
      <c r="M82" s="215"/>
    </row>
    <row r="83" spans="1:18" ht="15.95" customHeight="1">
      <c r="A83" s="65"/>
      <c r="B83" s="175" t="s">
        <v>31</v>
      </c>
      <c r="C83" s="175"/>
      <c r="D83" s="175"/>
      <c r="E83" s="170"/>
      <c r="G83" s="166">
        <v>3000000</v>
      </c>
      <c r="H83" s="167"/>
      <c r="I83" s="209">
        <v>500000</v>
      </c>
      <c r="J83" s="167"/>
      <c r="K83" s="166">
        <v>3000000</v>
      </c>
      <c r="L83" s="167"/>
      <c r="M83" s="209">
        <v>500000</v>
      </c>
      <c r="P83" s="149"/>
      <c r="R83" s="149"/>
    </row>
    <row r="84" spans="1:18" ht="15.95" customHeight="1">
      <c r="A84" s="65" t="s">
        <v>177</v>
      </c>
      <c r="B84" s="175"/>
      <c r="C84" s="175"/>
      <c r="D84" s="175"/>
      <c r="E84" s="170"/>
      <c r="G84" s="166"/>
      <c r="H84" s="167"/>
      <c r="I84" s="209"/>
      <c r="J84" s="167"/>
      <c r="K84" s="166"/>
      <c r="L84" s="167"/>
      <c r="M84" s="209"/>
      <c r="P84" s="149"/>
      <c r="R84" s="149"/>
    </row>
    <row r="85" spans="1:18" ht="15.95" customHeight="1">
      <c r="A85" s="65"/>
      <c r="B85" s="175" t="s">
        <v>31</v>
      </c>
      <c r="C85" s="175"/>
      <c r="D85" s="175"/>
      <c r="E85" s="170">
        <v>10</v>
      </c>
      <c r="G85" s="166">
        <v>12000000</v>
      </c>
      <c r="H85" s="167"/>
      <c r="I85" s="209">
        <v>0</v>
      </c>
      <c r="J85" s="167"/>
      <c r="K85" s="166">
        <v>12000000</v>
      </c>
      <c r="L85" s="167"/>
      <c r="M85" s="209">
        <v>0</v>
      </c>
      <c r="P85" s="149"/>
      <c r="R85" s="149"/>
    </row>
    <row r="86" spans="1:18" ht="15.95" customHeight="1">
      <c r="A86" s="65" t="s">
        <v>206</v>
      </c>
      <c r="B86" s="168"/>
      <c r="C86" s="175"/>
      <c r="D86" s="175"/>
      <c r="E86" s="170"/>
      <c r="G86" s="166"/>
      <c r="H86" s="167"/>
      <c r="I86" s="209"/>
      <c r="J86" s="167"/>
      <c r="K86" s="166"/>
      <c r="L86" s="167"/>
      <c r="M86" s="209"/>
      <c r="P86" s="149"/>
      <c r="R86" s="149"/>
    </row>
    <row r="87" spans="1:18" ht="15.95" customHeight="1">
      <c r="A87" s="65"/>
      <c r="B87" s="175" t="s">
        <v>31</v>
      </c>
      <c r="C87" s="175"/>
      <c r="D87" s="175"/>
      <c r="E87" s="170">
        <v>10</v>
      </c>
      <c r="G87" s="166">
        <v>-4629300</v>
      </c>
      <c r="H87" s="167"/>
      <c r="I87" s="209">
        <v>-2945170</v>
      </c>
      <c r="J87" s="167"/>
      <c r="K87" s="166">
        <v>-4629300</v>
      </c>
      <c r="L87" s="167"/>
      <c r="M87" s="209">
        <v>-2945170</v>
      </c>
      <c r="P87" s="149"/>
      <c r="R87" s="149"/>
    </row>
    <row r="88" spans="1:18" ht="15.95" customHeight="1">
      <c r="A88" s="62" t="s">
        <v>191</v>
      </c>
      <c r="B88" s="175"/>
      <c r="C88" s="175"/>
      <c r="D88" s="175"/>
      <c r="E88" s="170"/>
      <c r="G88" s="166">
        <v>-4292688</v>
      </c>
      <c r="H88" s="167"/>
      <c r="I88" s="209">
        <v>-4101734</v>
      </c>
      <c r="J88" s="167"/>
      <c r="K88" s="166">
        <v>-4411933</v>
      </c>
      <c r="L88" s="167"/>
      <c r="M88" s="209">
        <v>-4213400</v>
      </c>
      <c r="P88" s="149"/>
      <c r="R88" s="149"/>
    </row>
    <row r="89" spans="1:18" ht="15.95" customHeight="1">
      <c r="A89" s="62" t="s">
        <v>145</v>
      </c>
      <c r="B89" s="65"/>
      <c r="C89" s="175"/>
      <c r="D89" s="175"/>
      <c r="E89" s="335"/>
      <c r="G89" s="181">
        <v>-1034401</v>
      </c>
      <c r="H89" s="167"/>
      <c r="I89" s="212">
        <v>-878262</v>
      </c>
      <c r="J89" s="167"/>
      <c r="K89" s="181">
        <v>0</v>
      </c>
      <c r="L89" s="167"/>
      <c r="M89" s="212" t="s">
        <v>20</v>
      </c>
      <c r="P89" s="149"/>
      <c r="R89" s="149"/>
    </row>
    <row r="90" spans="1:18" ht="12" customHeight="1">
      <c r="A90" s="184"/>
      <c r="E90" s="159"/>
      <c r="G90" s="166"/>
      <c r="H90" s="167"/>
      <c r="I90" s="209"/>
      <c r="J90" s="167"/>
      <c r="K90" s="166"/>
      <c r="L90" s="167"/>
      <c r="M90" s="209"/>
      <c r="P90" s="149"/>
      <c r="R90" s="149"/>
    </row>
    <row r="91" spans="1:18" ht="15.95" customHeight="1">
      <c r="A91" s="184" t="s">
        <v>179</v>
      </c>
      <c r="B91" s="175"/>
      <c r="C91" s="175"/>
      <c r="D91" s="175"/>
      <c r="E91" s="159"/>
      <c r="G91" s="181">
        <f>SUM(G82:G89)</f>
        <v>5043611</v>
      </c>
      <c r="H91" s="167"/>
      <c r="I91" s="212">
        <f>SUM(I82:I89)</f>
        <v>-7425166</v>
      </c>
      <c r="J91" s="167"/>
      <c r="K91" s="181">
        <f>SUM(K82:K89)</f>
        <v>5958767</v>
      </c>
      <c r="L91" s="167"/>
      <c r="M91" s="212">
        <f>SUM(M82:M89)</f>
        <v>-6658570</v>
      </c>
      <c r="P91" s="149"/>
      <c r="R91" s="149"/>
    </row>
    <row r="92" spans="1:18" ht="12" customHeight="1">
      <c r="A92" s="175"/>
      <c r="B92" s="175"/>
      <c r="C92" s="175"/>
      <c r="D92" s="175"/>
      <c r="E92" s="159"/>
      <c r="G92" s="166"/>
      <c r="H92" s="167"/>
      <c r="I92" s="209"/>
      <c r="J92" s="167"/>
      <c r="K92" s="166"/>
      <c r="L92" s="185"/>
      <c r="M92" s="209"/>
      <c r="P92" s="149"/>
      <c r="R92" s="149"/>
    </row>
    <row r="93" spans="1:18" ht="15.95" customHeight="1">
      <c r="A93" s="184" t="s">
        <v>180</v>
      </c>
      <c r="B93" s="175"/>
      <c r="C93" s="175"/>
      <c r="D93" s="175"/>
      <c r="E93" s="159"/>
      <c r="G93" s="166">
        <f>SUM(G42,G79,G91)</f>
        <v>-714967</v>
      </c>
      <c r="H93" s="167"/>
      <c r="I93" s="209">
        <f>SUM(I42,I79,I91)</f>
        <v>-20911582</v>
      </c>
      <c r="J93" s="167"/>
      <c r="K93" s="166">
        <f>SUM(K42,K79,K91)</f>
        <v>3490959</v>
      </c>
      <c r="L93" s="167"/>
      <c r="M93" s="209">
        <f>SUM(M42,M79,M91)</f>
        <v>-10161492</v>
      </c>
      <c r="P93" s="149"/>
      <c r="R93" s="149"/>
    </row>
    <row r="94" spans="1:18" ht="15.95" customHeight="1">
      <c r="A94" s="168" t="s">
        <v>146</v>
      </c>
      <c r="B94" s="175"/>
      <c r="C94" s="175"/>
      <c r="D94" s="175"/>
      <c r="E94" s="159"/>
      <c r="G94" s="181">
        <v>107660308</v>
      </c>
      <c r="H94" s="167"/>
      <c r="I94" s="212">
        <v>130331685</v>
      </c>
      <c r="J94" s="167"/>
      <c r="K94" s="181">
        <v>71306215</v>
      </c>
      <c r="L94" s="167"/>
      <c r="M94" s="212">
        <v>88025175</v>
      </c>
      <c r="P94" s="149"/>
      <c r="R94" s="149"/>
    </row>
    <row r="95" spans="1:18" ht="12" customHeight="1">
      <c r="A95" s="175"/>
      <c r="B95" s="175"/>
      <c r="C95" s="175"/>
      <c r="D95" s="175"/>
      <c r="E95" s="159"/>
      <c r="G95" s="191"/>
      <c r="H95" s="185"/>
      <c r="I95" s="214"/>
      <c r="J95" s="167"/>
      <c r="K95" s="191"/>
      <c r="L95" s="185"/>
      <c r="M95" s="214"/>
      <c r="P95" s="149"/>
      <c r="R95" s="149"/>
    </row>
    <row r="96" spans="1:18" ht="15.95" customHeight="1" thickBot="1">
      <c r="A96" s="184" t="s">
        <v>147</v>
      </c>
      <c r="B96" s="175"/>
      <c r="C96" s="175"/>
      <c r="D96" s="175"/>
      <c r="E96" s="159"/>
      <c r="G96" s="195">
        <f>SUM(G93:G94)</f>
        <v>106945341</v>
      </c>
      <c r="H96" s="167"/>
      <c r="I96" s="221">
        <f>SUM(I93:I94)</f>
        <v>109420103</v>
      </c>
      <c r="J96" s="167"/>
      <c r="K96" s="195">
        <f>SUM(K93:K94)</f>
        <v>74797174</v>
      </c>
      <c r="L96" s="167"/>
      <c r="M96" s="221">
        <f>SUM(M93:M94)</f>
        <v>77863683</v>
      </c>
      <c r="P96" s="149"/>
      <c r="R96" s="149"/>
    </row>
    <row r="97" spans="1:13" ht="12" customHeight="1" thickTop="1">
      <c r="A97" s="184"/>
      <c r="B97" s="175"/>
      <c r="C97" s="175"/>
      <c r="D97" s="175"/>
      <c r="E97" s="159"/>
      <c r="G97" s="167"/>
      <c r="H97" s="167"/>
      <c r="I97" s="209"/>
      <c r="J97" s="167"/>
      <c r="K97" s="167"/>
      <c r="L97" s="185"/>
      <c r="M97" s="209"/>
    </row>
    <row r="98" spans="1:13" ht="15.95" customHeight="1">
      <c r="A98" s="184" t="s">
        <v>148</v>
      </c>
      <c r="E98" s="192"/>
      <c r="G98" s="196"/>
      <c r="H98" s="196"/>
      <c r="I98" s="216"/>
      <c r="J98" s="197"/>
      <c r="K98" s="198"/>
      <c r="L98" s="185"/>
      <c r="M98" s="219"/>
    </row>
    <row r="99" spans="1:13" ht="5.25" customHeight="1">
      <c r="A99" s="184"/>
      <c r="E99" s="192"/>
      <c r="G99" s="196"/>
      <c r="H99" s="196"/>
      <c r="I99" s="216"/>
      <c r="J99" s="197"/>
      <c r="K99" s="198"/>
      <c r="L99" s="185"/>
      <c r="M99" s="219"/>
    </row>
    <row r="100" spans="1:13" ht="15.95" customHeight="1">
      <c r="A100" s="168" t="s">
        <v>149</v>
      </c>
      <c r="B100" s="168"/>
      <c r="C100" s="168"/>
      <c r="D100" s="62"/>
      <c r="E100" s="199"/>
      <c r="F100" s="199"/>
      <c r="G100" s="200"/>
      <c r="H100" s="200"/>
      <c r="I100" s="217"/>
      <c r="J100" s="201"/>
      <c r="K100" s="201"/>
      <c r="L100" s="201"/>
      <c r="M100" s="220"/>
    </row>
    <row r="101" spans="1:13" ht="15.95" customHeight="1">
      <c r="E101" s="159"/>
      <c r="G101" s="196"/>
      <c r="H101" s="196"/>
      <c r="I101" s="216"/>
      <c r="J101" s="167"/>
      <c r="K101" s="198"/>
      <c r="L101" s="185"/>
      <c r="M101" s="219"/>
    </row>
    <row r="102" spans="1:13" ht="15.95" customHeight="1">
      <c r="A102" s="156"/>
      <c r="B102" s="150"/>
      <c r="C102" s="150"/>
      <c r="D102" s="150"/>
      <c r="E102" s="150"/>
      <c r="F102" s="150"/>
      <c r="G102" s="358" t="s">
        <v>114</v>
      </c>
      <c r="H102" s="358"/>
      <c r="I102" s="358"/>
      <c r="J102" s="151"/>
      <c r="K102" s="358" t="s">
        <v>115</v>
      </c>
      <c r="L102" s="358"/>
      <c r="M102" s="358"/>
    </row>
    <row r="103" spans="1:13" ht="15.95" customHeight="1">
      <c r="A103" s="150"/>
      <c r="B103" s="150"/>
      <c r="C103" s="150"/>
      <c r="D103" s="150"/>
      <c r="E103" s="157"/>
      <c r="F103" s="158"/>
      <c r="G103" s="359" t="s">
        <v>116</v>
      </c>
      <c r="H103" s="359"/>
      <c r="I103" s="359"/>
      <c r="J103" s="334"/>
      <c r="K103" s="359" t="s">
        <v>116</v>
      </c>
      <c r="L103" s="359"/>
      <c r="M103" s="359"/>
    </row>
    <row r="104" spans="1:13" ht="15.95" customHeight="1">
      <c r="E104" s="159"/>
      <c r="F104" s="157"/>
      <c r="G104" s="45" t="s">
        <v>151</v>
      </c>
      <c r="H104" s="45"/>
      <c r="I104" s="206" t="s">
        <v>6</v>
      </c>
      <c r="J104" s="45"/>
      <c r="K104" s="45" t="s">
        <v>151</v>
      </c>
      <c r="L104" s="45"/>
      <c r="M104" s="206" t="s">
        <v>6</v>
      </c>
    </row>
    <row r="105" spans="1:13" ht="15.95" customHeight="1">
      <c r="E105" s="159"/>
      <c r="F105" s="159"/>
      <c r="G105" s="161" t="s">
        <v>8</v>
      </c>
      <c r="H105" s="162"/>
      <c r="I105" s="207" t="s">
        <v>8</v>
      </c>
      <c r="J105" s="163"/>
      <c r="K105" s="161" t="s">
        <v>8</v>
      </c>
      <c r="L105" s="162"/>
      <c r="M105" s="207" t="s">
        <v>8</v>
      </c>
    </row>
    <row r="106" spans="1:13" ht="15.95" customHeight="1">
      <c r="E106" s="202"/>
      <c r="F106" s="159"/>
      <c r="G106" s="203"/>
      <c r="H106" s="159"/>
      <c r="I106" s="218"/>
      <c r="J106" s="46"/>
      <c r="K106" s="203"/>
      <c r="L106" s="159"/>
      <c r="M106" s="218"/>
    </row>
    <row r="107" spans="1:13" ht="15.95" customHeight="1">
      <c r="A107" s="147" t="s">
        <v>192</v>
      </c>
      <c r="D107" s="150"/>
      <c r="E107" s="157"/>
      <c r="F107" s="158"/>
      <c r="G107" s="166">
        <v>2838383</v>
      </c>
      <c r="H107" s="167"/>
      <c r="I107" s="209">
        <v>983107</v>
      </c>
      <c r="J107" s="167"/>
      <c r="K107" s="166">
        <v>2833433</v>
      </c>
      <c r="L107" s="167"/>
      <c r="M107" s="209">
        <v>956037</v>
      </c>
    </row>
    <row r="108" spans="1:13" ht="15.95" customHeight="1">
      <c r="A108" s="147" t="s">
        <v>150</v>
      </c>
      <c r="D108" s="150"/>
      <c r="E108" s="157"/>
      <c r="F108" s="158"/>
      <c r="G108" s="166">
        <v>27443084</v>
      </c>
      <c r="H108" s="167"/>
      <c r="I108" s="209">
        <v>6560747</v>
      </c>
      <c r="J108" s="167"/>
      <c r="K108" s="166">
        <v>27443084</v>
      </c>
      <c r="L108" s="167"/>
      <c r="M108" s="209">
        <v>6560747</v>
      </c>
    </row>
    <row r="109" spans="1:13" ht="15.95" customHeight="1">
      <c r="A109" s="147" t="s">
        <v>204</v>
      </c>
      <c r="D109" s="150"/>
      <c r="E109" s="157"/>
      <c r="F109" s="158"/>
      <c r="G109" s="166">
        <v>0</v>
      </c>
      <c r="H109" s="167"/>
      <c r="I109" s="209">
        <v>914953</v>
      </c>
      <c r="J109" s="167"/>
      <c r="K109" s="166">
        <v>0</v>
      </c>
      <c r="L109" s="167"/>
      <c r="M109" s="209">
        <v>1625321</v>
      </c>
    </row>
    <row r="110" spans="1:13" ht="15.95" customHeight="1">
      <c r="A110" s="182"/>
      <c r="D110" s="150"/>
      <c r="E110" s="157"/>
      <c r="F110" s="158"/>
      <c r="G110" s="167"/>
      <c r="H110" s="167"/>
      <c r="I110" s="209"/>
      <c r="J110" s="167"/>
      <c r="K110" s="167"/>
      <c r="L110" s="167"/>
      <c r="M110" s="209"/>
    </row>
    <row r="111" spans="1:13" ht="3.75" customHeight="1">
      <c r="A111" s="182"/>
      <c r="D111" s="150"/>
      <c r="E111" s="157"/>
      <c r="F111" s="158"/>
      <c r="G111" s="167"/>
      <c r="H111" s="167"/>
      <c r="I111" s="209"/>
      <c r="J111" s="167"/>
      <c r="K111" s="167"/>
      <c r="L111" s="167"/>
      <c r="M111" s="209"/>
    </row>
    <row r="112" spans="1:13" ht="21.95" customHeight="1">
      <c r="A112" s="186" t="str">
        <f>A54</f>
        <v>The accompanying notes form part of this interim financial information.</v>
      </c>
      <c r="B112" s="187"/>
      <c r="C112" s="188"/>
      <c r="D112" s="188"/>
      <c r="E112" s="189"/>
      <c r="F112" s="189"/>
      <c r="G112" s="190"/>
      <c r="H112" s="190"/>
      <c r="I112" s="213"/>
      <c r="J112" s="190"/>
      <c r="K112" s="154"/>
      <c r="L112" s="154"/>
      <c r="M112" s="205"/>
    </row>
  </sheetData>
  <mergeCells count="12">
    <mergeCell ref="G61:I61"/>
    <mergeCell ref="K61:M61"/>
    <mergeCell ref="G102:I102"/>
    <mergeCell ref="K102:M102"/>
    <mergeCell ref="G103:I103"/>
    <mergeCell ref="K103:M103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</vt:lpstr>
      <vt:lpstr>5 PL</vt:lpstr>
      <vt:lpstr>6 conso</vt:lpstr>
      <vt:lpstr>7 com</vt:lpstr>
      <vt:lpstr>8-9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Budsakorn Saengwattanapan</cp:lastModifiedBy>
  <cp:lastPrinted>2021-05-10T08:08:38Z</cp:lastPrinted>
  <dcterms:created xsi:type="dcterms:W3CDTF">2020-05-12T08:43:07Z</dcterms:created>
  <dcterms:modified xsi:type="dcterms:W3CDTF">2021-05-10T08:09:28Z</dcterms:modified>
</cp:coreProperties>
</file>