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Q1.21\SET Files\"/>
    </mc:Choice>
  </mc:AlternateContent>
  <xr:revisionPtr revIDLastSave="0" documentId="13_ncr:1_{10C25029-140B-4146-8A09-1910C1DCA61C}" xr6:coauthVersionLast="45" xr6:coauthVersionMax="45" xr10:uidLastSave="{00000000-0000-0000-0000-000000000000}"/>
  <bookViews>
    <workbookView xWindow="-38520" yWindow="-120" windowWidth="38640" windowHeight="15840" tabRatio="619" xr2:uid="{00000000-000D-0000-FFFF-FFFF00000000}"/>
  </bookViews>
  <sheets>
    <sheet name="BS-2-4" sheetId="1" r:id="rId1"/>
    <sheet name="PL-5-6 " sheetId="5" r:id="rId2"/>
    <sheet name="SH-7-8" sheetId="6" r:id="rId3"/>
    <sheet name="SH-9-10" sheetId="3" r:id="rId4"/>
    <sheet name="CF-11-12" sheetId="7" r:id="rId5"/>
  </sheets>
  <definedNames>
    <definedName name="_xlnm.Print_Area" localSheetId="0">'BS-2-4'!$A$1:$J$89</definedName>
    <definedName name="_xlnm.Print_Area" localSheetId="4">'CF-11-12'!$A$1:$I$90</definedName>
    <definedName name="_xlnm.Print_Area" localSheetId="1">'PL-5-6 '!$A$1:$K$65</definedName>
    <definedName name="_xlnm.Print_Area" localSheetId="2">'SH-7-8'!$A$1:$X$74</definedName>
    <definedName name="_xlnm.Print_Area" localSheetId="3">'SH-9-10'!$A$1:$Q$62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7" l="1"/>
  <c r="C20" i="7" l="1"/>
  <c r="C19" i="7"/>
  <c r="C89" i="7" l="1"/>
  <c r="G89" i="7"/>
  <c r="C79" i="7"/>
  <c r="G79" i="7"/>
  <c r="C72" i="7"/>
  <c r="G72" i="7"/>
  <c r="C66" i="7"/>
  <c r="I66" i="7"/>
  <c r="G66" i="7"/>
  <c r="E66" i="7"/>
  <c r="I22" i="7"/>
  <c r="G22" i="7"/>
  <c r="E22" i="7"/>
  <c r="C22" i="7"/>
  <c r="I14" i="7" l="1"/>
  <c r="E14" i="7"/>
  <c r="C14" i="7"/>
  <c r="C13" i="7"/>
  <c r="V69" i="6"/>
  <c r="V68" i="6"/>
  <c r="O57" i="3" l="1"/>
  <c r="K57" i="3"/>
  <c r="I57" i="3"/>
  <c r="G57" i="3"/>
  <c r="Q48" i="3"/>
  <c r="T69" i="6"/>
  <c r="X69" i="6" s="1"/>
  <c r="T59" i="6"/>
  <c r="X59" i="6" s="1"/>
  <c r="I89" i="7" l="1"/>
  <c r="I72" i="7"/>
  <c r="I13" i="7"/>
  <c r="E89" i="7"/>
  <c r="E72" i="7"/>
  <c r="E13" i="7"/>
  <c r="Q59" i="3"/>
  <c r="Q56" i="3"/>
  <c r="N57" i="3"/>
  <c r="M52" i="3"/>
  <c r="K52" i="3"/>
  <c r="K61" i="3" s="1"/>
  <c r="I52" i="3"/>
  <c r="I61" i="3" s="1"/>
  <c r="G52" i="3"/>
  <c r="G61" i="3" s="1"/>
  <c r="O49" i="3"/>
  <c r="O52" i="3" s="1"/>
  <c r="V71" i="6"/>
  <c r="R71" i="6"/>
  <c r="P71" i="6"/>
  <c r="L71" i="6"/>
  <c r="J71" i="6"/>
  <c r="H71" i="6"/>
  <c r="F71" i="6"/>
  <c r="T65" i="6"/>
  <c r="X65" i="6" s="1"/>
  <c r="V61" i="6"/>
  <c r="V63" i="6" s="1"/>
  <c r="R61" i="6"/>
  <c r="R63" i="6" s="1"/>
  <c r="P61" i="6"/>
  <c r="N61" i="6"/>
  <c r="N63" i="6" s="1"/>
  <c r="L61" i="6"/>
  <c r="L63" i="6" s="1"/>
  <c r="J61" i="6"/>
  <c r="J63" i="6" s="1"/>
  <c r="H61" i="6"/>
  <c r="H63" i="6" s="1"/>
  <c r="F61" i="6"/>
  <c r="F63" i="6" s="1"/>
  <c r="X61" i="6"/>
  <c r="X63" i="6" s="1"/>
  <c r="I23" i="5"/>
  <c r="K23" i="5"/>
  <c r="K17" i="5"/>
  <c r="G41" i="5"/>
  <c r="G23" i="5"/>
  <c r="G17" i="5"/>
  <c r="J85" i="1"/>
  <c r="J87" i="1" s="1"/>
  <c r="J55" i="1"/>
  <c r="J48" i="1"/>
  <c r="J29" i="1"/>
  <c r="J17" i="1"/>
  <c r="J30" i="1" s="1"/>
  <c r="F85" i="1"/>
  <c r="F87" i="1" s="1"/>
  <c r="F55" i="1"/>
  <c r="F48" i="1"/>
  <c r="F29" i="1"/>
  <c r="F17" i="1"/>
  <c r="H55" i="1"/>
  <c r="D55" i="1"/>
  <c r="H48" i="1"/>
  <c r="D48" i="1"/>
  <c r="H29" i="1"/>
  <c r="D29" i="1"/>
  <c r="H17" i="1"/>
  <c r="D17" i="1"/>
  <c r="H30" i="1" l="1"/>
  <c r="K25" i="5"/>
  <c r="G25" i="5"/>
  <c r="F30" i="1"/>
  <c r="F56" i="1"/>
  <c r="F88" i="1" s="1"/>
  <c r="J56" i="1"/>
  <c r="J88" i="1" s="1"/>
  <c r="H56" i="1"/>
  <c r="D30" i="1"/>
  <c r="N60" i="3"/>
  <c r="N61" i="3"/>
  <c r="Q52" i="3"/>
  <c r="T61" i="6"/>
  <c r="R73" i="6"/>
  <c r="D84" i="1" s="1"/>
  <c r="V73" i="6"/>
  <c r="D86" i="1" s="1"/>
  <c r="P63" i="6"/>
  <c r="D56" i="1"/>
  <c r="G32" i="5" l="1"/>
  <c r="G34" i="5" s="1"/>
  <c r="G55" i="5" s="1"/>
  <c r="K32" i="5"/>
  <c r="K34" i="5" s="1"/>
  <c r="K55" i="5" s="1"/>
  <c r="Q49" i="3"/>
  <c r="T63" i="6"/>
  <c r="K57" i="5" l="1"/>
  <c r="N31" i="6"/>
  <c r="G57" i="5"/>
  <c r="K43" i="5"/>
  <c r="K60" i="5" s="1"/>
  <c r="K62" i="5" s="1"/>
  <c r="M24" i="3" s="1"/>
  <c r="I11" i="7"/>
  <c r="I28" i="7" s="1"/>
  <c r="I37" i="7" s="1"/>
  <c r="I39" i="7" s="1"/>
  <c r="E11" i="7"/>
  <c r="E28" i="7" s="1"/>
  <c r="E37" i="7" s="1"/>
  <c r="E39" i="7" s="1"/>
  <c r="E75" i="7" s="1"/>
  <c r="E78" i="7" s="1"/>
  <c r="E80" i="7" s="1"/>
  <c r="G43" i="5"/>
  <c r="T28" i="6"/>
  <c r="X28" i="6" s="1"/>
  <c r="T22" i="6"/>
  <c r="H26" i="6"/>
  <c r="V24" i="6"/>
  <c r="V26" i="6" s="1"/>
  <c r="R24" i="6"/>
  <c r="R26" i="6" s="1"/>
  <c r="P24" i="6"/>
  <c r="P26" i="6" s="1"/>
  <c r="N24" i="6"/>
  <c r="N26" i="6" s="1"/>
  <c r="L24" i="6"/>
  <c r="L26" i="6" s="1"/>
  <c r="J24" i="6"/>
  <c r="J26" i="6" s="1"/>
  <c r="H24" i="6"/>
  <c r="F24" i="6"/>
  <c r="G60" i="5" l="1"/>
  <c r="G62" i="5" s="1"/>
  <c r="I75" i="7"/>
  <c r="I78" i="7" s="1"/>
  <c r="I80" i="7" s="1"/>
  <c r="T24" i="6"/>
  <c r="F26" i="6"/>
  <c r="T26" i="6" s="1"/>
  <c r="F34" i="6" l="1"/>
  <c r="F36" i="6" s="1"/>
  <c r="F51" i="6" s="1"/>
  <c r="H34" i="6"/>
  <c r="H36" i="6" s="1"/>
  <c r="H51" i="6" s="1"/>
  <c r="H73" i="6" s="1"/>
  <c r="J34" i="6"/>
  <c r="J36" i="6" s="1"/>
  <c r="J51" i="6" s="1"/>
  <c r="J73" i="6" s="1"/>
  <c r="P34" i="6"/>
  <c r="P36" i="6" s="1"/>
  <c r="L34" i="6"/>
  <c r="L36" i="6" s="1"/>
  <c r="L51" i="6" s="1"/>
  <c r="L73" i="6" s="1"/>
  <c r="P51" i="6" l="1"/>
  <c r="P73" i="6" s="1"/>
  <c r="O17" i="3"/>
  <c r="Q17" i="3" s="1"/>
  <c r="Q21" i="3" s="1"/>
  <c r="F73" i="6"/>
  <c r="T31" i="6"/>
  <c r="X31" i="6" s="1"/>
  <c r="G21" i="3"/>
  <c r="I21" i="3"/>
  <c r="K21" i="3"/>
  <c r="M21" i="3"/>
  <c r="Q11" i="3"/>
  <c r="T32" i="6"/>
  <c r="T14" i="6"/>
  <c r="X14" i="6" s="1"/>
  <c r="T51" i="6" l="1"/>
  <c r="X51" i="6" s="1"/>
  <c r="H41" i="5"/>
  <c r="J41" i="5"/>
  <c r="E41" i="5"/>
  <c r="F41" i="5"/>
  <c r="N24" i="3" l="1"/>
  <c r="N26" i="3" l="1"/>
  <c r="N29" i="3" s="1"/>
  <c r="Q26" i="3"/>
  <c r="N30" i="3" l="1"/>
  <c r="R34" i="6" l="1"/>
  <c r="R36" i="6" s="1"/>
  <c r="Q25" i="3" l="1"/>
  <c r="X32" i="6"/>
  <c r="V34" i="6"/>
  <c r="V36" i="6" l="1"/>
  <c r="K30" i="3"/>
  <c r="I30" i="3"/>
  <c r="G30" i="3"/>
  <c r="X22" i="6" l="1"/>
  <c r="X24" i="6" s="1"/>
  <c r="X26" i="6" s="1"/>
  <c r="O18" i="3" l="1"/>
  <c r="Q16" i="3"/>
  <c r="Q28" i="3"/>
  <c r="O21" i="3" l="1"/>
  <c r="O30" i="3" s="1"/>
  <c r="O42" i="3" s="1"/>
  <c r="Q18" i="3"/>
  <c r="Q42" i="3" l="1"/>
  <c r="O61" i="3"/>
  <c r="E23" i="5"/>
  <c r="I17" i="5"/>
  <c r="E17" i="5"/>
  <c r="E25" i="5" l="1"/>
  <c r="E32" i="5" s="1"/>
  <c r="I25" i="5"/>
  <c r="I32" i="5" s="1"/>
  <c r="I34" i="5" l="1"/>
  <c r="I55" i="5" s="1"/>
  <c r="E34" i="5"/>
  <c r="E55" i="5" s="1"/>
  <c r="I57" i="5"/>
  <c r="G11" i="7" s="1"/>
  <c r="N34" i="6"/>
  <c r="N36" i="6" s="1"/>
  <c r="N68" i="6" l="1"/>
  <c r="E57" i="5"/>
  <c r="C11" i="7" s="1"/>
  <c r="C28" i="7" s="1"/>
  <c r="G28" i="7"/>
  <c r="G37" i="7" s="1"/>
  <c r="G39" i="7" s="1"/>
  <c r="G75" i="7" s="1"/>
  <c r="G78" i="7" s="1"/>
  <c r="G80" i="7" s="1"/>
  <c r="I43" i="5"/>
  <c r="I60" i="5" s="1"/>
  <c r="I62" i="5" s="1"/>
  <c r="M55" i="3" s="1"/>
  <c r="E43" i="5"/>
  <c r="T34" i="6"/>
  <c r="Q30" i="3"/>
  <c r="M26" i="3"/>
  <c r="M30" i="3" s="1"/>
  <c r="X34" i="6"/>
  <c r="C37" i="7" l="1"/>
  <c r="C39" i="7" s="1"/>
  <c r="C75" i="7" s="1"/>
  <c r="C78" i="7" s="1"/>
  <c r="C80" i="7" s="1"/>
  <c r="M57" i="3"/>
  <c r="Q55" i="3"/>
  <c r="Q57" i="3" s="1"/>
  <c r="Q61" i="3" s="1"/>
  <c r="E60" i="5"/>
  <c r="E62" i="5" s="1"/>
  <c r="T68" i="6"/>
  <c r="X68" i="6" s="1"/>
  <c r="N71" i="6"/>
  <c r="X36" i="6"/>
  <c r="T36" i="6"/>
  <c r="M29" i="3"/>
  <c r="Q29" i="3" s="1"/>
  <c r="M60" i="3" l="1"/>
  <c r="Q60" i="3" s="1"/>
  <c r="M61" i="3"/>
  <c r="N73" i="6"/>
  <c r="T71" i="6"/>
  <c r="T73" i="6" s="1"/>
  <c r="X71" i="6"/>
  <c r="H82" i="1" l="1"/>
  <c r="H85" i="1" s="1"/>
  <c r="X73" i="6"/>
  <c r="D82" i="1"/>
  <c r="D85" i="1" s="1"/>
  <c r="D87" i="1" s="1"/>
  <c r="D88" i="1" s="1"/>
  <c r="H87" i="1" l="1"/>
  <c r="H88" i="1" l="1"/>
</calcChain>
</file>

<file path=xl/sharedStrings.xml><?xml version="1.0" encoding="utf-8"?>
<sst xmlns="http://schemas.openxmlformats.org/spreadsheetml/2006/main" count="491" uniqueCount="225">
  <si>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</si>
  <si>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</si>
  <si>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</si>
  <si>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</si>
  <si>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</si>
  <si>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</si>
  <si>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</si>
  <si>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</si>
  <si>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</si>
  <si>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</si>
  <si>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</si>
  <si>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</si>
  <si>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</si>
  <si>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</si>
  <si>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</si>
  <si>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</si>
  <si>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</si>
  <si>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</si>
  <si>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</si>
  <si>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</si>
  <si>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</si>
  <si>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</si>
  <si>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</si>
  <si>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</si>
  <si>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</si>
  <si>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</si>
  <si>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</si>
  <si>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</si>
  <si>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</si>
  <si>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</si>
  <si>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</si>
  <si>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</si>
  <si>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31 March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</si>
  <si>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</si>
  <si>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</si>
  <si>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</si>
  <si>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</si>
  <si>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</si>
  <si>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</si>
  <si>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</si>
  <si>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</si>
  <si>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</si>
  <si>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</si>
  <si>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</si>
  <si>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</si>
  <si>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</si>
  <si>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    Issue (reduction) of ordinary shares / preferred shares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</si>
  <si>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</si>
  <si>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</si>
  <si>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</si>
  <si>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</si>
  <si>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</si>
  <si>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</si>
  <si>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</si>
  <si>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</si>
  <si>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</si>
  <si>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</si>
  <si>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</si>
  <si>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</si>
  <si>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</si>
  <si>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</si>
  <si>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</si>
  <si>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</si>
  <si>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</si>
  <si>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</si>
  <si>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</si>
  <si>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</si>
  <si>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</si>
  <si>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</si>
  <si>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</si>
  <si>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</si>
  <si>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</si>
  <si>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</si>
  <si>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</si>
  <si>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</si>
  <si>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</si>
  <si>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</si>
  <si>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</si>
  <si>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</si>
  <si>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</si>
  <si>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</si>
  <si>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</si>
  <si>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</si>
  <si>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</si>
  <si>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</si>
  <si>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</si>
  <si>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Transactions with owners,</t>
  </si>
  <si>
    <t xml:space="preserve">   recorded directly in equity</t>
  </si>
  <si>
    <t>-</t>
  </si>
  <si>
    <t>Total transactions with owners,</t>
  </si>
  <si>
    <t>Equity attributable to owners of the parent</t>
  </si>
  <si>
    <t xml:space="preserve">   Profit </t>
  </si>
  <si>
    <t xml:space="preserve">   Other comprehensive income</t>
  </si>
  <si>
    <t xml:space="preserve">   Total changes in ownership interests </t>
  </si>
  <si>
    <t xml:space="preserve"> Total contributions by owners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</si>
  <si>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</si>
  <si>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</si>
  <si>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</si>
  <si>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</si>
  <si>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</si>
  <si>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      in subsidiaries</t>
  </si>
  <si>
    <t xml:space="preserve">Net cash from (used in) financing activities  </t>
  </si>
  <si>
    <t xml:space="preserve">Cash and cash equivalents at 1 January </t>
  </si>
  <si>
    <t>Cash and cash equivalents at 31 March</t>
  </si>
  <si>
    <t>Three-month period ended</t>
  </si>
  <si>
    <t xml:space="preserve">Acquisition of investment in subsidiaries </t>
  </si>
  <si>
    <t>Total revenue</t>
  </si>
  <si>
    <t>Revenue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</si>
  <si>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</si>
  <si>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</si>
  <si>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</si>
  <si>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</si>
  <si>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</si>
  <si>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</si>
  <si>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</si>
  <si>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</si>
  <si>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</si>
  <si>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2020</t>
  </si>
  <si>
    <t>Three-month period ended 31 March 2020</t>
  </si>
  <si>
    <t>Balance at 31 March 2020</t>
  </si>
  <si>
    <t>Current income tax payable</t>
  </si>
  <si>
    <t>Trade and other current receivables</t>
  </si>
  <si>
    <t>Goodwill</t>
  </si>
  <si>
    <t>Right-of-use assets</t>
  </si>
  <si>
    <t>Exchange differences on translating financial statements</t>
  </si>
  <si>
    <t>Other</t>
  </si>
  <si>
    <t>Unrealised (gain) loss on foreign exchange</t>
  </si>
  <si>
    <t>Deferred tax liabilities</t>
  </si>
  <si>
    <t>Other equity interest</t>
  </si>
  <si>
    <t>interest</t>
  </si>
  <si>
    <t>Current portion of lease liabilities</t>
  </si>
  <si>
    <t>Restricted deposits at financial institutions</t>
  </si>
  <si>
    <t>Profit (loss) from operating activities</t>
  </si>
  <si>
    <t>Profit (loss) before income tax expense</t>
  </si>
  <si>
    <t>Tax expense (income)</t>
  </si>
  <si>
    <t>Profit (loss) for the period</t>
  </si>
  <si>
    <t>Items that will be reclassified subsequently to profit or loss</t>
  </si>
  <si>
    <t>Total comprehensive income (expense) for the period</t>
  </si>
  <si>
    <t>Profit (loss) attributable to:</t>
  </si>
  <si>
    <t>Total comprehensive income (expense) attributable to:</t>
  </si>
  <si>
    <t>of equity</t>
  </si>
  <si>
    <t>Other components</t>
  </si>
  <si>
    <t xml:space="preserve">   Loss</t>
  </si>
  <si>
    <t>Balance at 1 January 2020</t>
  </si>
  <si>
    <t>Loss on inventories devaluation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</si>
  <si>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</si>
  <si>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</si>
  <si>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</si>
  <si>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Other current financial assets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</si>
  <si>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</si>
  <si>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recorded directly in equity</t>
  </si>
  <si>
    <t xml:space="preserve">   Contributions by and distributions to owners </t>
  </si>
  <si>
    <t>Acquisition of subsidiaries, net of cash acquired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</si>
  <si>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</si>
  <si>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</si>
  <si>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</si>
  <si>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</si>
  <si>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Transactions with owners, recorded directly in equity</t>
  </si>
  <si>
    <t>(Reversal of) impairment loss recognised in profit or loss</t>
  </si>
  <si>
    <t>Taxes paid</t>
  </si>
  <si>
    <t xml:space="preserve">Net cash generated from operating </t>
  </si>
  <si>
    <t xml:space="preserve">Net cash from operating activities </t>
  </si>
  <si>
    <t>Put options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</si>
  <si>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</si>
  <si>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</si>
  <si>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</si>
  <si>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</si>
  <si>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</si>
  <si>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</si>
  <si>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Total comprehensive income (expense) </t>
  </si>
  <si>
    <t xml:space="preserve">   for the period</t>
  </si>
  <si>
    <t xml:space="preserve">      from new subsidiaries</t>
  </si>
  <si>
    <t xml:space="preserve">   Changes in ownership interests </t>
  </si>
  <si>
    <t xml:space="preserve">   Acquisition of non-controlling interests 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</si>
  <si>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</si>
  <si>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</si>
  <si>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</si>
  <si>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</si>
  <si>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Gains on fair value measurement of financial assets</t>
  </si>
  <si>
    <t>Proceeds from short-term borrowings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</si>
  <si>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</si>
  <si>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</si>
  <si>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</si>
  <si>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</si>
  <si>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Investment in an associate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</si>
  <si>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</si>
  <si>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Unappropriated </t>
  </si>
  <si>
    <t>2021</t>
  </si>
  <si>
    <t>Three-month period ended 31 March 2021</t>
  </si>
  <si>
    <t>Balance at 1 January 2021</t>
  </si>
  <si>
    <t>Balance at 31 March 2021</t>
  </si>
  <si>
    <t>Lease liabilities</t>
  </si>
  <si>
    <t>Dividends received from financial assets</t>
  </si>
  <si>
    <t xml:space="preserve">   for using equity method</t>
  </si>
  <si>
    <t xml:space="preserve">   Profit</t>
  </si>
  <si>
    <t>Adjustments to reconcile profit (loss) to cash receipts (payments)</t>
  </si>
  <si>
    <t xml:space="preserve">Share of loss of associates accounted for using </t>
  </si>
  <si>
    <t xml:space="preserve">   equity method, net of tax</t>
  </si>
  <si>
    <t>(Gain) loss on disposal of property, plant and equipment</t>
  </si>
  <si>
    <t>Dividend received</t>
  </si>
  <si>
    <t>Interest received</t>
  </si>
  <si>
    <t xml:space="preserve">Payment of lease liabilities </t>
  </si>
  <si>
    <t xml:space="preserve">   the three-month periods ended 31 March 2021 and 2020</t>
  </si>
  <si>
    <t xml:space="preserve">   determined in accordance with TFRS 9</t>
  </si>
  <si>
    <t>(Impairment gain and reversal) impairment loss</t>
  </si>
  <si>
    <t xml:space="preserve">   Acquisition of non-controlling interests</t>
  </si>
  <si>
    <t xml:space="preserve">      without a change in control</t>
  </si>
  <si>
    <t>Total comprehensive income</t>
  </si>
  <si>
    <t>Cash and cash equivalents</t>
  </si>
  <si>
    <t>Trade and other current payables</t>
  </si>
  <si>
    <t>Short-term borrowing from financial institution</t>
  </si>
  <si>
    <t xml:space="preserve">   in subsidiaries</t>
  </si>
  <si>
    <t xml:space="preserve">      Legal reserve</t>
  </si>
  <si>
    <t>Net gain on disposal of financial assets and liabilities</t>
  </si>
  <si>
    <t xml:space="preserve">Share of loss of an associate accounted </t>
  </si>
  <si>
    <t>Translation</t>
  </si>
  <si>
    <t>(Gain) loss on disposal of financial assets and liabilities</t>
  </si>
  <si>
    <t>Written-off of property, plant and equipment/intangible assets</t>
  </si>
  <si>
    <t>Acquisition of non-controlling interests</t>
  </si>
  <si>
    <t>Short-term loan to subsidiaries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</si>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</sst>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31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3" fillId="0" borderId="0" xfId="1" quotePrefix="1" applyNumberFormat="1" applyFont="1" applyAlignment="1">
      <alignment horizontal="center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43" fontId="2" fillId="0" borderId="4" xfId="1" applyFont="1" applyFill="1" applyBorder="1" applyAlignment="1">
      <alignment horizontal="right"/>
    </xf>
    <xf numFmtId="0" fontId="12" fillId="0" borderId="0" xfId="0" applyFont="1" applyFill="1" applyAlignment="1"/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41" fontId="2" fillId="0" borderId="1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0" fontId="3" fillId="0" borderId="0" xfId="2" applyFont="1" applyFill="1"/>
    <xf numFmtId="0" fontId="10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49" fontId="3" fillId="0" borderId="0" xfId="1" quotePrefix="1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2" fillId="0" borderId="4" xfId="0" applyNumberFormat="1" applyFont="1" applyBorder="1" applyAlignment="1">
      <alignment horizontal="right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41" fontId="3" fillId="0" borderId="0" xfId="0" applyNumberFormat="1" applyFont="1" applyFill="1" applyBorder="1" applyAlignment="1">
      <alignment horizontal="right"/>
    </xf>
    <xf numFmtId="49" fontId="3" fillId="0" borderId="0" xfId="1" quotePrefix="1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89"/>
  <sheetViews>
    <sheetView showGridLines="0" tabSelected="1" view="pageBreakPreview" topLeftCell="A61" zoomScaleNormal="70" zoomScaleSheetLayoutView="100" workbookViewId="0">
      <selection activeCell="D74" sqref="D74"/>
    </sheetView>
  </sheetViews>
  <sheetFormatPr defaultColWidth="10.7109375" defaultRowHeight="21.75" customHeight="1" x14ac:dyDescent="0.25"/>
  <cols>
    <col min="1" max="1" width="36.140625" style="119" customWidth="1"/>
    <col min="2" max="2" width="8" style="119" customWidth="1"/>
    <col min="3" max="3" width="0.85546875" style="120" customWidth="1"/>
    <col min="4" max="4" width="14.5703125" style="120" customWidth="1"/>
    <col min="5" max="5" width="0.85546875" style="120" customWidth="1"/>
    <col min="6" max="6" width="14.5703125" style="120" customWidth="1"/>
    <col min="7" max="7" width="0.85546875" style="120" customWidth="1"/>
    <col min="8" max="8" width="13.7109375" style="120" customWidth="1"/>
    <col min="9" max="9" width="0.85546875" style="120" customWidth="1"/>
    <col min="10" max="10" width="14.5703125" style="120" customWidth="1"/>
    <col min="11" max="16384" width="10.7109375" style="120"/>
  </cols>
  <sheetData>
    <row r="1" spans="1:10" s="117" customFormat="1" ht="21.75" customHeight="1" x14ac:dyDescent="0.3">
      <c r="A1" s="114" t="s">
        <v>71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0" s="117" customFormat="1" ht="21.75" customHeight="1" x14ac:dyDescent="0.25">
      <c r="A2" s="118" t="s">
        <v>70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0" s="117" customFormat="1" ht="21.75" customHeight="1" x14ac:dyDescent="0.25">
      <c r="A3" s="118"/>
      <c r="B3" s="115"/>
      <c r="C3" s="116"/>
      <c r="D3" s="116"/>
      <c r="E3" s="116"/>
      <c r="F3" s="116"/>
      <c r="G3" s="116"/>
      <c r="H3" s="116"/>
      <c r="I3" s="116"/>
      <c r="J3" s="116"/>
    </row>
    <row r="4" spans="1:10" s="117" customFormat="1" ht="21.75" customHeight="1" x14ac:dyDescent="0.25">
      <c r="B4" s="115"/>
      <c r="C4" s="116"/>
      <c r="D4" s="222" t="s">
        <v>66</v>
      </c>
      <c r="E4" s="222"/>
      <c r="F4" s="222"/>
      <c r="G4" s="116"/>
      <c r="H4" s="222" t="s">
        <v>68</v>
      </c>
      <c r="I4" s="223"/>
      <c r="J4" s="222"/>
    </row>
    <row r="5" spans="1:10" ht="21.75" customHeight="1" x14ac:dyDescent="0.25">
      <c r="D5" s="222" t="s">
        <v>67</v>
      </c>
      <c r="E5" s="222"/>
      <c r="F5" s="222"/>
      <c r="G5" s="121"/>
      <c r="H5" s="222" t="s">
        <v>67</v>
      </c>
      <c r="I5" s="222"/>
      <c r="J5" s="222"/>
    </row>
    <row r="6" spans="1:10" ht="21.75" customHeight="1" x14ac:dyDescent="0.25">
      <c r="D6" s="183" t="s">
        <v>32</v>
      </c>
      <c r="E6" s="183"/>
      <c r="F6" s="183" t="s">
        <v>183</v>
      </c>
      <c r="G6" s="165"/>
      <c r="H6" s="183" t="s">
        <v>32</v>
      </c>
      <c r="I6" s="183"/>
      <c r="J6" s="183" t="s">
        <v>183</v>
      </c>
    </row>
    <row r="7" spans="1:10" ht="21.75" customHeight="1" x14ac:dyDescent="0.25">
      <c r="A7" s="122" t="s">
        <v>3</v>
      </c>
      <c r="B7" s="123" t="s">
        <v>2</v>
      </c>
      <c r="D7" s="124" t="s">
        <v>187</v>
      </c>
      <c r="E7" s="184"/>
      <c r="F7" s="124" t="s">
        <v>117</v>
      </c>
      <c r="G7" s="184"/>
      <c r="H7" s="124" t="s">
        <v>187</v>
      </c>
      <c r="I7" s="184"/>
      <c r="J7" s="124" t="s">
        <v>117</v>
      </c>
    </row>
    <row r="8" spans="1:10" ht="21.75" customHeight="1" x14ac:dyDescent="0.25">
      <c r="A8" s="122"/>
      <c r="B8" s="123"/>
      <c r="D8" s="124" t="s">
        <v>33</v>
      </c>
      <c r="E8" s="184"/>
      <c r="F8" s="208"/>
      <c r="G8" s="184"/>
      <c r="H8" s="124" t="s">
        <v>33</v>
      </c>
      <c r="I8" s="184"/>
      <c r="J8" s="208"/>
    </row>
    <row r="9" spans="1:10" ht="21.75" customHeight="1" x14ac:dyDescent="0.25">
      <c r="B9" s="165"/>
      <c r="D9" s="221" t="s">
        <v>65</v>
      </c>
      <c r="E9" s="221"/>
      <c r="F9" s="221"/>
      <c r="G9" s="221"/>
      <c r="H9" s="221"/>
      <c r="I9" s="221"/>
      <c r="J9" s="221"/>
    </row>
    <row r="10" spans="1:10" ht="21.75" customHeight="1" x14ac:dyDescent="0.25">
      <c r="A10" s="126" t="s">
        <v>4</v>
      </c>
      <c r="B10" s="166"/>
    </row>
    <row r="11" spans="1:10" s="192" customFormat="1" ht="21.75" customHeight="1" x14ac:dyDescent="0.25">
      <c r="A11" s="196" t="s">
        <v>208</v>
      </c>
      <c r="B11" s="189"/>
      <c r="D11" s="26">
        <v>665991</v>
      </c>
      <c r="E11" s="26"/>
      <c r="F11" s="26">
        <v>762556</v>
      </c>
      <c r="H11" s="26">
        <v>404736</v>
      </c>
      <c r="I11" s="26"/>
      <c r="J11" s="26">
        <v>529055</v>
      </c>
    </row>
    <row r="12" spans="1:10" s="192" customFormat="1" ht="21.75" customHeight="1" x14ac:dyDescent="0.25">
      <c r="A12" s="196" t="s">
        <v>121</v>
      </c>
      <c r="B12" s="189"/>
      <c r="D12" s="26">
        <v>373043</v>
      </c>
      <c r="E12" s="26"/>
      <c r="F12" s="26">
        <v>359466</v>
      </c>
      <c r="H12" s="26">
        <v>301662</v>
      </c>
      <c r="I12" s="26"/>
      <c r="J12" s="26">
        <v>268880</v>
      </c>
    </row>
    <row r="13" spans="1:10" s="192" customFormat="1" ht="21.75" customHeight="1" x14ac:dyDescent="0.25">
      <c r="A13" s="196" t="s">
        <v>176</v>
      </c>
      <c r="B13" s="189">
        <v>5</v>
      </c>
      <c r="C13" s="164"/>
      <c r="D13" s="26">
        <v>0</v>
      </c>
      <c r="E13" s="26"/>
      <c r="F13" s="26">
        <v>0</v>
      </c>
      <c r="H13" s="26">
        <v>220000</v>
      </c>
      <c r="I13" s="26"/>
      <c r="J13" s="26">
        <v>230000</v>
      </c>
    </row>
    <row r="14" spans="1:10" s="192" customFormat="1" ht="21.75" customHeight="1" x14ac:dyDescent="0.25">
      <c r="A14" s="196" t="s">
        <v>57</v>
      </c>
      <c r="B14" s="189"/>
      <c r="D14" s="26">
        <v>351613</v>
      </c>
      <c r="E14" s="26"/>
      <c r="F14" s="26">
        <v>361408</v>
      </c>
      <c r="H14" s="26">
        <v>71725</v>
      </c>
      <c r="I14" s="26"/>
      <c r="J14" s="26">
        <v>71781</v>
      </c>
    </row>
    <row r="15" spans="1:10" s="192" customFormat="1" ht="21.75" customHeight="1" x14ac:dyDescent="0.25">
      <c r="A15" s="196" t="s">
        <v>148</v>
      </c>
      <c r="B15" s="189">
        <v>11</v>
      </c>
      <c r="D15" s="26">
        <v>3138852</v>
      </c>
      <c r="E15" s="26"/>
      <c r="F15" s="26">
        <v>2830008</v>
      </c>
      <c r="H15" s="26">
        <v>3138852</v>
      </c>
      <c r="I15" s="26"/>
      <c r="J15" s="26">
        <v>2830008</v>
      </c>
    </row>
    <row r="16" spans="1:10" s="192" customFormat="1" ht="21.75" customHeight="1" x14ac:dyDescent="0.25">
      <c r="A16" s="196" t="s">
        <v>5</v>
      </c>
      <c r="B16" s="189"/>
      <c r="D16" s="26">
        <v>8004</v>
      </c>
      <c r="E16" s="26"/>
      <c r="F16" s="26">
        <v>6555</v>
      </c>
      <c r="H16" s="26">
        <v>2502</v>
      </c>
      <c r="I16" s="26"/>
      <c r="J16" s="26">
        <v>1089</v>
      </c>
    </row>
    <row r="17" spans="1:10" s="199" customFormat="1" ht="21.75" customHeight="1" x14ac:dyDescent="0.25">
      <c r="A17" s="197" t="s">
        <v>108</v>
      </c>
      <c r="B17" s="198"/>
      <c r="D17" s="34">
        <f>SUM(D11:D16)</f>
        <v>4537503</v>
      </c>
      <c r="E17" s="12"/>
      <c r="F17" s="34">
        <f>SUM(F11:F16)</f>
        <v>4319993</v>
      </c>
      <c r="G17" s="12"/>
      <c r="H17" s="34">
        <f>SUM(H11:H16)</f>
        <v>4139477</v>
      </c>
      <c r="I17" s="12"/>
      <c r="J17" s="34">
        <f>SUM(J11:J16)</f>
        <v>3930813</v>
      </c>
    </row>
    <row r="18" spans="1:10" s="192" customFormat="1" ht="21.75" customHeight="1" x14ac:dyDescent="0.25">
      <c r="A18" s="197"/>
      <c r="B18" s="189"/>
      <c r="D18" s="28"/>
      <c r="E18" s="28"/>
      <c r="F18" s="28"/>
      <c r="G18" s="28"/>
      <c r="H18" s="28"/>
      <c r="I18" s="28"/>
      <c r="J18" s="28"/>
    </row>
    <row r="19" spans="1:10" s="192" customFormat="1" ht="21.75" customHeight="1" x14ac:dyDescent="0.25">
      <c r="A19" s="200" t="s">
        <v>6</v>
      </c>
      <c r="B19" s="189"/>
      <c r="D19" s="28"/>
      <c r="E19" s="28"/>
      <c r="F19" s="28"/>
      <c r="G19" s="28"/>
      <c r="H19" s="28"/>
      <c r="I19" s="28"/>
      <c r="J19" s="28"/>
    </row>
    <row r="20" spans="1:10" s="192" customFormat="1" ht="21.75" customHeight="1" x14ac:dyDescent="0.25">
      <c r="A20" s="196" t="s">
        <v>31</v>
      </c>
      <c r="B20" s="189">
        <v>7</v>
      </c>
      <c r="D20" s="26">
        <v>0</v>
      </c>
      <c r="E20" s="32"/>
      <c r="F20" s="26">
        <v>0</v>
      </c>
      <c r="G20" s="201"/>
      <c r="H20" s="26">
        <v>1097760</v>
      </c>
      <c r="I20" s="26"/>
      <c r="J20" s="26">
        <v>936160</v>
      </c>
    </row>
    <row r="21" spans="1:10" s="192" customFormat="1" ht="21.75" customHeight="1" x14ac:dyDescent="0.25">
      <c r="A21" s="196" t="s">
        <v>184</v>
      </c>
      <c r="B21" s="189">
        <v>8</v>
      </c>
      <c r="D21" s="26">
        <v>78722</v>
      </c>
      <c r="E21" s="32"/>
      <c r="F21" s="26">
        <v>78970</v>
      </c>
      <c r="G21" s="201"/>
      <c r="H21" s="26">
        <v>0</v>
      </c>
      <c r="I21" s="26"/>
      <c r="J21" s="26">
        <v>0</v>
      </c>
    </row>
    <row r="22" spans="1:10" s="192" customFormat="1" ht="21.75" customHeight="1" x14ac:dyDescent="0.25">
      <c r="A22" s="196" t="s">
        <v>109</v>
      </c>
      <c r="B22" s="189">
        <v>9</v>
      </c>
      <c r="D22" s="26">
        <v>244385</v>
      </c>
      <c r="E22" s="26"/>
      <c r="F22" s="26">
        <v>251587</v>
      </c>
      <c r="G22" s="201"/>
      <c r="H22" s="26">
        <v>220815</v>
      </c>
      <c r="I22" s="26"/>
      <c r="J22" s="26">
        <v>227078</v>
      </c>
    </row>
    <row r="23" spans="1:10" s="192" customFormat="1" ht="21.75" customHeight="1" x14ac:dyDescent="0.25">
      <c r="A23" s="196" t="s">
        <v>123</v>
      </c>
      <c r="B23" s="189"/>
      <c r="D23" s="26">
        <v>53142</v>
      </c>
      <c r="E23" s="26"/>
      <c r="F23" s="26">
        <v>59037</v>
      </c>
      <c r="G23" s="201"/>
      <c r="H23" s="26">
        <v>6497</v>
      </c>
      <c r="I23" s="26"/>
      <c r="J23" s="26">
        <v>7804</v>
      </c>
    </row>
    <row r="24" spans="1:10" s="192" customFormat="1" ht="21.75" customHeight="1" x14ac:dyDescent="0.25">
      <c r="A24" s="196" t="s">
        <v>122</v>
      </c>
      <c r="B24" s="189"/>
      <c r="D24" s="26">
        <v>170900</v>
      </c>
      <c r="E24" s="26"/>
      <c r="F24" s="26">
        <v>170900</v>
      </c>
      <c r="G24" s="201"/>
      <c r="H24" s="26">
        <v>0</v>
      </c>
      <c r="I24" s="26"/>
      <c r="J24" s="26">
        <v>0</v>
      </c>
    </row>
    <row r="25" spans="1:10" s="192" customFormat="1" ht="21.75" customHeight="1" x14ac:dyDescent="0.25">
      <c r="A25" s="196" t="s">
        <v>156</v>
      </c>
      <c r="B25" s="189"/>
      <c r="D25" s="26">
        <v>423083</v>
      </c>
      <c r="E25" s="26"/>
      <c r="F25" s="26">
        <v>426098</v>
      </c>
      <c r="G25" s="201"/>
      <c r="H25" s="26">
        <v>11018</v>
      </c>
      <c r="I25" s="26"/>
      <c r="J25" s="26">
        <v>11738</v>
      </c>
    </row>
    <row r="26" spans="1:10" s="192" customFormat="1" ht="21.75" customHeight="1" x14ac:dyDescent="0.25">
      <c r="A26" s="196" t="s">
        <v>131</v>
      </c>
      <c r="B26" s="189"/>
      <c r="D26" s="175">
        <v>20473</v>
      </c>
      <c r="E26" s="26"/>
      <c r="F26" s="175">
        <v>20473</v>
      </c>
      <c r="G26" s="201"/>
      <c r="H26" s="26">
        <v>20273</v>
      </c>
      <c r="I26" s="26"/>
      <c r="J26" s="26">
        <v>20273</v>
      </c>
    </row>
    <row r="27" spans="1:10" s="192" customFormat="1" ht="21.75" customHeight="1" x14ac:dyDescent="0.25">
      <c r="A27" s="196" t="s">
        <v>27</v>
      </c>
      <c r="B27" s="189"/>
      <c r="D27" s="26">
        <v>67757</v>
      </c>
      <c r="E27" s="26"/>
      <c r="F27" s="26">
        <v>40245</v>
      </c>
      <c r="G27" s="201"/>
      <c r="H27" s="26">
        <v>0</v>
      </c>
      <c r="I27" s="26"/>
      <c r="J27" s="26">
        <v>0</v>
      </c>
    </row>
    <row r="28" spans="1:10" s="192" customFormat="1" ht="21.75" customHeight="1" x14ac:dyDescent="0.25">
      <c r="A28" s="196" t="s">
        <v>7</v>
      </c>
      <c r="B28" s="189"/>
      <c r="D28" s="202">
        <v>5180</v>
      </c>
      <c r="E28" s="26"/>
      <c r="F28" s="202">
        <v>5240</v>
      </c>
      <c r="G28" s="201"/>
      <c r="H28" s="202">
        <v>504</v>
      </c>
      <c r="I28" s="26"/>
      <c r="J28" s="202">
        <v>504</v>
      </c>
    </row>
    <row r="29" spans="1:10" s="199" customFormat="1" ht="21.75" customHeight="1" x14ac:dyDescent="0.25">
      <c r="A29" s="197" t="s">
        <v>110</v>
      </c>
      <c r="B29" s="198"/>
      <c r="D29" s="34">
        <f>SUM(D20:D28)</f>
        <v>1063642</v>
      </c>
      <c r="E29" s="12"/>
      <c r="F29" s="34">
        <f>SUM(F20:F28)</f>
        <v>1052550</v>
      </c>
      <c r="G29" s="12"/>
      <c r="H29" s="34">
        <f>SUM(H20:H28)</f>
        <v>1356867</v>
      </c>
      <c r="I29" s="12"/>
      <c r="J29" s="34">
        <f>SUM(J20:J28)</f>
        <v>1203557</v>
      </c>
    </row>
    <row r="30" spans="1:10" s="199" customFormat="1" ht="30" customHeight="1" thickBot="1" x14ac:dyDescent="0.25">
      <c r="A30" s="197" t="s">
        <v>8</v>
      </c>
      <c r="B30" s="197"/>
      <c r="D30" s="11">
        <f>SUM(D29,D17)</f>
        <v>5601145</v>
      </c>
      <c r="E30" s="12"/>
      <c r="F30" s="11">
        <f>SUM(F29,F17)</f>
        <v>5372543</v>
      </c>
      <c r="G30" s="12"/>
      <c r="H30" s="11">
        <f>SUM(H29,H17)</f>
        <v>5496344</v>
      </c>
      <c r="I30" s="12"/>
      <c r="J30" s="11">
        <f>SUM(J29,J17)</f>
        <v>5134370</v>
      </c>
    </row>
    <row r="31" spans="1:10" s="192" customFormat="1" ht="21.75" customHeight="1" thickTop="1" x14ac:dyDescent="0.25">
      <c r="A31" s="196"/>
      <c r="B31" s="196"/>
      <c r="D31" s="203"/>
      <c r="F31" s="203"/>
      <c r="H31" s="203"/>
      <c r="I31" s="203"/>
      <c r="J31" s="203"/>
    </row>
    <row r="32" spans="1:10" s="192" customFormat="1" ht="21.75" customHeight="1" x14ac:dyDescent="0.25">
      <c r="A32" s="204"/>
      <c r="B32" s="196"/>
      <c r="D32" s="203"/>
      <c r="F32" s="203"/>
      <c r="H32" s="203"/>
      <c r="I32" s="203"/>
      <c r="J32" s="203"/>
    </row>
    <row r="33" spans="1:10" s="17" customFormat="1" ht="21.75" customHeight="1" x14ac:dyDescent="0.3">
      <c r="A33" s="205" t="s">
        <v>71</v>
      </c>
      <c r="B33" s="206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25">
      <c r="A34" s="207" t="s">
        <v>70</v>
      </c>
      <c r="B34" s="206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 x14ac:dyDescent="0.25">
      <c r="A35" s="207"/>
      <c r="B35" s="206"/>
      <c r="C35" s="16"/>
      <c r="D35" s="16"/>
      <c r="E35" s="16"/>
      <c r="F35" s="16"/>
      <c r="G35" s="16"/>
      <c r="H35" s="16"/>
      <c r="I35" s="16"/>
      <c r="J35" s="16"/>
    </row>
    <row r="36" spans="1:10" s="17" customFormat="1" ht="21.75" customHeight="1" x14ac:dyDescent="0.25">
      <c r="B36" s="206"/>
      <c r="C36" s="16"/>
      <c r="D36" s="224" t="s">
        <v>66</v>
      </c>
      <c r="E36" s="224"/>
      <c r="F36" s="224"/>
      <c r="G36" s="16"/>
      <c r="H36" s="224" t="s">
        <v>68</v>
      </c>
      <c r="I36" s="225"/>
      <c r="J36" s="224"/>
    </row>
    <row r="37" spans="1:10" s="192" customFormat="1" ht="21.75" customHeight="1" x14ac:dyDescent="0.25">
      <c r="A37" s="196"/>
      <c r="B37" s="197"/>
      <c r="D37" s="224" t="s">
        <v>67</v>
      </c>
      <c r="E37" s="224"/>
      <c r="F37" s="224"/>
      <c r="G37" s="199"/>
      <c r="H37" s="224" t="s">
        <v>67</v>
      </c>
      <c r="I37" s="224"/>
      <c r="J37" s="224"/>
    </row>
    <row r="38" spans="1:10" s="192" customFormat="1" ht="21.75" customHeight="1" x14ac:dyDescent="0.25">
      <c r="A38" s="196"/>
      <c r="B38" s="197"/>
      <c r="D38" s="183" t="s">
        <v>32</v>
      </c>
      <c r="E38" s="183"/>
      <c r="F38" s="183" t="s">
        <v>183</v>
      </c>
      <c r="G38" s="218"/>
      <c r="H38" s="183" t="s">
        <v>32</v>
      </c>
      <c r="I38" s="183"/>
      <c r="J38" s="183" t="s">
        <v>183</v>
      </c>
    </row>
    <row r="39" spans="1:10" s="192" customFormat="1" ht="21.75" customHeight="1" x14ac:dyDescent="0.25">
      <c r="A39" s="197" t="s">
        <v>69</v>
      </c>
      <c r="B39" s="164"/>
      <c r="D39" s="124" t="s">
        <v>187</v>
      </c>
      <c r="E39" s="184"/>
      <c r="F39" s="124" t="s">
        <v>117</v>
      </c>
      <c r="G39" s="184"/>
      <c r="H39" s="124" t="s">
        <v>187</v>
      </c>
      <c r="I39" s="184"/>
      <c r="J39" s="124" t="s">
        <v>117</v>
      </c>
    </row>
    <row r="40" spans="1:10" s="192" customFormat="1" ht="21.75" customHeight="1" x14ac:dyDescent="0.25">
      <c r="A40" s="197"/>
      <c r="B40" s="164"/>
      <c r="D40" s="124" t="s">
        <v>33</v>
      </c>
      <c r="E40" s="184"/>
      <c r="F40" s="208"/>
      <c r="G40" s="184"/>
      <c r="H40" s="124" t="s">
        <v>33</v>
      </c>
      <c r="I40" s="184"/>
      <c r="J40" s="208"/>
    </row>
    <row r="41" spans="1:10" s="192" customFormat="1" ht="21.75" customHeight="1" x14ac:dyDescent="0.25">
      <c r="A41" s="196"/>
      <c r="B41" s="190"/>
      <c r="D41" s="221" t="s">
        <v>65</v>
      </c>
      <c r="E41" s="221"/>
      <c r="F41" s="221"/>
      <c r="G41" s="221"/>
      <c r="H41" s="221"/>
      <c r="I41" s="221"/>
      <c r="J41" s="221"/>
    </row>
    <row r="42" spans="1:10" s="210" customFormat="1" ht="21.75" customHeight="1" x14ac:dyDescent="0.25">
      <c r="A42" s="200" t="s">
        <v>9</v>
      </c>
      <c r="B42" s="189"/>
    </row>
    <row r="43" spans="1:10" s="210" customFormat="1" ht="21.75" customHeight="1" x14ac:dyDescent="0.25">
      <c r="A43" s="196" t="s">
        <v>210</v>
      </c>
      <c r="B43" s="189"/>
      <c r="D43" s="192">
        <v>6979</v>
      </c>
      <c r="F43" s="26">
        <v>0</v>
      </c>
      <c r="G43" s="26"/>
      <c r="H43" s="26">
        <v>0</v>
      </c>
      <c r="I43" s="26"/>
      <c r="J43" s="26">
        <v>0</v>
      </c>
    </row>
    <row r="44" spans="1:10" s="192" customFormat="1" ht="21.75" customHeight="1" x14ac:dyDescent="0.25">
      <c r="A44" s="196" t="s">
        <v>209</v>
      </c>
      <c r="B44" s="189"/>
      <c r="D44" s="26">
        <v>265401</v>
      </c>
      <c r="E44" s="26"/>
      <c r="F44" s="26">
        <v>260899</v>
      </c>
      <c r="H44" s="26">
        <v>91222</v>
      </c>
      <c r="I44" s="26"/>
      <c r="J44" s="26">
        <v>72503</v>
      </c>
    </row>
    <row r="45" spans="1:10" s="192" customFormat="1" ht="21.75" customHeight="1" x14ac:dyDescent="0.25">
      <c r="A45" s="196" t="s">
        <v>130</v>
      </c>
      <c r="B45" s="189"/>
      <c r="D45" s="26">
        <v>21153</v>
      </c>
      <c r="E45" s="26"/>
      <c r="F45" s="26">
        <v>21283</v>
      </c>
      <c r="H45" s="26">
        <v>5114</v>
      </c>
      <c r="I45" s="26"/>
      <c r="J45" s="26">
        <v>3941</v>
      </c>
    </row>
    <row r="46" spans="1:10" s="192" customFormat="1" ht="21.75" customHeight="1" x14ac:dyDescent="0.25">
      <c r="A46" s="196" t="s">
        <v>120</v>
      </c>
      <c r="B46" s="189"/>
      <c r="D46" s="26">
        <v>11821</v>
      </c>
      <c r="E46" s="26"/>
      <c r="F46" s="26">
        <v>7586</v>
      </c>
      <c r="H46" s="26">
        <v>2460</v>
      </c>
      <c r="I46" s="26"/>
      <c r="J46" s="26">
        <v>0</v>
      </c>
    </row>
    <row r="47" spans="1:10" s="192" customFormat="1" ht="21.75" customHeight="1" x14ac:dyDescent="0.25">
      <c r="A47" s="196" t="s">
        <v>10</v>
      </c>
      <c r="B47" s="189"/>
      <c r="D47" s="26">
        <v>39700</v>
      </c>
      <c r="E47" s="26"/>
      <c r="F47" s="26">
        <v>7173</v>
      </c>
      <c r="H47" s="26">
        <v>33633</v>
      </c>
      <c r="I47" s="26"/>
      <c r="J47" s="26">
        <v>1314</v>
      </c>
    </row>
    <row r="48" spans="1:10" s="199" customFormat="1" ht="21.75" customHeight="1" x14ac:dyDescent="0.25">
      <c r="A48" s="197" t="s">
        <v>111</v>
      </c>
      <c r="B48" s="198"/>
      <c r="D48" s="34">
        <f>SUM(D43:D47)</f>
        <v>345054</v>
      </c>
      <c r="E48" s="12"/>
      <c r="F48" s="34">
        <f>SUM(F43:F47)</f>
        <v>296941</v>
      </c>
      <c r="G48" s="12"/>
      <c r="H48" s="34">
        <f>SUM(H43:H47)</f>
        <v>132429</v>
      </c>
      <c r="I48" s="12"/>
      <c r="J48" s="34">
        <f>SUM(J43:J47)</f>
        <v>77758</v>
      </c>
    </row>
    <row r="49" spans="1:10" s="192" customFormat="1" ht="21.75" customHeight="1" x14ac:dyDescent="0.25">
      <c r="A49" s="197"/>
      <c r="B49" s="189"/>
      <c r="D49" s="28"/>
      <c r="E49" s="28"/>
      <c r="F49" s="28"/>
      <c r="G49" s="28"/>
      <c r="H49" s="28"/>
      <c r="I49" s="28"/>
      <c r="J49" s="28"/>
    </row>
    <row r="50" spans="1:10" s="192" customFormat="1" ht="21.75" customHeight="1" x14ac:dyDescent="0.25">
      <c r="A50" s="200" t="s">
        <v>112</v>
      </c>
      <c r="B50" s="189"/>
      <c r="D50" s="28"/>
      <c r="E50" s="28"/>
      <c r="F50" s="28"/>
      <c r="G50" s="28"/>
      <c r="H50" s="28"/>
      <c r="I50" s="28"/>
      <c r="J50" s="28"/>
    </row>
    <row r="51" spans="1:10" s="192" customFormat="1" ht="21.75" customHeight="1" x14ac:dyDescent="0.25">
      <c r="A51" s="196" t="s">
        <v>191</v>
      </c>
      <c r="B51" s="189"/>
      <c r="D51" s="26">
        <v>33878</v>
      </c>
      <c r="E51" s="26"/>
      <c r="F51" s="26">
        <v>39555</v>
      </c>
      <c r="H51" s="26">
        <v>2146</v>
      </c>
      <c r="I51" s="26"/>
      <c r="J51" s="26">
        <v>4392</v>
      </c>
    </row>
    <row r="52" spans="1:10" s="192" customFormat="1" ht="21.75" customHeight="1" x14ac:dyDescent="0.25">
      <c r="A52" s="196" t="s">
        <v>162</v>
      </c>
      <c r="B52" s="189"/>
      <c r="D52" s="26">
        <v>0</v>
      </c>
      <c r="E52" s="26"/>
      <c r="F52" s="26">
        <v>29115</v>
      </c>
      <c r="H52" s="26">
        <v>0</v>
      </c>
      <c r="I52" s="26"/>
      <c r="J52" s="26">
        <v>29115</v>
      </c>
    </row>
    <row r="53" spans="1:10" s="192" customFormat="1" ht="21.75" customHeight="1" x14ac:dyDescent="0.25">
      <c r="A53" s="196" t="s">
        <v>127</v>
      </c>
      <c r="B53" s="189"/>
      <c r="D53" s="26">
        <v>160957</v>
      </c>
      <c r="E53" s="26"/>
      <c r="F53" s="26">
        <v>79668</v>
      </c>
      <c r="H53" s="26">
        <v>104920</v>
      </c>
      <c r="I53" s="26"/>
      <c r="J53" s="26">
        <v>51726</v>
      </c>
    </row>
    <row r="54" spans="1:10" s="192" customFormat="1" ht="21.75" customHeight="1" x14ac:dyDescent="0.25">
      <c r="A54" s="196" t="s">
        <v>113</v>
      </c>
      <c r="B54" s="189"/>
      <c r="D54" s="26">
        <v>33065</v>
      </c>
      <c r="E54" s="26"/>
      <c r="F54" s="26">
        <v>34773</v>
      </c>
      <c r="H54" s="26">
        <v>3798</v>
      </c>
      <c r="I54" s="26"/>
      <c r="J54" s="26">
        <v>3416</v>
      </c>
    </row>
    <row r="55" spans="1:10" s="199" customFormat="1" ht="21.75" customHeight="1" x14ac:dyDescent="0.25">
      <c r="A55" s="197" t="s">
        <v>114</v>
      </c>
      <c r="B55" s="198"/>
      <c r="D55" s="34">
        <f>SUM(D51:D54)</f>
        <v>227900</v>
      </c>
      <c r="E55" s="12"/>
      <c r="F55" s="34">
        <f>SUM(F51:F54)</f>
        <v>183111</v>
      </c>
      <c r="G55" s="12"/>
      <c r="H55" s="34">
        <f>SUM(H51:H54)</f>
        <v>110864</v>
      </c>
      <c r="I55" s="12"/>
      <c r="J55" s="34">
        <f>SUM(J51:J54)</f>
        <v>88649</v>
      </c>
    </row>
    <row r="56" spans="1:10" s="199" customFormat="1" ht="30" customHeight="1" x14ac:dyDescent="0.2">
      <c r="A56" s="197" t="s">
        <v>11</v>
      </c>
      <c r="B56" s="197"/>
      <c r="D56" s="79">
        <f>SUM(D55,D48)</f>
        <v>572954</v>
      </c>
      <c r="E56" s="12"/>
      <c r="F56" s="79">
        <f>SUM(F55,F48)</f>
        <v>480052</v>
      </c>
      <c r="G56" s="12"/>
      <c r="H56" s="79">
        <f>SUM(H55,H48)</f>
        <v>243293</v>
      </c>
      <c r="I56" s="12"/>
      <c r="J56" s="79">
        <f>SUM(J55,J48)</f>
        <v>166407</v>
      </c>
    </row>
    <row r="57" spans="1:10" s="192" customFormat="1" ht="21.75" customHeight="1" x14ac:dyDescent="0.25">
      <c r="A57" s="204"/>
      <c r="B57" s="196"/>
      <c r="D57" s="203"/>
      <c r="E57" s="203"/>
      <c r="F57" s="203"/>
      <c r="H57" s="203"/>
      <c r="I57" s="203"/>
      <c r="J57" s="203"/>
    </row>
    <row r="58" spans="1:10" s="17" customFormat="1" ht="21.75" customHeight="1" x14ac:dyDescent="0.3">
      <c r="A58" s="205" t="s">
        <v>71</v>
      </c>
      <c r="B58" s="206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 x14ac:dyDescent="0.25">
      <c r="A59" s="207" t="s">
        <v>70</v>
      </c>
      <c r="B59" s="206"/>
      <c r="C59" s="16"/>
      <c r="D59" s="16"/>
      <c r="E59" s="16"/>
      <c r="F59" s="16"/>
      <c r="G59" s="16"/>
      <c r="H59" s="16"/>
      <c r="I59" s="16"/>
      <c r="J59" s="16"/>
    </row>
    <row r="60" spans="1:10" s="17" customFormat="1" ht="21.75" customHeight="1" x14ac:dyDescent="0.25">
      <c r="A60" s="207"/>
      <c r="B60" s="206"/>
      <c r="C60" s="16"/>
      <c r="D60" s="16"/>
      <c r="E60" s="16"/>
      <c r="F60" s="16"/>
      <c r="G60" s="16"/>
      <c r="H60" s="16"/>
      <c r="I60" s="16"/>
      <c r="J60" s="16"/>
    </row>
    <row r="61" spans="1:10" s="17" customFormat="1" ht="21.75" customHeight="1" x14ac:dyDescent="0.25">
      <c r="B61" s="206"/>
      <c r="C61" s="16"/>
      <c r="D61" s="224" t="s">
        <v>66</v>
      </c>
      <c r="E61" s="224"/>
      <c r="F61" s="224"/>
      <c r="G61" s="16"/>
      <c r="H61" s="224" t="s">
        <v>68</v>
      </c>
      <c r="I61" s="225"/>
      <c r="J61" s="224"/>
    </row>
    <row r="62" spans="1:10" s="192" customFormat="1" ht="21.75" customHeight="1" x14ac:dyDescent="0.25">
      <c r="A62" s="196"/>
      <c r="B62" s="196"/>
      <c r="D62" s="224" t="s">
        <v>67</v>
      </c>
      <c r="E62" s="224"/>
      <c r="F62" s="224"/>
      <c r="G62" s="199"/>
      <c r="H62" s="224" t="s">
        <v>67</v>
      </c>
      <c r="I62" s="224"/>
      <c r="J62" s="224"/>
    </row>
    <row r="63" spans="1:10" s="192" customFormat="1" ht="21.75" customHeight="1" x14ac:dyDescent="0.25">
      <c r="A63" s="196"/>
      <c r="B63" s="196"/>
      <c r="D63" s="183" t="s">
        <v>32</v>
      </c>
      <c r="E63" s="183"/>
      <c r="F63" s="183" t="s">
        <v>183</v>
      </c>
      <c r="G63" s="218"/>
      <c r="H63" s="183" t="s">
        <v>32</v>
      </c>
      <c r="I63" s="183"/>
      <c r="J63" s="183" t="s">
        <v>183</v>
      </c>
    </row>
    <row r="64" spans="1:10" s="192" customFormat="1" ht="21.75" customHeight="1" x14ac:dyDescent="0.25">
      <c r="A64" s="197" t="s">
        <v>185</v>
      </c>
      <c r="B64" s="164"/>
      <c r="D64" s="124" t="s">
        <v>187</v>
      </c>
      <c r="E64" s="184"/>
      <c r="F64" s="124" t="s">
        <v>117</v>
      </c>
      <c r="G64" s="184"/>
      <c r="H64" s="124" t="s">
        <v>187</v>
      </c>
      <c r="I64" s="184"/>
      <c r="J64" s="124" t="s">
        <v>117</v>
      </c>
    </row>
    <row r="65" spans="1:10" s="192" customFormat="1" ht="21.75" customHeight="1" x14ac:dyDescent="0.25">
      <c r="A65" s="197"/>
      <c r="B65" s="164"/>
      <c r="D65" s="124" t="s">
        <v>33</v>
      </c>
      <c r="E65" s="184"/>
      <c r="F65" s="208"/>
      <c r="G65" s="184"/>
      <c r="H65" s="124" t="s">
        <v>33</v>
      </c>
      <c r="I65" s="184"/>
      <c r="J65" s="208"/>
    </row>
    <row r="66" spans="1:10" s="192" customFormat="1" ht="21.75" customHeight="1" x14ac:dyDescent="0.25">
      <c r="A66" s="196"/>
      <c r="B66" s="190"/>
      <c r="D66" s="221" t="s">
        <v>65</v>
      </c>
      <c r="E66" s="221"/>
      <c r="F66" s="221"/>
      <c r="G66" s="221"/>
      <c r="H66" s="221"/>
      <c r="I66" s="221"/>
      <c r="J66" s="221"/>
    </row>
    <row r="67" spans="1:10" s="192" customFormat="1" ht="21.75" customHeight="1" x14ac:dyDescent="0.25">
      <c r="A67" s="200" t="s">
        <v>37</v>
      </c>
      <c r="B67" s="211"/>
      <c r="D67" s="203"/>
      <c r="E67" s="203"/>
      <c r="F67" s="203"/>
      <c r="H67" s="203"/>
      <c r="I67" s="203"/>
      <c r="J67" s="203"/>
    </row>
    <row r="68" spans="1:10" s="192" customFormat="1" ht="21.75" customHeight="1" x14ac:dyDescent="0.25">
      <c r="A68" s="196" t="s">
        <v>115</v>
      </c>
      <c r="B68" s="211"/>
      <c r="D68" s="203"/>
      <c r="E68" s="203"/>
      <c r="F68" s="203"/>
      <c r="H68" s="203"/>
      <c r="I68" s="203"/>
      <c r="J68" s="203"/>
    </row>
    <row r="69" spans="1:10" s="192" customFormat="1" ht="21.75" customHeight="1" x14ac:dyDescent="0.25">
      <c r="A69" s="196" t="s">
        <v>85</v>
      </c>
    </row>
    <row r="70" spans="1:10" s="192" customFormat="1" ht="21.75" customHeight="1" x14ac:dyDescent="0.25">
      <c r="A70" s="211" t="s">
        <v>164</v>
      </c>
    </row>
    <row r="71" spans="1:10" s="192" customFormat="1" ht="21.75" customHeight="1" thickBot="1" x14ac:dyDescent="0.3">
      <c r="A71" s="211" t="s">
        <v>163</v>
      </c>
      <c r="B71" s="189"/>
      <c r="D71" s="176">
        <v>318000</v>
      </c>
      <c r="E71" s="175"/>
      <c r="F71" s="176">
        <v>318000</v>
      </c>
      <c r="G71" s="175"/>
      <c r="H71" s="176">
        <v>318000</v>
      </c>
      <c r="I71" s="175"/>
      <c r="J71" s="176">
        <v>318000</v>
      </c>
    </row>
    <row r="72" spans="1:10" s="192" customFormat="1" ht="21.75" customHeight="1" thickTop="1" x14ac:dyDescent="0.25">
      <c r="A72" s="196" t="s">
        <v>84</v>
      </c>
      <c r="B72" s="189"/>
      <c r="D72" s="26"/>
      <c r="E72" s="26"/>
      <c r="F72" s="26"/>
    </row>
    <row r="73" spans="1:10" s="192" customFormat="1" ht="21.75" customHeight="1" x14ac:dyDescent="0.25">
      <c r="A73" s="211" t="s">
        <v>182</v>
      </c>
      <c r="B73" s="189"/>
      <c r="D73" s="26"/>
      <c r="E73" s="26"/>
      <c r="F73" s="26"/>
      <c r="H73" s="26"/>
      <c r="I73" s="26"/>
      <c r="J73" s="26"/>
    </row>
    <row r="74" spans="1:10" s="192" customFormat="1" ht="21.75" customHeight="1" x14ac:dyDescent="0.25">
      <c r="A74" s="211" t="s">
        <v>163</v>
      </c>
      <c r="B74" s="189"/>
      <c r="D74" s="26">
        <v>317888</v>
      </c>
      <c r="E74" s="26"/>
      <c r="F74" s="26">
        <v>317888</v>
      </c>
      <c r="H74" s="26">
        <v>317888</v>
      </c>
      <c r="I74" s="26"/>
      <c r="J74" s="26">
        <v>317888</v>
      </c>
    </row>
    <row r="75" spans="1:10" s="192" customFormat="1" ht="21.75" customHeight="1" x14ac:dyDescent="0.25">
      <c r="A75" s="196" t="s">
        <v>116</v>
      </c>
      <c r="B75" s="189"/>
      <c r="D75" s="26"/>
      <c r="E75" s="26"/>
      <c r="F75" s="26"/>
      <c r="H75" s="26"/>
      <c r="I75" s="26"/>
      <c r="J75" s="26"/>
    </row>
    <row r="76" spans="1:10" s="192" customFormat="1" ht="21.75" customHeight="1" x14ac:dyDescent="0.25">
      <c r="A76" s="196" t="s">
        <v>166</v>
      </c>
      <c r="B76" s="189"/>
      <c r="D76" s="26">
        <v>4399860</v>
      </c>
      <c r="E76" s="26"/>
      <c r="F76" s="26">
        <v>4399860</v>
      </c>
      <c r="H76" s="26">
        <v>4399860</v>
      </c>
      <c r="I76" s="26"/>
      <c r="J76" s="26">
        <v>4399860</v>
      </c>
    </row>
    <row r="77" spans="1:10" s="192" customFormat="1" ht="21.75" customHeight="1" x14ac:dyDescent="0.25">
      <c r="A77" s="4" t="s">
        <v>181</v>
      </c>
      <c r="B77" s="189"/>
      <c r="D77" s="26"/>
      <c r="E77" s="26"/>
      <c r="F77" s="26"/>
      <c r="H77" s="26"/>
      <c r="I77" s="26"/>
      <c r="J77" s="26"/>
    </row>
    <row r="78" spans="1:10" s="192" customFormat="1" ht="21.75" customHeight="1" x14ac:dyDescent="0.25">
      <c r="A78" s="196" t="s">
        <v>211</v>
      </c>
      <c r="B78" s="189"/>
      <c r="D78" s="26">
        <v>-43628</v>
      </c>
      <c r="E78" s="26"/>
      <c r="F78" s="26">
        <v>-31836</v>
      </c>
      <c r="H78" s="26">
        <v>0</v>
      </c>
      <c r="I78" s="26"/>
      <c r="J78" s="26">
        <v>0</v>
      </c>
    </row>
    <row r="79" spans="1:10" s="192" customFormat="1" ht="21.75" customHeight="1" x14ac:dyDescent="0.25">
      <c r="A79" s="196" t="s">
        <v>12</v>
      </c>
      <c r="B79" s="189"/>
      <c r="D79" s="26"/>
      <c r="E79" s="26"/>
      <c r="F79" s="26"/>
      <c r="H79" s="26"/>
      <c r="I79" s="26"/>
      <c r="J79" s="26"/>
    </row>
    <row r="80" spans="1:10" s="192" customFormat="1" ht="21.75" customHeight="1" x14ac:dyDescent="0.25">
      <c r="A80" s="212" t="s">
        <v>165</v>
      </c>
      <c r="B80" s="189"/>
      <c r="D80" s="26"/>
      <c r="E80" s="26"/>
      <c r="F80" s="26"/>
      <c r="H80" s="26"/>
      <c r="I80" s="26"/>
      <c r="J80" s="26"/>
    </row>
    <row r="81" spans="1:10" s="192" customFormat="1" ht="21.75" customHeight="1" x14ac:dyDescent="0.25">
      <c r="A81" s="212" t="s">
        <v>212</v>
      </c>
      <c r="B81" s="189"/>
      <c r="D81" s="26">
        <v>31800</v>
      </c>
      <c r="E81" s="26"/>
      <c r="F81" s="26">
        <v>31800</v>
      </c>
      <c r="H81" s="26">
        <v>31800</v>
      </c>
      <c r="I81" s="26"/>
      <c r="J81" s="26">
        <v>31800</v>
      </c>
    </row>
    <row r="82" spans="1:10" s="192" customFormat="1" ht="21.75" customHeight="1" x14ac:dyDescent="0.25">
      <c r="A82" s="212" t="s">
        <v>186</v>
      </c>
      <c r="B82" s="211"/>
      <c r="D82" s="26">
        <f>'SH-7-8'!N73</f>
        <v>292168</v>
      </c>
      <c r="E82" s="26"/>
      <c r="F82" s="26">
        <v>43005</v>
      </c>
      <c r="H82" s="26">
        <f>'SH-9-10'!M61</f>
        <v>503503</v>
      </c>
      <c r="I82" s="26"/>
      <c r="J82" s="26">
        <v>254334</v>
      </c>
    </row>
    <row r="83" spans="1:10" s="192" customFormat="1" ht="21.75" customHeight="1" x14ac:dyDescent="0.25">
      <c r="A83" s="212" t="s">
        <v>128</v>
      </c>
      <c r="B83" s="189"/>
      <c r="D83" s="26">
        <v>0</v>
      </c>
      <c r="E83" s="26"/>
      <c r="F83" s="26">
        <v>-35919</v>
      </c>
      <c r="H83" s="26">
        <v>0</v>
      </c>
      <c r="I83" s="26"/>
      <c r="J83" s="26">
        <v>-35919</v>
      </c>
    </row>
    <row r="84" spans="1:10" s="192" customFormat="1" ht="21.75" customHeight="1" x14ac:dyDescent="0.25">
      <c r="A84" s="212" t="s">
        <v>34</v>
      </c>
      <c r="B84" s="189"/>
      <c r="D84" s="202">
        <f>'SH-7-8'!R73</f>
        <v>-722</v>
      </c>
      <c r="E84" s="26"/>
      <c r="F84" s="202">
        <v>-5336</v>
      </c>
      <c r="H84" s="202">
        <v>0</v>
      </c>
      <c r="I84" s="26"/>
      <c r="J84" s="202">
        <v>0</v>
      </c>
    </row>
    <row r="85" spans="1:10" s="192" customFormat="1" ht="21.75" customHeight="1" x14ac:dyDescent="0.25">
      <c r="A85" s="197" t="s">
        <v>90</v>
      </c>
      <c r="B85" s="200"/>
      <c r="C85" s="199"/>
      <c r="D85" s="177">
        <f>SUM(D72:D84)</f>
        <v>4997366</v>
      </c>
      <c r="E85" s="177"/>
      <c r="F85" s="177">
        <f>SUM(F72:F84)</f>
        <v>4719462</v>
      </c>
      <c r="G85" s="177"/>
      <c r="H85" s="177">
        <f>SUM(H73:H84)</f>
        <v>5253051</v>
      </c>
      <c r="I85" s="177"/>
      <c r="J85" s="177">
        <f>SUM(J73:J84)</f>
        <v>4967963</v>
      </c>
    </row>
    <row r="86" spans="1:10" s="192" customFormat="1" ht="21.75" customHeight="1" x14ac:dyDescent="0.25">
      <c r="A86" s="196" t="s">
        <v>35</v>
      </c>
      <c r="B86" s="189"/>
      <c r="D86" s="178">
        <f>'SH-7-8'!V73</f>
        <v>30825</v>
      </c>
      <c r="E86" s="175"/>
      <c r="F86" s="178">
        <v>173029</v>
      </c>
      <c r="G86" s="175"/>
      <c r="H86" s="178">
        <v>0</v>
      </c>
      <c r="I86" s="175"/>
      <c r="J86" s="178">
        <v>0</v>
      </c>
    </row>
    <row r="87" spans="1:10" s="199" customFormat="1" ht="21.75" customHeight="1" x14ac:dyDescent="0.25">
      <c r="A87" s="197" t="s">
        <v>25</v>
      </c>
      <c r="B87" s="200"/>
      <c r="D87" s="179">
        <f>SUM(D85:D86)</f>
        <v>5028191</v>
      </c>
      <c r="E87" s="177"/>
      <c r="F87" s="179">
        <f>SUM(F85:F86)</f>
        <v>4892491</v>
      </c>
      <c r="G87" s="177"/>
      <c r="H87" s="179">
        <f>SUM(H85:H86)</f>
        <v>5253051</v>
      </c>
      <c r="I87" s="177"/>
      <c r="J87" s="179">
        <f>SUM(J85:J86)</f>
        <v>4967963</v>
      </c>
    </row>
    <row r="88" spans="1:10" s="199" customFormat="1" ht="30" customHeight="1" thickBot="1" x14ac:dyDescent="0.3">
      <c r="A88" s="197" t="s">
        <v>36</v>
      </c>
      <c r="B88" s="200"/>
      <c r="D88" s="180">
        <f>SUM(D87,D56)</f>
        <v>5601145</v>
      </c>
      <c r="E88" s="177"/>
      <c r="F88" s="180">
        <f>SUM(F87,F56)</f>
        <v>5372543</v>
      </c>
      <c r="G88" s="177"/>
      <c r="H88" s="180">
        <f>SUM(H87,H56)</f>
        <v>5496344</v>
      </c>
      <c r="I88" s="177"/>
      <c r="J88" s="180">
        <f>SUM(J87,J56)</f>
        <v>5134370</v>
      </c>
    </row>
    <row r="89" spans="1:10" ht="21.75" customHeight="1" thickTop="1" x14ac:dyDescent="0.25">
      <c r="B89" s="181"/>
      <c r="D89" s="182"/>
      <c r="E89" s="182"/>
      <c r="F89" s="182"/>
      <c r="G89" s="182"/>
      <c r="H89" s="182"/>
      <c r="I89" s="182"/>
      <c r="J89" s="182"/>
    </row>
  </sheetData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7" right="0.65" top="0.48" bottom="0.5" header="0.5" footer="0.5"/>
  <pageSetup paperSize="9" scale="85" firstPageNumber="2" fitToHeight="7" orientation="portrait" useFirstPageNumber="1" r:id="rId1"/>
  <headerFooter scaleWithDoc="0" alignWithMargins="0">
    <oddFooter>&amp;L&amp;"Times New Roman,Regular"&amp;11The accompanying notes form an integral part of these financial statements.
&amp;C&amp;"Times New Roman,Regular"&amp;11&amp;P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68"/>
  <sheetViews>
    <sheetView showGridLines="0" view="pageBreakPreview" topLeftCell="A52" zoomScaleNormal="100" zoomScaleSheetLayoutView="100" workbookViewId="0">
      <selection activeCell="E16" sqref="E16"/>
    </sheetView>
  </sheetViews>
  <sheetFormatPr defaultColWidth="10.7109375" defaultRowHeight="21.75" customHeight="1" x14ac:dyDescent="0.25"/>
  <cols>
    <col min="1" max="1" width="49.5703125" style="57" customWidth="1"/>
    <col min="2" max="2" width="0.85546875" style="58" customWidth="1"/>
    <col min="3" max="3" width="5.140625" style="64" customWidth="1"/>
    <col min="4" max="4" width="0.85546875" style="58" customWidth="1"/>
    <col min="5" max="5" width="10.85546875" style="58" customWidth="1"/>
    <col min="6" max="6" width="1.140625" style="58" customWidth="1"/>
    <col min="7" max="7" width="10.85546875" style="58" customWidth="1"/>
    <col min="8" max="8" width="1.140625" style="58" customWidth="1"/>
    <col min="9" max="9" width="10.85546875" style="58" customWidth="1"/>
    <col min="10" max="10" width="1.140625" style="58" customWidth="1"/>
    <col min="11" max="11" width="10.85546875" style="58" customWidth="1"/>
    <col min="12" max="16384" width="10.7109375" style="58"/>
  </cols>
  <sheetData>
    <row r="1" spans="1:11" s="39" customFormat="1" ht="21.75" customHeight="1" x14ac:dyDescent="0.3">
      <c r="A1" s="85" t="s">
        <v>71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7" customFormat="1" ht="21.75" customHeight="1" x14ac:dyDescent="0.25">
      <c r="A2" s="89" t="s">
        <v>72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1.75" customHeight="1" x14ac:dyDescent="0.25">
      <c r="A3" s="40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1" customHeight="1" x14ac:dyDescent="0.25">
      <c r="A4" s="41"/>
      <c r="B4" s="16"/>
      <c r="C4" s="15"/>
      <c r="D4" s="16"/>
      <c r="E4" s="224" t="s">
        <v>66</v>
      </c>
      <c r="F4" s="224"/>
      <c r="G4" s="224"/>
      <c r="H4" s="16"/>
      <c r="I4" s="224" t="s">
        <v>68</v>
      </c>
      <c r="J4" s="225"/>
      <c r="K4" s="224"/>
    </row>
    <row r="5" spans="1:11" s="20" customFormat="1" ht="21" customHeight="1" x14ac:dyDescent="0.25">
      <c r="A5" s="21"/>
      <c r="C5" s="21"/>
      <c r="D5" s="22"/>
      <c r="E5" s="226" t="s">
        <v>67</v>
      </c>
      <c r="F5" s="226"/>
      <c r="G5" s="226"/>
      <c r="H5" s="23"/>
      <c r="I5" s="226" t="s">
        <v>67</v>
      </c>
      <c r="J5" s="226"/>
      <c r="K5" s="226"/>
    </row>
    <row r="6" spans="1:11" s="20" customFormat="1" ht="21" customHeight="1" x14ac:dyDescent="0.25">
      <c r="A6" s="21"/>
      <c r="C6" s="21"/>
      <c r="D6" s="22"/>
      <c r="E6" s="227" t="s">
        <v>104</v>
      </c>
      <c r="F6" s="227"/>
      <c r="G6" s="227"/>
      <c r="H6" s="112"/>
      <c r="I6" s="227" t="s">
        <v>104</v>
      </c>
      <c r="J6" s="227"/>
      <c r="K6" s="227"/>
    </row>
    <row r="7" spans="1:11" s="20" customFormat="1" ht="21" customHeight="1" x14ac:dyDescent="0.25">
      <c r="A7" s="21"/>
      <c r="C7" s="21"/>
      <c r="D7" s="22"/>
      <c r="E7" s="227" t="s">
        <v>32</v>
      </c>
      <c r="F7" s="227"/>
      <c r="G7" s="227"/>
      <c r="H7" s="112"/>
      <c r="I7" s="227" t="s">
        <v>32</v>
      </c>
      <c r="J7" s="227"/>
      <c r="K7" s="227"/>
    </row>
    <row r="8" spans="1:11" s="20" customFormat="1" ht="21" customHeight="1" x14ac:dyDescent="0.25">
      <c r="A8" s="21"/>
      <c r="C8" s="42" t="s">
        <v>2</v>
      </c>
      <c r="D8" s="22"/>
      <c r="E8" s="208" t="s">
        <v>187</v>
      </c>
      <c r="F8" s="209"/>
      <c r="G8" s="208" t="s">
        <v>117</v>
      </c>
      <c r="H8" s="209"/>
      <c r="I8" s="208" t="s">
        <v>187</v>
      </c>
      <c r="J8" s="209"/>
      <c r="K8" s="208" t="s">
        <v>117</v>
      </c>
    </row>
    <row r="9" spans="1:11" s="20" customFormat="1" ht="21" customHeight="1" x14ac:dyDescent="0.25">
      <c r="A9" s="21"/>
      <c r="C9" s="43"/>
      <c r="E9" s="228" t="s">
        <v>65</v>
      </c>
      <c r="F9" s="228"/>
      <c r="G9" s="228"/>
      <c r="H9" s="228"/>
      <c r="I9" s="228"/>
      <c r="J9" s="228"/>
      <c r="K9" s="228"/>
    </row>
    <row r="10" spans="1:11" s="33" customFormat="1" ht="21" customHeight="1" x14ac:dyDescent="0.25">
      <c r="A10" s="90" t="s">
        <v>107</v>
      </c>
      <c r="C10" s="24"/>
      <c r="H10" s="65"/>
    </row>
    <row r="11" spans="1:11" s="20" customFormat="1" ht="21" customHeight="1" x14ac:dyDescent="0.25">
      <c r="A11" s="44" t="s">
        <v>38</v>
      </c>
      <c r="B11" s="17"/>
      <c r="C11" s="24">
        <v>10</v>
      </c>
      <c r="E11" s="26">
        <v>311412</v>
      </c>
      <c r="F11" s="28"/>
      <c r="G11" s="26">
        <v>190240</v>
      </c>
      <c r="I11" s="26">
        <v>34103</v>
      </c>
      <c r="J11" s="28"/>
      <c r="K11" s="26">
        <v>60556</v>
      </c>
    </row>
    <row r="12" spans="1:11" s="20" customFormat="1" ht="21" customHeight="1" x14ac:dyDescent="0.25">
      <c r="A12" s="7" t="s">
        <v>55</v>
      </c>
      <c r="B12" s="17"/>
      <c r="C12" s="24"/>
      <c r="E12" s="26">
        <v>193</v>
      </c>
      <c r="F12" s="28"/>
      <c r="G12" s="26">
        <v>1543</v>
      </c>
      <c r="I12" s="26">
        <v>1224</v>
      </c>
      <c r="J12" s="28"/>
      <c r="K12" s="26">
        <v>2181</v>
      </c>
    </row>
    <row r="13" spans="1:11" s="20" customFormat="1" ht="21" customHeight="1" x14ac:dyDescent="0.25">
      <c r="A13" s="7" t="s">
        <v>192</v>
      </c>
      <c r="B13" s="17"/>
      <c r="C13" s="24"/>
      <c r="E13" s="26">
        <v>10226</v>
      </c>
      <c r="F13" s="28"/>
      <c r="G13" s="26">
        <v>0</v>
      </c>
      <c r="I13" s="26">
        <v>10226</v>
      </c>
      <c r="J13" s="28"/>
      <c r="K13" s="26">
        <v>0</v>
      </c>
    </row>
    <row r="14" spans="1:11" s="20" customFormat="1" ht="21" customHeight="1" x14ac:dyDescent="0.25">
      <c r="A14" s="7" t="s">
        <v>177</v>
      </c>
      <c r="B14" s="17"/>
      <c r="C14" s="24">
        <v>11</v>
      </c>
      <c r="E14" s="26">
        <v>269551</v>
      </c>
      <c r="F14" s="28"/>
      <c r="G14" s="26">
        <v>20743</v>
      </c>
      <c r="I14" s="26">
        <v>269551</v>
      </c>
      <c r="J14" s="28"/>
      <c r="K14" s="26">
        <v>20743</v>
      </c>
    </row>
    <row r="15" spans="1:11" s="20" customFormat="1" ht="21" customHeight="1" x14ac:dyDescent="0.25">
      <c r="A15" s="7" t="s">
        <v>213</v>
      </c>
      <c r="B15" s="17"/>
      <c r="C15" s="24"/>
      <c r="E15" s="26">
        <v>58769</v>
      </c>
      <c r="F15" s="28"/>
      <c r="G15" s="26">
        <v>0</v>
      </c>
      <c r="I15" s="26">
        <v>58769</v>
      </c>
      <c r="J15" s="28"/>
      <c r="K15" s="26">
        <v>0</v>
      </c>
    </row>
    <row r="16" spans="1:11" s="20" customFormat="1" ht="21" customHeight="1" x14ac:dyDescent="0.25">
      <c r="A16" s="44" t="s">
        <v>13</v>
      </c>
      <c r="B16" s="17"/>
      <c r="C16" s="24"/>
      <c r="E16" s="26">
        <v>2713</v>
      </c>
      <c r="F16" s="28"/>
      <c r="G16" s="26">
        <v>287</v>
      </c>
      <c r="I16" s="26">
        <v>3965</v>
      </c>
      <c r="J16" s="28"/>
      <c r="K16" s="26">
        <v>5182</v>
      </c>
    </row>
    <row r="17" spans="1:11" s="9" customFormat="1" ht="21" customHeight="1" x14ac:dyDescent="0.2">
      <c r="A17" s="40" t="s">
        <v>106</v>
      </c>
      <c r="C17" s="10"/>
      <c r="E17" s="34">
        <f>SUM(E11:E16)</f>
        <v>652864</v>
      </c>
      <c r="F17" s="12"/>
      <c r="G17" s="34">
        <f>SUM(G11:G16)</f>
        <v>212813</v>
      </c>
      <c r="H17" s="12"/>
      <c r="I17" s="34">
        <f>SUM(I11:I16)</f>
        <v>377838</v>
      </c>
      <c r="J17" s="12"/>
      <c r="K17" s="34">
        <f>SUM(K11:K16)</f>
        <v>88662</v>
      </c>
    </row>
    <row r="18" spans="1:11" s="20" customFormat="1" ht="21" customHeight="1" x14ac:dyDescent="0.25">
      <c r="A18" s="40"/>
      <c r="C18" s="19"/>
      <c r="E18" s="27"/>
      <c r="F18" s="28"/>
      <c r="G18" s="27"/>
      <c r="H18" s="28"/>
      <c r="I18" s="27"/>
      <c r="J18" s="28"/>
      <c r="K18" s="27"/>
    </row>
    <row r="19" spans="1:11" s="20" customFormat="1" ht="21" customHeight="1" x14ac:dyDescent="0.25">
      <c r="A19" s="90" t="s">
        <v>14</v>
      </c>
      <c r="C19" s="19"/>
      <c r="E19" s="28"/>
      <c r="F19" s="28"/>
      <c r="G19" s="28"/>
      <c r="H19" s="28"/>
      <c r="I19" s="28"/>
      <c r="J19" s="28"/>
      <c r="K19" s="28"/>
    </row>
    <row r="20" spans="1:11" s="20" customFormat="1" ht="21" customHeight="1" x14ac:dyDescent="0.25">
      <c r="A20" s="44" t="s">
        <v>39</v>
      </c>
      <c r="B20" s="17"/>
      <c r="C20" s="24"/>
      <c r="E20" s="26">
        <v>145476</v>
      </c>
      <c r="F20" s="28"/>
      <c r="G20" s="26">
        <v>84214</v>
      </c>
      <c r="I20" s="26">
        <v>39101</v>
      </c>
      <c r="J20" s="28"/>
      <c r="K20" s="26">
        <v>54122</v>
      </c>
    </row>
    <row r="21" spans="1:11" s="20" customFormat="1" ht="21" customHeight="1" x14ac:dyDescent="0.25">
      <c r="A21" s="44" t="s">
        <v>40</v>
      </c>
      <c r="B21" s="17"/>
      <c r="C21" s="19"/>
      <c r="E21" s="26">
        <v>117415</v>
      </c>
      <c r="F21" s="28"/>
      <c r="G21" s="26">
        <v>80389</v>
      </c>
      <c r="I21" s="26">
        <v>2108</v>
      </c>
      <c r="J21" s="28"/>
      <c r="K21" s="26">
        <v>1105</v>
      </c>
    </row>
    <row r="22" spans="1:11" s="20" customFormat="1" ht="21" customHeight="1" x14ac:dyDescent="0.25">
      <c r="A22" s="44" t="s">
        <v>41</v>
      </c>
      <c r="B22" s="25"/>
      <c r="C22" s="24"/>
      <c r="E22" s="26">
        <v>77625</v>
      </c>
      <c r="F22" s="28"/>
      <c r="G22" s="26">
        <v>56252</v>
      </c>
      <c r="I22" s="26">
        <v>33132</v>
      </c>
      <c r="J22" s="28"/>
      <c r="K22" s="26">
        <v>29843</v>
      </c>
    </row>
    <row r="23" spans="1:11" s="9" customFormat="1" ht="21" customHeight="1" x14ac:dyDescent="0.2">
      <c r="A23" s="40" t="s">
        <v>15</v>
      </c>
      <c r="C23" s="10"/>
      <c r="E23" s="81">
        <f>SUM(E20:E22)</f>
        <v>340516</v>
      </c>
      <c r="F23" s="74"/>
      <c r="G23" s="81">
        <f>SUM(G20:G22)</f>
        <v>220855</v>
      </c>
      <c r="H23" s="74"/>
      <c r="I23" s="81">
        <f>SUM(I20:I22)</f>
        <v>74341</v>
      </c>
      <c r="J23" s="74"/>
      <c r="K23" s="81">
        <f>SUM(K20:K22)</f>
        <v>85070</v>
      </c>
    </row>
    <row r="24" spans="1:11" s="20" customFormat="1" ht="14.1" customHeight="1" x14ac:dyDescent="0.25">
      <c r="A24" s="40"/>
      <c r="C24" s="19"/>
      <c r="E24" s="27"/>
      <c r="F24" s="28"/>
      <c r="G24" s="27"/>
      <c r="H24" s="28"/>
      <c r="I24" s="27"/>
      <c r="J24" s="28"/>
      <c r="K24" s="27"/>
    </row>
    <row r="25" spans="1:11" s="20" customFormat="1" ht="21" customHeight="1" x14ac:dyDescent="0.25">
      <c r="A25" s="147" t="s">
        <v>132</v>
      </c>
      <c r="C25" s="19"/>
      <c r="E25" s="50">
        <f>E17-E23</f>
        <v>312348</v>
      </c>
      <c r="F25" s="12"/>
      <c r="G25" s="50">
        <f>G17-G23</f>
        <v>-8042</v>
      </c>
      <c r="H25" s="199"/>
      <c r="I25" s="50">
        <f>I17-I23</f>
        <v>303497</v>
      </c>
      <c r="J25" s="12"/>
      <c r="K25" s="50">
        <f>K17-K23</f>
        <v>3592</v>
      </c>
    </row>
    <row r="26" spans="1:11" s="20" customFormat="1" ht="21" customHeight="1" x14ac:dyDescent="0.25">
      <c r="A26" s="153" t="s">
        <v>42</v>
      </c>
      <c r="C26" s="19"/>
      <c r="E26" s="26">
        <v>300</v>
      </c>
      <c r="F26" s="28"/>
      <c r="G26" s="26">
        <v>719</v>
      </c>
      <c r="H26" s="192"/>
      <c r="I26" s="26">
        <v>94</v>
      </c>
      <c r="J26" s="28"/>
      <c r="K26" s="26">
        <v>142</v>
      </c>
    </row>
    <row r="27" spans="1:11" s="20" customFormat="1" ht="21" customHeight="1" x14ac:dyDescent="0.45">
      <c r="A27" s="153" t="s">
        <v>204</v>
      </c>
      <c r="C27" s="19"/>
      <c r="E27" s="213"/>
      <c r="F27" s="214"/>
      <c r="G27" s="213"/>
      <c r="H27" s="215"/>
      <c r="I27" s="213"/>
      <c r="J27" s="214"/>
      <c r="K27" s="213"/>
    </row>
    <row r="28" spans="1:11" s="20" customFormat="1" ht="21" customHeight="1" x14ac:dyDescent="0.25">
      <c r="A28" s="44" t="s">
        <v>203</v>
      </c>
      <c r="C28" s="19"/>
      <c r="D28" s="20">
        <v>20404</v>
      </c>
      <c r="E28" s="27">
        <v>-2482</v>
      </c>
      <c r="F28" s="27"/>
      <c r="G28" s="27">
        <v>4137</v>
      </c>
      <c r="H28" s="27"/>
      <c r="I28" s="27">
        <v>-1704</v>
      </c>
      <c r="J28" s="27"/>
      <c r="K28" s="27">
        <v>-2</v>
      </c>
    </row>
    <row r="29" spans="1:11" s="20" customFormat="1" ht="21" customHeight="1" x14ac:dyDescent="0.25">
      <c r="A29" s="44" t="s">
        <v>214</v>
      </c>
      <c r="C29" s="19"/>
      <c r="E29" s="27"/>
      <c r="F29" s="27"/>
      <c r="G29" s="27"/>
      <c r="H29" s="27"/>
      <c r="I29" s="27"/>
      <c r="J29" s="27"/>
      <c r="K29" s="27"/>
    </row>
    <row r="30" spans="1:11" s="20" customFormat="1" ht="21" customHeight="1" x14ac:dyDescent="0.25">
      <c r="A30" s="44" t="s">
        <v>193</v>
      </c>
      <c r="C30" s="19"/>
      <c r="E30" s="31">
        <v>248</v>
      </c>
      <c r="F30" s="28"/>
      <c r="G30" s="31">
        <v>0</v>
      </c>
      <c r="H30" s="28"/>
      <c r="I30" s="31">
        <v>0</v>
      </c>
      <c r="J30" s="28"/>
      <c r="K30" s="31">
        <v>0</v>
      </c>
    </row>
    <row r="31" spans="1:11" s="20" customFormat="1" ht="10.5" customHeight="1" x14ac:dyDescent="0.25">
      <c r="A31" s="40"/>
      <c r="C31" s="19"/>
      <c r="E31" s="27"/>
      <c r="F31" s="28"/>
      <c r="G31" s="27"/>
      <c r="H31" s="28"/>
      <c r="I31" s="27"/>
      <c r="J31" s="28"/>
      <c r="K31" s="27"/>
    </row>
    <row r="32" spans="1:11" s="20" customFormat="1" ht="21" customHeight="1" x14ac:dyDescent="0.25">
      <c r="A32" s="40" t="s">
        <v>133</v>
      </c>
      <c r="C32" s="24"/>
      <c r="E32" s="80">
        <f>E25-SUM(E26:E30)</f>
        <v>314282</v>
      </c>
      <c r="F32" s="80"/>
      <c r="G32" s="80">
        <f>G25-SUM(G26:G30)</f>
        <v>-12898</v>
      </c>
      <c r="H32" s="80"/>
      <c r="I32" s="80">
        <f>I25-SUM(I26:I30)</f>
        <v>305107</v>
      </c>
      <c r="J32" s="80"/>
      <c r="K32" s="80">
        <f>K25-SUM(K26:K30)</f>
        <v>3452</v>
      </c>
    </row>
    <row r="33" spans="1:11" s="20" customFormat="1" ht="21" customHeight="1" x14ac:dyDescent="0.25">
      <c r="A33" s="44" t="s">
        <v>134</v>
      </c>
      <c r="B33" s="17"/>
      <c r="C33" s="24"/>
      <c r="E33" s="73">
        <v>58478</v>
      </c>
      <c r="F33" s="66"/>
      <c r="G33" s="73">
        <v>-1752</v>
      </c>
      <c r="H33" s="66"/>
      <c r="I33" s="73">
        <v>55938</v>
      </c>
      <c r="J33" s="66"/>
      <c r="K33" s="73">
        <v>-1229</v>
      </c>
    </row>
    <row r="34" spans="1:11" s="20" customFormat="1" ht="21" customHeight="1" thickBot="1" x14ac:dyDescent="0.3">
      <c r="A34" s="40" t="s">
        <v>135</v>
      </c>
      <c r="C34" s="19"/>
      <c r="E34" s="155">
        <f>E32-E33</f>
        <v>255804</v>
      </c>
      <c r="F34" s="80"/>
      <c r="G34" s="155">
        <f>G32-G33</f>
        <v>-11146</v>
      </c>
      <c r="H34" s="80"/>
      <c r="I34" s="155">
        <f>I32-I33</f>
        <v>249169</v>
      </c>
      <c r="J34" s="80"/>
      <c r="K34" s="155">
        <f>K32-K33</f>
        <v>4681</v>
      </c>
    </row>
    <row r="35" spans="1:11" s="20" customFormat="1" ht="10.5" customHeight="1" thickTop="1" x14ac:dyDescent="0.25">
      <c r="A35" s="21"/>
      <c r="C35" s="46"/>
      <c r="D35" s="47"/>
      <c r="E35" s="46"/>
      <c r="F35" s="48"/>
      <c r="G35" s="46"/>
      <c r="H35" s="49"/>
      <c r="I35" s="50"/>
      <c r="J35" s="51"/>
      <c r="K35" s="50"/>
    </row>
    <row r="36" spans="1:11" s="20" customFormat="1" ht="21" customHeight="1" x14ac:dyDescent="0.25">
      <c r="A36" s="45" t="s">
        <v>43</v>
      </c>
      <c r="C36" s="46"/>
      <c r="D36" s="47"/>
      <c r="E36" s="46"/>
      <c r="F36" s="48"/>
      <c r="G36" s="46"/>
      <c r="H36" s="49"/>
      <c r="I36" s="50"/>
      <c r="J36" s="51"/>
      <c r="K36" s="50"/>
    </row>
    <row r="37" spans="1:11" s="20" customFormat="1" ht="21" customHeight="1" x14ac:dyDescent="0.25">
      <c r="A37" s="91" t="s">
        <v>136</v>
      </c>
      <c r="C37" s="24"/>
      <c r="D37" s="47"/>
      <c r="E37" s="66"/>
      <c r="F37" s="67"/>
      <c r="G37" s="66"/>
      <c r="H37" s="68"/>
      <c r="I37" s="66"/>
      <c r="J37" s="69"/>
      <c r="K37" s="66"/>
    </row>
    <row r="38" spans="1:11" s="20" customFormat="1" ht="21" customHeight="1" x14ac:dyDescent="0.25">
      <c r="A38" s="44" t="s">
        <v>124</v>
      </c>
      <c r="C38" s="24"/>
      <c r="D38" s="47"/>
      <c r="E38" s="73">
        <v>5577</v>
      </c>
      <c r="F38" s="70"/>
      <c r="G38" s="73">
        <v>10297</v>
      </c>
      <c r="H38" s="70"/>
      <c r="I38" s="202">
        <v>0</v>
      </c>
      <c r="J38" s="110"/>
      <c r="K38" s="202" t="s">
        <v>88</v>
      </c>
    </row>
    <row r="39" spans="1:11" s="20" customFormat="1" ht="21.75" hidden="1" customHeight="1" x14ac:dyDescent="0.25">
      <c r="A39" s="6" t="s">
        <v>73</v>
      </c>
      <c r="C39" s="51"/>
      <c r="D39" s="53"/>
      <c r="E39" s="72"/>
      <c r="F39" s="69"/>
      <c r="G39" s="72"/>
      <c r="H39" s="69"/>
      <c r="I39" s="72"/>
      <c r="J39" s="69"/>
      <c r="K39" s="72"/>
    </row>
    <row r="40" spans="1:11" s="20" customFormat="1" ht="21.75" customHeight="1" x14ac:dyDescent="0.25">
      <c r="A40" s="3" t="s">
        <v>167</v>
      </c>
      <c r="C40" s="51"/>
      <c r="D40" s="53"/>
      <c r="E40" s="156"/>
      <c r="F40" s="156"/>
      <c r="G40" s="156"/>
      <c r="H40" s="156"/>
      <c r="I40" s="156"/>
      <c r="J40" s="156"/>
      <c r="K40" s="156"/>
    </row>
    <row r="41" spans="1:11" s="20" customFormat="1" ht="21" customHeight="1" x14ac:dyDescent="0.25">
      <c r="A41" s="9" t="s">
        <v>168</v>
      </c>
      <c r="C41" s="46"/>
      <c r="D41" s="47"/>
      <c r="E41" s="92">
        <f t="shared" ref="E41:J41" si="0">SUM(E38:E39)</f>
        <v>5577</v>
      </c>
      <c r="F41" s="70">
        <f t="shared" si="0"/>
        <v>0</v>
      </c>
      <c r="G41" s="92">
        <f t="shared" ref="G41" si="1">SUM(G38:G39)</f>
        <v>10297</v>
      </c>
      <c r="H41" s="92">
        <f t="shared" si="0"/>
        <v>0</v>
      </c>
      <c r="I41" s="163">
        <v>0</v>
      </c>
      <c r="J41" s="70">
        <f t="shared" si="0"/>
        <v>0</v>
      </c>
      <c r="K41" s="163">
        <v>0</v>
      </c>
    </row>
    <row r="42" spans="1:11" s="20" customFormat="1" ht="8.4499999999999993" customHeight="1" x14ac:dyDescent="0.25">
      <c r="A42" s="8"/>
      <c r="C42" s="46"/>
      <c r="D42" s="47"/>
      <c r="E42" s="70"/>
      <c r="F42" s="70"/>
      <c r="G42" s="70"/>
      <c r="H42" s="71"/>
      <c r="I42" s="70"/>
      <c r="J42" s="71"/>
      <c r="K42" s="70"/>
    </row>
    <row r="43" spans="1:11" s="20" customFormat="1" ht="21" customHeight="1" thickBot="1" x14ac:dyDescent="0.3">
      <c r="A43" s="8" t="s">
        <v>137</v>
      </c>
      <c r="C43" s="46"/>
      <c r="D43" s="47"/>
      <c r="E43" s="93">
        <f>SUM(E41,E34)</f>
        <v>261381</v>
      </c>
      <c r="F43" s="67"/>
      <c r="G43" s="93">
        <f>SUM(G41,G34)</f>
        <v>-849</v>
      </c>
      <c r="H43" s="68"/>
      <c r="I43" s="93">
        <f>SUM(I41,I34)</f>
        <v>249169</v>
      </c>
      <c r="J43" s="68"/>
      <c r="K43" s="93">
        <f>SUM(K41,K34)</f>
        <v>4681</v>
      </c>
    </row>
    <row r="44" spans="1:11" s="20" customFormat="1" ht="21" customHeight="1" thickTop="1" x14ac:dyDescent="0.25">
      <c r="A44" s="45"/>
      <c r="C44" s="55"/>
      <c r="E44" s="30"/>
      <c r="F44" s="22"/>
      <c r="G44" s="30"/>
      <c r="H44" s="22"/>
      <c r="I44" s="30"/>
      <c r="J44" s="30"/>
      <c r="K44" s="30"/>
    </row>
    <row r="45" spans="1:11" s="20" customFormat="1" ht="21.75" customHeight="1" x14ac:dyDescent="0.3">
      <c r="A45" s="85" t="s">
        <v>71</v>
      </c>
      <c r="C45" s="55"/>
      <c r="E45" s="30"/>
      <c r="F45" s="22"/>
      <c r="G45" s="30"/>
      <c r="H45" s="22"/>
      <c r="I45" s="30"/>
      <c r="J45" s="30"/>
      <c r="K45" s="30"/>
    </row>
    <row r="46" spans="1:11" s="20" customFormat="1" ht="21.75" customHeight="1" x14ac:dyDescent="0.25">
      <c r="A46" s="89" t="s">
        <v>72</v>
      </c>
      <c r="C46" s="55"/>
      <c r="E46" s="30"/>
      <c r="F46" s="22"/>
      <c r="G46" s="30"/>
      <c r="H46" s="22"/>
      <c r="I46" s="30"/>
      <c r="J46" s="30"/>
      <c r="K46" s="30"/>
    </row>
    <row r="47" spans="1:11" s="20" customFormat="1" ht="21.75" customHeight="1" x14ac:dyDescent="0.25">
      <c r="A47" s="40"/>
      <c r="C47" s="55"/>
      <c r="E47" s="30"/>
      <c r="F47" s="22"/>
      <c r="G47" s="30"/>
      <c r="H47" s="22"/>
      <c r="I47" s="30"/>
      <c r="J47" s="30"/>
      <c r="K47" s="30"/>
    </row>
    <row r="48" spans="1:11" s="20" customFormat="1" ht="21" customHeight="1" x14ac:dyDescent="0.25">
      <c r="A48" s="40"/>
      <c r="C48" s="15"/>
      <c r="D48" s="16"/>
      <c r="E48" s="224" t="s">
        <v>66</v>
      </c>
      <c r="F48" s="224"/>
      <c r="G48" s="224"/>
      <c r="H48" s="16"/>
      <c r="I48" s="224" t="s">
        <v>68</v>
      </c>
      <c r="J48" s="225"/>
      <c r="K48" s="224"/>
    </row>
    <row r="49" spans="1:11" s="20" customFormat="1" ht="21" customHeight="1" x14ac:dyDescent="0.25">
      <c r="A49" s="21"/>
      <c r="C49" s="21"/>
      <c r="D49" s="22"/>
      <c r="E49" s="226" t="s">
        <v>67</v>
      </c>
      <c r="F49" s="226"/>
      <c r="G49" s="226"/>
      <c r="H49" s="23"/>
      <c r="I49" s="226" t="s">
        <v>67</v>
      </c>
      <c r="J49" s="226"/>
      <c r="K49" s="226"/>
    </row>
    <row r="50" spans="1:11" s="20" customFormat="1" ht="21" customHeight="1" x14ac:dyDescent="0.25">
      <c r="A50" s="21"/>
      <c r="C50" s="21"/>
      <c r="D50" s="22"/>
      <c r="E50" s="227" t="s">
        <v>104</v>
      </c>
      <c r="F50" s="227"/>
      <c r="G50" s="227"/>
      <c r="H50" s="112"/>
      <c r="I50" s="227" t="s">
        <v>104</v>
      </c>
      <c r="J50" s="227"/>
      <c r="K50" s="227"/>
    </row>
    <row r="51" spans="1:11" s="20" customFormat="1" ht="21" customHeight="1" x14ac:dyDescent="0.25">
      <c r="A51" s="21"/>
      <c r="C51" s="21"/>
      <c r="D51" s="22"/>
      <c r="E51" s="227" t="s">
        <v>32</v>
      </c>
      <c r="F51" s="227"/>
      <c r="G51" s="227"/>
      <c r="H51" s="112"/>
      <c r="I51" s="227" t="s">
        <v>32</v>
      </c>
      <c r="J51" s="227"/>
      <c r="K51" s="227"/>
    </row>
    <row r="52" spans="1:11" s="20" customFormat="1" ht="21" customHeight="1" x14ac:dyDescent="0.25">
      <c r="A52" s="21"/>
      <c r="C52" s="42"/>
      <c r="D52" s="22"/>
      <c r="E52" s="208" t="s">
        <v>187</v>
      </c>
      <c r="F52" s="209"/>
      <c r="G52" s="208" t="s">
        <v>117</v>
      </c>
      <c r="H52" s="209"/>
      <c r="I52" s="208" t="s">
        <v>187</v>
      </c>
      <c r="J52" s="209"/>
      <c r="K52" s="208" t="s">
        <v>117</v>
      </c>
    </row>
    <row r="53" spans="1:11" s="20" customFormat="1" ht="21" customHeight="1" x14ac:dyDescent="0.25">
      <c r="A53" s="21"/>
      <c r="C53" s="43"/>
      <c r="D53" s="22"/>
      <c r="E53" s="228" t="s">
        <v>65</v>
      </c>
      <c r="F53" s="228"/>
      <c r="G53" s="228"/>
      <c r="H53" s="228"/>
      <c r="I53" s="228"/>
      <c r="J53" s="228"/>
      <c r="K53" s="228"/>
    </row>
    <row r="54" spans="1:11" s="20" customFormat="1" ht="21" customHeight="1" x14ac:dyDescent="0.25">
      <c r="A54" s="40" t="s">
        <v>138</v>
      </c>
      <c r="C54" s="51"/>
      <c r="D54" s="53"/>
    </row>
    <row r="55" spans="1:11" s="20" customFormat="1" ht="21" customHeight="1" x14ac:dyDescent="0.25">
      <c r="A55" s="44" t="s">
        <v>44</v>
      </c>
      <c r="C55" s="51"/>
      <c r="D55" s="53"/>
      <c r="E55" s="66">
        <f>E34-E56</f>
        <v>249163</v>
      </c>
      <c r="F55" s="75"/>
      <c r="G55" s="66">
        <f>G34-G56</f>
        <v>-10864</v>
      </c>
      <c r="H55" s="69"/>
      <c r="I55" s="66">
        <f>I34-I56</f>
        <v>249169</v>
      </c>
      <c r="J55" s="69"/>
      <c r="K55" s="66">
        <f>K34-K56</f>
        <v>4681</v>
      </c>
    </row>
    <row r="56" spans="1:11" s="20" customFormat="1" ht="21" customHeight="1" x14ac:dyDescent="0.25">
      <c r="A56" s="44" t="s">
        <v>45</v>
      </c>
      <c r="C56" s="51"/>
      <c r="D56" s="53"/>
      <c r="E56" s="66">
        <v>6641</v>
      </c>
      <c r="F56" s="75"/>
      <c r="G56" s="66">
        <v>-282</v>
      </c>
      <c r="H56" s="69"/>
      <c r="I56" s="202">
        <v>0</v>
      </c>
      <c r="J56" s="69"/>
      <c r="K56" s="202">
        <v>0</v>
      </c>
    </row>
    <row r="57" spans="1:11" s="68" customFormat="1" ht="21" customHeight="1" thickBot="1" x14ac:dyDescent="0.25">
      <c r="A57" s="94" t="s">
        <v>135</v>
      </c>
      <c r="D57" s="74"/>
      <c r="E57" s="95">
        <f>SUM(E55:E56)</f>
        <v>255804</v>
      </c>
      <c r="F57" s="67"/>
      <c r="G57" s="95">
        <f>SUM(G55:G56)</f>
        <v>-11146</v>
      </c>
      <c r="I57" s="95">
        <f>SUM(I55:I56)</f>
        <v>249169</v>
      </c>
      <c r="K57" s="95">
        <f>SUM(K55:K56)</f>
        <v>4681</v>
      </c>
    </row>
    <row r="58" spans="1:11" s="20" customFormat="1" ht="12" customHeight="1" thickTop="1" x14ac:dyDescent="0.25">
      <c r="A58" s="52"/>
      <c r="C58" s="51"/>
      <c r="D58" s="53"/>
      <c r="E58" s="29"/>
      <c r="F58" s="26"/>
      <c r="G58" s="29"/>
      <c r="H58" s="29"/>
      <c r="I58" s="26"/>
      <c r="J58" s="29"/>
      <c r="K58" s="26"/>
    </row>
    <row r="59" spans="1:11" s="20" customFormat="1" ht="21" customHeight="1" x14ac:dyDescent="0.25">
      <c r="A59" s="40" t="s">
        <v>139</v>
      </c>
      <c r="C59" s="51"/>
      <c r="D59" s="53"/>
      <c r="G59" s="216"/>
    </row>
    <row r="60" spans="1:11" s="20" customFormat="1" ht="21" customHeight="1" x14ac:dyDescent="0.25">
      <c r="A60" s="44" t="s">
        <v>44</v>
      </c>
      <c r="C60" s="51"/>
      <c r="D60" s="53"/>
      <c r="E60" s="66">
        <f>E43-E61</f>
        <v>253777</v>
      </c>
      <c r="F60" s="75"/>
      <c r="G60" s="66">
        <f>G43-G61</f>
        <v>-2312</v>
      </c>
      <c r="H60" s="69"/>
      <c r="I60" s="66">
        <f>I43-I61</f>
        <v>249169</v>
      </c>
      <c r="J60" s="69"/>
      <c r="K60" s="66">
        <f>K43-K61</f>
        <v>4681</v>
      </c>
    </row>
    <row r="61" spans="1:11" s="20" customFormat="1" ht="21" customHeight="1" x14ac:dyDescent="0.25">
      <c r="A61" s="44" t="s">
        <v>45</v>
      </c>
      <c r="C61" s="51"/>
      <c r="D61" s="53">
        <v>76425</v>
      </c>
      <c r="E61" s="73">
        <v>7604</v>
      </c>
      <c r="F61" s="75"/>
      <c r="G61" s="73">
        <v>1463</v>
      </c>
      <c r="H61" s="69"/>
      <c r="I61" s="202">
        <v>0</v>
      </c>
      <c r="J61" s="69"/>
      <c r="K61" s="202">
        <v>0</v>
      </c>
    </row>
    <row r="62" spans="1:11" s="9" customFormat="1" ht="21" customHeight="1" thickBot="1" x14ac:dyDescent="0.25">
      <c r="A62" s="8" t="s">
        <v>137</v>
      </c>
      <c r="C62" s="46"/>
      <c r="D62" s="47"/>
      <c r="E62" s="93">
        <f>SUM(E60:E61)</f>
        <v>261381</v>
      </c>
      <c r="F62" s="67"/>
      <c r="G62" s="93">
        <f>SUM(G60:G61)</f>
        <v>-849</v>
      </c>
      <c r="H62" s="68"/>
      <c r="I62" s="93">
        <f>SUM(I60:I61)</f>
        <v>249169</v>
      </c>
      <c r="J62" s="68"/>
      <c r="K62" s="93">
        <f>SUM(K60:K61)</f>
        <v>4681</v>
      </c>
    </row>
    <row r="63" spans="1:11" s="20" customFormat="1" ht="21" customHeight="1" thickTop="1" x14ac:dyDescent="0.25">
      <c r="A63" s="52"/>
      <c r="C63" s="51"/>
      <c r="D63" s="53"/>
      <c r="E63" s="56"/>
      <c r="F63" s="26"/>
      <c r="G63" s="56"/>
      <c r="H63" s="49"/>
      <c r="I63" s="56"/>
      <c r="J63" s="29"/>
      <c r="K63" s="56"/>
    </row>
    <row r="64" spans="1:11" s="20" customFormat="1" ht="21" customHeight="1" thickBot="1" x14ac:dyDescent="0.3">
      <c r="A64" s="8" t="s">
        <v>149</v>
      </c>
      <c r="C64" s="24"/>
      <c r="D64" s="53"/>
      <c r="E64" s="143">
        <v>0.78381138999715938</v>
      </c>
      <c r="F64" s="98"/>
      <c r="G64" s="143">
        <v>-3.4175590939819311E-2</v>
      </c>
      <c r="H64" s="96"/>
      <c r="I64" s="143">
        <v>0.78382711882215006</v>
      </c>
      <c r="J64" s="96"/>
      <c r="K64" s="143">
        <v>1.4725325956304694E-2</v>
      </c>
    </row>
    <row r="65" spans="1:11" ht="21" customHeight="1" thickTop="1" x14ac:dyDescent="0.25">
      <c r="A65" s="52"/>
      <c r="C65" s="59"/>
      <c r="D65" s="60"/>
      <c r="E65" s="61"/>
      <c r="F65" s="62"/>
      <c r="G65" s="61"/>
      <c r="H65" s="63"/>
      <c r="I65" s="61"/>
      <c r="J65" s="59"/>
      <c r="K65" s="61"/>
    </row>
    <row r="68" spans="1:11" ht="21.75" customHeight="1" x14ac:dyDescent="0.25">
      <c r="E68" s="193"/>
      <c r="F68" s="193"/>
      <c r="G68" s="193"/>
      <c r="H68" s="193"/>
      <c r="I68" s="193"/>
      <c r="J68" s="193"/>
      <c r="K68" s="193"/>
    </row>
  </sheetData>
  <mergeCells count="18">
    <mergeCell ref="I50:K50"/>
    <mergeCell ref="E51:G51"/>
    <mergeCell ref="I51:K51"/>
    <mergeCell ref="E9:K9"/>
    <mergeCell ref="E53:K53"/>
    <mergeCell ref="E49:G49"/>
    <mergeCell ref="I49:K49"/>
    <mergeCell ref="E50:G50"/>
    <mergeCell ref="E4:G4"/>
    <mergeCell ref="I4:K4"/>
    <mergeCell ref="E5:G5"/>
    <mergeCell ref="I5:K5"/>
    <mergeCell ref="E48:G48"/>
    <mergeCell ref="I48:K48"/>
    <mergeCell ref="E6:G6"/>
    <mergeCell ref="I6:K6"/>
    <mergeCell ref="E7:G7"/>
    <mergeCell ref="I7:K7"/>
  </mergeCells>
  <pageMargins left="0.7" right="0.65" top="0.48" bottom="0.5" header="0.5" footer="0.5"/>
  <pageSetup paperSize="9" scale="85" firstPageNumber="5" fitToHeight="7" orientation="portrait" useFirstPageNumber="1" r:id="rId1"/>
  <headerFooter scaleWithDoc="0" alignWithMargins="0">
    <oddFooter>&amp;L&amp;"Times New Roman,Regular"&amp;11The accompanying notes form an integral part of these financial statements.
&amp;C&amp;"Times New Roman,Regular"&amp;P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74"/>
  <sheetViews>
    <sheetView showGridLines="0" view="pageBreakPreview" topLeftCell="C25" zoomScaleNormal="70" zoomScaleSheetLayoutView="100" workbookViewId="0">
      <selection activeCell="N46" sqref="N46"/>
    </sheetView>
  </sheetViews>
  <sheetFormatPr defaultColWidth="9.140625" defaultRowHeight="21.95" customHeight="1" x14ac:dyDescent="0.25"/>
  <cols>
    <col min="1" max="1" width="19.42578125" style="20" customWidth="1"/>
    <col min="2" max="2" width="11.140625" style="20" customWidth="1"/>
    <col min="3" max="3" width="7.42578125" style="20" customWidth="1"/>
    <col min="4" max="4" width="9.28515625" style="113" customWidth="1"/>
    <col min="5" max="5" width="1" style="22" customWidth="1"/>
    <col min="6" max="6" width="11.5703125" style="20" customWidth="1"/>
    <col min="7" max="7" width="1" style="20" customWidth="1"/>
    <col min="8" max="8" width="11.42578125" style="20" customWidth="1"/>
    <col min="9" max="9" width="0.85546875" style="20" customWidth="1"/>
    <col min="10" max="10" width="11.85546875" style="20" customWidth="1"/>
    <col min="11" max="11" width="0.85546875" style="20" customWidth="1"/>
    <col min="12" max="12" width="11.140625" style="20" customWidth="1"/>
    <col min="13" max="13" width="1" style="20" customWidth="1"/>
    <col min="14" max="14" width="13" style="20" customWidth="1"/>
    <col min="15" max="15" width="1" style="20" customWidth="1"/>
    <col min="16" max="16" width="11.85546875" style="20" customWidth="1"/>
    <col min="17" max="17" width="1" style="20" customWidth="1"/>
    <col min="18" max="18" width="16.42578125" style="20" customWidth="1"/>
    <col min="19" max="19" width="1" style="20" customWidth="1"/>
    <col min="20" max="20" width="12.85546875" style="20" customWidth="1"/>
    <col min="21" max="21" width="0.5703125" style="20" customWidth="1"/>
    <col min="22" max="22" width="11.140625" style="20" customWidth="1"/>
    <col min="23" max="23" width="1" style="20" customWidth="1"/>
    <col min="24" max="24" width="12.42578125" style="20" customWidth="1"/>
    <col min="25" max="25" width="0.7109375" style="20" customWidth="1"/>
    <col min="26" max="16384" width="9.140625" style="20"/>
  </cols>
  <sheetData>
    <row r="1" spans="1:25" ht="21.95" customHeight="1" x14ac:dyDescent="0.3">
      <c r="A1" s="88" t="s">
        <v>71</v>
      </c>
      <c r="B1" s="76"/>
      <c r="C1" s="76"/>
      <c r="D1" s="132"/>
      <c r="E1" s="8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76"/>
      <c r="T1" s="76"/>
      <c r="U1" s="76"/>
      <c r="V1" s="76"/>
      <c r="W1" s="76"/>
      <c r="X1" s="76"/>
    </row>
    <row r="2" spans="1:25" ht="21.95" customHeight="1" x14ac:dyDescent="0.25">
      <c r="A2" s="18" t="s">
        <v>74</v>
      </c>
      <c r="B2" s="78"/>
      <c r="C2" s="78"/>
      <c r="D2" s="133"/>
      <c r="E2" s="8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</row>
    <row r="3" spans="1:25" ht="15.6" customHeight="1" x14ac:dyDescent="0.25">
      <c r="A3" s="18"/>
      <c r="B3" s="78"/>
      <c r="C3" s="78"/>
      <c r="D3" s="133"/>
      <c r="E3" s="8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5" ht="17.25" customHeight="1" x14ac:dyDescent="0.25">
      <c r="A4" s="129"/>
      <c r="B4" s="129"/>
      <c r="C4" s="129"/>
      <c r="F4" s="226" t="s">
        <v>0</v>
      </c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</row>
    <row r="5" spans="1:25" ht="17.25" customHeight="1" x14ac:dyDescent="0.25">
      <c r="A5" s="129"/>
      <c r="B5" s="129"/>
      <c r="C5" s="129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13" t="s">
        <v>141</v>
      </c>
      <c r="S5" s="130"/>
      <c r="T5" s="130"/>
      <c r="U5" s="130"/>
      <c r="V5" s="130"/>
      <c r="W5" s="130"/>
      <c r="X5" s="130"/>
    </row>
    <row r="6" spans="1:25" ht="17.25" customHeight="1" x14ac:dyDescent="0.25">
      <c r="A6" s="128"/>
      <c r="B6" s="128"/>
      <c r="C6" s="128"/>
      <c r="F6" s="22"/>
      <c r="G6" s="22"/>
      <c r="H6" s="22"/>
      <c r="I6" s="22"/>
      <c r="J6" s="22"/>
      <c r="K6" s="22"/>
      <c r="L6" s="230" t="s">
        <v>12</v>
      </c>
      <c r="M6" s="230"/>
      <c r="N6" s="230"/>
      <c r="O6" s="22"/>
      <c r="P6" s="22"/>
      <c r="Q6" s="22"/>
      <c r="R6" s="230" t="s">
        <v>140</v>
      </c>
      <c r="S6" s="230"/>
      <c r="T6" s="130"/>
      <c r="U6" s="130"/>
      <c r="V6" s="130"/>
      <c r="W6" s="130"/>
      <c r="X6" s="130"/>
    </row>
    <row r="7" spans="1:25" ht="17.25" customHeight="1" x14ac:dyDescent="0.25">
      <c r="A7" s="129"/>
      <c r="B7" s="129"/>
      <c r="C7" s="129"/>
      <c r="E7" s="113"/>
      <c r="F7" s="113"/>
      <c r="G7" s="129"/>
      <c r="H7" s="129"/>
      <c r="I7" s="129"/>
      <c r="J7" s="113" t="s">
        <v>223</v>
      </c>
      <c r="K7" s="113"/>
      <c r="L7" s="129"/>
      <c r="M7" s="129"/>
      <c r="N7" s="129"/>
      <c r="O7" s="113"/>
      <c r="P7" s="113"/>
      <c r="Q7" s="129"/>
      <c r="R7" s="108"/>
      <c r="S7" s="129"/>
      <c r="T7" s="129"/>
      <c r="U7" s="129"/>
      <c r="V7" s="129"/>
      <c r="W7" s="129"/>
      <c r="X7" s="129"/>
    </row>
    <row r="8" spans="1:25" ht="17.25" customHeight="1" x14ac:dyDescent="0.25">
      <c r="A8" s="129"/>
      <c r="B8" s="129"/>
      <c r="C8" s="129"/>
      <c r="E8" s="113"/>
      <c r="F8" s="113"/>
      <c r="G8" s="129"/>
      <c r="H8" s="106"/>
      <c r="I8" s="129"/>
      <c r="J8" s="129" t="s">
        <v>95</v>
      </c>
      <c r="K8" s="129"/>
      <c r="L8" s="129"/>
      <c r="M8" s="129"/>
      <c r="N8" s="129"/>
      <c r="O8" s="113"/>
      <c r="P8" s="129"/>
      <c r="Q8" s="129"/>
      <c r="R8" s="5"/>
      <c r="S8" s="129"/>
      <c r="T8" s="129" t="s">
        <v>49</v>
      </c>
      <c r="U8" s="129"/>
      <c r="V8" s="129"/>
      <c r="W8" s="129"/>
      <c r="X8" s="129"/>
    </row>
    <row r="9" spans="1:25" ht="17.25" customHeight="1" x14ac:dyDescent="0.25">
      <c r="A9" s="129"/>
      <c r="B9" s="129"/>
      <c r="C9" s="129"/>
      <c r="E9" s="113"/>
      <c r="F9" s="113" t="s">
        <v>20</v>
      </c>
      <c r="G9" s="129"/>
      <c r="H9" s="106"/>
      <c r="I9" s="129"/>
      <c r="J9" s="5" t="s">
        <v>96</v>
      </c>
      <c r="K9" s="5"/>
      <c r="L9" s="129"/>
      <c r="M9" s="129"/>
      <c r="N9" s="129"/>
      <c r="O9" s="113"/>
      <c r="P9" s="5" t="s">
        <v>125</v>
      </c>
      <c r="Q9" s="129"/>
      <c r="R9" s="5"/>
      <c r="S9" s="129"/>
      <c r="T9" s="129" t="s">
        <v>24</v>
      </c>
      <c r="U9" s="129"/>
      <c r="V9" s="129" t="s">
        <v>51</v>
      </c>
      <c r="W9" s="129"/>
      <c r="X9" s="129"/>
    </row>
    <row r="10" spans="1:25" ht="17.25" customHeight="1" x14ac:dyDescent="0.25">
      <c r="A10" s="129"/>
      <c r="B10" s="129"/>
      <c r="C10" s="129"/>
      <c r="E10" s="113"/>
      <c r="F10" s="113" t="s">
        <v>79</v>
      </c>
      <c r="G10" s="129"/>
      <c r="H10" s="107" t="s">
        <v>30</v>
      </c>
      <c r="I10" s="129"/>
      <c r="J10" s="5" t="s">
        <v>53</v>
      </c>
      <c r="K10" s="5"/>
      <c r="L10" s="129" t="s">
        <v>80</v>
      </c>
      <c r="M10" s="129"/>
      <c r="N10" s="107"/>
      <c r="O10" s="113"/>
      <c r="P10" s="5" t="s">
        <v>23</v>
      </c>
      <c r="Q10" s="129"/>
      <c r="R10" s="5" t="s">
        <v>215</v>
      </c>
      <c r="S10" s="113"/>
      <c r="T10" s="5" t="s">
        <v>26</v>
      </c>
      <c r="U10" s="5"/>
      <c r="V10" s="5" t="s">
        <v>52</v>
      </c>
      <c r="W10" s="113"/>
      <c r="X10" s="5" t="s">
        <v>19</v>
      </c>
    </row>
    <row r="11" spans="1:25" ht="17.25" customHeight="1" x14ac:dyDescent="0.25">
      <c r="A11" s="129"/>
      <c r="B11" s="129"/>
      <c r="C11" s="129"/>
      <c r="D11" s="131"/>
      <c r="E11" s="113"/>
      <c r="F11" s="113" t="s">
        <v>21</v>
      </c>
      <c r="G11" s="113"/>
      <c r="H11" s="107" t="s">
        <v>29</v>
      </c>
      <c r="I11" s="129"/>
      <c r="J11" s="5" t="s">
        <v>224</v>
      </c>
      <c r="K11" s="5"/>
      <c r="L11" s="113" t="s">
        <v>81</v>
      </c>
      <c r="M11" s="113"/>
      <c r="N11" s="107" t="s">
        <v>22</v>
      </c>
      <c r="O11" s="113"/>
      <c r="P11" s="5" t="s">
        <v>129</v>
      </c>
      <c r="Q11" s="113"/>
      <c r="R11" s="5" t="s">
        <v>81</v>
      </c>
      <c r="S11" s="113"/>
      <c r="T11" s="5" t="s">
        <v>50</v>
      </c>
      <c r="U11" s="5"/>
      <c r="V11" s="5" t="s">
        <v>53</v>
      </c>
      <c r="W11" s="113"/>
      <c r="X11" s="5" t="s">
        <v>23</v>
      </c>
    </row>
    <row r="12" spans="1:25" ht="17.25" customHeight="1" x14ac:dyDescent="0.25">
      <c r="A12" s="10"/>
      <c r="B12" s="129"/>
      <c r="C12" s="129"/>
      <c r="E12" s="113"/>
      <c r="F12" s="229" t="s">
        <v>65</v>
      </c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</row>
    <row r="13" spans="1:25" ht="18.95" customHeight="1" x14ac:dyDescent="0.25">
      <c r="A13" s="10" t="s">
        <v>118</v>
      </c>
      <c r="B13" s="129"/>
      <c r="C13" s="129"/>
      <c r="E13" s="113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</row>
    <row r="14" spans="1:25" ht="18.95" customHeight="1" x14ac:dyDescent="0.25">
      <c r="A14" s="10" t="s">
        <v>143</v>
      </c>
      <c r="E14" s="113"/>
      <c r="F14" s="134">
        <v>317888</v>
      </c>
      <c r="G14" s="134"/>
      <c r="H14" s="134">
        <v>4399860</v>
      </c>
      <c r="I14" s="134"/>
      <c r="J14" s="151">
        <v>-31836</v>
      </c>
      <c r="K14" s="134"/>
      <c r="L14" s="134">
        <v>31800</v>
      </c>
      <c r="M14" s="134"/>
      <c r="N14" s="134">
        <v>29122</v>
      </c>
      <c r="O14" s="134"/>
      <c r="P14" s="134">
        <v>0</v>
      </c>
      <c r="Q14" s="134"/>
      <c r="R14" s="134">
        <v>-6297</v>
      </c>
      <c r="S14" s="134"/>
      <c r="T14" s="134">
        <f>SUM(F14:R14)</f>
        <v>4740537</v>
      </c>
      <c r="U14" s="134"/>
      <c r="V14" s="134">
        <v>22048</v>
      </c>
      <c r="W14" s="134"/>
      <c r="X14" s="134">
        <f>T14+V14</f>
        <v>4762585</v>
      </c>
      <c r="Y14" s="134"/>
    </row>
    <row r="15" spans="1:25" ht="18.95" customHeight="1" x14ac:dyDescent="0.25">
      <c r="A15" s="10"/>
      <c r="E15" s="113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5" ht="18.95" customHeight="1" x14ac:dyDescent="0.25">
      <c r="A16" s="8" t="s">
        <v>86</v>
      </c>
      <c r="E16" s="113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18.95" customHeight="1" x14ac:dyDescent="0.25">
      <c r="A17" s="8" t="s">
        <v>87</v>
      </c>
      <c r="E17" s="113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1.45" customHeight="1" x14ac:dyDescent="0.25">
      <c r="A18" s="19"/>
      <c r="E18" s="113"/>
      <c r="F18" s="28"/>
      <c r="G18" s="28"/>
      <c r="H18" s="28"/>
      <c r="I18" s="28"/>
      <c r="J18" s="28"/>
      <c r="K18" s="28"/>
      <c r="L18" s="28"/>
      <c r="M18" s="28"/>
      <c r="N18" s="28"/>
      <c r="O18" s="27"/>
      <c r="P18" s="28"/>
      <c r="Q18" s="28"/>
      <c r="R18" s="28"/>
      <c r="S18" s="28"/>
      <c r="T18" s="28"/>
      <c r="U18" s="28"/>
      <c r="V18" s="28"/>
      <c r="W18" s="28"/>
      <c r="X18" s="28"/>
    </row>
    <row r="19" spans="1:24" ht="18.95" customHeight="1" x14ac:dyDescent="0.25">
      <c r="A19" s="2" t="s">
        <v>172</v>
      </c>
      <c r="E19" s="113"/>
      <c r="F19" s="28"/>
      <c r="G19" s="28"/>
      <c r="H19" s="28"/>
      <c r="I19" s="28"/>
      <c r="J19" s="28"/>
      <c r="K19" s="28"/>
      <c r="L19" s="28"/>
      <c r="M19" s="28"/>
      <c r="N19" s="28"/>
      <c r="O19" s="27"/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18.95" customHeight="1" x14ac:dyDescent="0.25">
      <c r="A20" s="2" t="s">
        <v>100</v>
      </c>
      <c r="E20" s="113"/>
      <c r="F20" s="28"/>
      <c r="G20" s="28"/>
      <c r="H20" s="28"/>
      <c r="I20" s="28"/>
      <c r="J20" s="28"/>
      <c r="K20" s="28"/>
      <c r="L20" s="28"/>
      <c r="M20" s="28"/>
      <c r="N20" s="28"/>
      <c r="O20" s="27"/>
      <c r="P20" s="28"/>
      <c r="Q20" s="28"/>
      <c r="R20" s="28"/>
      <c r="S20" s="28"/>
      <c r="T20" s="28"/>
      <c r="U20" s="28"/>
      <c r="V20" s="28"/>
      <c r="W20" s="28"/>
      <c r="X20" s="28"/>
    </row>
    <row r="21" spans="1:24" ht="18.95" customHeight="1" x14ac:dyDescent="0.25">
      <c r="A21" s="157" t="s">
        <v>173</v>
      </c>
      <c r="E21" s="113"/>
      <c r="F21" s="100"/>
      <c r="G21" s="100"/>
      <c r="H21" s="100"/>
      <c r="I21" s="100"/>
      <c r="J21" s="100"/>
      <c r="K21" s="100"/>
      <c r="L21" s="100"/>
      <c r="M21" s="100"/>
      <c r="N21" s="100"/>
      <c r="O21" s="99"/>
      <c r="P21" s="100"/>
      <c r="Q21" s="100"/>
      <c r="R21" s="100"/>
      <c r="S21" s="100"/>
      <c r="T21" s="100"/>
      <c r="U21" s="100"/>
      <c r="V21" s="100"/>
      <c r="W21" s="100"/>
      <c r="X21" s="100"/>
    </row>
    <row r="22" spans="1:24" ht="18.95" customHeight="1" x14ac:dyDescent="0.25">
      <c r="A22" s="6" t="s">
        <v>171</v>
      </c>
      <c r="D22" s="24"/>
      <c r="E22" s="113"/>
      <c r="F22" s="136">
        <v>0</v>
      </c>
      <c r="G22" s="27"/>
      <c r="H22" s="136">
        <v>0</v>
      </c>
      <c r="I22" s="105"/>
      <c r="J22" s="136">
        <v>0</v>
      </c>
      <c r="K22" s="105"/>
      <c r="L22" s="136">
        <v>0</v>
      </c>
      <c r="M22" s="105"/>
      <c r="N22" s="136">
        <v>0</v>
      </c>
      <c r="O22" s="27"/>
      <c r="P22" s="136">
        <v>0</v>
      </c>
      <c r="Q22" s="27"/>
      <c r="R22" s="136">
        <v>0</v>
      </c>
      <c r="S22" s="105"/>
      <c r="T22" s="136">
        <f>SUM(F22:R22)</f>
        <v>0</v>
      </c>
      <c r="U22" s="105"/>
      <c r="V22" s="73">
        <v>150847</v>
      </c>
      <c r="W22" s="100"/>
      <c r="X22" s="31">
        <f>V22</f>
        <v>150847</v>
      </c>
    </row>
    <row r="23" spans="1:24" ht="18.95" customHeight="1" x14ac:dyDescent="0.25">
      <c r="A23" s="2" t="s">
        <v>93</v>
      </c>
      <c r="E23" s="113"/>
      <c r="F23" s="13"/>
      <c r="G23" s="99"/>
      <c r="H23" s="13"/>
      <c r="I23" s="13"/>
      <c r="J23" s="13"/>
      <c r="K23" s="13"/>
      <c r="L23" s="13"/>
      <c r="M23" s="99"/>
      <c r="N23" s="13"/>
      <c r="O23" s="99"/>
      <c r="P23" s="13"/>
      <c r="Q23" s="99"/>
      <c r="R23" s="13"/>
      <c r="S23" s="99"/>
      <c r="T23" s="13"/>
      <c r="U23" s="13"/>
      <c r="V23" s="13"/>
      <c r="W23" s="99"/>
      <c r="X23" s="13"/>
    </row>
    <row r="24" spans="1:24" ht="18.95" customHeight="1" x14ac:dyDescent="0.25">
      <c r="A24" s="2" t="s">
        <v>100</v>
      </c>
      <c r="E24" s="113"/>
      <c r="F24" s="79">
        <f>SUM(F19:F23)</f>
        <v>0</v>
      </c>
      <c r="G24" s="101"/>
      <c r="H24" s="79">
        <f>SUM(H19:H23)</f>
        <v>0</v>
      </c>
      <c r="I24" s="13"/>
      <c r="J24" s="79">
        <f>SUM(J19:J23)</f>
        <v>0</v>
      </c>
      <c r="K24" s="13"/>
      <c r="L24" s="79">
        <f>SUM(L19:L23)</f>
        <v>0</v>
      </c>
      <c r="M24" s="101"/>
      <c r="N24" s="79">
        <f>SUM(N19:N23)</f>
        <v>0</v>
      </c>
      <c r="O24" s="101"/>
      <c r="P24" s="79">
        <f>SUM(P19:P23)</f>
        <v>0</v>
      </c>
      <c r="Q24" s="101"/>
      <c r="R24" s="79">
        <f>SUM(R19:R23)</f>
        <v>0</v>
      </c>
      <c r="S24" s="101"/>
      <c r="T24" s="137">
        <f>SUM(F24:R24)</f>
        <v>0</v>
      </c>
      <c r="U24" s="13"/>
      <c r="V24" s="79">
        <f>SUM(V19:V23)</f>
        <v>150847</v>
      </c>
      <c r="W24" s="101"/>
      <c r="X24" s="79">
        <f>SUM(X19:X23)</f>
        <v>150847</v>
      </c>
    </row>
    <row r="25" spans="1:24" ht="18.95" customHeight="1" x14ac:dyDescent="0.25">
      <c r="A25" s="8" t="s">
        <v>89</v>
      </c>
      <c r="E25" s="113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</row>
    <row r="26" spans="1:24" s="9" customFormat="1" ht="18.95" customHeight="1" x14ac:dyDescent="0.2">
      <c r="A26" s="8" t="s">
        <v>87</v>
      </c>
      <c r="D26" s="130"/>
      <c r="E26" s="130"/>
      <c r="F26" s="79">
        <f>F24</f>
        <v>0</v>
      </c>
      <c r="G26" s="13"/>
      <c r="H26" s="79">
        <f>H24</f>
        <v>0</v>
      </c>
      <c r="I26" s="13"/>
      <c r="J26" s="79">
        <f>J24</f>
        <v>0</v>
      </c>
      <c r="K26" s="13"/>
      <c r="L26" s="79">
        <f>L24</f>
        <v>0</v>
      </c>
      <c r="M26" s="13"/>
      <c r="N26" s="79">
        <f>N24</f>
        <v>0</v>
      </c>
      <c r="O26" s="13"/>
      <c r="P26" s="79">
        <f>P24</f>
        <v>0</v>
      </c>
      <c r="Q26" s="13"/>
      <c r="R26" s="79">
        <f>R24</f>
        <v>0</v>
      </c>
      <c r="S26" s="13"/>
      <c r="T26" s="137">
        <f>SUM(F26:R26)</f>
        <v>0</v>
      </c>
      <c r="U26" s="13"/>
      <c r="V26" s="79">
        <f>V24</f>
        <v>150847</v>
      </c>
      <c r="W26" s="13"/>
      <c r="X26" s="79">
        <f>X24</f>
        <v>150847</v>
      </c>
    </row>
    <row r="27" spans="1:24" ht="17.100000000000001" customHeight="1" x14ac:dyDescent="0.25">
      <c r="A27" s="10"/>
      <c r="E27" s="11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7"/>
      <c r="U27" s="27"/>
      <c r="V27" s="27"/>
      <c r="W27" s="28"/>
      <c r="X27" s="27"/>
    </row>
    <row r="28" spans="1:24" ht="18.95" customHeight="1" x14ac:dyDescent="0.25">
      <c r="A28" s="10" t="s">
        <v>162</v>
      </c>
      <c r="B28" s="9"/>
      <c r="C28" s="9"/>
      <c r="D28" s="158"/>
      <c r="E28" s="152"/>
      <c r="F28" s="137">
        <v>0</v>
      </c>
      <c r="G28" s="13"/>
      <c r="H28" s="137">
        <v>0</v>
      </c>
      <c r="I28" s="97"/>
      <c r="J28" s="137">
        <v>0</v>
      </c>
      <c r="K28" s="97"/>
      <c r="L28" s="137">
        <v>0</v>
      </c>
      <c r="M28" s="97"/>
      <c r="N28" s="137">
        <v>0</v>
      </c>
      <c r="O28" s="13"/>
      <c r="P28" s="137">
        <v>-35919</v>
      </c>
      <c r="Q28" s="13"/>
      <c r="R28" s="137">
        <v>0</v>
      </c>
      <c r="S28" s="97"/>
      <c r="T28" s="137">
        <f>SUM(F28:R28)</f>
        <v>-35919</v>
      </c>
      <c r="U28" s="97"/>
      <c r="V28" s="137">
        <v>0</v>
      </c>
      <c r="W28" s="102"/>
      <c r="X28" s="137">
        <f>T28+V28</f>
        <v>-35919</v>
      </c>
    </row>
    <row r="29" spans="1:24" ht="17.100000000000001" customHeight="1" x14ac:dyDescent="0.25">
      <c r="A29" s="10"/>
      <c r="E29" s="11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7"/>
      <c r="U29" s="27"/>
      <c r="V29" s="27"/>
      <c r="W29" s="28"/>
      <c r="X29" s="27"/>
    </row>
    <row r="30" spans="1:24" ht="18.95" customHeight="1" x14ac:dyDescent="0.25">
      <c r="A30" s="3" t="s">
        <v>75</v>
      </c>
      <c r="E30" s="113"/>
      <c r="F30" s="28"/>
      <c r="G30" s="28"/>
      <c r="H30" s="28"/>
      <c r="I30" s="28"/>
      <c r="J30" s="28"/>
      <c r="K30" s="28"/>
      <c r="L30" s="28"/>
      <c r="M30" s="28"/>
      <c r="N30" s="28"/>
      <c r="O30" s="27"/>
      <c r="P30" s="28"/>
      <c r="Q30" s="28"/>
      <c r="R30" s="28"/>
      <c r="S30" s="28"/>
      <c r="T30" s="28"/>
      <c r="U30" s="28"/>
      <c r="V30" s="28"/>
      <c r="W30" s="28"/>
      <c r="X30" s="28"/>
    </row>
    <row r="31" spans="1:24" ht="18.95" customHeight="1" x14ac:dyDescent="0.25">
      <c r="A31" s="4" t="s">
        <v>142</v>
      </c>
      <c r="E31" s="113"/>
      <c r="F31" s="135">
        <v>0</v>
      </c>
      <c r="G31" s="27"/>
      <c r="H31" s="135">
        <v>0</v>
      </c>
      <c r="I31" s="105"/>
      <c r="J31" s="135">
        <v>0</v>
      </c>
      <c r="K31" s="105"/>
      <c r="L31" s="135">
        <v>0</v>
      </c>
      <c r="M31" s="27"/>
      <c r="N31" s="110">
        <f>'PL-5-6 '!G55</f>
        <v>-10864</v>
      </c>
      <c r="O31" s="54"/>
      <c r="P31" s="135">
        <v>0</v>
      </c>
      <c r="Q31" s="27"/>
      <c r="R31" s="135">
        <v>0</v>
      </c>
      <c r="S31" s="27"/>
      <c r="T31" s="27">
        <f>SUM(F31:R31)</f>
        <v>-10864</v>
      </c>
      <c r="U31" s="27"/>
      <c r="V31" s="27">
        <v>-282</v>
      </c>
      <c r="W31" s="27"/>
      <c r="X31" s="27">
        <f>T31+V31</f>
        <v>-11146</v>
      </c>
    </row>
    <row r="32" spans="1:24" ht="18.95" customHeight="1" x14ac:dyDescent="0.25">
      <c r="A32" s="4" t="s">
        <v>92</v>
      </c>
      <c r="E32" s="113"/>
      <c r="F32" s="136">
        <v>0</v>
      </c>
      <c r="G32" s="27"/>
      <c r="H32" s="136">
        <v>0</v>
      </c>
      <c r="I32" s="105"/>
      <c r="J32" s="136">
        <v>0</v>
      </c>
      <c r="K32" s="105"/>
      <c r="L32" s="136">
        <v>0</v>
      </c>
      <c r="M32" s="27"/>
      <c r="N32" s="136">
        <v>0</v>
      </c>
      <c r="O32" s="27"/>
      <c r="P32" s="136">
        <v>0</v>
      </c>
      <c r="Q32" s="27"/>
      <c r="R32" s="31">
        <v>8552</v>
      </c>
      <c r="S32" s="27"/>
      <c r="T32" s="159">
        <f>SUM(F32:R32)</f>
        <v>8552</v>
      </c>
      <c r="U32" s="27"/>
      <c r="V32" s="109">
        <v>1745</v>
      </c>
      <c r="W32" s="27"/>
      <c r="X32" s="31">
        <f>T32+V32</f>
        <v>10297</v>
      </c>
    </row>
    <row r="33" spans="1:24" ht="18.95" customHeight="1" x14ac:dyDescent="0.25">
      <c r="A33" s="3" t="s">
        <v>169</v>
      </c>
      <c r="E33" s="113"/>
      <c r="F33" s="150"/>
      <c r="G33" s="27"/>
      <c r="H33" s="150"/>
      <c r="I33" s="105"/>
      <c r="J33" s="150"/>
      <c r="K33" s="105"/>
      <c r="L33" s="150"/>
      <c r="M33" s="27"/>
      <c r="N33" s="150"/>
      <c r="O33" s="27"/>
      <c r="P33" s="150"/>
      <c r="Q33" s="27"/>
      <c r="R33" s="27"/>
      <c r="S33" s="27"/>
      <c r="T33" s="160"/>
      <c r="U33" s="27"/>
      <c r="V33" s="110"/>
      <c r="W33" s="27"/>
      <c r="X33" s="27"/>
    </row>
    <row r="34" spans="1:24" ht="18.95" customHeight="1" x14ac:dyDescent="0.25">
      <c r="A34" s="3" t="s">
        <v>170</v>
      </c>
      <c r="E34" s="113"/>
      <c r="F34" s="79">
        <f>SUM(F31:F32)</f>
        <v>0</v>
      </c>
      <c r="G34" s="12"/>
      <c r="H34" s="79">
        <f>SUM(H31:H32)</f>
        <v>0</v>
      </c>
      <c r="I34" s="97"/>
      <c r="J34" s="79">
        <f>SUM(J31:J32)</f>
        <v>0</v>
      </c>
      <c r="K34" s="97"/>
      <c r="L34" s="79">
        <f>SUM(L31:L32)</f>
        <v>0</v>
      </c>
      <c r="M34" s="12"/>
      <c r="N34" s="79">
        <f>SUM(N31:N32)</f>
        <v>-10864</v>
      </c>
      <c r="O34" s="13"/>
      <c r="P34" s="79">
        <f>SUM(P31:P32)</f>
        <v>0</v>
      </c>
      <c r="Q34" s="12"/>
      <c r="R34" s="79">
        <f>SUM(R31:R32)</f>
        <v>8552</v>
      </c>
      <c r="S34" s="12"/>
      <c r="T34" s="79">
        <f>SUM(F34:R34)</f>
        <v>-2312</v>
      </c>
      <c r="U34" s="13"/>
      <c r="V34" s="79">
        <f>SUM(V31:V32)</f>
        <v>1463</v>
      </c>
      <c r="W34" s="12"/>
      <c r="X34" s="79">
        <f>SUM(X31:X32)</f>
        <v>-849</v>
      </c>
    </row>
    <row r="35" spans="1:24" ht="15.95" customHeight="1" x14ac:dyDescent="0.25">
      <c r="A35" s="3"/>
      <c r="E35" s="113"/>
      <c r="F35" s="100"/>
      <c r="G35" s="28"/>
      <c r="H35" s="100"/>
      <c r="I35" s="100"/>
      <c r="J35" s="100"/>
      <c r="K35" s="100"/>
      <c r="L35" s="100"/>
      <c r="M35" s="28"/>
      <c r="N35" s="28"/>
      <c r="O35" s="27"/>
      <c r="P35" s="100"/>
      <c r="Q35" s="28"/>
      <c r="R35" s="28"/>
      <c r="S35" s="28"/>
      <c r="T35" s="28"/>
      <c r="U35" s="28"/>
      <c r="V35" s="28"/>
      <c r="W35" s="28"/>
      <c r="X35" s="28"/>
    </row>
    <row r="36" spans="1:24" s="9" customFormat="1" ht="18.95" customHeight="1" thickBot="1" x14ac:dyDescent="0.25">
      <c r="A36" s="8" t="s">
        <v>119</v>
      </c>
      <c r="D36" s="130"/>
      <c r="E36" s="130"/>
      <c r="F36" s="11">
        <f>SUM(F14,F34,F26,F28)</f>
        <v>317888</v>
      </c>
      <c r="G36" s="13"/>
      <c r="H36" s="11">
        <f>SUM(H14,H34,H26,H28)</f>
        <v>4399860</v>
      </c>
      <c r="I36" s="13"/>
      <c r="J36" s="11">
        <f>SUM(J14,J34,J26,J28)</f>
        <v>-31836</v>
      </c>
      <c r="K36" s="13"/>
      <c r="L36" s="11">
        <f>SUM(L14,L34,L26,L28)</f>
        <v>31800</v>
      </c>
      <c r="M36" s="13"/>
      <c r="N36" s="11">
        <f>SUM(N14,N34,N26,N28)</f>
        <v>18258</v>
      </c>
      <c r="O36" s="13"/>
      <c r="P36" s="11">
        <f>SUM(P14,P34,P26,P28)</f>
        <v>-35919</v>
      </c>
      <c r="Q36" s="13"/>
      <c r="R36" s="11">
        <f>SUM(R14,R34,R26,R28)</f>
        <v>2255</v>
      </c>
      <c r="S36" s="13"/>
      <c r="T36" s="11">
        <f>SUM(T14,T34,T26,T28)</f>
        <v>4702306</v>
      </c>
      <c r="U36" s="13"/>
      <c r="V36" s="11">
        <f>SUM(V14,V34,V26,V28)</f>
        <v>174358</v>
      </c>
      <c r="W36" s="13"/>
      <c r="X36" s="11">
        <f>SUM(X14,X34,X26,X28)</f>
        <v>4876664</v>
      </c>
    </row>
    <row r="37" spans="1:24" ht="17.25" customHeight="1" thickTop="1" x14ac:dyDescent="0.25"/>
    <row r="38" spans="1:24" ht="21.95" customHeight="1" x14ac:dyDescent="0.3">
      <c r="A38" s="88" t="s">
        <v>71</v>
      </c>
      <c r="B38" s="76"/>
      <c r="C38" s="76"/>
      <c r="D38" s="132"/>
      <c r="E38" s="8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7"/>
      <c r="S38" s="76"/>
      <c r="T38" s="76"/>
      <c r="U38" s="76"/>
      <c r="V38" s="76"/>
      <c r="W38" s="76"/>
      <c r="X38" s="76"/>
    </row>
    <row r="39" spans="1:24" ht="21.95" customHeight="1" x14ac:dyDescent="0.25">
      <c r="A39" s="18" t="s">
        <v>74</v>
      </c>
      <c r="B39" s="78"/>
      <c r="C39" s="78"/>
      <c r="D39" s="133"/>
      <c r="E39" s="87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</row>
    <row r="40" spans="1:24" ht="15.6" customHeight="1" x14ac:dyDescent="0.25">
      <c r="A40" s="18"/>
      <c r="B40" s="78"/>
      <c r="C40" s="78"/>
      <c r="D40" s="133"/>
      <c r="E40" s="87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</row>
    <row r="41" spans="1:24" ht="17.25" customHeight="1" x14ac:dyDescent="0.25">
      <c r="A41" s="169"/>
      <c r="B41" s="169"/>
      <c r="C41" s="169"/>
      <c r="F41" s="226" t="s">
        <v>0</v>
      </c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</row>
    <row r="42" spans="1:24" ht="17.25" customHeight="1" x14ac:dyDescent="0.25">
      <c r="A42" s="169"/>
      <c r="B42" s="169"/>
      <c r="C42" s="169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13" t="s">
        <v>141</v>
      </c>
      <c r="S42" s="167"/>
      <c r="T42" s="167"/>
      <c r="U42" s="167"/>
      <c r="V42" s="167"/>
      <c r="W42" s="167"/>
      <c r="X42" s="167"/>
    </row>
    <row r="43" spans="1:24" ht="17.25" customHeight="1" x14ac:dyDescent="0.25">
      <c r="A43" s="168"/>
      <c r="B43" s="168"/>
      <c r="C43" s="168"/>
      <c r="F43" s="22"/>
      <c r="G43" s="22"/>
      <c r="H43" s="22"/>
      <c r="I43" s="22"/>
      <c r="J43" s="22"/>
      <c r="K43" s="22"/>
      <c r="L43" s="230" t="s">
        <v>12</v>
      </c>
      <c r="M43" s="230"/>
      <c r="N43" s="230"/>
      <c r="O43" s="22"/>
      <c r="P43" s="22"/>
      <c r="Q43" s="22"/>
      <c r="R43" s="230" t="s">
        <v>140</v>
      </c>
      <c r="S43" s="230"/>
      <c r="T43" s="167"/>
      <c r="U43" s="167"/>
      <c r="V43" s="167"/>
      <c r="W43" s="167"/>
      <c r="X43" s="167"/>
    </row>
    <row r="44" spans="1:24" ht="17.25" customHeight="1" x14ac:dyDescent="0.25">
      <c r="A44" s="169"/>
      <c r="B44" s="169"/>
      <c r="C44" s="169"/>
      <c r="E44" s="113"/>
      <c r="F44" s="113"/>
      <c r="G44" s="169"/>
      <c r="H44" s="169"/>
      <c r="I44" s="169"/>
      <c r="J44" s="113" t="s">
        <v>223</v>
      </c>
      <c r="K44" s="113"/>
      <c r="L44" s="169"/>
      <c r="M44" s="169"/>
      <c r="N44" s="169"/>
      <c r="O44" s="113"/>
      <c r="P44" s="113"/>
      <c r="Q44" s="169"/>
      <c r="R44" s="108"/>
      <c r="S44" s="169"/>
      <c r="T44" s="169"/>
      <c r="U44" s="169"/>
      <c r="V44" s="169"/>
      <c r="W44" s="169"/>
      <c r="X44" s="169"/>
    </row>
    <row r="45" spans="1:24" ht="17.25" customHeight="1" x14ac:dyDescent="0.25">
      <c r="A45" s="169"/>
      <c r="B45" s="169"/>
      <c r="C45" s="169"/>
      <c r="E45" s="113"/>
      <c r="F45" s="113"/>
      <c r="G45" s="169"/>
      <c r="H45" s="171"/>
      <c r="I45" s="169"/>
      <c r="J45" s="169" t="s">
        <v>95</v>
      </c>
      <c r="K45" s="169"/>
      <c r="L45" s="169"/>
      <c r="M45" s="169"/>
      <c r="N45" s="169"/>
      <c r="O45" s="113"/>
      <c r="P45" s="169"/>
      <c r="Q45" s="169"/>
      <c r="R45" s="5"/>
      <c r="S45" s="169"/>
      <c r="T45" s="169" t="s">
        <v>49</v>
      </c>
      <c r="U45" s="169"/>
      <c r="V45" s="169"/>
      <c r="W45" s="169"/>
      <c r="X45" s="169"/>
    </row>
    <row r="46" spans="1:24" ht="17.25" customHeight="1" x14ac:dyDescent="0.25">
      <c r="A46" s="169"/>
      <c r="B46" s="169"/>
      <c r="C46" s="169"/>
      <c r="E46" s="113"/>
      <c r="F46" s="113" t="s">
        <v>20</v>
      </c>
      <c r="G46" s="169"/>
      <c r="H46" s="171"/>
      <c r="I46" s="169"/>
      <c r="J46" s="5" t="s">
        <v>96</v>
      </c>
      <c r="K46" s="5"/>
      <c r="L46" s="169"/>
      <c r="M46" s="169"/>
      <c r="N46" s="169"/>
      <c r="O46" s="113"/>
      <c r="P46" s="5" t="s">
        <v>125</v>
      </c>
      <c r="Q46" s="169"/>
      <c r="R46" s="5"/>
      <c r="S46" s="169"/>
      <c r="T46" s="169" t="s">
        <v>24</v>
      </c>
      <c r="U46" s="169"/>
      <c r="V46" s="169" t="s">
        <v>51</v>
      </c>
      <c r="W46" s="169"/>
      <c r="X46" s="169"/>
    </row>
    <row r="47" spans="1:24" ht="17.25" customHeight="1" x14ac:dyDescent="0.25">
      <c r="A47" s="169"/>
      <c r="B47" s="169"/>
      <c r="C47" s="169"/>
      <c r="E47" s="113"/>
      <c r="F47" s="113" t="s">
        <v>79</v>
      </c>
      <c r="G47" s="169"/>
      <c r="H47" s="107" t="s">
        <v>30</v>
      </c>
      <c r="I47" s="169"/>
      <c r="J47" s="5" t="s">
        <v>53</v>
      </c>
      <c r="K47" s="5"/>
      <c r="L47" s="169" t="s">
        <v>80</v>
      </c>
      <c r="M47" s="169"/>
      <c r="N47" s="107"/>
      <c r="O47" s="113"/>
      <c r="P47" s="5" t="s">
        <v>23</v>
      </c>
      <c r="Q47" s="169"/>
      <c r="R47" s="5" t="s">
        <v>215</v>
      </c>
      <c r="S47" s="113"/>
      <c r="T47" s="5" t="s">
        <v>26</v>
      </c>
      <c r="U47" s="5"/>
      <c r="V47" s="5" t="s">
        <v>52</v>
      </c>
      <c r="W47" s="113"/>
      <c r="X47" s="5" t="s">
        <v>19</v>
      </c>
    </row>
    <row r="48" spans="1:24" ht="17.25" customHeight="1" x14ac:dyDescent="0.25">
      <c r="A48" s="169"/>
      <c r="B48" s="169"/>
      <c r="C48" s="169"/>
      <c r="D48" s="170" t="s">
        <v>2</v>
      </c>
      <c r="E48" s="113"/>
      <c r="F48" s="113" t="s">
        <v>21</v>
      </c>
      <c r="G48" s="113"/>
      <c r="H48" s="107" t="s">
        <v>29</v>
      </c>
      <c r="I48" s="169"/>
      <c r="J48" s="5" t="s">
        <v>224</v>
      </c>
      <c r="K48" s="5"/>
      <c r="L48" s="113" t="s">
        <v>81</v>
      </c>
      <c r="M48" s="113"/>
      <c r="N48" s="107" t="s">
        <v>22</v>
      </c>
      <c r="O48" s="113"/>
      <c r="P48" s="5" t="s">
        <v>129</v>
      </c>
      <c r="Q48" s="113"/>
      <c r="R48" s="5" t="s">
        <v>81</v>
      </c>
      <c r="S48" s="113"/>
      <c r="T48" s="5" t="s">
        <v>50</v>
      </c>
      <c r="U48" s="5"/>
      <c r="V48" s="5" t="s">
        <v>53</v>
      </c>
      <c r="W48" s="113"/>
      <c r="X48" s="5" t="s">
        <v>23</v>
      </c>
    </row>
    <row r="49" spans="1:25" ht="17.25" customHeight="1" x14ac:dyDescent="0.25">
      <c r="A49" s="10"/>
      <c r="B49" s="169"/>
      <c r="C49" s="169"/>
      <c r="E49" s="113"/>
      <c r="F49" s="229" t="s">
        <v>65</v>
      </c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</row>
    <row r="50" spans="1:25" ht="18.95" customHeight="1" x14ac:dyDescent="0.25">
      <c r="A50" s="10" t="s">
        <v>188</v>
      </c>
      <c r="B50" s="169"/>
      <c r="C50" s="169"/>
      <c r="E50" s="113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</row>
    <row r="51" spans="1:25" ht="18.95" customHeight="1" x14ac:dyDescent="0.25">
      <c r="A51" s="10" t="s">
        <v>189</v>
      </c>
      <c r="E51" s="113"/>
      <c r="F51" s="134">
        <f>F36</f>
        <v>317888</v>
      </c>
      <c r="G51" s="134"/>
      <c r="H51" s="134">
        <f>H36</f>
        <v>4399860</v>
      </c>
      <c r="I51" s="134"/>
      <c r="J51" s="134">
        <f>J36</f>
        <v>-31836</v>
      </c>
      <c r="K51" s="134"/>
      <c r="L51" s="134">
        <f>L36</f>
        <v>31800</v>
      </c>
      <c r="M51" s="134"/>
      <c r="N51" s="134">
        <v>43005</v>
      </c>
      <c r="O51" s="134"/>
      <c r="P51" s="134">
        <f>P36</f>
        <v>-35919</v>
      </c>
      <c r="Q51" s="134"/>
      <c r="R51" s="134">
        <v>-5336</v>
      </c>
      <c r="S51" s="134"/>
      <c r="T51" s="134">
        <f>SUM(F51:R51)</f>
        <v>4719462</v>
      </c>
      <c r="U51" s="134"/>
      <c r="V51" s="134">
        <v>173029</v>
      </c>
      <c r="W51" s="134"/>
      <c r="X51" s="134">
        <f>SUM(T51:V51)</f>
        <v>4892491</v>
      </c>
      <c r="Y51" s="134"/>
    </row>
    <row r="52" spans="1:25" ht="18.95" customHeight="1" x14ac:dyDescent="0.25">
      <c r="A52" s="10"/>
      <c r="E52" s="113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5" ht="18.95" customHeight="1" x14ac:dyDescent="0.25">
      <c r="A53" s="8" t="s">
        <v>86</v>
      </c>
      <c r="E53" s="113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5" ht="18.95" customHeight="1" x14ac:dyDescent="0.25">
      <c r="A54" s="8" t="s">
        <v>87</v>
      </c>
      <c r="E54" s="113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5" ht="11.45" customHeight="1" x14ac:dyDescent="0.25">
      <c r="A55" s="19"/>
      <c r="E55" s="113"/>
      <c r="F55" s="28"/>
      <c r="G55" s="28"/>
      <c r="H55" s="28"/>
      <c r="I55" s="28"/>
      <c r="J55" s="28"/>
      <c r="K55" s="28"/>
      <c r="L55" s="28"/>
      <c r="M55" s="28"/>
      <c r="N55" s="28"/>
      <c r="O55" s="27"/>
      <c r="P55" s="28"/>
      <c r="Q55" s="28"/>
      <c r="R55" s="28"/>
      <c r="S55" s="28"/>
      <c r="T55" s="28"/>
      <c r="U55" s="28"/>
      <c r="V55" s="28"/>
      <c r="W55" s="28"/>
      <c r="X55" s="28"/>
    </row>
    <row r="56" spans="1:25" ht="18.95" customHeight="1" x14ac:dyDescent="0.25">
      <c r="A56" s="2" t="s">
        <v>172</v>
      </c>
      <c r="E56" s="113"/>
      <c r="F56" s="28"/>
      <c r="G56" s="28"/>
      <c r="H56" s="28"/>
      <c r="I56" s="28"/>
      <c r="J56" s="28"/>
      <c r="K56" s="28"/>
      <c r="L56" s="28"/>
      <c r="M56" s="28"/>
      <c r="N56" s="28"/>
      <c r="O56" s="27"/>
      <c r="P56" s="28"/>
      <c r="Q56" s="28"/>
      <c r="R56" s="28"/>
      <c r="S56" s="28"/>
      <c r="T56" s="28"/>
      <c r="U56" s="28"/>
      <c r="V56" s="28"/>
      <c r="W56" s="28"/>
      <c r="X56" s="28"/>
    </row>
    <row r="57" spans="1:25" ht="18.95" customHeight="1" x14ac:dyDescent="0.25">
      <c r="A57" s="2" t="s">
        <v>100</v>
      </c>
      <c r="E57" s="113"/>
      <c r="F57" s="28"/>
      <c r="G57" s="28"/>
      <c r="H57" s="28"/>
      <c r="I57" s="28"/>
      <c r="J57" s="28"/>
      <c r="K57" s="28"/>
      <c r="L57" s="28"/>
      <c r="M57" s="28"/>
      <c r="N57" s="28"/>
      <c r="O57" s="27"/>
      <c r="P57" s="28"/>
      <c r="Q57" s="28"/>
      <c r="R57" s="28"/>
      <c r="S57" s="28"/>
      <c r="T57" s="28"/>
      <c r="U57" s="28"/>
      <c r="V57" s="28"/>
      <c r="W57" s="28"/>
      <c r="X57" s="28"/>
    </row>
    <row r="58" spans="1:25" ht="18.95" customHeight="1" x14ac:dyDescent="0.25">
      <c r="A58" s="157" t="s">
        <v>205</v>
      </c>
      <c r="E58" s="113"/>
      <c r="F58" s="100"/>
      <c r="G58" s="100"/>
      <c r="H58" s="100"/>
      <c r="I58" s="100"/>
      <c r="J58" s="100"/>
      <c r="K58" s="100"/>
      <c r="L58" s="100"/>
      <c r="M58" s="100"/>
      <c r="N58" s="100"/>
      <c r="O58" s="99"/>
      <c r="P58" s="100"/>
      <c r="Q58" s="100"/>
      <c r="R58" s="100"/>
      <c r="S58" s="100"/>
      <c r="T58" s="100"/>
      <c r="U58" s="100"/>
      <c r="V58" s="100"/>
      <c r="W58" s="100"/>
      <c r="X58" s="100"/>
    </row>
    <row r="59" spans="1:25" ht="18.95" customHeight="1" x14ac:dyDescent="0.25">
      <c r="A59" s="6" t="s">
        <v>206</v>
      </c>
      <c r="D59" s="24">
        <v>4</v>
      </c>
      <c r="E59" s="113"/>
      <c r="F59" s="136">
        <v>0</v>
      </c>
      <c r="G59" s="27"/>
      <c r="H59" s="136">
        <v>0</v>
      </c>
      <c r="I59" s="105"/>
      <c r="J59" s="136">
        <v>-11792</v>
      </c>
      <c r="K59" s="105"/>
      <c r="L59" s="136">
        <v>0</v>
      </c>
      <c r="M59" s="105"/>
      <c r="N59" s="136">
        <v>0</v>
      </c>
      <c r="O59" s="27"/>
      <c r="P59" s="136">
        <v>0</v>
      </c>
      <c r="Q59" s="27"/>
      <c r="R59" s="136">
        <v>0</v>
      </c>
      <c r="S59" s="105"/>
      <c r="T59" s="136">
        <f>SUM(F59:R59)</f>
        <v>-11792</v>
      </c>
      <c r="U59" s="105"/>
      <c r="V59" s="136">
        <v>-149808</v>
      </c>
      <c r="W59" s="100"/>
      <c r="X59" s="136">
        <f>SUM(T59:V59)</f>
        <v>-161600</v>
      </c>
    </row>
    <row r="60" spans="1:25" ht="18.95" customHeight="1" x14ac:dyDescent="0.25">
      <c r="A60" s="2" t="s">
        <v>93</v>
      </c>
      <c r="E60" s="113"/>
      <c r="F60" s="13"/>
      <c r="G60" s="99"/>
      <c r="H60" s="13"/>
      <c r="I60" s="13"/>
      <c r="J60" s="13"/>
      <c r="K60" s="13"/>
      <c r="L60" s="13"/>
      <c r="M60" s="99"/>
      <c r="N60" s="13"/>
      <c r="O60" s="99"/>
      <c r="P60" s="13"/>
      <c r="Q60" s="99"/>
      <c r="R60" s="13"/>
      <c r="S60" s="99"/>
      <c r="T60" s="13"/>
      <c r="U60" s="13"/>
      <c r="V60" s="13"/>
      <c r="W60" s="99"/>
      <c r="X60" s="13"/>
    </row>
    <row r="61" spans="1:25" ht="18.95" customHeight="1" x14ac:dyDescent="0.25">
      <c r="A61" s="2" t="s">
        <v>100</v>
      </c>
      <c r="E61" s="113"/>
      <c r="F61" s="79">
        <f>SUM(F56:F60)</f>
        <v>0</v>
      </c>
      <c r="G61" s="101"/>
      <c r="H61" s="79">
        <f>SUM(H56:H60)</f>
        <v>0</v>
      </c>
      <c r="I61" s="13"/>
      <c r="J61" s="79">
        <f>SUM(J56:J60)</f>
        <v>-11792</v>
      </c>
      <c r="K61" s="13"/>
      <c r="L61" s="79">
        <f>SUM(L56:L60)</f>
        <v>0</v>
      </c>
      <c r="M61" s="101"/>
      <c r="N61" s="79">
        <f>SUM(N56:N60)</f>
        <v>0</v>
      </c>
      <c r="O61" s="101"/>
      <c r="P61" s="79">
        <f>SUM(P56:P60)</f>
        <v>0</v>
      </c>
      <c r="Q61" s="101"/>
      <c r="R61" s="79">
        <f>SUM(R56:R60)</f>
        <v>0</v>
      </c>
      <c r="S61" s="101"/>
      <c r="T61" s="137">
        <f>SUM(F61:R61)</f>
        <v>-11792</v>
      </c>
      <c r="U61" s="13"/>
      <c r="V61" s="79">
        <f>SUM(V56:V60)</f>
        <v>-149808</v>
      </c>
      <c r="W61" s="101"/>
      <c r="X61" s="79">
        <f>SUM(X56:X60)</f>
        <v>-161600</v>
      </c>
    </row>
    <row r="62" spans="1:25" ht="18.95" customHeight="1" x14ac:dyDescent="0.25">
      <c r="A62" s="8" t="s">
        <v>89</v>
      </c>
      <c r="E62" s="113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</row>
    <row r="63" spans="1:25" s="9" customFormat="1" ht="18.95" customHeight="1" x14ac:dyDescent="0.2">
      <c r="A63" s="8" t="s">
        <v>87</v>
      </c>
      <c r="D63" s="167"/>
      <c r="E63" s="167"/>
      <c r="F63" s="79">
        <f>F61</f>
        <v>0</v>
      </c>
      <c r="G63" s="13"/>
      <c r="H63" s="79">
        <f>H61</f>
        <v>0</v>
      </c>
      <c r="I63" s="13"/>
      <c r="J63" s="79">
        <f>J61</f>
        <v>-11792</v>
      </c>
      <c r="K63" s="13"/>
      <c r="L63" s="79">
        <f>L61</f>
        <v>0</v>
      </c>
      <c r="M63" s="13"/>
      <c r="N63" s="79">
        <f>N61</f>
        <v>0</v>
      </c>
      <c r="O63" s="13"/>
      <c r="P63" s="79">
        <f>P61</f>
        <v>0</v>
      </c>
      <c r="Q63" s="13"/>
      <c r="R63" s="79">
        <f>R61</f>
        <v>0</v>
      </c>
      <c r="S63" s="13"/>
      <c r="T63" s="137">
        <f>SUM(F63:R63)</f>
        <v>-11792</v>
      </c>
      <c r="U63" s="13"/>
      <c r="V63" s="79">
        <f>V61</f>
        <v>-149808</v>
      </c>
      <c r="W63" s="13"/>
      <c r="X63" s="79">
        <f>X61</f>
        <v>-161600</v>
      </c>
    </row>
    <row r="64" spans="1:25" ht="17.100000000000001" customHeight="1" x14ac:dyDescent="0.25">
      <c r="A64" s="10"/>
      <c r="E64" s="11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/>
      <c r="T64" s="27"/>
      <c r="U64" s="27"/>
      <c r="V64" s="27"/>
      <c r="W64" s="28"/>
      <c r="X64" s="27"/>
    </row>
    <row r="65" spans="1:24" ht="18.95" customHeight="1" x14ac:dyDescent="0.25">
      <c r="A65" s="10" t="s">
        <v>162</v>
      </c>
      <c r="B65" s="9"/>
      <c r="C65" s="9"/>
      <c r="D65" s="158">
        <v>4</v>
      </c>
      <c r="E65" s="167"/>
      <c r="F65" s="137">
        <v>0</v>
      </c>
      <c r="G65" s="13"/>
      <c r="H65" s="137">
        <v>0</v>
      </c>
      <c r="I65" s="97"/>
      <c r="J65" s="137">
        <v>0</v>
      </c>
      <c r="K65" s="97"/>
      <c r="L65" s="137">
        <v>0</v>
      </c>
      <c r="M65" s="97"/>
      <c r="N65" s="137">
        <v>0</v>
      </c>
      <c r="O65" s="13"/>
      <c r="P65" s="137">
        <v>35919</v>
      </c>
      <c r="Q65" s="13"/>
      <c r="R65" s="137">
        <v>0</v>
      </c>
      <c r="S65" s="97"/>
      <c r="T65" s="137">
        <f>SUM(F65:R65)</f>
        <v>35919</v>
      </c>
      <c r="U65" s="97"/>
      <c r="V65" s="137">
        <v>0</v>
      </c>
      <c r="W65" s="102"/>
      <c r="X65" s="137">
        <f>T65+V65</f>
        <v>35919</v>
      </c>
    </row>
    <row r="66" spans="1:24" ht="17.100000000000001" customHeight="1" x14ac:dyDescent="0.25">
      <c r="A66" s="10"/>
      <c r="E66" s="113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8"/>
      <c r="T66" s="27"/>
      <c r="U66" s="27"/>
      <c r="V66" s="27"/>
      <c r="W66" s="28"/>
      <c r="X66" s="27"/>
    </row>
    <row r="67" spans="1:24" ht="18.95" customHeight="1" x14ac:dyDescent="0.25">
      <c r="A67" s="3" t="s">
        <v>75</v>
      </c>
      <c r="E67" s="113"/>
      <c r="F67" s="28"/>
      <c r="G67" s="28"/>
      <c r="H67" s="28"/>
      <c r="I67" s="28"/>
      <c r="J67" s="28"/>
      <c r="K67" s="28"/>
      <c r="L67" s="28"/>
      <c r="M67" s="28"/>
      <c r="N67" s="28"/>
      <c r="O67" s="27"/>
      <c r="P67" s="28"/>
      <c r="Q67" s="28"/>
      <c r="R67" s="28"/>
      <c r="S67" s="28"/>
      <c r="T67" s="28"/>
      <c r="U67" s="28"/>
      <c r="V67" s="28"/>
      <c r="W67" s="28"/>
      <c r="X67" s="28"/>
    </row>
    <row r="68" spans="1:24" ht="18.95" customHeight="1" x14ac:dyDescent="0.25">
      <c r="A68" s="4" t="s">
        <v>194</v>
      </c>
      <c r="E68" s="113"/>
      <c r="F68" s="135">
        <v>0</v>
      </c>
      <c r="G68" s="27"/>
      <c r="H68" s="135">
        <v>0</v>
      </c>
      <c r="I68" s="105"/>
      <c r="J68" s="135">
        <v>0</v>
      </c>
      <c r="K68" s="105"/>
      <c r="L68" s="135">
        <v>0</v>
      </c>
      <c r="M68" s="27"/>
      <c r="N68" s="110">
        <f>'PL-5-6 '!E55</f>
        <v>249163</v>
      </c>
      <c r="O68" s="54"/>
      <c r="P68" s="135">
        <v>0</v>
      </c>
      <c r="Q68" s="27"/>
      <c r="R68" s="135">
        <v>0</v>
      </c>
      <c r="S68" s="27"/>
      <c r="T68" s="27">
        <f>SUM(F68:R68)</f>
        <v>249163</v>
      </c>
      <c r="U68" s="27"/>
      <c r="V68" s="27">
        <f>'PL-5-6 '!E56</f>
        <v>6641</v>
      </c>
      <c r="W68" s="27"/>
      <c r="X68" s="27">
        <f>SUM(T68:V68)</f>
        <v>255804</v>
      </c>
    </row>
    <row r="69" spans="1:24" ht="18.95" customHeight="1" x14ac:dyDescent="0.25">
      <c r="A69" s="4" t="s">
        <v>92</v>
      </c>
      <c r="E69" s="113"/>
      <c r="F69" s="136">
        <v>0</v>
      </c>
      <c r="G69" s="27"/>
      <c r="H69" s="136">
        <v>0</v>
      </c>
      <c r="I69" s="105"/>
      <c r="J69" s="136">
        <v>0</v>
      </c>
      <c r="K69" s="105"/>
      <c r="L69" s="136">
        <v>0</v>
      </c>
      <c r="M69" s="27"/>
      <c r="N69" s="136">
        <v>0</v>
      </c>
      <c r="O69" s="27"/>
      <c r="P69" s="136">
        <v>0</v>
      </c>
      <c r="Q69" s="27"/>
      <c r="R69" s="31">
        <v>4614</v>
      </c>
      <c r="S69" s="27"/>
      <c r="T69" s="159">
        <f>SUM(F69:R69)</f>
        <v>4614</v>
      </c>
      <c r="U69" s="27"/>
      <c r="V69" s="109">
        <f>'PL-5-6 '!E61-'PL-5-6 '!E56</f>
        <v>963</v>
      </c>
      <c r="W69" s="27"/>
      <c r="X69" s="31">
        <f>SUM(T69:V69)</f>
        <v>5577</v>
      </c>
    </row>
    <row r="70" spans="1:24" ht="18.95" customHeight="1" x14ac:dyDescent="0.25">
      <c r="A70" s="3" t="s">
        <v>207</v>
      </c>
      <c r="E70" s="113"/>
      <c r="F70" s="150"/>
      <c r="G70" s="27"/>
      <c r="H70" s="150"/>
      <c r="I70" s="105"/>
      <c r="J70" s="150"/>
      <c r="K70" s="105"/>
      <c r="L70" s="150"/>
      <c r="M70" s="27"/>
      <c r="N70" s="150"/>
      <c r="O70" s="27"/>
      <c r="P70" s="150"/>
      <c r="Q70" s="27"/>
      <c r="R70" s="27"/>
      <c r="S70" s="27"/>
      <c r="T70" s="160"/>
      <c r="U70" s="27"/>
      <c r="V70" s="110"/>
      <c r="W70" s="27"/>
      <c r="X70" s="27"/>
    </row>
    <row r="71" spans="1:24" ht="18.95" customHeight="1" x14ac:dyDescent="0.25">
      <c r="A71" s="3" t="s">
        <v>170</v>
      </c>
      <c r="E71" s="113"/>
      <c r="F71" s="79">
        <f>SUM(F68:F69)</f>
        <v>0</v>
      </c>
      <c r="G71" s="12"/>
      <c r="H71" s="79">
        <f>SUM(H68:H69)</f>
        <v>0</v>
      </c>
      <c r="I71" s="97"/>
      <c r="J71" s="79">
        <f>SUM(J68:J69)</f>
        <v>0</v>
      </c>
      <c r="K71" s="97"/>
      <c r="L71" s="79">
        <f>SUM(L68:L69)</f>
        <v>0</v>
      </c>
      <c r="M71" s="12"/>
      <c r="N71" s="79">
        <f>SUM(N68:N69)</f>
        <v>249163</v>
      </c>
      <c r="O71" s="13"/>
      <c r="P71" s="79">
        <f>SUM(P68:P69)</f>
        <v>0</v>
      </c>
      <c r="Q71" s="12"/>
      <c r="R71" s="79">
        <f>SUM(R68:R69)</f>
        <v>4614</v>
      </c>
      <c r="S71" s="12"/>
      <c r="T71" s="79">
        <f>SUM(F71:R71)</f>
        <v>253777</v>
      </c>
      <c r="U71" s="13"/>
      <c r="V71" s="79">
        <f>SUM(V68:V69)</f>
        <v>7604</v>
      </c>
      <c r="W71" s="12"/>
      <c r="X71" s="79">
        <f>SUM(X68:X69)</f>
        <v>261381</v>
      </c>
    </row>
    <row r="72" spans="1:24" ht="15.95" customHeight="1" x14ac:dyDescent="0.25">
      <c r="A72" s="3"/>
      <c r="E72" s="113"/>
      <c r="F72" s="100"/>
      <c r="G72" s="28"/>
      <c r="H72" s="100"/>
      <c r="I72" s="100"/>
      <c r="J72" s="100"/>
      <c r="K72" s="100"/>
      <c r="L72" s="100"/>
      <c r="M72" s="28"/>
      <c r="N72" s="28"/>
      <c r="O72" s="27"/>
      <c r="P72" s="100"/>
      <c r="Q72" s="28"/>
      <c r="R72" s="28"/>
      <c r="S72" s="28"/>
      <c r="T72" s="28"/>
      <c r="U72" s="28"/>
      <c r="V72" s="28"/>
      <c r="W72" s="28"/>
      <c r="X72" s="28"/>
    </row>
    <row r="73" spans="1:24" s="9" customFormat="1" ht="18.95" customHeight="1" thickBot="1" x14ac:dyDescent="0.25">
      <c r="A73" s="8" t="s">
        <v>190</v>
      </c>
      <c r="D73" s="167"/>
      <c r="E73" s="167"/>
      <c r="F73" s="11">
        <f>SUM(F51,F71,F63,F65)</f>
        <v>317888</v>
      </c>
      <c r="G73" s="13"/>
      <c r="H73" s="11">
        <f>SUM(H51,H71,H63,H65)</f>
        <v>4399860</v>
      </c>
      <c r="I73" s="13"/>
      <c r="J73" s="11">
        <f>SUM(J51,J71,J63,J65)</f>
        <v>-43628</v>
      </c>
      <c r="K73" s="13"/>
      <c r="L73" s="11">
        <f>SUM(L51,L71,L63,L65)</f>
        <v>31800</v>
      </c>
      <c r="M73" s="13"/>
      <c r="N73" s="11">
        <f>SUM(N51,N71,N63,N65)</f>
        <v>292168</v>
      </c>
      <c r="O73" s="13"/>
      <c r="P73" s="11">
        <f>SUM(P51,P71,P63,P65)</f>
        <v>0</v>
      </c>
      <c r="Q73" s="13"/>
      <c r="R73" s="11">
        <f>SUM(R51,R71,R63,R65)</f>
        <v>-722</v>
      </c>
      <c r="S73" s="13"/>
      <c r="T73" s="11">
        <f>SUM(T51,T71,T63,T65)</f>
        <v>4997366</v>
      </c>
      <c r="U73" s="13"/>
      <c r="V73" s="11">
        <f>SUM(V51,V71,V63,V65)</f>
        <v>30825</v>
      </c>
      <c r="W73" s="13"/>
      <c r="X73" s="11">
        <f>SUM(X51,X71,X63,X65)</f>
        <v>5028191</v>
      </c>
    </row>
    <row r="74" spans="1:24" ht="17.25" customHeight="1" thickTop="1" x14ac:dyDescent="0.25"/>
  </sheetData>
  <mergeCells count="8">
    <mergeCell ref="F49:X49"/>
    <mergeCell ref="F12:X12"/>
    <mergeCell ref="L6:N6"/>
    <mergeCell ref="F4:X4"/>
    <mergeCell ref="R6:S6"/>
    <mergeCell ref="F41:X41"/>
    <mergeCell ref="L43:N43"/>
    <mergeCell ref="R43:S43"/>
  </mergeCells>
  <pageMargins left="0.7" right="0.7" top="0.48" bottom="0.5" header="0.5" footer="0.5"/>
  <pageSetup paperSize="9" scale="74" firstPageNumber="7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62"/>
  <sheetViews>
    <sheetView showGridLines="0" view="pageBreakPreview" topLeftCell="A17" zoomScaleNormal="80" zoomScaleSheetLayoutView="100" workbookViewId="0">
      <selection activeCell="W39" sqref="W39"/>
    </sheetView>
  </sheetViews>
  <sheetFormatPr defaultColWidth="9.140625" defaultRowHeight="23.1" customHeight="1" x14ac:dyDescent="0.25"/>
  <cols>
    <col min="1" max="1" width="14.85546875" style="20" customWidth="1"/>
    <col min="2" max="2" width="11.140625" style="20" customWidth="1"/>
    <col min="3" max="3" width="22.28515625" style="20" customWidth="1"/>
    <col min="4" max="4" width="1.140625" style="22" customWidth="1"/>
    <col min="5" max="5" width="6.140625" style="22" customWidth="1"/>
    <col min="6" max="6" width="1.140625" style="22" customWidth="1"/>
    <col min="7" max="7" width="12.5703125" style="20" customWidth="1"/>
    <col min="8" max="8" width="1.140625" style="20" customWidth="1"/>
    <col min="9" max="9" width="12.85546875" style="20" customWidth="1"/>
    <col min="10" max="10" width="1.140625" style="20" customWidth="1"/>
    <col min="11" max="11" width="12.140625" style="20" customWidth="1"/>
    <col min="12" max="12" width="1.140625" style="20" customWidth="1"/>
    <col min="13" max="13" width="12.5703125" style="20" customWidth="1"/>
    <col min="14" max="14" width="1.28515625" style="20" customWidth="1"/>
    <col min="15" max="15" width="12.85546875" style="20" customWidth="1"/>
    <col min="16" max="16" width="1.140625" style="20" customWidth="1"/>
    <col min="17" max="17" width="12.85546875" style="20" customWidth="1"/>
    <col min="18" max="18" width="0.7109375" style="20" customWidth="1"/>
    <col min="19" max="16384" width="9.140625" style="20"/>
  </cols>
  <sheetData>
    <row r="1" spans="1:17" ht="21.95" customHeight="1" x14ac:dyDescent="0.3">
      <c r="A1" s="85" t="s">
        <v>71</v>
      </c>
      <c r="B1" s="76"/>
      <c r="C1" s="76"/>
      <c r="D1" s="86"/>
      <c r="E1" s="86"/>
      <c r="F1" s="86"/>
      <c r="G1" s="76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21.95" customHeight="1" x14ac:dyDescent="0.3">
      <c r="A2" s="18" t="s">
        <v>74</v>
      </c>
      <c r="B2" s="78"/>
      <c r="C2" s="78"/>
      <c r="D2" s="87"/>
      <c r="E2" s="87"/>
      <c r="F2" s="87"/>
      <c r="G2" s="78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21.95" customHeight="1" x14ac:dyDescent="0.3">
      <c r="A3" s="18"/>
      <c r="B3" s="78"/>
      <c r="C3" s="78"/>
      <c r="D3" s="87"/>
      <c r="E3" s="87"/>
      <c r="F3" s="87"/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20.25" customHeight="1" x14ac:dyDescent="0.25">
      <c r="A4" s="129"/>
      <c r="B4" s="129"/>
      <c r="C4" s="129"/>
      <c r="G4" s="226" t="s">
        <v>1</v>
      </c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0.25" customHeight="1" x14ac:dyDescent="0.25">
      <c r="A5" s="128"/>
      <c r="B5" s="128"/>
      <c r="C5" s="128"/>
      <c r="G5" s="22"/>
      <c r="H5" s="22"/>
      <c r="I5" s="22"/>
      <c r="J5" s="22"/>
      <c r="K5" s="230" t="s">
        <v>12</v>
      </c>
      <c r="L5" s="230"/>
      <c r="M5" s="230"/>
      <c r="N5" s="22"/>
      <c r="O5" s="22"/>
      <c r="P5" s="22"/>
      <c r="Q5" s="130"/>
    </row>
    <row r="6" spans="1:17" ht="20.25" customHeight="1" x14ac:dyDescent="0.25">
      <c r="A6" s="129"/>
      <c r="B6" s="129"/>
      <c r="C6" s="129"/>
      <c r="D6" s="113"/>
      <c r="E6" s="113"/>
      <c r="F6" s="113"/>
      <c r="G6" s="113" t="s">
        <v>20</v>
      </c>
      <c r="H6" s="129"/>
      <c r="I6" s="129"/>
      <c r="J6" s="129"/>
      <c r="K6" s="129"/>
      <c r="L6" s="129"/>
      <c r="M6" s="129"/>
      <c r="N6" s="113"/>
      <c r="O6" s="5" t="s">
        <v>125</v>
      </c>
      <c r="P6" s="129"/>
      <c r="Q6" s="129"/>
    </row>
    <row r="7" spans="1:17" ht="20.25" customHeight="1" x14ac:dyDescent="0.25">
      <c r="A7" s="129"/>
      <c r="B7" s="129"/>
      <c r="C7" s="129"/>
      <c r="D7" s="113"/>
      <c r="E7" s="129"/>
      <c r="F7" s="113"/>
      <c r="G7" s="113" t="s">
        <v>79</v>
      </c>
      <c r="H7" s="129"/>
      <c r="I7" s="129" t="s">
        <v>30</v>
      </c>
      <c r="J7" s="129"/>
      <c r="K7" s="129" t="s">
        <v>80</v>
      </c>
      <c r="L7" s="129"/>
      <c r="M7" s="113"/>
      <c r="N7" s="113"/>
      <c r="O7" s="5" t="s">
        <v>23</v>
      </c>
      <c r="P7" s="129"/>
      <c r="Q7" s="5" t="s">
        <v>19</v>
      </c>
    </row>
    <row r="8" spans="1:17" ht="20.25" customHeight="1" x14ac:dyDescent="0.25">
      <c r="A8" s="129"/>
      <c r="B8" s="129"/>
      <c r="C8" s="129"/>
      <c r="D8" s="113"/>
      <c r="E8" s="220"/>
      <c r="F8" s="113"/>
      <c r="G8" s="113" t="s">
        <v>21</v>
      </c>
      <c r="H8" s="113"/>
      <c r="I8" s="113" t="s">
        <v>29</v>
      </c>
      <c r="J8" s="113"/>
      <c r="K8" s="113" t="s">
        <v>81</v>
      </c>
      <c r="L8" s="113"/>
      <c r="M8" s="113" t="s">
        <v>22</v>
      </c>
      <c r="N8" s="113"/>
      <c r="O8" s="5" t="s">
        <v>129</v>
      </c>
      <c r="P8" s="113"/>
      <c r="Q8" s="5" t="s">
        <v>23</v>
      </c>
    </row>
    <row r="9" spans="1:17" ht="20.25" customHeight="1" x14ac:dyDescent="0.25">
      <c r="A9" s="10"/>
      <c r="B9" s="129"/>
      <c r="C9" s="129"/>
      <c r="D9" s="113"/>
      <c r="E9" s="113"/>
      <c r="F9" s="113"/>
      <c r="G9" s="229" t="s">
        <v>65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</row>
    <row r="10" spans="1:17" ht="18.95" customHeight="1" x14ac:dyDescent="0.25">
      <c r="A10" s="10" t="s">
        <v>118</v>
      </c>
      <c r="B10" s="129"/>
      <c r="C10" s="129"/>
      <c r="D10" s="113"/>
      <c r="E10" s="113"/>
      <c r="F10" s="113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</row>
    <row r="11" spans="1:17" ht="18.95" customHeight="1" x14ac:dyDescent="0.25">
      <c r="A11" s="10" t="s">
        <v>143</v>
      </c>
      <c r="D11" s="113"/>
      <c r="E11" s="113"/>
      <c r="F11" s="113"/>
      <c r="G11" s="121">
        <v>317888</v>
      </c>
      <c r="H11" s="138"/>
      <c r="I11" s="138">
        <v>4399860</v>
      </c>
      <c r="J11" s="138"/>
      <c r="K11" s="138">
        <v>31800</v>
      </c>
      <c r="L11" s="138"/>
      <c r="M11" s="138">
        <v>56111</v>
      </c>
      <c r="N11" s="138"/>
      <c r="O11" s="138">
        <v>0</v>
      </c>
      <c r="P11" s="138"/>
      <c r="Q11" s="138">
        <f>SUM(G11:M11)</f>
        <v>4805659</v>
      </c>
    </row>
    <row r="12" spans="1:17" ht="18.600000000000001" customHeight="1" x14ac:dyDescent="0.25">
      <c r="A12" s="10"/>
      <c r="C12" s="9"/>
      <c r="D12" s="152"/>
      <c r="E12" s="152"/>
      <c r="F12" s="15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0.25" hidden="1" customHeight="1" x14ac:dyDescent="0.25">
      <c r="A13" s="8" t="s">
        <v>157</v>
      </c>
      <c r="C13" s="9"/>
      <c r="D13" s="152"/>
      <c r="E13" s="152"/>
      <c r="F13" s="15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25" hidden="1" customHeight="1" x14ac:dyDescent="0.25">
      <c r="A14" s="8" t="s">
        <v>150</v>
      </c>
      <c r="C14" s="9"/>
      <c r="D14" s="152"/>
      <c r="E14" s="152"/>
      <c r="F14" s="15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0.25" hidden="1" customHeight="1" x14ac:dyDescent="0.25">
      <c r="A15" s="2" t="s">
        <v>151</v>
      </c>
      <c r="C15" s="9"/>
      <c r="D15" s="152"/>
      <c r="E15" s="152"/>
      <c r="F15" s="15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0.25" hidden="1" customHeight="1" x14ac:dyDescent="0.25">
      <c r="A16" s="6" t="s">
        <v>46</v>
      </c>
      <c r="C16" s="9"/>
      <c r="D16" s="152"/>
      <c r="E16" s="152"/>
      <c r="F16" s="152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61"/>
      <c r="O16" s="13">
        <v>0</v>
      </c>
      <c r="P16" s="13"/>
      <c r="Q16" s="13">
        <f>SUM(G16:M16)</f>
        <v>0</v>
      </c>
    </row>
    <row r="17" spans="1:17" ht="18.95" customHeight="1" x14ac:dyDescent="0.25">
      <c r="A17" s="8" t="s">
        <v>162</v>
      </c>
      <c r="C17" s="9"/>
      <c r="D17" s="152"/>
      <c r="E17" s="162"/>
      <c r="F17" s="152"/>
      <c r="G17" s="163">
        <v>0</v>
      </c>
      <c r="H17" s="138"/>
      <c r="I17" s="163">
        <v>0</v>
      </c>
      <c r="J17" s="50"/>
      <c r="K17" s="163">
        <v>0</v>
      </c>
      <c r="L17" s="50"/>
      <c r="M17" s="163">
        <v>0</v>
      </c>
      <c r="N17" s="50"/>
      <c r="O17" s="163">
        <f>'SH-7-8'!P36</f>
        <v>-35919</v>
      </c>
      <c r="P17" s="50"/>
      <c r="Q17" s="79">
        <f>SUM(G17:O17)</f>
        <v>-35919</v>
      </c>
    </row>
    <row r="18" spans="1:17" ht="20.25" hidden="1" customHeight="1" x14ac:dyDescent="0.25">
      <c r="A18" s="2" t="s">
        <v>94</v>
      </c>
      <c r="B18" s="9"/>
      <c r="C18" s="9"/>
      <c r="D18" s="113"/>
      <c r="E18" s="24"/>
      <c r="F18" s="113"/>
      <c r="G18" s="104" t="s">
        <v>88</v>
      </c>
      <c r="H18" s="102"/>
      <c r="I18" s="104" t="s">
        <v>88</v>
      </c>
      <c r="J18" s="74"/>
      <c r="K18" s="104" t="s">
        <v>88</v>
      </c>
      <c r="L18" s="102"/>
      <c r="M18" s="104" t="s">
        <v>88</v>
      </c>
      <c r="N18" s="80"/>
      <c r="O18" s="81">
        <f>SUM(O16:O17)</f>
        <v>-35919</v>
      </c>
      <c r="P18" s="74"/>
      <c r="Q18" s="81">
        <f>SUM(Q16:Q17)</f>
        <v>-35919</v>
      </c>
    </row>
    <row r="19" spans="1:17" ht="12" hidden="1" customHeight="1" x14ac:dyDescent="0.25">
      <c r="A19" s="19"/>
      <c r="D19" s="113"/>
      <c r="E19" s="113"/>
      <c r="F19" s="113"/>
      <c r="G19" s="28"/>
      <c r="H19" s="28"/>
      <c r="I19" s="28"/>
      <c r="J19" s="28"/>
      <c r="K19" s="28"/>
      <c r="L19" s="28"/>
      <c r="M19" s="28"/>
      <c r="N19" s="27"/>
      <c r="O19" s="28"/>
      <c r="P19" s="28"/>
      <c r="Q19" s="28"/>
    </row>
    <row r="20" spans="1:17" ht="15.95" hidden="1" customHeight="1" x14ac:dyDescent="0.25">
      <c r="A20" s="8" t="s">
        <v>89</v>
      </c>
      <c r="D20" s="113"/>
      <c r="E20" s="113"/>
      <c r="F20" s="113"/>
      <c r="G20" s="28"/>
      <c r="H20" s="28"/>
      <c r="I20" s="28"/>
      <c r="J20" s="28"/>
      <c r="K20" s="28"/>
      <c r="L20" s="28"/>
      <c r="M20" s="28"/>
      <c r="N20" s="27"/>
      <c r="O20" s="28"/>
      <c r="P20" s="28"/>
      <c r="Q20" s="27"/>
    </row>
    <row r="21" spans="1:17" ht="20.25" hidden="1" customHeight="1" x14ac:dyDescent="0.25">
      <c r="A21" s="8" t="s">
        <v>87</v>
      </c>
      <c r="D21" s="113"/>
      <c r="E21" s="113"/>
      <c r="F21" s="113"/>
      <c r="G21" s="92" t="str">
        <f>+G18</f>
        <v>-</v>
      </c>
      <c r="H21" s="70"/>
      <c r="I21" s="92" t="str">
        <f>+I18</f>
        <v>-</v>
      </c>
      <c r="J21" s="70"/>
      <c r="K21" s="92" t="str">
        <f>+K18</f>
        <v>-</v>
      </c>
      <c r="L21" s="70"/>
      <c r="M21" s="92" t="str">
        <f>+M18</f>
        <v>-</v>
      </c>
      <c r="N21" s="70"/>
      <c r="O21" s="92">
        <f>+O18</f>
        <v>-35919</v>
      </c>
      <c r="P21" s="70"/>
      <c r="Q21" s="154">
        <f>Q17</f>
        <v>-35919</v>
      </c>
    </row>
    <row r="22" spans="1:17" ht="17.100000000000001" customHeight="1" x14ac:dyDescent="0.25">
      <c r="A22" s="10"/>
      <c r="D22" s="113"/>
      <c r="E22" s="113"/>
      <c r="F22" s="113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ht="18.95" customHeight="1" x14ac:dyDescent="0.25">
      <c r="A23" s="3" t="s">
        <v>75</v>
      </c>
      <c r="D23" s="113"/>
      <c r="E23" s="113"/>
      <c r="F23" s="113"/>
      <c r="G23" s="28"/>
      <c r="H23" s="28"/>
      <c r="I23" s="28"/>
      <c r="J23" s="28"/>
      <c r="K23" s="28"/>
      <c r="L23" s="28"/>
      <c r="M23" s="28"/>
      <c r="N23" s="27"/>
      <c r="O23" s="28"/>
      <c r="P23" s="28"/>
      <c r="Q23" s="28"/>
    </row>
    <row r="24" spans="1:17" ht="18.95" customHeight="1" x14ac:dyDescent="0.25">
      <c r="A24" s="4" t="s">
        <v>91</v>
      </c>
      <c r="D24" s="113"/>
      <c r="E24" s="113"/>
      <c r="F24" s="113"/>
      <c r="G24" s="105" t="s">
        <v>88</v>
      </c>
      <c r="H24" s="99"/>
      <c r="I24" s="105" t="s">
        <v>88</v>
      </c>
      <c r="J24" s="99"/>
      <c r="K24" s="105" t="s">
        <v>88</v>
      </c>
      <c r="L24" s="27"/>
      <c r="M24" s="27">
        <f>'PL-5-6 '!K62</f>
        <v>4681</v>
      </c>
      <c r="N24" s="27" t="e">
        <f>'PL-5-6 '!#REF!</f>
        <v>#REF!</v>
      </c>
      <c r="O24" s="105" t="s">
        <v>88</v>
      </c>
      <c r="P24" s="99"/>
      <c r="Q24" s="27">
        <v>4681</v>
      </c>
    </row>
    <row r="25" spans="1:17" ht="20.25" hidden="1" customHeight="1" x14ac:dyDescent="0.25">
      <c r="A25" s="4" t="s">
        <v>92</v>
      </c>
      <c r="D25" s="113"/>
      <c r="E25" s="113"/>
      <c r="F25" s="113"/>
      <c r="G25" s="105" t="s">
        <v>88</v>
      </c>
      <c r="H25" s="99"/>
      <c r="I25" s="105" t="s">
        <v>88</v>
      </c>
      <c r="J25" s="99"/>
      <c r="K25" s="105" t="s">
        <v>88</v>
      </c>
      <c r="L25" s="27"/>
      <c r="M25" s="105" t="s">
        <v>88</v>
      </c>
      <c r="N25" s="105" t="s">
        <v>88</v>
      </c>
      <c r="O25" s="105" t="s">
        <v>88</v>
      </c>
      <c r="P25" s="99"/>
      <c r="Q25" s="27">
        <f>SUM(G25:M25)</f>
        <v>0</v>
      </c>
    </row>
    <row r="26" spans="1:17" ht="18.95" customHeight="1" x14ac:dyDescent="0.25">
      <c r="A26" s="3" t="s">
        <v>76</v>
      </c>
      <c r="B26" s="3"/>
      <c r="C26" s="3"/>
      <c r="D26" s="113"/>
      <c r="E26" s="113"/>
      <c r="F26" s="113"/>
      <c r="G26" s="104" t="s">
        <v>88</v>
      </c>
      <c r="H26" s="101"/>
      <c r="I26" s="104" t="s">
        <v>88</v>
      </c>
      <c r="J26" s="101"/>
      <c r="K26" s="104" t="s">
        <v>88</v>
      </c>
      <c r="L26" s="80"/>
      <c r="M26" s="81">
        <f>SUM(M24:M24)</f>
        <v>4681</v>
      </c>
      <c r="N26" s="81" t="e">
        <f t="shared" ref="N26" si="0">SUM(N24:N24)</f>
        <v>#REF!</v>
      </c>
      <c r="O26" s="104" t="s">
        <v>88</v>
      </c>
      <c r="P26" s="101"/>
      <c r="Q26" s="81">
        <f>SUM(Q24:Q24)</f>
        <v>4681</v>
      </c>
    </row>
    <row r="27" spans="1:17" ht="16.5" customHeight="1" x14ac:dyDescent="0.25">
      <c r="A27" s="3"/>
      <c r="D27" s="113"/>
      <c r="E27" s="24"/>
      <c r="F27" s="113"/>
      <c r="G27" s="100"/>
      <c r="H27" s="100"/>
      <c r="I27" s="100"/>
      <c r="J27" s="100"/>
      <c r="K27" s="100"/>
      <c r="L27" s="28"/>
      <c r="M27" s="28"/>
      <c r="N27" s="28"/>
      <c r="O27" s="100"/>
      <c r="P27" s="100"/>
      <c r="Q27" s="28"/>
    </row>
    <row r="28" spans="1:17" ht="20.25" hidden="1" customHeight="1" x14ac:dyDescent="0.25">
      <c r="A28" s="4" t="s">
        <v>47</v>
      </c>
      <c r="D28" s="113"/>
      <c r="E28" s="24"/>
      <c r="F28" s="113"/>
      <c r="G28" s="100">
        <v>0</v>
      </c>
      <c r="H28" s="100"/>
      <c r="I28" s="100">
        <v>0</v>
      </c>
      <c r="J28" s="100"/>
      <c r="K28" s="100">
        <v>0</v>
      </c>
      <c r="L28" s="28"/>
      <c r="M28" s="28">
        <v>0</v>
      </c>
      <c r="N28" s="28">
        <v>6</v>
      </c>
      <c r="O28" s="100">
        <v>0</v>
      </c>
      <c r="P28" s="100"/>
      <c r="Q28" s="28">
        <f>SUM(G28:M28)</f>
        <v>0</v>
      </c>
    </row>
    <row r="29" spans="1:17" ht="8.1" hidden="1" customHeight="1" x14ac:dyDescent="0.25">
      <c r="A29" s="6" t="s">
        <v>48</v>
      </c>
      <c r="D29" s="113"/>
      <c r="E29" s="24"/>
      <c r="F29" s="113"/>
      <c r="G29" s="100">
        <v>0</v>
      </c>
      <c r="H29" s="100"/>
      <c r="I29" s="100">
        <v>0</v>
      </c>
      <c r="J29" s="100"/>
      <c r="K29" s="100">
        <v>0</v>
      </c>
      <c r="L29" s="28"/>
      <c r="M29" s="28">
        <f>M26</f>
        <v>4681</v>
      </c>
      <c r="N29" s="28" t="e">
        <f t="shared" ref="N29" si="1">N26</f>
        <v>#REF!</v>
      </c>
      <c r="O29" s="100">
        <v>0</v>
      </c>
      <c r="P29" s="100"/>
      <c r="Q29" s="28">
        <f>SUM(G29:M29)</f>
        <v>4681</v>
      </c>
    </row>
    <row r="30" spans="1:17" ht="18.95" customHeight="1" thickBot="1" x14ac:dyDescent="0.3">
      <c r="A30" s="8" t="s">
        <v>119</v>
      </c>
      <c r="D30" s="113">
        <v>76425</v>
      </c>
      <c r="E30" s="113"/>
      <c r="F30" s="113"/>
      <c r="G30" s="103">
        <f>SUM(G11,G26,G21)</f>
        <v>317888</v>
      </c>
      <c r="H30" s="80"/>
      <c r="I30" s="103">
        <f>SUM(I11,I26,I21)</f>
        <v>4399860</v>
      </c>
      <c r="J30" s="80"/>
      <c r="K30" s="103">
        <f>SUM(K11,K26,K21)</f>
        <v>31800</v>
      </c>
      <c r="L30" s="80"/>
      <c r="M30" s="103">
        <f>SUM(M11,M26,M21)</f>
        <v>60792</v>
      </c>
      <c r="N30" s="80" t="e">
        <f t="shared" ref="N30" si="2">SUM(N11,N26,N21)</f>
        <v>#REF!</v>
      </c>
      <c r="O30" s="103">
        <f>SUM(O11,O26,O21)</f>
        <v>-35919</v>
      </c>
      <c r="P30" s="80"/>
      <c r="Q30" s="103">
        <f>SUM(Q11,Q26,Q21)</f>
        <v>4774421</v>
      </c>
    </row>
    <row r="31" spans="1:17" ht="21.95" customHeight="1" thickTop="1" x14ac:dyDescent="0.25">
      <c r="N31" s="22"/>
    </row>
    <row r="32" spans="1:17" ht="21.95" customHeight="1" x14ac:dyDescent="0.3">
      <c r="A32" s="85" t="s">
        <v>71</v>
      </c>
      <c r="B32" s="76"/>
      <c r="C32" s="76"/>
      <c r="D32" s="86"/>
      <c r="E32" s="86"/>
      <c r="F32" s="86"/>
      <c r="G32" s="76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1:17" ht="21.95" customHeight="1" x14ac:dyDescent="0.3">
      <c r="A33" s="18" t="s">
        <v>74</v>
      </c>
      <c r="B33" s="78"/>
      <c r="C33" s="78"/>
      <c r="D33" s="87"/>
      <c r="E33" s="87"/>
      <c r="F33" s="87"/>
      <c r="G33" s="78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21.95" customHeight="1" x14ac:dyDescent="0.3">
      <c r="A34" s="18"/>
      <c r="B34" s="78"/>
      <c r="C34" s="78"/>
      <c r="D34" s="87"/>
      <c r="E34" s="87"/>
      <c r="F34" s="87"/>
      <c r="G34" s="78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1:17" ht="20.25" customHeight="1" x14ac:dyDescent="0.25">
      <c r="A35" s="169"/>
      <c r="B35" s="169"/>
      <c r="C35" s="169"/>
      <c r="G35" s="226" t="s">
        <v>1</v>
      </c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7" ht="20.25" customHeight="1" x14ac:dyDescent="0.25">
      <c r="A36" s="168"/>
      <c r="B36" s="168"/>
      <c r="C36" s="168"/>
      <c r="G36" s="22"/>
      <c r="H36" s="22"/>
      <c r="I36" s="22"/>
      <c r="J36" s="22"/>
      <c r="K36" s="230" t="s">
        <v>12</v>
      </c>
      <c r="L36" s="230"/>
      <c r="M36" s="230"/>
      <c r="N36" s="22"/>
      <c r="O36" s="22"/>
      <c r="P36" s="22"/>
      <c r="Q36" s="167"/>
    </row>
    <row r="37" spans="1:17" ht="20.25" customHeight="1" x14ac:dyDescent="0.25">
      <c r="A37" s="169"/>
      <c r="B37" s="169"/>
      <c r="C37" s="169"/>
      <c r="D37" s="113"/>
      <c r="E37" s="113"/>
      <c r="F37" s="113"/>
      <c r="G37" s="113" t="s">
        <v>20</v>
      </c>
      <c r="H37" s="172"/>
      <c r="I37" s="172"/>
      <c r="J37" s="172"/>
      <c r="K37" s="172"/>
      <c r="L37" s="172"/>
      <c r="M37" s="172"/>
      <c r="N37" s="113"/>
      <c r="O37" s="5" t="s">
        <v>125</v>
      </c>
      <c r="P37" s="172"/>
      <c r="Q37" s="172"/>
    </row>
    <row r="38" spans="1:17" ht="20.25" customHeight="1" x14ac:dyDescent="0.25">
      <c r="A38" s="169"/>
      <c r="B38" s="169"/>
      <c r="C38" s="169"/>
      <c r="D38" s="113"/>
      <c r="E38" s="172"/>
      <c r="F38" s="113"/>
      <c r="G38" s="113" t="s">
        <v>79</v>
      </c>
      <c r="H38" s="172"/>
      <c r="I38" s="172" t="s">
        <v>30</v>
      </c>
      <c r="J38" s="172"/>
      <c r="K38" s="172" t="s">
        <v>80</v>
      </c>
      <c r="L38" s="172"/>
      <c r="M38" s="113"/>
      <c r="N38" s="113"/>
      <c r="O38" s="5" t="s">
        <v>23</v>
      </c>
      <c r="P38" s="172"/>
      <c r="Q38" s="5" t="s">
        <v>19</v>
      </c>
    </row>
    <row r="39" spans="1:17" ht="20.25" customHeight="1" x14ac:dyDescent="0.25">
      <c r="A39" s="169"/>
      <c r="B39" s="169"/>
      <c r="C39" s="169"/>
      <c r="D39" s="113"/>
      <c r="E39" s="220" t="s">
        <v>2</v>
      </c>
      <c r="F39" s="113"/>
      <c r="G39" s="113" t="s">
        <v>21</v>
      </c>
      <c r="H39" s="113"/>
      <c r="I39" s="113" t="s">
        <v>29</v>
      </c>
      <c r="J39" s="113"/>
      <c r="K39" s="113" t="s">
        <v>81</v>
      </c>
      <c r="L39" s="113"/>
      <c r="M39" s="113" t="s">
        <v>22</v>
      </c>
      <c r="N39" s="113"/>
      <c r="O39" s="5" t="s">
        <v>129</v>
      </c>
      <c r="P39" s="113"/>
      <c r="Q39" s="5" t="s">
        <v>23</v>
      </c>
    </row>
    <row r="40" spans="1:17" ht="20.25" customHeight="1" x14ac:dyDescent="0.25">
      <c r="A40" s="10"/>
      <c r="B40" s="169"/>
      <c r="C40" s="169"/>
      <c r="D40" s="113"/>
      <c r="E40" s="113"/>
      <c r="F40" s="113"/>
      <c r="G40" s="229" t="s">
        <v>65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</row>
    <row r="41" spans="1:17" ht="18.95" customHeight="1" x14ac:dyDescent="0.25">
      <c r="A41" s="10" t="s">
        <v>188</v>
      </c>
      <c r="B41" s="169"/>
      <c r="C41" s="169"/>
      <c r="D41" s="113"/>
      <c r="E41" s="113"/>
      <c r="F41" s="113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</row>
    <row r="42" spans="1:17" ht="18.95" customHeight="1" x14ac:dyDescent="0.25">
      <c r="A42" s="10" t="s">
        <v>189</v>
      </c>
      <c r="D42" s="113"/>
      <c r="E42" s="113"/>
      <c r="F42" s="113"/>
      <c r="G42" s="121">
        <v>317888</v>
      </c>
      <c r="H42" s="138"/>
      <c r="I42" s="121">
        <v>4399860</v>
      </c>
      <c r="J42" s="138"/>
      <c r="K42" s="121">
        <v>31800</v>
      </c>
      <c r="L42" s="138"/>
      <c r="M42" s="121">
        <v>254334</v>
      </c>
      <c r="N42" s="138"/>
      <c r="O42" s="121">
        <f>+O30</f>
        <v>-35919</v>
      </c>
      <c r="P42" s="138"/>
      <c r="Q42" s="121">
        <f>SUM(G42:O42)</f>
        <v>4967963</v>
      </c>
    </row>
    <row r="43" spans="1:17" ht="18.600000000000001" customHeight="1" x14ac:dyDescent="0.25">
      <c r="A43" s="10"/>
      <c r="C43" s="9"/>
      <c r="D43" s="167"/>
      <c r="E43" s="219"/>
      <c r="F43" s="17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20.25" hidden="1" customHeight="1" x14ac:dyDescent="0.25">
      <c r="A44" s="8" t="s">
        <v>157</v>
      </c>
      <c r="C44" s="9"/>
      <c r="D44" s="167"/>
      <c r="E44" s="219"/>
      <c r="F44" s="17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20.25" hidden="1" customHeight="1" x14ac:dyDescent="0.25">
      <c r="A45" s="8" t="s">
        <v>150</v>
      </c>
      <c r="C45" s="9"/>
      <c r="D45" s="167"/>
      <c r="E45" s="219"/>
      <c r="F45" s="17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0.25" hidden="1" customHeight="1" x14ac:dyDescent="0.25">
      <c r="A46" s="2" t="s">
        <v>151</v>
      </c>
      <c r="C46" s="9"/>
      <c r="D46" s="167"/>
      <c r="E46" s="219"/>
      <c r="F46" s="17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20.25" hidden="1" customHeight="1" x14ac:dyDescent="0.25">
      <c r="A47" s="6" t="s">
        <v>46</v>
      </c>
      <c r="C47" s="9"/>
      <c r="D47" s="167"/>
      <c r="E47" s="219"/>
      <c r="F47" s="173"/>
      <c r="G47" s="13"/>
      <c r="H47" s="13"/>
      <c r="I47" s="13"/>
      <c r="J47" s="13"/>
      <c r="K47" s="13"/>
      <c r="L47" s="13"/>
      <c r="M47" s="13"/>
      <c r="N47" s="161"/>
      <c r="O47" s="13"/>
      <c r="P47" s="13"/>
      <c r="Q47" s="13"/>
    </row>
    <row r="48" spans="1:17" ht="18.95" customHeight="1" x14ac:dyDescent="0.25">
      <c r="A48" s="8" t="s">
        <v>162</v>
      </c>
      <c r="C48" s="9"/>
      <c r="D48" s="167"/>
      <c r="E48" s="162">
        <v>4</v>
      </c>
      <c r="F48" s="173"/>
      <c r="G48" s="163">
        <v>0</v>
      </c>
      <c r="H48" s="138"/>
      <c r="I48" s="163">
        <v>0</v>
      </c>
      <c r="J48" s="50"/>
      <c r="K48" s="163">
        <v>0</v>
      </c>
      <c r="L48" s="50"/>
      <c r="M48" s="163">
        <v>0</v>
      </c>
      <c r="N48" s="50"/>
      <c r="O48" s="163">
        <v>35919</v>
      </c>
      <c r="P48" s="50"/>
      <c r="Q48" s="79">
        <f>SUM(G48:O48)</f>
        <v>35919</v>
      </c>
    </row>
    <row r="49" spans="1:17" ht="20.25" hidden="1" customHeight="1" x14ac:dyDescent="0.25">
      <c r="A49" s="2" t="s">
        <v>94</v>
      </c>
      <c r="B49" s="9"/>
      <c r="C49" s="9"/>
      <c r="D49" s="113"/>
      <c r="E49" s="24"/>
      <c r="F49" s="113"/>
      <c r="G49" s="104" t="s">
        <v>88</v>
      </c>
      <c r="H49" s="102"/>
      <c r="I49" s="104" t="s">
        <v>88</v>
      </c>
      <c r="J49" s="74"/>
      <c r="K49" s="104" t="s">
        <v>88</v>
      </c>
      <c r="L49" s="102"/>
      <c r="M49" s="104" t="s">
        <v>88</v>
      </c>
      <c r="N49" s="80"/>
      <c r="O49" s="81">
        <f>SUM(O47:O48)</f>
        <v>35919</v>
      </c>
      <c r="P49" s="74"/>
      <c r="Q49" s="81">
        <f>SUM(Q47:Q48)</f>
        <v>35919</v>
      </c>
    </row>
    <row r="50" spans="1:17" ht="12" hidden="1" customHeight="1" x14ac:dyDescent="0.25">
      <c r="A50" s="19"/>
      <c r="D50" s="113"/>
      <c r="E50" s="113"/>
      <c r="F50" s="113"/>
      <c r="G50" s="28"/>
      <c r="H50" s="28"/>
      <c r="I50" s="28"/>
      <c r="J50" s="28"/>
      <c r="K50" s="28"/>
      <c r="L50" s="28"/>
      <c r="M50" s="28"/>
      <c r="N50" s="27"/>
      <c r="O50" s="28"/>
      <c r="P50" s="28"/>
      <c r="Q50" s="28"/>
    </row>
    <row r="51" spans="1:17" ht="15.95" hidden="1" customHeight="1" x14ac:dyDescent="0.25">
      <c r="A51" s="8" t="s">
        <v>89</v>
      </c>
      <c r="D51" s="113"/>
      <c r="E51" s="113"/>
      <c r="F51" s="113"/>
      <c r="G51" s="28"/>
      <c r="H51" s="28"/>
      <c r="I51" s="28"/>
      <c r="J51" s="28"/>
      <c r="K51" s="28"/>
      <c r="L51" s="28"/>
      <c r="M51" s="28"/>
      <c r="N51" s="27"/>
      <c r="O51" s="28"/>
      <c r="P51" s="28"/>
      <c r="Q51" s="27"/>
    </row>
    <row r="52" spans="1:17" ht="20.25" hidden="1" customHeight="1" x14ac:dyDescent="0.25">
      <c r="A52" s="8" t="s">
        <v>87</v>
      </c>
      <c r="D52" s="113"/>
      <c r="E52" s="113"/>
      <c r="F52" s="113"/>
      <c r="G52" s="92" t="str">
        <f>+G49</f>
        <v>-</v>
      </c>
      <c r="H52" s="70"/>
      <c r="I52" s="92" t="str">
        <f>+I49</f>
        <v>-</v>
      </c>
      <c r="J52" s="70"/>
      <c r="K52" s="92" t="str">
        <f>+K49</f>
        <v>-</v>
      </c>
      <c r="L52" s="70"/>
      <c r="M52" s="92" t="str">
        <f>+M49</f>
        <v>-</v>
      </c>
      <c r="N52" s="70"/>
      <c r="O52" s="92">
        <f>+O49</f>
        <v>35919</v>
      </c>
      <c r="P52" s="70"/>
      <c r="Q52" s="154">
        <f>Q48</f>
        <v>35919</v>
      </c>
    </row>
    <row r="53" spans="1:17" ht="17.100000000000001" customHeight="1" x14ac:dyDescent="0.25">
      <c r="A53" s="10"/>
      <c r="D53" s="113"/>
      <c r="E53" s="113"/>
      <c r="F53" s="113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ht="18.95" customHeight="1" x14ac:dyDescent="0.25">
      <c r="A54" s="3" t="s">
        <v>75</v>
      </c>
      <c r="D54" s="113"/>
      <c r="E54" s="113"/>
      <c r="F54" s="113"/>
      <c r="G54" s="27"/>
      <c r="H54" s="28"/>
      <c r="I54" s="28"/>
      <c r="J54" s="28"/>
      <c r="K54" s="28"/>
      <c r="L54" s="28"/>
      <c r="M54" s="28"/>
      <c r="N54" s="27"/>
      <c r="O54" s="28"/>
      <c r="P54" s="28"/>
      <c r="Q54" s="28"/>
    </row>
    <row r="55" spans="1:17" ht="18.95" customHeight="1" x14ac:dyDescent="0.25">
      <c r="A55" s="4" t="s">
        <v>91</v>
      </c>
      <c r="D55" s="113"/>
      <c r="E55" s="113"/>
      <c r="F55" s="113"/>
      <c r="G55" s="127">
        <v>0</v>
      </c>
      <c r="H55" s="99"/>
      <c r="I55" s="127">
        <v>0</v>
      </c>
      <c r="J55" s="99"/>
      <c r="K55" s="127">
        <v>0</v>
      </c>
      <c r="L55" s="27"/>
      <c r="M55" s="109">
        <f>'PL-5-6 '!I62</f>
        <v>249169</v>
      </c>
      <c r="N55" s="27"/>
      <c r="O55" s="127">
        <v>0</v>
      </c>
      <c r="P55" s="99"/>
      <c r="Q55" s="27">
        <f>SUM(G55:M55)</f>
        <v>249169</v>
      </c>
    </row>
    <row r="56" spans="1:17" ht="20.25" hidden="1" customHeight="1" x14ac:dyDescent="0.25">
      <c r="A56" s="4" t="s">
        <v>92</v>
      </c>
      <c r="D56" s="113"/>
      <c r="E56" s="113"/>
      <c r="F56" s="113"/>
      <c r="G56" s="105" t="s">
        <v>88</v>
      </c>
      <c r="H56" s="99"/>
      <c r="I56" s="105" t="s">
        <v>88</v>
      </c>
      <c r="J56" s="99"/>
      <c r="K56" s="105" t="s">
        <v>88</v>
      </c>
      <c r="L56" s="27"/>
      <c r="M56" s="105" t="s">
        <v>88</v>
      </c>
      <c r="N56" s="105" t="s">
        <v>88</v>
      </c>
      <c r="O56" s="105" t="s">
        <v>88</v>
      </c>
      <c r="P56" s="99"/>
      <c r="Q56" s="27">
        <f>SUM(G56:M56)</f>
        <v>0</v>
      </c>
    </row>
    <row r="57" spans="1:17" ht="18.95" customHeight="1" x14ac:dyDescent="0.25">
      <c r="A57" s="3" t="s">
        <v>76</v>
      </c>
      <c r="B57" s="3"/>
      <c r="C57" s="3"/>
      <c r="D57" s="113"/>
      <c r="E57" s="113"/>
      <c r="F57" s="113"/>
      <c r="G57" s="149">
        <f>SUM(G55)</f>
        <v>0</v>
      </c>
      <c r="H57" s="101"/>
      <c r="I57" s="149">
        <f>SUM(I55)</f>
        <v>0</v>
      </c>
      <c r="J57" s="101"/>
      <c r="K57" s="149">
        <f>SUM(K55)</f>
        <v>0</v>
      </c>
      <c r="L57" s="80"/>
      <c r="M57" s="149">
        <f>SUM(M55)</f>
        <v>249169</v>
      </c>
      <c r="N57" s="81">
        <f t="shared" ref="N57" si="3">SUM(N55:N55)</f>
        <v>0</v>
      </c>
      <c r="O57" s="149">
        <f>SUM(O55)</f>
        <v>0</v>
      </c>
      <c r="P57" s="101"/>
      <c r="Q57" s="81">
        <f>SUM(Q55:Q55)</f>
        <v>249169</v>
      </c>
    </row>
    <row r="58" spans="1:17" ht="16.5" customHeight="1" x14ac:dyDescent="0.25">
      <c r="A58" s="3"/>
      <c r="D58" s="113"/>
      <c r="E58" s="24"/>
      <c r="F58" s="113"/>
      <c r="G58" s="100"/>
      <c r="H58" s="100"/>
      <c r="I58" s="100"/>
      <c r="J58" s="100"/>
      <c r="K58" s="100"/>
      <c r="L58" s="28"/>
      <c r="M58" s="28"/>
      <c r="N58" s="28"/>
      <c r="O58" s="100"/>
      <c r="P58" s="100"/>
      <c r="Q58" s="28"/>
    </row>
    <row r="59" spans="1:17" ht="20.25" hidden="1" customHeight="1" x14ac:dyDescent="0.25">
      <c r="A59" s="4" t="s">
        <v>47</v>
      </c>
      <c r="D59" s="113"/>
      <c r="E59" s="24"/>
      <c r="F59" s="113"/>
      <c r="G59" s="100">
        <v>0</v>
      </c>
      <c r="H59" s="100"/>
      <c r="I59" s="100">
        <v>0</v>
      </c>
      <c r="J59" s="100"/>
      <c r="K59" s="100">
        <v>0</v>
      </c>
      <c r="L59" s="28"/>
      <c r="M59" s="28">
        <v>0</v>
      </c>
      <c r="N59" s="28">
        <v>6</v>
      </c>
      <c r="O59" s="100">
        <v>0</v>
      </c>
      <c r="P59" s="100"/>
      <c r="Q59" s="28">
        <f>SUM(G59:M59)</f>
        <v>0</v>
      </c>
    </row>
    <row r="60" spans="1:17" ht="8.1" hidden="1" customHeight="1" x14ac:dyDescent="0.25">
      <c r="A60" s="6" t="s">
        <v>48</v>
      </c>
      <c r="D60" s="113"/>
      <c r="E60" s="24"/>
      <c r="F60" s="113"/>
      <c r="G60" s="100">
        <v>0</v>
      </c>
      <c r="H60" s="100"/>
      <c r="I60" s="100">
        <v>0</v>
      </c>
      <c r="J60" s="100"/>
      <c r="K60" s="100">
        <v>0</v>
      </c>
      <c r="L60" s="28"/>
      <c r="M60" s="28">
        <f>M57</f>
        <v>249169</v>
      </c>
      <c r="N60" s="28">
        <f t="shared" ref="N60" si="4">N57</f>
        <v>0</v>
      </c>
      <c r="O60" s="100">
        <v>0</v>
      </c>
      <c r="P60" s="100"/>
      <c r="Q60" s="28">
        <f>SUM(G60:M60)</f>
        <v>249169</v>
      </c>
    </row>
    <row r="61" spans="1:17" ht="18.95" customHeight="1" thickBot="1" x14ac:dyDescent="0.3">
      <c r="A61" s="8" t="s">
        <v>190</v>
      </c>
      <c r="D61" s="113">
        <v>76425</v>
      </c>
      <c r="E61" s="113"/>
      <c r="F61" s="113"/>
      <c r="G61" s="103">
        <f>SUM(G42,G57,G52)</f>
        <v>317888</v>
      </c>
      <c r="H61" s="80"/>
      <c r="I61" s="103">
        <f>SUM(I42,I57,I52)</f>
        <v>4399860</v>
      </c>
      <c r="J61" s="80"/>
      <c r="K61" s="103">
        <f>SUM(K42,K57,K52)</f>
        <v>31800</v>
      </c>
      <c r="L61" s="80"/>
      <c r="M61" s="103">
        <f>SUM(M42,M57,M52)</f>
        <v>503503</v>
      </c>
      <c r="N61" s="80">
        <f t="shared" ref="N61" si="5">SUM(N42,N57,N52)</f>
        <v>0</v>
      </c>
      <c r="O61" s="191">
        <f>SUM(O42,O57,O52)</f>
        <v>0</v>
      </c>
      <c r="P61" s="80"/>
      <c r="Q61" s="103">
        <f>SUM(Q42,Q57,Q52)</f>
        <v>5253051</v>
      </c>
    </row>
    <row r="62" spans="1:17" ht="21.95" customHeight="1" thickTop="1" x14ac:dyDescent="0.25">
      <c r="N62" s="22"/>
    </row>
  </sheetData>
  <mergeCells count="6">
    <mergeCell ref="G4:Q4"/>
    <mergeCell ref="G35:Q35"/>
    <mergeCell ref="K36:M36"/>
    <mergeCell ref="G40:Q40"/>
    <mergeCell ref="G9:Q9"/>
    <mergeCell ref="K5:M5"/>
  </mergeCells>
  <pageMargins left="0.8" right="0.7" top="0.48" bottom="0.5" header="0.5" footer="0.5"/>
  <pageSetup paperSize="9" scale="95" firstPageNumber="9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90"/>
  <sheetViews>
    <sheetView showGridLines="0" view="pageBreakPreview" topLeftCell="A2" zoomScaleNormal="85" zoomScaleSheetLayoutView="100" workbookViewId="0">
      <selection activeCell="E17" sqref="E17"/>
    </sheetView>
  </sheetViews>
  <sheetFormatPr defaultColWidth="10.7109375" defaultRowHeight="21.75" customHeight="1" x14ac:dyDescent="0.25"/>
  <cols>
    <col min="1" max="1" width="51.5703125" style="19" customWidth="1"/>
    <col min="2" max="2" width="7.7109375" style="20" customWidth="1"/>
    <col min="3" max="3" width="13" style="69" customWidth="1"/>
    <col min="4" max="4" width="1" style="20" customWidth="1"/>
    <col min="5" max="5" width="13" style="69" customWidth="1"/>
    <col min="6" max="6" width="1" style="20" customWidth="1"/>
    <col min="7" max="7" width="13" style="69" customWidth="1"/>
    <col min="8" max="8" width="1" style="20" customWidth="1"/>
    <col min="9" max="9" width="13" style="69" customWidth="1"/>
    <col min="10" max="10" width="3.140625" style="20" customWidth="1"/>
    <col min="11" max="16384" width="10.7109375" style="20"/>
  </cols>
  <sheetData>
    <row r="1" spans="1:9" s="17" customFormat="1" ht="21.75" customHeight="1" x14ac:dyDescent="0.3">
      <c r="A1" s="85" t="s">
        <v>71</v>
      </c>
      <c r="B1" s="82"/>
      <c r="C1" s="142"/>
      <c r="D1" s="16"/>
      <c r="E1" s="142"/>
      <c r="F1" s="16"/>
      <c r="G1" s="139"/>
      <c r="H1" s="16"/>
      <c r="I1" s="139"/>
    </row>
    <row r="2" spans="1:9" s="17" customFormat="1" ht="21.75" customHeight="1" x14ac:dyDescent="0.25">
      <c r="A2" s="18" t="s">
        <v>59</v>
      </c>
      <c r="B2" s="14"/>
      <c r="C2" s="139"/>
      <c r="D2" s="16"/>
      <c r="E2" s="139"/>
      <c r="F2" s="16"/>
      <c r="G2" s="139"/>
      <c r="H2" s="16"/>
      <c r="I2" s="139"/>
    </row>
    <row r="3" spans="1:9" s="17" customFormat="1" ht="20.100000000000001" customHeight="1" x14ac:dyDescent="0.25">
      <c r="A3" s="18"/>
      <c r="B3" s="14"/>
      <c r="C3" s="139"/>
      <c r="D3" s="16"/>
      <c r="E3" s="139"/>
      <c r="F3" s="16"/>
      <c r="G3" s="139"/>
      <c r="H3" s="16"/>
      <c r="I3" s="139"/>
    </row>
    <row r="4" spans="1:9" s="17" customFormat="1" ht="20.100000000000001" customHeight="1" x14ac:dyDescent="0.25">
      <c r="A4" s="185"/>
      <c r="B4" s="16"/>
      <c r="C4" s="224" t="s">
        <v>66</v>
      </c>
      <c r="D4" s="224"/>
      <c r="E4" s="224"/>
      <c r="F4" s="16"/>
      <c r="G4" s="224" t="s">
        <v>68</v>
      </c>
      <c r="H4" s="225"/>
      <c r="I4" s="224"/>
    </row>
    <row r="5" spans="1:9" s="17" customFormat="1" ht="20.100000000000001" customHeight="1" x14ac:dyDescent="0.25">
      <c r="A5" s="21"/>
      <c r="B5" s="22"/>
      <c r="C5" s="226" t="s">
        <v>67</v>
      </c>
      <c r="D5" s="226"/>
      <c r="E5" s="226"/>
      <c r="F5" s="23"/>
      <c r="G5" s="226" t="s">
        <v>67</v>
      </c>
      <c r="H5" s="226"/>
      <c r="I5" s="226"/>
    </row>
    <row r="6" spans="1:9" ht="20.100000000000001" customHeight="1" x14ac:dyDescent="0.25">
      <c r="A6" s="21"/>
      <c r="B6" s="22"/>
      <c r="C6" s="227" t="s">
        <v>104</v>
      </c>
      <c r="D6" s="227"/>
      <c r="E6" s="227"/>
      <c r="F6" s="112"/>
      <c r="G6" s="227" t="s">
        <v>104</v>
      </c>
      <c r="H6" s="227"/>
      <c r="I6" s="227"/>
    </row>
    <row r="7" spans="1:9" ht="20.100000000000001" customHeight="1" x14ac:dyDescent="0.25">
      <c r="A7" s="21"/>
      <c r="B7" s="22"/>
      <c r="C7" s="227" t="s">
        <v>32</v>
      </c>
      <c r="D7" s="227"/>
      <c r="E7" s="227"/>
      <c r="F7" s="112"/>
      <c r="G7" s="227" t="s">
        <v>32</v>
      </c>
      <c r="H7" s="227"/>
      <c r="I7" s="227"/>
    </row>
    <row r="8" spans="1:9" ht="20.100000000000001" customHeight="1" x14ac:dyDescent="0.25">
      <c r="A8" s="42"/>
      <c r="B8" s="42" t="s">
        <v>2</v>
      </c>
      <c r="C8" s="188">
        <v>2021</v>
      </c>
      <c r="D8" s="125"/>
      <c r="E8" s="140" t="s">
        <v>117</v>
      </c>
      <c r="F8" s="125"/>
      <c r="G8" s="188">
        <v>2021</v>
      </c>
      <c r="H8" s="125"/>
      <c r="I8" s="140" t="s">
        <v>117</v>
      </c>
    </row>
    <row r="9" spans="1:9" ht="20.100000000000001" customHeight="1" x14ac:dyDescent="0.25">
      <c r="A9" s="43"/>
      <c r="C9" s="228" t="s">
        <v>65</v>
      </c>
      <c r="D9" s="228"/>
      <c r="E9" s="228"/>
      <c r="F9" s="228"/>
      <c r="G9" s="228"/>
      <c r="H9" s="228"/>
      <c r="I9" s="228"/>
    </row>
    <row r="10" spans="1:9" s="9" customFormat="1" ht="20.100000000000001" customHeight="1" x14ac:dyDescent="0.25">
      <c r="A10" s="35" t="s">
        <v>16</v>
      </c>
      <c r="C10" s="74"/>
      <c r="D10" s="194"/>
      <c r="E10" s="74"/>
      <c r="G10" s="74"/>
      <c r="H10" s="194"/>
      <c r="I10" s="74"/>
    </row>
    <row r="11" spans="1:9" ht="20.100000000000001" customHeight="1" x14ac:dyDescent="0.25">
      <c r="A11" s="19" t="s">
        <v>135</v>
      </c>
      <c r="C11" s="111">
        <f>'PL-5-6 '!E57</f>
        <v>255804</v>
      </c>
      <c r="D11" s="29"/>
      <c r="E11" s="111">
        <f>'PL-5-6 '!G34</f>
        <v>-11146</v>
      </c>
      <c r="F11" s="28"/>
      <c r="G11" s="111">
        <f>'PL-5-6 '!I57</f>
        <v>249169</v>
      </c>
      <c r="H11" s="28"/>
      <c r="I11" s="111">
        <f>'PL-5-6 '!K34</f>
        <v>4681</v>
      </c>
    </row>
    <row r="12" spans="1:9" ht="20.100000000000001" customHeight="1" x14ac:dyDescent="0.25">
      <c r="A12" s="148" t="s">
        <v>195</v>
      </c>
      <c r="C12" s="111"/>
      <c r="D12" s="28"/>
      <c r="E12" s="111"/>
      <c r="F12" s="28"/>
      <c r="G12" s="111"/>
      <c r="H12" s="28"/>
      <c r="I12" s="111"/>
    </row>
    <row r="13" spans="1:9" ht="20.100000000000001" customHeight="1" x14ac:dyDescent="0.25">
      <c r="A13" s="6" t="s">
        <v>134</v>
      </c>
      <c r="C13" s="66">
        <f>'PL-5-6 '!E33</f>
        <v>58478</v>
      </c>
      <c r="D13" s="29"/>
      <c r="E13" s="66">
        <f>'PL-5-6 '!G33</f>
        <v>-1752</v>
      </c>
      <c r="F13" s="27"/>
      <c r="G13" s="66">
        <v>55938</v>
      </c>
      <c r="H13" s="27"/>
      <c r="I13" s="66">
        <f>'PL-5-6 '!K33</f>
        <v>-1229</v>
      </c>
    </row>
    <row r="14" spans="1:9" ht="20.100000000000001" customHeight="1" x14ac:dyDescent="0.25">
      <c r="A14" s="7" t="s">
        <v>42</v>
      </c>
      <c r="C14" s="66">
        <f>'PL-5-6 '!E26</f>
        <v>300</v>
      </c>
      <c r="D14" s="29"/>
      <c r="E14" s="66">
        <f>'PL-5-6 '!G26</f>
        <v>719</v>
      </c>
      <c r="F14" s="27"/>
      <c r="G14" s="66">
        <v>94</v>
      </c>
      <c r="H14" s="27"/>
      <c r="I14" s="66">
        <f>'PL-5-6 '!K26</f>
        <v>142</v>
      </c>
    </row>
    <row r="15" spans="1:9" ht="20.100000000000001" customHeight="1" x14ac:dyDescent="0.25">
      <c r="A15" s="7" t="s">
        <v>54</v>
      </c>
      <c r="C15" s="66">
        <v>18189</v>
      </c>
      <c r="D15" s="29"/>
      <c r="E15" s="66">
        <v>19636</v>
      </c>
      <c r="F15" s="27"/>
      <c r="G15" s="66">
        <v>8778</v>
      </c>
      <c r="H15" s="27"/>
      <c r="I15" s="66">
        <v>10130</v>
      </c>
    </row>
    <row r="16" spans="1:9" ht="20.100000000000001" customHeight="1" x14ac:dyDescent="0.25">
      <c r="A16" s="6" t="s">
        <v>158</v>
      </c>
      <c r="C16" s="66">
        <f>'PL-5-6 '!E28</f>
        <v>-2482</v>
      </c>
      <c r="D16" s="29"/>
      <c r="E16" s="66">
        <v>4137</v>
      </c>
      <c r="F16" s="27"/>
      <c r="G16" s="66">
        <v>-1704</v>
      </c>
      <c r="H16" s="27"/>
      <c r="I16" s="66">
        <v>-2</v>
      </c>
    </row>
    <row r="17" spans="1:9" ht="20.100000000000001" customHeight="1" x14ac:dyDescent="0.25">
      <c r="A17" s="7" t="s">
        <v>58</v>
      </c>
      <c r="C17" s="111">
        <v>1988</v>
      </c>
      <c r="D17" s="29"/>
      <c r="E17" s="111">
        <v>479</v>
      </c>
      <c r="F17" s="28"/>
      <c r="G17" s="111">
        <v>382</v>
      </c>
      <c r="H17" s="28"/>
      <c r="I17" s="111">
        <v>160</v>
      </c>
    </row>
    <row r="18" spans="1:9" ht="20.100000000000001" customHeight="1" x14ac:dyDescent="0.25">
      <c r="A18" s="7" t="s">
        <v>126</v>
      </c>
      <c r="C18" s="66">
        <v>-1828</v>
      </c>
      <c r="D18" s="29"/>
      <c r="E18" s="66">
        <v>1820</v>
      </c>
      <c r="F18" s="27"/>
      <c r="G18" s="66">
        <v>-767</v>
      </c>
      <c r="H18" s="27"/>
      <c r="I18" s="66">
        <v>-2567</v>
      </c>
    </row>
    <row r="19" spans="1:9" ht="20.100000000000001" customHeight="1" x14ac:dyDescent="0.25">
      <c r="A19" s="6" t="s">
        <v>178</v>
      </c>
      <c r="B19" s="24">
        <v>11</v>
      </c>
      <c r="C19" s="66">
        <f>-'PL-5-6 '!E14</f>
        <v>-269551</v>
      </c>
      <c r="D19" s="29"/>
      <c r="E19" s="66">
        <v>-20743</v>
      </c>
      <c r="F19" s="27"/>
      <c r="G19" s="66">
        <v>-269551</v>
      </c>
      <c r="H19" s="27"/>
      <c r="I19" s="66">
        <v>-20743</v>
      </c>
    </row>
    <row r="20" spans="1:9" ht="20.100000000000001" customHeight="1" x14ac:dyDescent="0.25">
      <c r="A20" s="6" t="s">
        <v>216</v>
      </c>
      <c r="B20" s="164"/>
      <c r="C20" s="66">
        <f>-'PL-5-6 '!E15</f>
        <v>-58769</v>
      </c>
      <c r="D20" s="29"/>
      <c r="E20" s="66">
        <v>156</v>
      </c>
      <c r="F20" s="27"/>
      <c r="G20" s="66">
        <v>-58769</v>
      </c>
      <c r="H20" s="27"/>
      <c r="I20" s="66">
        <v>156</v>
      </c>
    </row>
    <row r="21" spans="1:9" ht="20.100000000000001" customHeight="1" x14ac:dyDescent="0.25">
      <c r="A21" s="6" t="s">
        <v>196</v>
      </c>
      <c r="B21" s="164"/>
      <c r="C21" s="66"/>
      <c r="D21" s="29"/>
      <c r="E21" s="66"/>
      <c r="F21" s="27"/>
      <c r="G21" s="66"/>
      <c r="H21" s="27"/>
      <c r="I21" s="66"/>
    </row>
    <row r="22" spans="1:9" ht="20.100000000000001" customHeight="1" x14ac:dyDescent="0.25">
      <c r="A22" s="6" t="s">
        <v>197</v>
      </c>
      <c r="B22" s="24">
        <v>8</v>
      </c>
      <c r="C22" s="66">
        <f>'PL-5-6 '!E30</f>
        <v>248</v>
      </c>
      <c r="D22" s="29"/>
      <c r="E22" s="27">
        <f>'PL-5-6 '!G30</f>
        <v>0</v>
      </c>
      <c r="F22" s="27"/>
      <c r="G22" s="27">
        <f>'PL-5-6 '!I30</f>
        <v>0</v>
      </c>
      <c r="H22" s="27"/>
      <c r="I22" s="27">
        <f>'PL-5-6 '!K30</f>
        <v>0</v>
      </c>
    </row>
    <row r="23" spans="1:9" ht="20.100000000000001" customHeight="1" x14ac:dyDescent="0.25">
      <c r="A23" s="4" t="s">
        <v>144</v>
      </c>
      <c r="C23" s="66">
        <v>-1303</v>
      </c>
      <c r="D23" s="29"/>
      <c r="E23" s="66">
        <v>6156</v>
      </c>
      <c r="F23" s="27"/>
      <c r="G23" s="66">
        <v>-1731</v>
      </c>
      <c r="H23" s="27"/>
      <c r="I23" s="66">
        <v>5229</v>
      </c>
    </row>
    <row r="24" spans="1:9" ht="20.100000000000001" hidden="1" customHeight="1" x14ac:dyDescent="0.25">
      <c r="A24" s="4" t="s">
        <v>198</v>
      </c>
      <c r="C24" s="66">
        <v>0</v>
      </c>
      <c r="D24" s="29"/>
      <c r="E24" s="27">
        <v>0</v>
      </c>
      <c r="F24" s="27"/>
      <c r="G24" s="27">
        <v>0</v>
      </c>
      <c r="H24" s="27"/>
      <c r="I24" s="27">
        <v>0</v>
      </c>
    </row>
    <row r="25" spans="1:9" ht="20.100000000000001" customHeight="1" x14ac:dyDescent="0.25">
      <c r="A25" s="4" t="s">
        <v>217</v>
      </c>
      <c r="C25" s="27">
        <v>129</v>
      </c>
      <c r="D25" s="29"/>
      <c r="E25" s="27">
        <v>0</v>
      </c>
      <c r="F25" s="27"/>
      <c r="G25" s="27">
        <v>264</v>
      </c>
      <c r="H25" s="27"/>
      <c r="I25" s="27">
        <v>0</v>
      </c>
    </row>
    <row r="26" spans="1:9" ht="20.100000000000001" customHeight="1" x14ac:dyDescent="0.25">
      <c r="A26" s="4" t="s">
        <v>199</v>
      </c>
      <c r="C26" s="27">
        <v>-10226</v>
      </c>
      <c r="D26" s="29"/>
      <c r="E26" s="27">
        <v>0</v>
      </c>
      <c r="F26" s="27"/>
      <c r="G26" s="27">
        <v>-10226</v>
      </c>
      <c r="H26" s="27"/>
      <c r="I26" s="27">
        <v>0</v>
      </c>
    </row>
    <row r="27" spans="1:9" ht="20.100000000000001" customHeight="1" x14ac:dyDescent="0.25">
      <c r="A27" s="7" t="s">
        <v>200</v>
      </c>
      <c r="C27" s="73">
        <v>-193</v>
      </c>
      <c r="D27" s="29">
        <v>20404</v>
      </c>
      <c r="E27" s="73">
        <v>-1543</v>
      </c>
      <c r="F27" s="28"/>
      <c r="G27" s="73">
        <v>-1224</v>
      </c>
      <c r="H27" s="28"/>
      <c r="I27" s="73">
        <v>-2181</v>
      </c>
    </row>
    <row r="28" spans="1:9" ht="20.100000000000001" customHeight="1" x14ac:dyDescent="0.25">
      <c r="C28" s="111">
        <f>SUM(C11:C27)</f>
        <v>-9216</v>
      </c>
      <c r="D28" s="28"/>
      <c r="E28" s="111">
        <f>SUM(E11:E27)</f>
        <v>-2081</v>
      </c>
      <c r="F28" s="28"/>
      <c r="G28" s="111">
        <f>SUM(G11:G27)</f>
        <v>-29347</v>
      </c>
      <c r="H28" s="28"/>
      <c r="I28" s="111">
        <f>SUM(I11:I27)</f>
        <v>-6224</v>
      </c>
    </row>
    <row r="29" spans="1:9" ht="20.100000000000001" customHeight="1" x14ac:dyDescent="0.25">
      <c r="A29" s="186" t="s">
        <v>56</v>
      </c>
      <c r="C29" s="111"/>
      <c r="D29" s="28"/>
      <c r="E29" s="111"/>
      <c r="F29" s="28"/>
      <c r="G29" s="111"/>
      <c r="H29" s="28"/>
      <c r="I29" s="111"/>
    </row>
    <row r="30" spans="1:9" ht="20.100000000000001" customHeight="1" x14ac:dyDescent="0.25">
      <c r="A30" s="7" t="s">
        <v>78</v>
      </c>
      <c r="C30" s="111">
        <v>-751</v>
      </c>
      <c r="D30" s="28"/>
      <c r="E30" s="111">
        <v>84989</v>
      </c>
      <c r="F30" s="28"/>
      <c r="G30" s="111">
        <v>-19983</v>
      </c>
      <c r="H30" s="28"/>
      <c r="I30" s="111">
        <v>-5758</v>
      </c>
    </row>
    <row r="31" spans="1:9" ht="20.100000000000001" customHeight="1" x14ac:dyDescent="0.25">
      <c r="A31" s="7" t="s">
        <v>57</v>
      </c>
      <c r="C31" s="66">
        <v>11098</v>
      </c>
      <c r="D31" s="29"/>
      <c r="E31" s="66">
        <v>7449</v>
      </c>
      <c r="F31" s="27"/>
      <c r="G31" s="66">
        <v>1787</v>
      </c>
      <c r="H31" s="27"/>
      <c r="I31" s="66">
        <v>8755</v>
      </c>
    </row>
    <row r="32" spans="1:9" ht="20.100000000000001" customHeight="1" x14ac:dyDescent="0.25">
      <c r="A32" s="7" t="s">
        <v>5</v>
      </c>
      <c r="B32" s="17"/>
      <c r="C32" s="66">
        <v>-1449</v>
      </c>
      <c r="D32" s="29"/>
      <c r="E32" s="66">
        <v>-1731</v>
      </c>
      <c r="F32" s="27"/>
      <c r="G32" s="66">
        <v>-1412</v>
      </c>
      <c r="H32" s="27"/>
      <c r="I32" s="66">
        <v>-2836</v>
      </c>
    </row>
    <row r="33" spans="1:9" ht="20.100000000000001" customHeight="1" x14ac:dyDescent="0.25">
      <c r="A33" s="7" t="s">
        <v>7</v>
      </c>
      <c r="B33" s="17"/>
      <c r="C33" s="66">
        <v>60</v>
      </c>
      <c r="D33" s="29"/>
      <c r="E33" s="66">
        <v>-544</v>
      </c>
      <c r="F33" s="27"/>
      <c r="G33" s="27">
        <v>0</v>
      </c>
      <c r="H33" s="27"/>
      <c r="I33" s="66">
        <v>-474</v>
      </c>
    </row>
    <row r="34" spans="1:9" ht="20.100000000000001" customHeight="1" x14ac:dyDescent="0.25">
      <c r="A34" s="7" t="s">
        <v>77</v>
      </c>
      <c r="C34" s="66">
        <v>4562</v>
      </c>
      <c r="D34" s="29"/>
      <c r="E34" s="66">
        <v>-108439</v>
      </c>
      <c r="F34" s="27"/>
      <c r="G34" s="66">
        <v>18760</v>
      </c>
      <c r="H34" s="27"/>
      <c r="I34" s="66">
        <v>-8793</v>
      </c>
    </row>
    <row r="35" spans="1:9" ht="20.100000000000001" customHeight="1" x14ac:dyDescent="0.25">
      <c r="A35" s="7" t="s">
        <v>58</v>
      </c>
      <c r="C35" s="66">
        <v>-3696</v>
      </c>
      <c r="D35" s="29"/>
      <c r="E35" s="27">
        <v>0</v>
      </c>
      <c r="F35" s="27"/>
      <c r="G35" s="27">
        <v>0</v>
      </c>
      <c r="H35" s="27"/>
      <c r="I35" s="27">
        <v>0</v>
      </c>
    </row>
    <row r="36" spans="1:9" ht="20.100000000000001" customHeight="1" x14ac:dyDescent="0.25">
      <c r="A36" s="7" t="s">
        <v>10</v>
      </c>
      <c r="C36" s="73">
        <v>32527</v>
      </c>
      <c r="D36" s="29"/>
      <c r="E36" s="73">
        <v>61436</v>
      </c>
      <c r="F36" s="28"/>
      <c r="G36" s="73">
        <v>32319</v>
      </c>
      <c r="H36" s="28"/>
      <c r="I36" s="73">
        <v>62717</v>
      </c>
    </row>
    <row r="37" spans="1:9" ht="20.100000000000001" customHeight="1" x14ac:dyDescent="0.25">
      <c r="A37" s="7" t="s">
        <v>160</v>
      </c>
      <c r="C37" s="66">
        <f>SUM(C28:C36)</f>
        <v>33135</v>
      </c>
      <c r="D37" s="27"/>
      <c r="E37" s="66">
        <f>SUM(E28:E36)</f>
        <v>41079</v>
      </c>
      <c r="F37" s="27"/>
      <c r="G37" s="66">
        <f>SUM(G28:G36)</f>
        <v>2124</v>
      </c>
      <c r="H37" s="27"/>
      <c r="I37" s="66">
        <f>SUM(I28:I36)</f>
        <v>47387</v>
      </c>
    </row>
    <row r="38" spans="1:9" ht="20.100000000000001" customHeight="1" x14ac:dyDescent="0.25">
      <c r="A38" s="7" t="s">
        <v>159</v>
      </c>
      <c r="C38" s="73">
        <v>-466</v>
      </c>
      <c r="D38" s="29"/>
      <c r="E38" s="73">
        <v>-182</v>
      </c>
      <c r="F38" s="28"/>
      <c r="G38" s="73">
        <v>-491</v>
      </c>
      <c r="H38" s="28"/>
      <c r="I38" s="73">
        <v>-107</v>
      </c>
    </row>
    <row r="39" spans="1:9" ht="20.100000000000001" customHeight="1" x14ac:dyDescent="0.25">
      <c r="A39" s="8" t="s">
        <v>161</v>
      </c>
      <c r="B39" s="17"/>
      <c r="C39" s="154">
        <f>SUM(C37:C38)</f>
        <v>32669</v>
      </c>
      <c r="D39" s="12"/>
      <c r="E39" s="154">
        <f>SUM(E37:E38)</f>
        <v>40897</v>
      </c>
      <c r="F39" s="12"/>
      <c r="G39" s="154">
        <f>SUM(G37:G38)</f>
        <v>1633</v>
      </c>
      <c r="H39" s="12"/>
      <c r="I39" s="154">
        <f>SUM(I37:I38)</f>
        <v>47280</v>
      </c>
    </row>
    <row r="40" spans="1:9" ht="20.100000000000001" customHeight="1" x14ac:dyDescent="0.25">
      <c r="A40" s="8"/>
      <c r="B40" s="17"/>
      <c r="C40" s="80"/>
      <c r="D40" s="12"/>
      <c r="E40" s="80"/>
      <c r="F40" s="12"/>
      <c r="G40" s="80"/>
      <c r="H40" s="12"/>
      <c r="I40" s="80"/>
    </row>
    <row r="41" spans="1:9" ht="20.100000000000001" customHeight="1" x14ac:dyDescent="0.25">
      <c r="A41" s="35" t="s">
        <v>17</v>
      </c>
      <c r="C41" s="141"/>
      <c r="D41" s="83"/>
      <c r="E41" s="141"/>
      <c r="F41" s="83"/>
      <c r="G41" s="141"/>
      <c r="H41" s="83"/>
      <c r="I41" s="141"/>
    </row>
    <row r="42" spans="1:9" ht="20.100000000000001" customHeight="1" x14ac:dyDescent="0.25">
      <c r="A42" s="6" t="s">
        <v>105</v>
      </c>
      <c r="C42" s="110" t="s">
        <v>88</v>
      </c>
      <c r="D42" s="27"/>
      <c r="E42" s="110" t="s">
        <v>88</v>
      </c>
      <c r="F42" s="27"/>
      <c r="G42" s="110">
        <v>-161600</v>
      </c>
      <c r="H42" s="27"/>
      <c r="I42" s="110">
        <v>-618450</v>
      </c>
    </row>
    <row r="43" spans="1:9" ht="20.100000000000001" customHeight="1" x14ac:dyDescent="0.25">
      <c r="A43" s="144" t="s">
        <v>152</v>
      </c>
      <c r="B43" s="164"/>
      <c r="C43" s="110" t="s">
        <v>88</v>
      </c>
      <c r="D43" s="27"/>
      <c r="E43" s="110">
        <v>-554050</v>
      </c>
      <c r="F43" s="99"/>
      <c r="G43" s="110" t="s">
        <v>88</v>
      </c>
      <c r="H43" s="99"/>
      <c r="I43" s="28">
        <v>0</v>
      </c>
    </row>
    <row r="44" spans="1:9" ht="20.100000000000001" customHeight="1" x14ac:dyDescent="0.25">
      <c r="A44" s="144" t="s">
        <v>218</v>
      </c>
      <c r="B44" s="24">
        <v>4</v>
      </c>
      <c r="C44" s="110">
        <v>-161600</v>
      </c>
      <c r="D44" s="27"/>
      <c r="E44" s="27">
        <v>0</v>
      </c>
      <c r="F44" s="27"/>
      <c r="G44" s="27">
        <v>0</v>
      </c>
      <c r="H44" s="27"/>
      <c r="I44" s="27">
        <v>0</v>
      </c>
    </row>
    <row r="45" spans="1:9" ht="20.100000000000001" customHeight="1" x14ac:dyDescent="0.25">
      <c r="A45" s="6" t="s">
        <v>154</v>
      </c>
      <c r="B45" s="164"/>
      <c r="C45" s="66">
        <v>-936174</v>
      </c>
      <c r="D45" s="27"/>
      <c r="E45" s="66">
        <v>-1300201</v>
      </c>
      <c r="F45" s="27"/>
      <c r="G45" s="66">
        <v>-936174</v>
      </c>
      <c r="H45" s="27"/>
      <c r="I45" s="66">
        <v>-1300000</v>
      </c>
    </row>
    <row r="46" spans="1:9" ht="20.100000000000001" customHeight="1" x14ac:dyDescent="0.25">
      <c r="A46" s="6" t="s">
        <v>155</v>
      </c>
      <c r="B46" s="164"/>
      <c r="C46" s="66">
        <v>962454</v>
      </c>
      <c r="D46" s="27"/>
      <c r="E46" s="66">
        <v>2284446</v>
      </c>
      <c r="F46" s="27"/>
      <c r="G46" s="66">
        <v>962454</v>
      </c>
      <c r="H46" s="27"/>
      <c r="I46" s="66">
        <v>2284446</v>
      </c>
    </row>
    <row r="47" spans="1:9" ht="19.5" customHeight="1" x14ac:dyDescent="0.25">
      <c r="A47" s="187"/>
      <c r="B47" s="164"/>
    </row>
    <row r="48" spans="1:9" s="17" customFormat="1" ht="21.75" customHeight="1" x14ac:dyDescent="0.3">
      <c r="A48" s="85" t="s">
        <v>71</v>
      </c>
      <c r="B48" s="14"/>
      <c r="C48" s="139"/>
      <c r="D48" s="16"/>
      <c r="E48" s="139"/>
      <c r="F48" s="16"/>
      <c r="G48" s="139"/>
      <c r="H48" s="16"/>
      <c r="I48" s="139"/>
    </row>
    <row r="49" spans="1:9" s="17" customFormat="1" ht="21.75" customHeight="1" x14ac:dyDescent="0.25">
      <c r="A49" s="18" t="s">
        <v>59</v>
      </c>
      <c r="B49" s="14"/>
      <c r="C49" s="139"/>
      <c r="D49" s="16"/>
      <c r="E49" s="139"/>
      <c r="F49" s="16"/>
      <c r="G49" s="139"/>
      <c r="H49" s="16"/>
      <c r="I49" s="139"/>
    </row>
    <row r="50" spans="1:9" s="17" customFormat="1" ht="20.100000000000001" customHeight="1" x14ac:dyDescent="0.25">
      <c r="A50" s="18"/>
      <c r="B50" s="14"/>
      <c r="C50" s="139"/>
      <c r="D50" s="16"/>
      <c r="E50" s="139"/>
      <c r="F50" s="16"/>
      <c r="G50" s="139"/>
      <c r="H50" s="16"/>
      <c r="I50" s="139"/>
    </row>
    <row r="51" spans="1:9" s="17" customFormat="1" ht="20.100000000000001" customHeight="1" x14ac:dyDescent="0.25">
      <c r="B51" s="16"/>
      <c r="C51" s="224" t="s">
        <v>66</v>
      </c>
      <c r="D51" s="224"/>
      <c r="E51" s="224"/>
      <c r="F51" s="16"/>
      <c r="G51" s="224" t="s">
        <v>68</v>
      </c>
      <c r="H51" s="225"/>
      <c r="I51" s="224"/>
    </row>
    <row r="52" spans="1:9" ht="20.100000000000001" customHeight="1" x14ac:dyDescent="0.25">
      <c r="B52" s="22"/>
      <c r="C52" s="226" t="s">
        <v>67</v>
      </c>
      <c r="D52" s="226"/>
      <c r="E52" s="226"/>
      <c r="F52" s="23"/>
      <c r="G52" s="226" t="s">
        <v>67</v>
      </c>
      <c r="H52" s="226"/>
      <c r="I52" s="226"/>
    </row>
    <row r="53" spans="1:9" ht="20.100000000000001" customHeight="1" x14ac:dyDescent="0.25">
      <c r="B53" s="22"/>
      <c r="C53" s="227" t="s">
        <v>104</v>
      </c>
      <c r="D53" s="227"/>
      <c r="E53" s="227"/>
      <c r="F53" s="112"/>
      <c r="G53" s="227" t="s">
        <v>104</v>
      </c>
      <c r="H53" s="227"/>
      <c r="I53" s="227"/>
    </row>
    <row r="54" spans="1:9" ht="20.100000000000001" customHeight="1" x14ac:dyDescent="0.25">
      <c r="B54" s="22"/>
      <c r="C54" s="227" t="s">
        <v>32</v>
      </c>
      <c r="D54" s="227"/>
      <c r="E54" s="227"/>
      <c r="F54" s="112"/>
      <c r="G54" s="227" t="s">
        <v>32</v>
      </c>
      <c r="H54" s="227"/>
      <c r="I54" s="227"/>
    </row>
    <row r="55" spans="1:9" ht="20.100000000000001" customHeight="1" x14ac:dyDescent="0.25">
      <c r="B55" s="42" t="s">
        <v>2</v>
      </c>
      <c r="C55" s="217">
        <v>2021</v>
      </c>
      <c r="D55" s="209"/>
      <c r="E55" s="217" t="s">
        <v>117</v>
      </c>
      <c r="F55" s="209"/>
      <c r="G55" s="217">
        <v>2021</v>
      </c>
      <c r="H55" s="209"/>
      <c r="I55" s="217" t="s">
        <v>117</v>
      </c>
    </row>
    <row r="56" spans="1:9" ht="20.100000000000001" customHeight="1" x14ac:dyDescent="0.25">
      <c r="B56" s="42"/>
      <c r="C56" s="228" t="s">
        <v>65</v>
      </c>
      <c r="D56" s="228"/>
      <c r="E56" s="228"/>
      <c r="F56" s="228"/>
      <c r="G56" s="228"/>
      <c r="H56" s="228"/>
      <c r="I56" s="228"/>
    </row>
    <row r="57" spans="1:9" ht="20.100000000000001" customHeight="1" x14ac:dyDescent="0.25">
      <c r="A57" s="35" t="s">
        <v>153</v>
      </c>
      <c r="B57" s="42"/>
      <c r="C57" s="195"/>
      <c r="D57" s="195"/>
      <c r="E57" s="195"/>
      <c r="F57" s="195"/>
      <c r="G57" s="195"/>
      <c r="H57" s="195"/>
      <c r="I57" s="195"/>
    </row>
    <row r="58" spans="1:9" ht="20.100000000000001" customHeight="1" x14ac:dyDescent="0.25">
      <c r="A58" s="6" t="s">
        <v>222</v>
      </c>
      <c r="C58" s="66">
        <v>-1283</v>
      </c>
      <c r="D58" s="27"/>
      <c r="E58" s="66">
        <v>-3065</v>
      </c>
      <c r="F58" s="27"/>
      <c r="G58" s="66">
        <v>-794</v>
      </c>
      <c r="H58" s="27"/>
      <c r="I58" s="66">
        <v>-1567</v>
      </c>
    </row>
    <row r="59" spans="1:9" ht="20.100000000000001" customHeight="1" x14ac:dyDescent="0.25">
      <c r="A59" s="6" t="s">
        <v>221</v>
      </c>
      <c r="C59" s="66">
        <v>18</v>
      </c>
      <c r="D59" s="27"/>
      <c r="E59" s="27">
        <v>0</v>
      </c>
      <c r="F59" s="27"/>
      <c r="G59" s="27">
        <v>0</v>
      </c>
      <c r="H59" s="27"/>
      <c r="I59" s="27">
        <v>0</v>
      </c>
    </row>
    <row r="60" spans="1:9" ht="20.100000000000001" customHeight="1" x14ac:dyDescent="0.25">
      <c r="A60" s="7" t="s">
        <v>28</v>
      </c>
      <c r="C60" s="66">
        <v>-983</v>
      </c>
      <c r="D60" s="27"/>
      <c r="E60" s="66">
        <v>-5148</v>
      </c>
      <c r="F60" s="27"/>
      <c r="G60" s="110" t="s">
        <v>88</v>
      </c>
      <c r="H60" s="27"/>
      <c r="I60" s="66">
        <v>-916</v>
      </c>
    </row>
    <row r="61" spans="1:9" ht="20.100000000000001" customHeight="1" x14ac:dyDescent="0.25">
      <c r="A61" s="6" t="s">
        <v>180</v>
      </c>
      <c r="C61" s="110" t="s">
        <v>88</v>
      </c>
      <c r="D61" s="27"/>
      <c r="E61" s="66">
        <v>-80000</v>
      </c>
      <c r="F61" s="27"/>
      <c r="G61" s="110" t="s">
        <v>88</v>
      </c>
      <c r="H61" s="27"/>
      <c r="I61" s="28">
        <v>0</v>
      </c>
    </row>
    <row r="62" spans="1:9" ht="20.100000000000001" customHeight="1" x14ac:dyDescent="0.25">
      <c r="A62" s="7" t="s">
        <v>219</v>
      </c>
      <c r="C62" s="27">
        <v>0</v>
      </c>
      <c r="D62" s="27"/>
      <c r="E62" s="27">
        <v>0</v>
      </c>
      <c r="F62" s="27"/>
      <c r="G62" s="110" t="s">
        <v>88</v>
      </c>
      <c r="H62" s="27"/>
      <c r="I62" s="66">
        <v>-108000</v>
      </c>
    </row>
    <row r="63" spans="1:9" ht="20.100000000000001" customHeight="1" x14ac:dyDescent="0.25">
      <c r="A63" s="7" t="s">
        <v>220</v>
      </c>
      <c r="B63" s="24">
        <v>5</v>
      </c>
      <c r="C63" s="28">
        <v>0</v>
      </c>
      <c r="D63" s="27"/>
      <c r="E63" s="28">
        <v>0</v>
      </c>
      <c r="F63" s="27"/>
      <c r="G63" s="66">
        <v>10000</v>
      </c>
      <c r="H63" s="27"/>
      <c r="I63" s="28">
        <v>0</v>
      </c>
    </row>
    <row r="64" spans="1:9" ht="20.100000000000001" customHeight="1" x14ac:dyDescent="0.25">
      <c r="A64" s="7" t="s">
        <v>192</v>
      </c>
      <c r="C64" s="110">
        <v>469</v>
      </c>
      <c r="D64" s="27"/>
      <c r="E64" s="110" t="s">
        <v>88</v>
      </c>
      <c r="F64" s="27"/>
      <c r="G64" s="66">
        <v>469</v>
      </c>
      <c r="H64" s="27"/>
      <c r="I64" s="110" t="s">
        <v>88</v>
      </c>
    </row>
    <row r="65" spans="1:9" ht="20.100000000000001" customHeight="1" x14ac:dyDescent="0.25">
      <c r="A65" s="7" t="s">
        <v>60</v>
      </c>
      <c r="C65" s="66">
        <v>107</v>
      </c>
      <c r="D65" s="27"/>
      <c r="E65" s="66">
        <v>187</v>
      </c>
      <c r="F65" s="27"/>
      <c r="G65" s="66">
        <v>609</v>
      </c>
      <c r="H65" s="27"/>
      <c r="I65" s="66">
        <v>156</v>
      </c>
    </row>
    <row r="66" spans="1:9" s="9" customFormat="1" ht="20.100000000000001" customHeight="1" x14ac:dyDescent="0.2">
      <c r="A66" s="8" t="s">
        <v>145</v>
      </c>
      <c r="C66" s="81">
        <f>SUM(C42:C46,C58:C65)</f>
        <v>-136992</v>
      </c>
      <c r="D66" s="12"/>
      <c r="E66" s="81">
        <f>SUM(E42:E46,E58:E65)</f>
        <v>342169</v>
      </c>
      <c r="F66" s="12"/>
      <c r="G66" s="81">
        <f>SUM(G42:G46,G58:G65)</f>
        <v>-125036</v>
      </c>
      <c r="H66" s="12"/>
      <c r="I66" s="81">
        <f>SUM(I42:I46,I58:I65)</f>
        <v>255669</v>
      </c>
    </row>
    <row r="67" spans="1:9" ht="20.100000000000001" customHeight="1" x14ac:dyDescent="0.25">
      <c r="A67" s="8"/>
      <c r="C67" s="66"/>
      <c r="D67" s="28"/>
      <c r="E67" s="66"/>
      <c r="F67" s="28"/>
      <c r="G67" s="66"/>
      <c r="H67" s="28"/>
      <c r="I67" s="66"/>
    </row>
    <row r="68" spans="1:9" ht="20.100000000000001" customHeight="1" x14ac:dyDescent="0.25">
      <c r="A68" s="1" t="s">
        <v>18</v>
      </c>
      <c r="B68" s="9"/>
      <c r="C68" s="111"/>
      <c r="D68" s="28"/>
      <c r="E68" s="111"/>
      <c r="F68" s="28"/>
      <c r="G68" s="111"/>
      <c r="H68" s="28"/>
      <c r="I68" s="111"/>
    </row>
    <row r="69" spans="1:9" ht="20.100000000000001" customHeight="1" x14ac:dyDescent="0.25">
      <c r="A69" s="7" t="s">
        <v>179</v>
      </c>
      <c r="C69" s="111">
        <v>6672</v>
      </c>
      <c r="D69" s="28"/>
      <c r="E69" s="111">
        <v>6722</v>
      </c>
      <c r="F69" s="28"/>
      <c r="G69" s="28">
        <v>0</v>
      </c>
      <c r="H69" s="28"/>
      <c r="I69" s="28">
        <v>0</v>
      </c>
    </row>
    <row r="70" spans="1:9" ht="20.100000000000001" customHeight="1" x14ac:dyDescent="0.25">
      <c r="A70" s="6" t="s">
        <v>201</v>
      </c>
      <c r="C70" s="111">
        <v>-5807</v>
      </c>
      <c r="D70" s="28"/>
      <c r="E70" s="111">
        <v>-5062</v>
      </c>
      <c r="F70" s="28"/>
      <c r="G70" s="111">
        <v>-1072</v>
      </c>
      <c r="H70" s="28"/>
      <c r="I70" s="111">
        <v>-989</v>
      </c>
    </row>
    <row r="71" spans="1:9" ht="20.100000000000001" customHeight="1" x14ac:dyDescent="0.25">
      <c r="A71" s="7" t="s">
        <v>61</v>
      </c>
      <c r="C71" s="111">
        <v>-276</v>
      </c>
      <c r="D71" s="28"/>
      <c r="E71" s="111">
        <v>-699</v>
      </c>
      <c r="F71" s="28"/>
      <c r="G71" s="111">
        <v>-94</v>
      </c>
      <c r="H71" s="28"/>
      <c r="I71" s="111">
        <v>-116</v>
      </c>
    </row>
    <row r="72" spans="1:9" s="9" customFormat="1" ht="20.100000000000001" customHeight="1" x14ac:dyDescent="0.2">
      <c r="A72" s="8" t="s">
        <v>101</v>
      </c>
      <c r="C72" s="81">
        <f>SUM(C69:C71)</f>
        <v>589</v>
      </c>
      <c r="D72" s="12"/>
      <c r="E72" s="81">
        <f>SUM(E69:E71)</f>
        <v>961</v>
      </c>
      <c r="F72" s="12"/>
      <c r="G72" s="81">
        <f>SUM(G69:G71)</f>
        <v>-1166</v>
      </c>
      <c r="H72" s="12"/>
      <c r="I72" s="81">
        <f>SUM(I69:I71)</f>
        <v>-1105</v>
      </c>
    </row>
    <row r="73" spans="1:9" ht="20.100000000000001" customHeight="1" x14ac:dyDescent="0.25">
      <c r="A73" s="8"/>
      <c r="C73" s="66"/>
      <c r="D73" s="28"/>
      <c r="E73" s="66"/>
      <c r="F73" s="28"/>
      <c r="G73" s="66"/>
      <c r="H73" s="28"/>
      <c r="I73" s="66"/>
    </row>
    <row r="74" spans="1:9" ht="20.100000000000001" customHeight="1" x14ac:dyDescent="0.25">
      <c r="A74" s="6" t="s">
        <v>146</v>
      </c>
      <c r="C74" s="66"/>
      <c r="D74" s="28"/>
      <c r="E74" s="66"/>
      <c r="F74" s="28"/>
      <c r="G74" s="66"/>
      <c r="H74" s="28"/>
      <c r="I74" s="66"/>
    </row>
    <row r="75" spans="1:9" ht="20.100000000000001" customHeight="1" x14ac:dyDescent="0.25">
      <c r="A75" s="6" t="s">
        <v>62</v>
      </c>
      <c r="C75" s="66">
        <f>SUM(C39,C66,C72)</f>
        <v>-103734</v>
      </c>
      <c r="D75" s="28"/>
      <c r="E75" s="66">
        <f>SUM(E39,E66,E72)</f>
        <v>384027</v>
      </c>
      <c r="F75" s="28"/>
      <c r="G75" s="66">
        <f>SUM(G39,G66,G72)</f>
        <v>-124569</v>
      </c>
      <c r="H75" s="28"/>
      <c r="I75" s="66">
        <f>SUM(I39,I66,I72)</f>
        <v>301844</v>
      </c>
    </row>
    <row r="76" spans="1:9" ht="20.100000000000001" customHeight="1" x14ac:dyDescent="0.25">
      <c r="A76" s="6" t="s">
        <v>174</v>
      </c>
      <c r="C76" s="66"/>
      <c r="D76" s="28"/>
      <c r="E76" s="66"/>
      <c r="F76" s="28"/>
      <c r="G76" s="66"/>
      <c r="H76" s="28"/>
      <c r="I76" s="66"/>
    </row>
    <row r="77" spans="1:9" ht="20.100000000000001" customHeight="1" x14ac:dyDescent="0.25">
      <c r="A77" s="20" t="s">
        <v>175</v>
      </c>
      <c r="C77" s="73">
        <v>7169</v>
      </c>
      <c r="D77" s="28"/>
      <c r="E77" s="73">
        <v>10094</v>
      </c>
      <c r="F77" s="26"/>
      <c r="G77" s="109">
        <v>250</v>
      </c>
      <c r="H77" s="26"/>
      <c r="I77" s="109" t="s">
        <v>88</v>
      </c>
    </row>
    <row r="78" spans="1:9" s="9" customFormat="1" ht="20.100000000000001" customHeight="1" x14ac:dyDescent="0.2">
      <c r="A78" s="8" t="s">
        <v>147</v>
      </c>
      <c r="C78" s="80">
        <f>SUM(C75:C77)</f>
        <v>-96565</v>
      </c>
      <c r="D78" s="12"/>
      <c r="E78" s="80">
        <f>SUM(E75:E77)</f>
        <v>394121</v>
      </c>
      <c r="F78" s="12"/>
      <c r="G78" s="80">
        <f>SUM(G75:G77)</f>
        <v>-124319</v>
      </c>
      <c r="H78" s="12"/>
      <c r="I78" s="80">
        <f>SUM(I75:I77)</f>
        <v>301844</v>
      </c>
    </row>
    <row r="79" spans="1:9" ht="20.100000000000001" customHeight="1" x14ac:dyDescent="0.25">
      <c r="A79" s="6" t="s">
        <v>102</v>
      </c>
      <c r="C79" s="73">
        <f>'BS-2-4'!F11</f>
        <v>762556</v>
      </c>
      <c r="D79" s="28"/>
      <c r="E79" s="73">
        <v>1023690</v>
      </c>
      <c r="F79" s="28"/>
      <c r="G79" s="73">
        <f>'BS-2-4'!J11</f>
        <v>529055</v>
      </c>
      <c r="H79" s="28"/>
      <c r="I79" s="73">
        <v>824943</v>
      </c>
    </row>
    <row r="80" spans="1:9" s="9" customFormat="1" ht="20.100000000000001" customHeight="1" thickBot="1" x14ac:dyDescent="0.25">
      <c r="A80" s="8" t="s">
        <v>103</v>
      </c>
      <c r="B80" s="84"/>
      <c r="C80" s="103">
        <f>SUM(C78:C79)</f>
        <v>665991</v>
      </c>
      <c r="D80" s="12"/>
      <c r="E80" s="103">
        <f>SUM(E78:E79)</f>
        <v>1417811</v>
      </c>
      <c r="F80" s="12"/>
      <c r="G80" s="103">
        <f>SUM(G78:G79)</f>
        <v>404736</v>
      </c>
      <c r="H80" s="12"/>
      <c r="I80" s="103">
        <f>SUM(I78:I79)</f>
        <v>1126787</v>
      </c>
    </row>
    <row r="81" spans="1:9" ht="20.100000000000001" customHeight="1" thickTop="1" x14ac:dyDescent="0.25">
      <c r="C81" s="111"/>
      <c r="D81" s="28"/>
      <c r="E81" s="111"/>
      <c r="F81" s="28"/>
      <c r="G81" s="111"/>
      <c r="H81" s="28"/>
      <c r="I81" s="111"/>
    </row>
    <row r="82" spans="1:9" ht="20.100000000000001" customHeight="1" x14ac:dyDescent="0.25">
      <c r="A82" s="145" t="s">
        <v>63</v>
      </c>
      <c r="C82" s="111"/>
      <c r="D82" s="169"/>
      <c r="E82" s="111"/>
      <c r="F82" s="169"/>
      <c r="G82" s="111"/>
      <c r="H82" s="169"/>
      <c r="I82" s="111"/>
    </row>
    <row r="83" spans="1:9" ht="20.100000000000001" customHeight="1" x14ac:dyDescent="0.25">
      <c r="A83" s="146" t="s">
        <v>98</v>
      </c>
      <c r="C83" s="111"/>
      <c r="D83" s="169"/>
      <c r="E83" s="111"/>
      <c r="F83" s="169"/>
      <c r="G83" s="111"/>
      <c r="H83" s="169"/>
      <c r="I83" s="111"/>
    </row>
    <row r="84" spans="1:9" ht="20.100000000000001" customHeight="1" x14ac:dyDescent="0.25">
      <c r="A84" s="146" t="s">
        <v>202</v>
      </c>
      <c r="C84" s="111"/>
      <c r="D84" s="28"/>
      <c r="E84" s="111"/>
      <c r="F84" s="28"/>
      <c r="G84" s="111"/>
      <c r="H84" s="28"/>
      <c r="I84" s="111"/>
    </row>
    <row r="85" spans="1:9" ht="20.100000000000001" customHeight="1" x14ac:dyDescent="0.25">
      <c r="A85" s="146" t="s">
        <v>99</v>
      </c>
      <c r="C85" s="111"/>
      <c r="D85" s="28"/>
      <c r="E85" s="111"/>
      <c r="F85" s="28"/>
      <c r="G85" s="111"/>
      <c r="H85" s="28"/>
      <c r="I85" s="111"/>
    </row>
    <row r="86" spans="1:9" ht="20.100000000000001" customHeight="1" x14ac:dyDescent="0.25">
      <c r="A86" s="146" t="s">
        <v>97</v>
      </c>
      <c r="C86" s="111">
        <v>1184</v>
      </c>
      <c r="D86" s="28"/>
      <c r="E86" s="111">
        <v>2165</v>
      </c>
      <c r="F86" s="28"/>
      <c r="G86" s="111">
        <v>753</v>
      </c>
      <c r="H86" s="28"/>
      <c r="I86" s="111">
        <v>667</v>
      </c>
    </row>
    <row r="87" spans="1:9" ht="20.100000000000001" customHeight="1" x14ac:dyDescent="0.25">
      <c r="A87" s="146" t="s">
        <v>64</v>
      </c>
      <c r="C87" s="73">
        <v>99</v>
      </c>
      <c r="D87" s="169"/>
      <c r="E87" s="73">
        <v>900</v>
      </c>
      <c r="F87" s="169"/>
      <c r="G87" s="73">
        <v>41</v>
      </c>
      <c r="H87" s="169"/>
      <c r="I87" s="73">
        <v>900</v>
      </c>
    </row>
    <row r="88" spans="1:9" ht="20.100000000000001" customHeight="1" x14ac:dyDescent="0.25">
      <c r="A88" s="145" t="s">
        <v>83</v>
      </c>
      <c r="C88" s="66"/>
      <c r="D88" s="113"/>
      <c r="E88" s="66"/>
      <c r="F88" s="113"/>
      <c r="G88" s="66"/>
      <c r="H88" s="113"/>
      <c r="I88" s="66"/>
    </row>
    <row r="89" spans="1:9" s="9" customFormat="1" ht="20.100000000000001" customHeight="1" thickBot="1" x14ac:dyDescent="0.25">
      <c r="A89" s="145" t="s">
        <v>82</v>
      </c>
      <c r="B89" s="84"/>
      <c r="C89" s="103">
        <f>SUM(C86:C87)</f>
        <v>1283</v>
      </c>
      <c r="D89" s="102"/>
      <c r="E89" s="103">
        <f>SUM(E86:E87)</f>
        <v>3065</v>
      </c>
      <c r="F89" s="102"/>
      <c r="G89" s="103">
        <f>SUM(G86:G87)</f>
        <v>794</v>
      </c>
      <c r="H89" s="102"/>
      <c r="I89" s="103">
        <f>SUM(I86:I87)</f>
        <v>1567</v>
      </c>
    </row>
    <row r="90" spans="1:9" ht="20.100000000000001" customHeight="1" thickTop="1" x14ac:dyDescent="0.25"/>
  </sheetData>
  <mergeCells count="18">
    <mergeCell ref="C52:E52"/>
    <mergeCell ref="G52:I52"/>
    <mergeCell ref="C7:E7"/>
    <mergeCell ref="G7:I7"/>
    <mergeCell ref="C9:I9"/>
    <mergeCell ref="C51:E51"/>
    <mergeCell ref="G51:I51"/>
    <mergeCell ref="C4:E4"/>
    <mergeCell ref="G4:I4"/>
    <mergeCell ref="C5:E5"/>
    <mergeCell ref="G5:I5"/>
    <mergeCell ref="C6:E6"/>
    <mergeCell ref="G6:I6"/>
    <mergeCell ref="C53:E53"/>
    <mergeCell ref="G53:I53"/>
    <mergeCell ref="C54:E54"/>
    <mergeCell ref="G54:I54"/>
    <mergeCell ref="C56:I56"/>
  </mergeCells>
  <pageMargins left="0.8" right="0.8" top="0.48" bottom="0.5" header="0.5" footer="0.5"/>
  <pageSetup paperSize="9" scale="74" firstPageNumber="11" fitToHeight="2" orientation="portrait" useFirstPageNumber="1" r:id="rId1"/>
  <headerFooter scaleWithDoc="0">
    <oddFooter>&amp;L&amp;"Times New Roman,Regular" The accompanying notes form an integral part of these financial statements.
&amp;C&amp;"Times New Roman,Regular"&amp;P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 </vt:lpstr>
      <vt:lpstr>SH-7-8</vt:lpstr>
      <vt:lpstr>SH-9-10</vt:lpstr>
      <vt:lpstr>CF-11-12</vt:lpstr>
      <vt:lpstr>'BS-2-4'!Print_Area</vt:lpstr>
      <vt:lpstr>'CF-11-12'!Print_Area</vt:lpstr>
      <vt:lpstr>'PL-5-6 '!Print_Area</vt:lpstr>
      <vt:lpstr>'SH-7-8'!Print_Area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2021-05-11T07:01:09Z</cp:lastPrinted>
  <dcterms:created xsi:type="dcterms:W3CDTF">2011-03-15T03:50:46Z</dcterms:created>
  <dcterms:modified xsi:type="dcterms:W3CDTF">2021-05-11T07:53:28Z</dcterms:modified>
</cp:coreProperties>
</file>