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codeName="ThisWorkbook" defaultThemeVersion="124226"/>
  <bookViews>
    <workbookView xWindow="-105" yWindow="-105" windowWidth="19425" windowHeight="10425" tabRatio="897" firstSheet="1" activeTab="1"/>
  </bookViews>
  <sheets>
    <sheet name="Recovered_Sheet1" sheetId="1" state="veryHidden" r:id="rId1"/>
    <sheet name="BS" sheetId="4" r:id="rId2"/>
    <sheet name="PL" sheetId="8" r:id="rId3"/>
    <sheet name="SH-Equity" sheetId="5" r:id="rId4"/>
    <sheet name="SH" sheetId="6" r:id="rId5"/>
    <sheet name="CF" sheetId="2" r:id="rId6"/>
  </sheets>
  <definedNames>
    <definedName name="_xlnm.Print_Area" localSheetId="1">BS!$A$1:$I$74</definedName>
    <definedName name="_xlnm.Print_Area" localSheetId="5">CF!$A$1:$I$82</definedName>
    <definedName name="_xlnm.Print_Area" localSheetId="4">SH!$A$1:$N$55</definedName>
    <definedName name="_xlnm.Print_Area" localSheetId="3">'SH-Equity'!$A$1:$N$54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7" i="8" l="1"/>
  <c r="I37" i="8"/>
  <c r="G37" i="8"/>
  <c r="E37" i="8"/>
  <c r="G70" i="2" l="1"/>
  <c r="C70" i="2"/>
  <c r="G14" i="2"/>
  <c r="C14" i="2"/>
  <c r="H53" i="6"/>
  <c r="F53" i="6"/>
  <c r="D53" i="6"/>
  <c r="L50" i="6"/>
  <c r="L51" i="6" s="1"/>
  <c r="N45" i="6"/>
  <c r="J46" i="6"/>
  <c r="N46" i="6" s="1"/>
  <c r="L41" i="6"/>
  <c r="H41" i="6"/>
  <c r="F41" i="6"/>
  <c r="D41" i="6"/>
  <c r="N23" i="6"/>
  <c r="N14" i="6"/>
  <c r="L50" i="5"/>
  <c r="L51" i="5" s="1"/>
  <c r="E69" i="4"/>
  <c r="C70" i="4"/>
  <c r="H53" i="5"/>
  <c r="J46" i="5"/>
  <c r="N45" i="5"/>
  <c r="N46" i="5" s="1"/>
  <c r="L41" i="5"/>
  <c r="J41" i="5"/>
  <c r="H41" i="5"/>
  <c r="F41" i="5"/>
  <c r="F53" i="5" s="1"/>
  <c r="D41" i="5"/>
  <c r="N41" i="5" s="1"/>
  <c r="I70" i="4"/>
  <c r="G70" i="4"/>
  <c r="E70" i="4"/>
  <c r="N50" i="5" l="1"/>
  <c r="N50" i="6"/>
  <c r="D53" i="5"/>
  <c r="G68" i="4" l="1"/>
  <c r="G65" i="4"/>
  <c r="G63" i="4"/>
  <c r="C68" i="4"/>
  <c r="C65" i="4"/>
  <c r="C63" i="4"/>
  <c r="I81" i="2" l="1"/>
  <c r="I67" i="2"/>
  <c r="I63" i="2"/>
  <c r="I14" i="2"/>
  <c r="E81" i="2"/>
  <c r="E67" i="2"/>
  <c r="E63" i="2"/>
  <c r="E14" i="2"/>
  <c r="I19" i="8" l="1"/>
  <c r="I13" i="8"/>
  <c r="E19" i="8"/>
  <c r="E13" i="8"/>
  <c r="E21" i="8" s="1"/>
  <c r="E24" i="8" s="1"/>
  <c r="I52" i="4"/>
  <c r="I54" i="4" s="1"/>
  <c r="I47" i="4"/>
  <c r="I31" i="4"/>
  <c r="I19" i="4"/>
  <c r="E71" i="4"/>
  <c r="E73" i="4" s="1"/>
  <c r="E54" i="4"/>
  <c r="E52" i="4"/>
  <c r="E47" i="4"/>
  <c r="E31" i="4"/>
  <c r="E33" i="4" s="1"/>
  <c r="E19" i="4"/>
  <c r="E26" i="8" l="1"/>
  <c r="E11" i="2" s="1"/>
  <c r="E28" i="2" s="1"/>
  <c r="I21" i="8"/>
  <c r="I24" i="8" s="1"/>
  <c r="I26" i="8" s="1"/>
  <c r="I33" i="4"/>
  <c r="E40" i="8" l="1"/>
  <c r="I11" i="2"/>
  <c r="I28" i="2" s="1"/>
  <c r="I39" i="2" s="1"/>
  <c r="I41" i="2" s="1"/>
  <c r="I69" i="2" s="1"/>
  <c r="I71" i="2" s="1"/>
  <c r="J22" i="6"/>
  <c r="I40" i="8"/>
  <c r="I38" i="8"/>
  <c r="E39" i="2"/>
  <c r="E41" i="2" s="1"/>
  <c r="E69" i="2" s="1"/>
  <c r="E71" i="2" s="1"/>
  <c r="E38" i="8"/>
  <c r="C81" i="2"/>
  <c r="C31" i="4"/>
  <c r="G19" i="4"/>
  <c r="C19" i="4"/>
  <c r="J24" i="6" l="1"/>
  <c r="N22" i="6"/>
  <c r="G67" i="2"/>
  <c r="C67" i="2"/>
  <c r="G47" i="4"/>
  <c r="G63" i="2"/>
  <c r="C63" i="2"/>
  <c r="G81" i="2"/>
  <c r="G19" i="8"/>
  <c r="C19" i="8"/>
  <c r="G13" i="8"/>
  <c r="C13" i="8"/>
  <c r="G52" i="4"/>
  <c r="C52" i="4"/>
  <c r="C47" i="4"/>
  <c r="G31" i="4"/>
  <c r="C21" i="8" l="1"/>
  <c r="C24" i="8" s="1"/>
  <c r="G21" i="8"/>
  <c r="G24" i="8" s="1"/>
  <c r="N24" i="6"/>
  <c r="N26" i="6" s="1"/>
  <c r="J26" i="6"/>
  <c r="G54" i="4"/>
  <c r="C54" i="4"/>
  <c r="C26" i="8"/>
  <c r="G26" i="8"/>
  <c r="G33" i="4"/>
  <c r="C33" i="4"/>
  <c r="G11" i="2" l="1"/>
  <c r="G28" i="2" s="1"/>
  <c r="G39" i="2" s="1"/>
  <c r="G41" i="2" s="1"/>
  <c r="G69" i="2" s="1"/>
  <c r="G71" i="2" s="1"/>
  <c r="J49" i="6"/>
  <c r="J49" i="5"/>
  <c r="C11" i="2"/>
  <c r="C28" i="2" s="1"/>
  <c r="C39" i="2" s="1"/>
  <c r="C41" i="2" s="1"/>
  <c r="C69" i="2" s="1"/>
  <c r="C71" i="2" s="1"/>
  <c r="J41" i="6"/>
  <c r="I69" i="4"/>
  <c r="G40" i="8"/>
  <c r="C40" i="8"/>
  <c r="C38" i="8"/>
  <c r="G38" i="8"/>
  <c r="N41" i="6" l="1"/>
  <c r="N49" i="5"/>
  <c r="N51" i="5" s="1"/>
  <c r="N53" i="5" s="1"/>
  <c r="J51" i="5"/>
  <c r="J51" i="6"/>
  <c r="N49" i="6"/>
  <c r="N51" i="6" s="1"/>
  <c r="I71" i="4"/>
  <c r="I73" i="4" s="1"/>
  <c r="J53" i="6" l="1"/>
  <c r="G69" i="4" s="1"/>
  <c r="G71" i="4" s="1"/>
  <c r="G73" i="4" s="1"/>
  <c r="J53" i="5"/>
  <c r="C69" i="4" s="1"/>
  <c r="N53" i="6"/>
  <c r="C71" i="4" l="1"/>
  <c r="C73" i="4" s="1"/>
</calcChain>
</file>

<file path=xl/sharedStrings.xml><?xml version="1.0" encoding="utf-8"?>
<sst xmlns="http://schemas.openxmlformats.org/spreadsheetml/2006/main" count="469" uniqueCount="198">
  <si>
    <t>share capital</t>
  </si>
  <si>
    <t>Cash and cash equivalents</t>
  </si>
  <si>
    <t>Inventories</t>
  </si>
  <si>
    <t>Other non-current assets</t>
  </si>
  <si>
    <t>Unappropriated</t>
  </si>
  <si>
    <t>Other income</t>
  </si>
  <si>
    <t>Retained earnings</t>
  </si>
  <si>
    <t>(in Baht)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</si>
  <si>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</si>
  <si>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</si>
  <si>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</si>
  <si>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</si>
  <si>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</si>
  <si>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</si>
  <si>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</si>
  <si>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</si>
  <si>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</si>
  <si>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</si>
  <si>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</si>
  <si>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Expenses</t>
  </si>
  <si>
    <t>Total expenses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</si>
  <si>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</si>
  <si>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</si>
  <si>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</si>
  <si>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</si>
  <si>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</si>
  <si>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5</t>
  </si>
  <si>
    <t>6</t>
  </si>
  <si>
    <t>8</t>
  </si>
  <si>
    <t>9</t>
  </si>
  <si>
    <t>10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</si>
  <si>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</si>
  <si>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</si>
  <si>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</si>
  <si>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</si>
  <si>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</si>
  <si>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</si>
  <si>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</si>
  <si>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</si>
  <si>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</si>
  <si>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</si>
  <si>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</si>
  <si>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Profit for the year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</si>
  <si>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</si>
  <si>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</si>
  <si>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</si>
  <si>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</si>
  <si>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</si>
  <si>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Administrative expenses </t>
  </si>
  <si>
    <t xml:space="preserve">   Authorised share capital</t>
  </si>
  <si>
    <t>Revenue from sale of goods</t>
  </si>
  <si>
    <t>Legal reserve</t>
  </si>
  <si>
    <t>Depreciation and amortisation</t>
  </si>
  <si>
    <t>ordinary shares</t>
  </si>
  <si>
    <t>Other long-term investments</t>
  </si>
  <si>
    <t xml:space="preserve">Thaitheparos Public Company Limited </t>
  </si>
  <si>
    <t>Total non-current liability</t>
  </si>
  <si>
    <t>Other comprehensive income</t>
  </si>
  <si>
    <t xml:space="preserve">  investments</t>
  </si>
  <si>
    <t>Total comprehensive income for the year</t>
  </si>
  <si>
    <t xml:space="preserve">    Dividends to owners of the Company</t>
  </si>
  <si>
    <t xml:space="preserve">    Other comprehensive income</t>
  </si>
  <si>
    <t>Comprehensive income for the year</t>
  </si>
  <si>
    <t>Other component</t>
  </si>
  <si>
    <t>of equity</t>
  </si>
  <si>
    <t>Other component of equity</t>
  </si>
  <si>
    <t>available-for-sale</t>
  </si>
  <si>
    <t>investments</t>
  </si>
  <si>
    <t>Dividends paid to owners of the Company</t>
  </si>
  <si>
    <t>31 December</t>
  </si>
  <si>
    <t>Advance payment for raw materials purchased</t>
  </si>
  <si>
    <t>Non-current liability</t>
  </si>
  <si>
    <t>Statement of financial position</t>
  </si>
  <si>
    <t>Statement of comprehensive income</t>
  </si>
  <si>
    <t>Statement of changes in equity</t>
  </si>
  <si>
    <t xml:space="preserve">Statement of cash flows  </t>
  </si>
  <si>
    <t>Statement of cash flows</t>
  </si>
  <si>
    <t>Deferred tax assets</t>
  </si>
  <si>
    <t>statements</t>
  </si>
  <si>
    <t xml:space="preserve">Separate financial </t>
  </si>
  <si>
    <t>Share capital</t>
  </si>
  <si>
    <t xml:space="preserve">Transaction with owners, recorded directly in equity </t>
  </si>
  <si>
    <t>Advance payment for</t>
  </si>
  <si>
    <t xml:space="preserve">    raw materials purchased</t>
  </si>
  <si>
    <t xml:space="preserve">Other comprehensive income for the year, </t>
  </si>
  <si>
    <t xml:space="preserve">   net of income tax</t>
  </si>
  <si>
    <t>4</t>
  </si>
  <si>
    <t>22</t>
  </si>
  <si>
    <t>Land not used in operations</t>
  </si>
  <si>
    <t xml:space="preserve">Net cash from operating activities </t>
  </si>
  <si>
    <t>Other payables</t>
  </si>
  <si>
    <t>Other receivables</t>
  </si>
  <si>
    <t>Cost of sale of goods</t>
  </si>
  <si>
    <t>Dividends received</t>
  </si>
  <si>
    <t>Reversal of impairment losses on assets</t>
  </si>
  <si>
    <t>Adjustments to reconcile profit to</t>
  </si>
  <si>
    <t>cash receipts (payments)</t>
  </si>
  <si>
    <t>Net cash generated from operating</t>
  </si>
  <si>
    <t>Acquisition of intangible assets</t>
  </si>
  <si>
    <t>employee benefits</t>
  </si>
  <si>
    <t xml:space="preserve">Non-current provisions for </t>
  </si>
  <si>
    <t>Proceeds from sales of equipments</t>
  </si>
  <si>
    <t>Item that may be reclassified to profit or loss</t>
  </si>
  <si>
    <t>Net change in fair value of available-for-sale</t>
  </si>
  <si>
    <t>Item that will not be reclassified to profit or loss</t>
  </si>
  <si>
    <t>Distribution expenses</t>
  </si>
  <si>
    <t>Profit before income tax</t>
  </si>
  <si>
    <t>paid-up</t>
  </si>
  <si>
    <t xml:space="preserve">Issued and </t>
  </si>
  <si>
    <t>Net change in</t>
  </si>
  <si>
    <t>fair value of</t>
  </si>
  <si>
    <t>Issued and</t>
  </si>
  <si>
    <t xml:space="preserve"> paid-up</t>
  </si>
  <si>
    <t>Unrealised loss on exchange rate</t>
  </si>
  <si>
    <t>Dividend income</t>
  </si>
  <si>
    <t>Income tax paid</t>
  </si>
  <si>
    <t>Net cash used in financing activities</t>
  </si>
  <si>
    <t xml:space="preserve">Supplemental disclosures of </t>
  </si>
  <si>
    <t xml:space="preserve">    cash flows information:</t>
  </si>
  <si>
    <t xml:space="preserve">         and equipment previously purchased</t>
  </si>
  <si>
    <t xml:space="preserve">         and equipment</t>
  </si>
  <si>
    <t xml:space="preserve">For the year ended </t>
  </si>
  <si>
    <t xml:space="preserve">
31 December</t>
  </si>
  <si>
    <t xml:space="preserve">    Distribution to owners of the Company</t>
  </si>
  <si>
    <t xml:space="preserve">               -</t>
  </si>
  <si>
    <t xml:space="preserve">             -</t>
  </si>
  <si>
    <t>Cash and cash equivalents at 1 January</t>
  </si>
  <si>
    <t>Cash and cash equivalents at 31 December</t>
  </si>
  <si>
    <t>Total addition of machines and equipment</t>
  </si>
  <si>
    <r>
      <t>Less</t>
    </r>
    <r>
      <rPr>
        <sz val="11"/>
        <rFont val="Times New Roman"/>
        <family val="1"/>
      </rPr>
      <t xml:space="preserve"> payables on purchase of machines</t>
    </r>
  </si>
  <si>
    <t xml:space="preserve">                  -</t>
  </si>
  <si>
    <t>Basic earnings per share</t>
  </si>
  <si>
    <t>Total distribution to owners of company</t>
  </si>
  <si>
    <t>Total distribution to owners of the Company</t>
  </si>
  <si>
    <t>Cash flows from financing activities</t>
  </si>
  <si>
    <t>Year ended 31 December 2019</t>
  </si>
  <si>
    <t>Balance at 1 January 2019</t>
  </si>
  <si>
    <t>Balance at 31 December 2019</t>
  </si>
  <si>
    <t>2019</t>
  </si>
  <si>
    <t>Current portion of loans to associate</t>
  </si>
  <si>
    <t>Other current assets</t>
  </si>
  <si>
    <t>Long-term loans to associate</t>
  </si>
  <si>
    <t>Acquisition of current investments</t>
  </si>
  <si>
    <t>Loans to associate</t>
  </si>
  <si>
    <t>Net increase in cash and cash equivalents</t>
  </si>
  <si>
    <t>Net cash from used in investing activities</t>
  </si>
  <si>
    <t>Investments in associate</t>
  </si>
  <si>
    <r>
      <t>Add</t>
    </r>
    <r>
      <rPr>
        <sz val="11"/>
        <rFont val="Times New Roman"/>
        <family val="1"/>
      </rPr>
      <t xml:space="preserve">  settlement of payables for machines</t>
    </r>
  </si>
  <si>
    <t xml:space="preserve">         during the periods</t>
  </si>
  <si>
    <t>financial statements</t>
  </si>
  <si>
    <t>Separate</t>
  </si>
  <si>
    <t>Year ended 31 December 2020</t>
  </si>
  <si>
    <t>Balance at 1 January 2020</t>
  </si>
  <si>
    <t>Balance at 31 December 2020</t>
  </si>
  <si>
    <t>2020</t>
  </si>
  <si>
    <t>4, 22</t>
  </si>
  <si>
    <t>7</t>
  </si>
  <si>
    <t>19</t>
  </si>
  <si>
    <t>4, 11</t>
  </si>
  <si>
    <t>Current income tax payable</t>
  </si>
  <si>
    <t>4, 15</t>
  </si>
  <si>
    <t>4, 16</t>
  </si>
  <si>
    <t>18</t>
  </si>
  <si>
    <t>Profit for operating activities</t>
  </si>
  <si>
    <t>Losses on remeasuring financial asset</t>
  </si>
  <si>
    <t>20</t>
  </si>
  <si>
    <t>Total comprehensive income (expense) for the period</t>
  </si>
  <si>
    <t>Losses on fair value adjustment of financial asset</t>
  </si>
  <si>
    <t xml:space="preserve">Non-current provisions for employee benefit </t>
  </si>
  <si>
    <t>Paid for provisions for employee benefits</t>
  </si>
  <si>
    <t>Increase in other long-term investments</t>
  </si>
  <si>
    <t>Proceeds from repayment of loan to related party</t>
  </si>
  <si>
    <t>Loss on disposal and write-off of inventories</t>
  </si>
  <si>
    <t>Acquisition of machines and equipment</t>
  </si>
  <si>
    <t>Loss on disposal and write-off of equipment</t>
  </si>
  <si>
    <t>24</t>
  </si>
  <si>
    <t>Share premium</t>
  </si>
  <si>
    <t xml:space="preserve">   Share premium on ordinary shares</t>
  </si>
  <si>
    <t>12</t>
  </si>
  <si>
    <t>Share</t>
  </si>
  <si>
    <t>premium on</t>
  </si>
  <si>
    <t xml:space="preserve">    Profit for the year</t>
  </si>
  <si>
    <t>Revenue</t>
  </si>
  <si>
    <t>Total revenue</t>
  </si>
  <si>
    <t>Share of profit of investment in associate</t>
  </si>
  <si>
    <t xml:space="preserve">Gain on remeasurements of defined benefit plans </t>
  </si>
  <si>
    <t>(Reversal of) loss on inventories devaluation</t>
  </si>
  <si>
    <t>Expected credit losses</t>
  </si>
  <si>
    <t>Reversal of doubtful debts expenses</t>
  </si>
  <si>
    <t>Trade receivables</t>
  </si>
  <si>
    <t>Trade payables</t>
  </si>
  <si>
    <t xml:space="preserve">Income tax relating to item that </t>
  </si>
  <si>
    <t>will not be reclassified</t>
  </si>
  <si>
    <t xml:space="preserve">                                                                                                                                                </t>
  </si>
  <si>
    <r>
      <t xml:space="preserve"> </t>
    </r>
    <r>
      <rPr>
        <i/>
        <sz val="11"/>
        <color rgb="FFFF0000"/>
        <rFont val="Times New Roman"/>
        <family val="1"/>
      </rPr>
      <t xml:space="preserve"> Baht 1 per share)</t>
    </r>
  </si>
  <si>
    <r>
      <t xml:space="preserve">  </t>
    </r>
    <r>
      <rPr>
        <i/>
        <sz val="11"/>
        <color rgb="FFFF0000"/>
        <rFont val="Times New Roman"/>
        <family val="1"/>
      </rPr>
      <t>(360,000,000 ordinary shares, par value at</t>
    </r>
    <r>
      <rPr>
        <i/>
        <sz val="11"/>
        <rFont val="Times New Roman"/>
        <family val="1"/>
      </rPr>
      <t xml:space="preserve"> </t>
    </r>
  </si>
  <si>
    <r>
      <t xml:space="preserve"> </t>
    </r>
    <r>
      <rPr>
        <i/>
        <sz val="11"/>
        <color rgb="FFFF0000"/>
        <rFont val="Times New Roman"/>
        <family val="1"/>
      </rPr>
      <t xml:space="preserve"> (600,000,000 ordinary shares, par value at</t>
    </r>
    <r>
      <rPr>
        <i/>
        <sz val="11"/>
        <rFont val="Times New Roman"/>
        <family val="1"/>
      </rPr>
      <t xml:space="preserve"> </t>
    </r>
  </si>
  <si>
    <r>
      <t xml:space="preserve">  </t>
    </r>
    <r>
      <rPr>
        <i/>
        <sz val="11"/>
        <color rgb="FFFF0000"/>
        <rFont val="Times New Roman"/>
        <family val="1"/>
      </rPr>
      <t>Baht 1 per share)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</si>
</sst>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87" formatCode="_(* #,##0.00_);_(* \(#,##0.00\);_(* &quot;-&quot;??_);_(@_)"/>
    <numFmt numFmtId="188" formatCode="#,##0\ ;\(#,##0\)"/>
    <numFmt numFmtId="189" formatCode="#,##0.00\ ;\(#,##0.00\)"/>
    <numFmt numFmtId="190" formatCode="#,##0;\(#,##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mmmm\ d\,\ yyyy"/>
  </numFmts>
  <fonts count="19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i/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1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3" fillId="0" borderId="0"/>
    <xf numFmtId="193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57">
    <xf numFmtId="49" fontId="0" fillId="0" borderId="0" xfId="0"/>
    <xf numFmtId="49" fontId="7" fillId="0" borderId="0" xfId="0" applyFont="1"/>
    <xf numFmtId="49" fontId="7" fillId="0" borderId="0" xfId="0" applyFont="1" applyAlignment="1">
      <alignment horizontal="center"/>
    </xf>
    <xf numFmtId="49" fontId="7" fillId="0" borderId="0" xfId="0" applyFont="1" applyAlignment="1"/>
    <xf numFmtId="49" fontId="7" fillId="0" borderId="0" xfId="0" applyFont="1" applyFill="1" applyAlignment="1"/>
    <xf numFmtId="195" fontId="7" fillId="0" borderId="0" xfId="0" applyNumberFormat="1" applyFont="1" applyBorder="1" applyAlignment="1">
      <alignment horizontal="center"/>
    </xf>
    <xf numFmtId="49" fontId="8" fillId="0" borderId="0" xfId="0" applyFont="1"/>
    <xf numFmtId="189" fontId="8" fillId="0" borderId="0" xfId="0" applyNumberFormat="1" applyFont="1"/>
    <xf numFmtId="49" fontId="8" fillId="0" borderId="0" xfId="0" quotePrefix="1" applyFont="1" applyAlignment="1">
      <alignment horizontal="left"/>
    </xf>
    <xf numFmtId="49" fontId="8" fillId="0" borderId="0" xfId="0" applyFont="1" applyFill="1"/>
    <xf numFmtId="190" fontId="8" fillId="0" borderId="0" xfId="0" applyNumberFormat="1" applyFont="1"/>
    <xf numFmtId="49" fontId="9" fillId="0" borderId="0" xfId="0" applyFont="1" applyAlignment="1">
      <alignment horizontal="left"/>
    </xf>
    <xf numFmtId="49" fontId="9" fillId="0" borderId="0" xfId="0" applyFont="1"/>
    <xf numFmtId="49" fontId="9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49" fontId="7" fillId="0" borderId="0" xfId="0" applyFont="1" applyAlignment="1">
      <alignment horizontal="centerContinuous"/>
    </xf>
    <xf numFmtId="189" fontId="7" fillId="0" borderId="0" xfId="0" applyNumberFormat="1" applyFont="1" applyAlignment="1">
      <alignment horizontal="centerContinuous"/>
    </xf>
    <xf numFmtId="189" fontId="7" fillId="0" borderId="0" xfId="0" applyNumberFormat="1" applyFont="1" applyBorder="1" applyAlignment="1">
      <alignment horizontal="center"/>
    </xf>
    <xf numFmtId="189" fontId="7" fillId="0" borderId="0" xfId="0" applyNumberFormat="1" applyFont="1"/>
    <xf numFmtId="189" fontId="7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49" fontId="7" fillId="0" borderId="0" xfId="0" applyNumberFormat="1" applyFont="1" applyAlignment="1">
      <alignment horizontal="center"/>
    </xf>
    <xf numFmtId="39" fontId="7" fillId="0" borderId="0" xfId="0" applyNumberFormat="1" applyFont="1" applyFill="1" applyAlignment="1">
      <alignment horizontal="right"/>
    </xf>
    <xf numFmtId="39" fontId="7" fillId="0" borderId="0" xfId="0" applyNumberFormat="1" applyFont="1" applyAlignment="1">
      <alignment horizontal="right"/>
    </xf>
    <xf numFmtId="39" fontId="7" fillId="0" borderId="0" xfId="0" applyNumberFormat="1" applyFont="1" applyFill="1"/>
    <xf numFmtId="49" fontId="7" fillId="0" borderId="0" xfId="0" applyFont="1" applyBorder="1" applyAlignment="1">
      <alignment horizontal="center"/>
    </xf>
    <xf numFmtId="49" fontId="7" fillId="0" borderId="0" xfId="0" applyFont="1" applyBorder="1"/>
    <xf numFmtId="188" fontId="7" fillId="0" borderId="0" xfId="0" applyNumberFormat="1" applyFont="1" applyFill="1"/>
    <xf numFmtId="188" fontId="7" fillId="0" borderId="0" xfId="0" applyNumberFormat="1" applyFont="1"/>
    <xf numFmtId="3" fontId="7" fillId="0" borderId="0" xfId="0" applyNumberFormat="1" applyFont="1"/>
    <xf numFmtId="188" fontId="7" fillId="0" borderId="3" xfId="1" applyNumberFormat="1" applyFont="1" applyFill="1" applyBorder="1"/>
    <xf numFmtId="188" fontId="7" fillId="0" borderId="0" xfId="1" applyNumberFormat="1" applyFont="1" applyBorder="1"/>
    <xf numFmtId="49" fontId="7" fillId="0" borderId="0" xfId="0" applyFont="1" applyFill="1"/>
    <xf numFmtId="37" fontId="7" fillId="0" borderId="0" xfId="1" applyNumberFormat="1" applyFont="1" applyAlignment="1">
      <alignment horizontal="right"/>
    </xf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/>
    <xf numFmtId="37" fontId="7" fillId="0" borderId="0" xfId="1" applyNumberFormat="1" applyFont="1" applyFill="1" applyBorder="1"/>
    <xf numFmtId="37" fontId="7" fillId="0" borderId="0" xfId="1" applyNumberFormat="1" applyFont="1" applyBorder="1"/>
    <xf numFmtId="37" fontId="7" fillId="0" borderId="4" xfId="1" applyNumberFormat="1" applyFont="1" applyFill="1" applyBorder="1"/>
    <xf numFmtId="37" fontId="7" fillId="0" borderId="0" xfId="0" applyNumberFormat="1" applyFont="1"/>
    <xf numFmtId="37" fontId="7" fillId="0" borderId="0" xfId="0" applyNumberFormat="1" applyFont="1" applyFill="1"/>
    <xf numFmtId="37" fontId="7" fillId="0" borderId="0" xfId="0" applyNumberFormat="1" applyFont="1" applyBorder="1"/>
    <xf numFmtId="37" fontId="8" fillId="0" borderId="0" xfId="1" applyNumberFormat="1" applyFont="1" applyFill="1" applyBorder="1"/>
    <xf numFmtId="37" fontId="8" fillId="0" borderId="0" xfId="1" applyNumberFormat="1" applyFont="1" applyBorder="1"/>
    <xf numFmtId="37" fontId="8" fillId="0" borderId="0" xfId="0" applyNumberFormat="1" applyFont="1" applyFill="1" applyBorder="1"/>
    <xf numFmtId="37" fontId="8" fillId="0" borderId="0" xfId="0" applyNumberFormat="1" applyFont="1" applyBorder="1"/>
    <xf numFmtId="49" fontId="8" fillId="0" borderId="0" xfId="0" applyFont="1" applyBorder="1"/>
    <xf numFmtId="49" fontId="10" fillId="0" borderId="0" xfId="0" applyFont="1"/>
    <xf numFmtId="49" fontId="11" fillId="0" borderId="0" xfId="0" applyFont="1" applyAlignment="1">
      <alignment horizontal="left"/>
    </xf>
    <xf numFmtId="49" fontId="10" fillId="0" borderId="0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Border="1" applyAlignment="1">
      <alignment horizontal="center"/>
    </xf>
    <xf numFmtId="49" fontId="11" fillId="0" borderId="0" xfId="0" applyFont="1"/>
    <xf numFmtId="37" fontId="9" fillId="0" borderId="0" xfId="1" applyNumberFormat="1" applyFont="1"/>
    <xf numFmtId="37" fontId="9" fillId="0" borderId="5" xfId="1" applyNumberFormat="1" applyFont="1" applyFill="1" applyBorder="1"/>
    <xf numFmtId="49" fontId="12" fillId="0" borderId="0" xfId="0" applyFont="1" applyAlignment="1">
      <alignment horizontal="left"/>
    </xf>
    <xf numFmtId="49" fontId="13" fillId="0" borderId="0" xfId="0" applyFont="1"/>
    <xf numFmtId="49" fontId="14" fillId="0" borderId="0" xfId="0" applyFont="1" applyAlignment="1">
      <alignment horizontal="left"/>
    </xf>
    <xf numFmtId="49" fontId="15" fillId="0" borderId="0" xfId="0" applyFont="1"/>
    <xf numFmtId="37" fontId="9" fillId="0" borderId="0" xfId="1" applyNumberFormat="1" applyFont="1" applyFill="1" applyBorder="1"/>
    <xf numFmtId="37" fontId="9" fillId="0" borderId="0" xfId="1" applyNumberFormat="1" applyFont="1" applyBorder="1" applyAlignment="1">
      <alignment horizontal="right"/>
    </xf>
    <xf numFmtId="37" fontId="9" fillId="0" borderId="6" xfId="0" applyNumberFormat="1" applyFont="1" applyFill="1" applyBorder="1"/>
    <xf numFmtId="37" fontId="9" fillId="0" borderId="0" xfId="0" applyNumberFormat="1" applyFont="1" applyBorder="1"/>
    <xf numFmtId="49" fontId="7" fillId="0" borderId="0" xfId="0" applyFont="1" applyBorder="1" applyAlignment="1">
      <alignment horizontal="centerContinuous"/>
    </xf>
    <xf numFmtId="0" fontId="11" fillId="0" borderId="0" xfId="0" applyNumberFormat="1" applyFont="1" applyAlignment="1">
      <alignment horizontal="center"/>
    </xf>
    <xf numFmtId="37" fontId="9" fillId="0" borderId="0" xfId="0" applyNumberFormat="1" applyFont="1"/>
    <xf numFmtId="37" fontId="9" fillId="0" borderId="6" xfId="1" applyNumberFormat="1" applyFont="1" applyFill="1" applyBorder="1" applyAlignment="1">
      <alignment horizontal="right"/>
    </xf>
    <xf numFmtId="37" fontId="9" fillId="0" borderId="0" xfId="1" applyNumberFormat="1" applyFont="1" applyAlignment="1">
      <alignment horizontal="right"/>
    </xf>
    <xf numFmtId="49" fontId="14" fillId="0" borderId="0" xfId="0" applyFont="1"/>
    <xf numFmtId="37" fontId="9" fillId="0" borderId="4" xfId="1" applyNumberFormat="1" applyFont="1" applyFill="1" applyBorder="1"/>
    <xf numFmtId="37" fontId="9" fillId="0" borderId="0" xfId="1" applyNumberFormat="1" applyFont="1" applyBorder="1"/>
    <xf numFmtId="188" fontId="9" fillId="0" borderId="0" xfId="0" applyNumberFormat="1" applyFont="1" applyFill="1" applyBorder="1"/>
    <xf numFmtId="188" fontId="9" fillId="0" borderId="0" xfId="0" applyNumberFormat="1" applyFont="1" applyBorder="1"/>
    <xf numFmtId="49" fontId="10" fillId="0" borderId="0" xfId="0" applyNumberFormat="1" applyFont="1" applyAlignment="1">
      <alignment horizontal="center"/>
    </xf>
    <xf numFmtId="49" fontId="10" fillId="0" borderId="0" xfId="1" applyNumberFormat="1" applyFont="1" applyBorder="1" applyAlignment="1">
      <alignment horizontal="center"/>
    </xf>
    <xf numFmtId="49" fontId="16" fillId="0" borderId="0" xfId="0" applyFont="1"/>
    <xf numFmtId="37" fontId="16" fillId="0" borderId="0" xfId="1" applyNumberFormat="1" applyFont="1" applyFill="1" applyBorder="1"/>
    <xf numFmtId="37" fontId="16" fillId="0" borderId="0" xfId="1" applyNumberFormat="1" applyFont="1" applyBorder="1"/>
    <xf numFmtId="37" fontId="9" fillId="0" borderId="5" xfId="1" applyNumberFormat="1" applyFont="1" applyFill="1" applyBorder="1" applyAlignment="1">
      <alignment horizontal="right"/>
    </xf>
    <xf numFmtId="37" fontId="9" fillId="0" borderId="6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9" fillId="0" borderId="0" xfId="0" applyNumberFormat="1" applyFont="1" applyFill="1" applyBorder="1"/>
    <xf numFmtId="39" fontId="9" fillId="0" borderId="5" xfId="1" applyNumberFormat="1" applyFont="1" applyFill="1" applyBorder="1"/>
    <xf numFmtId="39" fontId="9" fillId="0" borderId="0" xfId="1" applyNumberFormat="1" applyFont="1"/>
    <xf numFmtId="37" fontId="7" fillId="0" borderId="0" xfId="0" applyNumberFormat="1" applyFont="1" applyAlignment="1"/>
    <xf numFmtId="49" fontId="9" fillId="0" borderId="0" xfId="0" applyFont="1" applyAlignment="1"/>
    <xf numFmtId="49" fontId="14" fillId="0" borderId="0" xfId="0" applyNumberFormat="1" applyFont="1" applyAlignment="1">
      <alignment horizontal="left"/>
    </xf>
    <xf numFmtId="49" fontId="15" fillId="0" borderId="0" xfId="0" applyNumberFormat="1" applyFont="1"/>
    <xf numFmtId="4" fontId="7" fillId="0" borderId="0" xfId="1" applyFont="1"/>
    <xf numFmtId="37" fontId="14" fillId="0" borderId="0" xfId="0" applyNumberFormat="1" applyFont="1" applyAlignment="1">
      <alignment horizontal="left"/>
    </xf>
    <xf numFmtId="49" fontId="7" fillId="0" borderId="0" xfId="0" applyFont="1" applyBorder="1" applyAlignment="1"/>
    <xf numFmtId="49" fontId="16" fillId="0" borderId="0" xfId="0" applyFont="1" applyAlignment="1">
      <alignment horizontal="left"/>
    </xf>
    <xf numFmtId="37" fontId="7" fillId="0" borderId="5" xfId="1" applyNumberFormat="1" applyFont="1" applyBorder="1" applyAlignment="1">
      <alignment horizontal="right"/>
    </xf>
    <xf numFmtId="37" fontId="9" fillId="0" borderId="6" xfId="0" applyNumberFormat="1" applyFont="1" applyBorder="1"/>
    <xf numFmtId="37" fontId="9" fillId="0" borderId="5" xfId="0" applyNumberFormat="1" applyFont="1" applyBorder="1"/>
    <xf numFmtId="49" fontId="16" fillId="0" borderId="0" xfId="0" applyFont="1" applyAlignment="1">
      <alignment horizontal="centerContinuous"/>
    </xf>
    <xf numFmtId="49" fontId="16" fillId="0" borderId="0" xfId="0" applyFont="1" applyAlignment="1">
      <alignment horizontal="center"/>
    </xf>
    <xf numFmtId="49" fontId="16" fillId="0" borderId="0" xfId="0" applyFont="1" applyAlignment="1"/>
    <xf numFmtId="49" fontId="0" fillId="0" borderId="0" xfId="0" applyAlignment="1">
      <alignment horizontal="left"/>
    </xf>
    <xf numFmtId="190" fontId="9" fillId="0" borderId="0" xfId="0" applyNumberFormat="1" applyFont="1" applyBorder="1"/>
    <xf numFmtId="49" fontId="11" fillId="0" borderId="0" xfId="0" applyFont="1" applyFill="1"/>
    <xf numFmtId="189" fontId="8" fillId="0" borderId="0" xfId="0" applyNumberFormat="1" applyFont="1" applyFill="1"/>
    <xf numFmtId="49" fontId="10" fillId="0" borderId="0" xfId="0" applyFont="1" applyFill="1"/>
    <xf numFmtId="49" fontId="9" fillId="0" borderId="0" xfId="0" quotePrefix="1" applyFont="1" applyFill="1" applyAlignment="1">
      <alignment horizontal="left"/>
    </xf>
    <xf numFmtId="188" fontId="9" fillId="0" borderId="7" xfId="0" applyNumberFormat="1" applyFont="1" applyBorder="1"/>
    <xf numFmtId="188" fontId="7" fillId="0" borderId="0" xfId="0" applyNumberFormat="1" applyFont="1" applyBorder="1"/>
    <xf numFmtId="188" fontId="9" fillId="0" borderId="0" xfId="0" applyNumberFormat="1" applyFont="1"/>
    <xf numFmtId="37" fontId="8" fillId="0" borderId="0" xfId="0" applyNumberFormat="1" applyFont="1"/>
    <xf numFmtId="37" fontId="7" fillId="0" borderId="0" xfId="0" applyNumberFormat="1" applyFont="1" applyFill="1" applyBorder="1"/>
    <xf numFmtId="49" fontId="0" fillId="0" borderId="0" xfId="0" applyFill="1" applyBorder="1" applyAlignment="1">
      <alignment horizontal="center"/>
    </xf>
    <xf numFmtId="49" fontId="9" fillId="0" borderId="0" xfId="0" applyFont="1" applyBorder="1"/>
    <xf numFmtId="4" fontId="7" fillId="0" borderId="0" xfId="1" applyFont="1" applyBorder="1"/>
    <xf numFmtId="49" fontId="0" fillId="0" borderId="0" xfId="0" applyFont="1" applyBorder="1"/>
    <xf numFmtId="49" fontId="11" fillId="0" borderId="0" xfId="0" applyFont="1" applyBorder="1"/>
    <xf numFmtId="0" fontId="11" fillId="0" borderId="0" xfId="0" applyNumberFormat="1" applyFont="1" applyBorder="1" applyAlignment="1">
      <alignment horizontal="center"/>
    </xf>
    <xf numFmtId="4" fontId="9" fillId="0" borderId="0" xfId="1" applyFont="1" applyBorder="1"/>
    <xf numFmtId="37" fontId="9" fillId="0" borderId="4" xfId="0" applyNumberFormat="1" applyFont="1" applyBorder="1" applyAlignment="1">
      <alignment horizontal="right"/>
    </xf>
    <xf numFmtId="37" fontId="9" fillId="0" borderId="8" xfId="1" applyNumberFormat="1" applyFont="1" applyFill="1" applyBorder="1"/>
    <xf numFmtId="188" fontId="9" fillId="0" borderId="6" xfId="0" applyNumberFormat="1" applyFont="1" applyBorder="1"/>
    <xf numFmtId="189" fontId="0" fillId="0" borderId="0" xfId="0" applyNumberFormat="1" applyBorder="1" applyAlignment="1">
      <alignment horizontal="center"/>
    </xf>
    <xf numFmtId="189" fontId="9" fillId="0" borderId="0" xfId="0" applyNumberFormat="1" applyFont="1" applyBorder="1" applyAlignment="1">
      <alignment horizontal="center"/>
    </xf>
    <xf numFmtId="189" fontId="9" fillId="0" borderId="0" xfId="0" applyNumberFormat="1" applyFont="1" applyBorder="1"/>
    <xf numFmtId="49" fontId="0" fillId="0" borderId="0" xfId="0" applyAlignment="1">
      <alignment horizontal="center"/>
    </xf>
    <xf numFmtId="49" fontId="0" fillId="0" borderId="0" xfId="0" applyFont="1"/>
    <xf numFmtId="49" fontId="0" fillId="0" borderId="0" xfId="0" applyBorder="1" applyAlignment="1">
      <alignment horizontal="center"/>
    </xf>
    <xf numFmtId="49" fontId="0" fillId="0" borderId="4" xfId="0" applyBorder="1" applyAlignment="1">
      <alignment horizontal="center"/>
    </xf>
    <xf numFmtId="49" fontId="0" fillId="0" borderId="0" xfId="0" applyFill="1"/>
    <xf numFmtId="188" fontId="7" fillId="0" borderId="0" xfId="1" applyNumberFormat="1" applyFont="1" applyFill="1"/>
    <xf numFmtId="188" fontId="7" fillId="0" borderId="0" xfId="1" applyNumberFormat="1" applyFont="1" applyFill="1" applyBorder="1"/>
    <xf numFmtId="0" fontId="9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189" fontId="0" fillId="0" borderId="0" xfId="0" applyNumberFormat="1" applyFont="1" applyBorder="1" applyAlignment="1">
      <alignment horizontal="center"/>
    </xf>
    <xf numFmtId="188" fontId="0" fillId="0" borderId="0" xfId="0" applyNumberFormat="1" applyFont="1" applyBorder="1"/>
    <xf numFmtId="189" fontId="10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center"/>
    </xf>
    <xf numFmtId="189" fontId="10" fillId="0" borderId="0" xfId="0" applyNumberFormat="1" applyFont="1"/>
    <xf numFmtId="49" fontId="7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wrapText="1"/>
    </xf>
    <xf numFmtId="4" fontId="0" fillId="0" borderId="0" xfId="1" applyFont="1"/>
    <xf numFmtId="49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vertical="top" wrapText="1"/>
    </xf>
    <xf numFmtId="49" fontId="14" fillId="0" borderId="0" xfId="0" applyFont="1" applyAlignment="1">
      <alignment vertical="top" wrapText="1"/>
    </xf>
    <xf numFmtId="4" fontId="7" fillId="0" borderId="0" xfId="1" applyFont="1" applyAlignment="1">
      <alignment horizontal="right"/>
    </xf>
    <xf numFmtId="10" fontId="7" fillId="0" borderId="0" xfId="48" applyNumberFormat="1" applyFont="1"/>
    <xf numFmtId="188" fontId="0" fillId="0" borderId="0" xfId="0" applyNumberFormat="1" applyBorder="1"/>
    <xf numFmtId="37" fontId="17" fillId="0" borderId="0" xfId="47" applyNumberFormat="1" applyFont="1" applyFill="1" applyBorder="1" applyAlignment="1"/>
    <xf numFmtId="49" fontId="11" fillId="0" borderId="0" xfId="0" applyFont="1" applyFill="1" applyAlignment="1">
      <alignment horizontal="left"/>
    </xf>
    <xf numFmtId="49" fontId="10" fillId="4" borderId="0" xfId="0" applyNumberFormat="1" applyFont="1" applyFill="1" applyAlignment="1">
      <alignment horizontal="center"/>
    </xf>
    <xf numFmtId="188" fontId="7" fillId="4" borderId="0" xfId="1" applyNumberFormat="1" applyFont="1" applyFill="1"/>
    <xf numFmtId="49" fontId="7" fillId="4" borderId="0" xfId="0" applyFont="1" applyFill="1"/>
    <xf numFmtId="37" fontId="7" fillId="4" borderId="0" xfId="1" applyNumberFormat="1" applyFont="1" applyFill="1" applyAlignment="1">
      <alignment horizontal="right"/>
    </xf>
    <xf numFmtId="188" fontId="7" fillId="4" borderId="0" xfId="1" applyNumberFormat="1" applyFont="1" applyFill="1" applyBorder="1"/>
    <xf numFmtId="188" fontId="7" fillId="4" borderId="4" xfId="1" applyNumberFormat="1" applyFont="1" applyFill="1" applyBorder="1"/>
    <xf numFmtId="37" fontId="7" fillId="4" borderId="0" xfId="1" applyNumberFormat="1" applyFont="1" applyFill="1" applyBorder="1" applyAlignment="1">
      <alignment horizontal="right"/>
    </xf>
    <xf numFmtId="190" fontId="7" fillId="0" borderId="0" xfId="0" applyNumberFormat="1" applyFont="1" applyFill="1"/>
    <xf numFmtId="37" fontId="9" fillId="0" borderId="0" xfId="0" applyNumberFormat="1" applyFont="1" applyFill="1"/>
    <xf numFmtId="190" fontId="7" fillId="0" borderId="4" xfId="0" applyNumberFormat="1" applyFont="1" applyFill="1" applyBorder="1"/>
    <xf numFmtId="37" fontId="9" fillId="0" borderId="5" xfId="0" applyNumberFormat="1" applyFont="1" applyFill="1" applyBorder="1"/>
    <xf numFmtId="189" fontId="0" fillId="0" borderId="0" xfId="0" quotePrefix="1" applyNumberFormat="1" applyFont="1" applyBorder="1" applyAlignment="1">
      <alignment horizontal="center"/>
    </xf>
    <xf numFmtId="49" fontId="14" fillId="0" borderId="0" xfId="0" applyFont="1" applyBorder="1" applyAlignment="1">
      <alignment horizontal="left"/>
    </xf>
    <xf numFmtId="37" fontId="16" fillId="0" borderId="0" xfId="0" applyNumberFormat="1" applyFont="1" applyBorder="1"/>
    <xf numFmtId="49" fontId="15" fillId="0" borderId="0" xfId="0" applyFont="1" applyBorder="1"/>
    <xf numFmtId="49" fontId="14" fillId="0" borderId="0" xfId="0" applyFont="1" applyBorder="1" applyAlignment="1">
      <alignment vertical="top" wrapText="1"/>
    </xf>
    <xf numFmtId="49" fontId="13" fillId="0" borderId="0" xfId="0" applyFont="1" applyBorder="1"/>
    <xf numFmtId="49" fontId="12" fillId="0" borderId="0" xfId="0" applyFont="1" applyBorder="1" applyAlignment="1">
      <alignment horizontal="left"/>
    </xf>
    <xf numFmtId="4" fontId="15" fillId="0" borderId="0" xfId="1" applyFont="1"/>
    <xf numFmtId="4" fontId="17" fillId="0" borderId="0" xfId="1" applyFont="1" applyFill="1" applyAlignment="1">
      <alignment horizontal="right"/>
    </xf>
    <xf numFmtId="4" fontId="17" fillId="0" borderId="0" xfId="1" applyFont="1" applyFill="1"/>
    <xf numFmtId="4" fontId="7" fillId="0" borderId="0" xfId="1" applyFont="1" applyFill="1"/>
    <xf numFmtId="4" fontId="0" fillId="0" borderId="0" xfId="1" applyFont="1" applyBorder="1"/>
    <xf numFmtId="49" fontId="0" fillId="0" borderId="0" xfId="0" applyFont="1" applyFill="1" applyAlignment="1">
      <alignment horizontal="left"/>
    </xf>
    <xf numFmtId="49" fontId="10" fillId="0" borderId="0" xfId="0" applyFont="1" applyAlignment="1">
      <alignment horizontal="left" indent="1"/>
    </xf>
    <xf numFmtId="37" fontId="0" fillId="0" borderId="0" xfId="0" applyNumberFormat="1" applyFont="1"/>
    <xf numFmtId="49" fontId="0" fillId="0" borderId="0" xfId="0" applyFont="1" applyBorder="1" applyAlignment="1">
      <alignment horizontal="left" indent="1"/>
    </xf>
    <xf numFmtId="189" fontId="9" fillId="0" borderId="4" xfId="0" quotePrefix="1" applyNumberFormat="1" applyFont="1" applyBorder="1" applyAlignment="1">
      <alignment horizontal="center"/>
    </xf>
    <xf numFmtId="49" fontId="0" fillId="0" borderId="0" xfId="0" quotePrefix="1" applyFill="1" applyAlignment="1">
      <alignment horizontal="left"/>
    </xf>
    <xf numFmtId="49" fontId="0" fillId="0" borderId="0" xfId="0" applyFont="1" applyFill="1"/>
    <xf numFmtId="49" fontId="15" fillId="0" borderId="0" xfId="0" applyFont="1" applyAlignment="1">
      <alignment horizontal="center"/>
    </xf>
    <xf numFmtId="49" fontId="9" fillId="0" borderId="0" xfId="0" applyFont="1" applyFill="1" applyAlignment="1">
      <alignment horizontal="left"/>
    </xf>
    <xf numFmtId="189" fontId="0" fillId="0" borderId="4" xfId="0" quotePrefix="1" applyNumberFormat="1" applyFont="1" applyBorder="1" applyAlignment="1">
      <alignment horizontal="center"/>
    </xf>
    <xf numFmtId="49" fontId="0" fillId="0" borderId="0" xfId="0" applyAlignment="1">
      <alignment horizontal="left" vertical="center"/>
    </xf>
    <xf numFmtId="49" fontId="7" fillId="0" borderId="0" xfId="0" applyFont="1" applyAlignment="1">
      <alignment horizontal="center"/>
    </xf>
    <xf numFmtId="189" fontId="10" fillId="0" borderId="0" xfId="0" applyNumberFormat="1" applyFont="1" applyBorder="1" applyAlignment="1">
      <alignment horizontal="center"/>
    </xf>
    <xf numFmtId="189" fontId="9" fillId="0" borderId="0" xfId="0" quotePrefix="1" applyNumberFormat="1" applyFont="1" applyBorder="1" applyAlignment="1">
      <alignment horizontal="center"/>
    </xf>
    <xf numFmtId="49" fontId="0" fillId="0" borderId="0" xfId="0" applyFont="1" applyAlignment="1">
      <alignment horizontal="left"/>
    </xf>
    <xf numFmtId="49" fontId="14" fillId="0" borderId="0" xfId="0" applyNumberFormat="1" applyFont="1" applyAlignment="1">
      <alignment wrapText="1"/>
    </xf>
    <xf numFmtId="188" fontId="9" fillId="0" borderId="4" xfId="0" applyNumberFormat="1" applyFont="1" applyBorder="1"/>
    <xf numFmtId="37" fontId="9" fillId="0" borderId="4" xfId="0" applyNumberFormat="1" applyFont="1" applyBorder="1"/>
    <xf numFmtId="49" fontId="14" fillId="0" borderId="0" xfId="0" applyFont="1" applyAlignment="1">
      <alignment horizontal="left" vertical="center"/>
    </xf>
    <xf numFmtId="49" fontId="9" fillId="0" borderId="0" xfId="0" applyFont="1" applyAlignment="1">
      <alignment horizontal="left" vertical="center"/>
    </xf>
    <xf numFmtId="49" fontId="7" fillId="0" borderId="0" xfId="0" applyFont="1" applyAlignment="1">
      <alignment horizontal="left" vertical="center"/>
    </xf>
    <xf numFmtId="49" fontId="7" fillId="0" borderId="0" xfId="0" applyFont="1" applyAlignment="1">
      <alignment horizontal="centerContinuous" vertical="center"/>
    </xf>
    <xf numFmtId="49" fontId="7" fillId="0" borderId="0" xfId="0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188" fontId="7" fillId="0" borderId="4" xfId="0" applyNumberFormat="1" applyFont="1" applyBorder="1"/>
    <xf numFmtId="49" fontId="12" fillId="0" borderId="0" xfId="0" applyFont="1" applyAlignment="1">
      <alignment horizontal="left"/>
    </xf>
    <xf numFmtId="49" fontId="14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189" fontId="10" fillId="0" borderId="0" xfId="0" applyNumberFormat="1" applyFont="1" applyBorder="1" applyAlignment="1">
      <alignment horizontal="center"/>
    </xf>
    <xf numFmtId="188" fontId="9" fillId="0" borderId="0" xfId="0" quotePrefix="1" applyNumberFormat="1" applyFont="1" applyBorder="1" applyAlignment="1">
      <alignment horizontal="center"/>
    </xf>
    <xf numFmtId="188" fontId="7" fillId="0" borderId="0" xfId="1" applyNumberFormat="1" applyFont="1" applyAlignment="1">
      <alignment horizontal="right"/>
    </xf>
    <xf numFmtId="190" fontId="7" fillId="0" borderId="0" xfId="0" applyNumberFormat="1" applyFont="1" applyFill="1" applyBorder="1"/>
    <xf numFmtId="188" fontId="0" fillId="0" borderId="4" xfId="0" applyNumberFormat="1" applyBorder="1"/>
    <xf numFmtId="188" fontId="0" fillId="0" borderId="4" xfId="0" applyNumberFormat="1" applyFont="1" applyBorder="1"/>
    <xf numFmtId="189" fontId="9" fillId="0" borderId="5" xfId="0" quotePrefix="1" applyNumberFormat="1" applyFont="1" applyBorder="1" applyAlignment="1">
      <alignment horizontal="center"/>
    </xf>
    <xf numFmtId="49" fontId="0" fillId="0" borderId="0" xfId="0" applyFont="1" applyBorder="1" applyAlignment="1">
      <alignment horizontal="center"/>
    </xf>
    <xf numFmtId="49" fontId="7" fillId="0" borderId="0" xfId="0" applyFont="1" applyAlignment="1">
      <alignment horizontal="left" indent="1"/>
    </xf>
    <xf numFmtId="190" fontId="7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>
      <alignment horizontal="right"/>
    </xf>
    <xf numFmtId="188" fontId="7" fillId="0" borderId="4" xfId="0" applyNumberFormat="1" applyFont="1" applyFill="1" applyBorder="1"/>
    <xf numFmtId="190" fontId="9" fillId="0" borderId="5" xfId="0" applyNumberFormat="1" applyFont="1" applyBorder="1"/>
    <xf numFmtId="190" fontId="0" fillId="0" borderId="0" xfId="1" applyNumberFormat="1" applyFont="1" applyFill="1" applyBorder="1"/>
    <xf numFmtId="190" fontId="8" fillId="0" borderId="0" xfId="0" applyNumberFormat="1" applyFont="1" applyFill="1" applyBorder="1"/>
    <xf numFmtId="190" fontId="8" fillId="0" borderId="0" xfId="1" applyNumberFormat="1" applyFont="1" applyFill="1" applyBorder="1"/>
    <xf numFmtId="190" fontId="8" fillId="0" borderId="4" xfId="1" applyNumberFormat="1" applyFont="1" applyFill="1" applyBorder="1"/>
    <xf numFmtId="190" fontId="0" fillId="0" borderId="4" xfId="1" applyNumberFormat="1" applyFont="1" applyFill="1" applyBorder="1"/>
    <xf numFmtId="190" fontId="8" fillId="0" borderId="0" xfId="0" applyNumberFormat="1" applyFont="1" applyBorder="1"/>
    <xf numFmtId="190" fontId="8" fillId="0" borderId="4" xfId="0" applyNumberFormat="1" applyFont="1" applyFill="1" applyBorder="1"/>
    <xf numFmtId="190" fontId="9" fillId="0" borderId="6" xfId="0" applyNumberFormat="1" applyFont="1" applyFill="1" applyBorder="1"/>
    <xf numFmtId="190" fontId="9" fillId="0" borderId="0" xfId="0" applyNumberFormat="1" applyFont="1" applyFill="1" applyBorder="1"/>
    <xf numFmtId="190" fontId="8" fillId="0" borderId="0" xfId="1" applyNumberFormat="1" applyFont="1" applyFill="1" applyBorder="1" applyAlignment="1">
      <alignment horizontal="right"/>
    </xf>
    <xf numFmtId="190" fontId="8" fillId="0" borderId="0" xfId="1" applyNumberFormat="1" applyFont="1" applyBorder="1" applyAlignment="1"/>
    <xf numFmtId="190" fontId="8" fillId="0" borderId="0" xfId="1" applyNumberFormat="1" applyFont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190" fontId="9" fillId="0" borderId="6" xfId="1" applyNumberFormat="1" applyFont="1" applyFill="1" applyBorder="1" applyAlignment="1"/>
    <xf numFmtId="190" fontId="9" fillId="0" borderId="0" xfId="1" applyNumberFormat="1" applyFont="1" applyBorder="1" applyAlignment="1">
      <alignment horizontal="right"/>
    </xf>
    <xf numFmtId="190" fontId="9" fillId="0" borderId="0" xfId="1" applyNumberFormat="1" applyFont="1" applyFill="1" applyBorder="1" applyAlignment="1"/>
    <xf numFmtId="190" fontId="8" fillId="0" borderId="0" xfId="1" applyNumberFormat="1" applyFont="1" applyBorder="1"/>
    <xf numFmtId="190" fontId="9" fillId="0" borderId="4" xfId="1" applyNumberFormat="1" applyFont="1" applyFill="1" applyBorder="1"/>
    <xf numFmtId="190" fontId="9" fillId="0" borderId="0" xfId="1" applyNumberFormat="1" applyFont="1" applyBorder="1"/>
    <xf numFmtId="190" fontId="9" fillId="0" borderId="0" xfId="1" applyNumberFormat="1" applyFont="1" applyFill="1"/>
    <xf numFmtId="190" fontId="9" fillId="0" borderId="0" xfId="1" applyNumberFormat="1" applyFont="1" applyFill="1" applyBorder="1"/>
    <xf numFmtId="190" fontId="9" fillId="0" borderId="5" xfId="1" applyNumberFormat="1" applyFont="1" applyFill="1" applyBorder="1"/>
    <xf numFmtId="190" fontId="9" fillId="0" borderId="7" xfId="0" applyNumberFormat="1" applyFont="1" applyFill="1" applyBorder="1"/>
    <xf numFmtId="190" fontId="16" fillId="0" borderId="0" xfId="0" applyNumberFormat="1" applyFont="1" applyFill="1" applyBorder="1"/>
    <xf numFmtId="190" fontId="16" fillId="0" borderId="0" xfId="0" applyNumberFormat="1" applyFont="1" applyBorder="1"/>
    <xf numFmtId="49" fontId="10" fillId="0" borderId="0" xfId="0" applyFont="1" applyFill="1" applyBorder="1" applyAlignment="1">
      <alignment horizontal="center"/>
    </xf>
    <xf numFmtId="49" fontId="14" fillId="0" borderId="0" xfId="0" applyFont="1" applyAlignment="1">
      <alignment horizontal="center"/>
    </xf>
    <xf numFmtId="49" fontId="14" fillId="0" borderId="0" xfId="0" applyFont="1" applyAlignment="1">
      <alignment horizontal="center" wrapText="1"/>
    </xf>
    <xf numFmtId="49" fontId="14" fillId="0" borderId="0" xfId="0" applyNumberFormat="1" applyFont="1" applyAlignment="1">
      <alignment horizontal="center" wrapText="1"/>
    </xf>
    <xf numFmtId="49" fontId="12" fillId="0" borderId="0" xfId="0" applyFont="1" applyAlignment="1">
      <alignment horizontal="left"/>
    </xf>
    <xf numFmtId="49" fontId="14" fillId="0" borderId="0" xfId="0" applyFont="1" applyAlignment="1">
      <alignment horizontal="left"/>
    </xf>
    <xf numFmtId="49" fontId="14" fillId="0" borderId="0" xfId="0" applyNumberFormat="1" applyFont="1" applyAlignment="1">
      <alignment horizontal="center"/>
    </xf>
    <xf numFmtId="49" fontId="7" fillId="0" borderId="0" xfId="0" applyFont="1" applyAlignment="1">
      <alignment horizontal="center"/>
    </xf>
    <xf numFmtId="49" fontId="9" fillId="0" borderId="0" xfId="0" applyFont="1" applyAlignment="1">
      <alignment horizontal="center"/>
    </xf>
    <xf numFmtId="189" fontId="7" fillId="0" borderId="4" xfId="0" applyNumberFormat="1" applyFont="1" applyBorder="1" applyAlignment="1">
      <alignment horizontal="center"/>
    </xf>
    <xf numFmtId="189" fontId="10" fillId="0" borderId="0" xfId="0" applyNumberFormat="1" applyFont="1" applyBorder="1" applyAlignment="1">
      <alignment horizontal="center"/>
    </xf>
    <xf numFmtId="49" fontId="8" fillId="0" borderId="0" xfId="0" applyFont="1" applyAlignment="1">
      <alignment horizontal="center"/>
    </xf>
    <xf numFmtId="49" fontId="8" fillId="0" borderId="0" xfId="0" applyFont="1" applyBorder="1" applyAlignment="1">
      <alignment horizontal="center"/>
    </xf>
  </cellXfs>
  <cellStyles count="51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10"/>
    <cellStyle name="Normal 11" xfId="11"/>
    <cellStyle name="Normal 12" xfId="12"/>
    <cellStyle name="Normal 13" xfId="13"/>
    <cellStyle name="Normal 14" xfId="14"/>
    <cellStyle name="Normal 15" xfId="15"/>
    <cellStyle name="Normal 16" xfId="16"/>
    <cellStyle name="Normal 17" xfId="17"/>
    <cellStyle name="Normal 18" xfId="18"/>
    <cellStyle name="Normal 19" xfId="19"/>
    <cellStyle name="Normal 2" xfId="20"/>
    <cellStyle name="Normal 20" xfId="21"/>
    <cellStyle name="Normal 21" xfId="22"/>
    <cellStyle name="Normal 22" xfId="23"/>
    <cellStyle name="Normal 23" xfId="24"/>
    <cellStyle name="Normal 24" xfId="25"/>
    <cellStyle name="Normal 25" xfId="26"/>
    <cellStyle name="Normal 26" xfId="27"/>
    <cellStyle name="Normal 27" xfId="28"/>
    <cellStyle name="Normal 28" xfId="29"/>
    <cellStyle name="Normal 29" xfId="30"/>
    <cellStyle name="Normal 3" xfId="31"/>
    <cellStyle name="Normal 30" xfId="32"/>
    <cellStyle name="Normal 31" xfId="33"/>
    <cellStyle name="Normal 32" xfId="34"/>
    <cellStyle name="Normal 33" xfId="35"/>
    <cellStyle name="Normal 34" xfId="36"/>
    <cellStyle name="Normal 35" xfId="37"/>
    <cellStyle name="Normal 36" xfId="38"/>
    <cellStyle name="Normal 37" xfId="39"/>
    <cellStyle name="Normal 38" xfId="40"/>
    <cellStyle name="Normal 4" xfId="41"/>
    <cellStyle name="Normal 5" xfId="42"/>
    <cellStyle name="Normal 6" xfId="43"/>
    <cellStyle name="Normal 7" xfId="44"/>
    <cellStyle name="Normal 8" xfId="45"/>
    <cellStyle name="Normal 9" xfId="46"/>
    <cellStyle name="Normal_Sauce03-Accounts-3112e Nir" xfId="47"/>
    <cellStyle name="Percent" xfId="48" builtinId="5"/>
    <cellStyle name="Percent [2]" xfId="49"/>
    <cellStyle name="Quantity" xfId="5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9FF99"/>
  </sheetPr>
  <dimension ref="A1:R76"/>
  <sheetViews>
    <sheetView showGridLines="0" tabSelected="1" zoomScaleSheetLayoutView="70" workbookViewId="0">
      <selection activeCell="M60" sqref="M60"/>
    </sheetView>
  </sheetViews>
  <sheetFormatPr defaultColWidth="11" defaultRowHeight="20.25" customHeight="1"/>
  <cols>
    <col min="1" max="1" width="36.42578125" style="1" customWidth="1"/>
    <col min="2" max="2" width="5.28515625" style="18" customWidth="1"/>
    <col min="3" max="3" width="14.28515625" style="43" customWidth="1"/>
    <col min="4" max="4" width="1" style="1" customWidth="1"/>
    <col min="5" max="5" width="14.28515625" style="43" customWidth="1"/>
    <col min="6" max="6" width="1" style="1" customWidth="1"/>
    <col min="7" max="7" width="14.28515625" style="33" customWidth="1"/>
    <col min="8" max="8" width="1" style="1" customWidth="1"/>
    <col min="9" max="9" width="14.28515625" style="33" customWidth="1"/>
    <col min="10" max="10" width="1.28515625" style="1" customWidth="1"/>
    <col min="11" max="11" width="11.42578125" style="1" bestFit="1" customWidth="1"/>
    <col min="12" max="12" width="15.42578125" style="92" bestFit="1" customWidth="1"/>
    <col min="13" max="13" width="4.28515625" style="92" customWidth="1"/>
    <col min="14" max="14" width="14.85546875" style="92" bestFit="1" customWidth="1"/>
    <col min="15" max="15" width="4.28515625" style="92" customWidth="1"/>
    <col min="16" max="16" width="15.42578125" style="92" bestFit="1" customWidth="1"/>
    <col min="17" max="17" width="4.28515625" style="92" customWidth="1"/>
    <col min="18" max="18" width="15.42578125" style="92" bestFit="1" customWidth="1"/>
    <col min="19" max="16384" width="11" style="1"/>
  </cols>
  <sheetData>
    <row r="1" spans="1:18" ht="20.25" customHeight="1">
      <c r="A1" s="248" t="s">
        <v>55</v>
      </c>
      <c r="B1" s="248"/>
      <c r="C1" s="248"/>
      <c r="D1" s="248"/>
      <c r="E1" s="248"/>
    </row>
    <row r="2" spans="1:18" s="62" customFormat="1" ht="20.25" customHeight="1">
      <c r="A2" s="249" t="s">
        <v>72</v>
      </c>
      <c r="B2" s="249"/>
      <c r="C2" s="249"/>
      <c r="D2" s="249"/>
      <c r="E2" s="249"/>
      <c r="L2" s="170"/>
      <c r="M2" s="170"/>
      <c r="N2" s="170"/>
      <c r="O2" s="170"/>
      <c r="P2" s="170"/>
      <c r="Q2" s="170"/>
      <c r="R2" s="170"/>
    </row>
    <row r="3" spans="1:18" s="62" customFormat="1" ht="20.25" customHeight="1">
      <c r="A3" s="61"/>
      <c r="B3" s="61"/>
      <c r="C3" s="93"/>
      <c r="D3" s="61"/>
      <c r="E3" s="93"/>
      <c r="L3" s="170"/>
      <c r="M3" s="170"/>
      <c r="N3" s="170"/>
      <c r="O3" s="170"/>
      <c r="P3" s="170"/>
      <c r="Q3" s="170"/>
      <c r="R3" s="170"/>
    </row>
    <row r="4" spans="1:18" s="91" customFormat="1" ht="20.25" customHeight="1">
      <c r="A4" s="90"/>
      <c r="B4" s="90"/>
      <c r="C4" s="250" t="s">
        <v>47</v>
      </c>
      <c r="D4" s="250"/>
      <c r="E4" s="250"/>
      <c r="F4" s="145"/>
      <c r="G4" s="247" t="s">
        <v>150</v>
      </c>
      <c r="H4" s="247"/>
      <c r="I4" s="247"/>
      <c r="J4" s="145"/>
      <c r="L4" s="170"/>
      <c r="M4" s="170"/>
      <c r="N4" s="170"/>
      <c r="O4" s="170"/>
      <c r="P4" s="170"/>
      <c r="Q4" s="170"/>
      <c r="R4" s="170"/>
    </row>
    <row r="5" spans="1:18" s="91" customFormat="1" ht="20.25" customHeight="1">
      <c r="A5" s="90"/>
      <c r="B5" s="90"/>
      <c r="C5" s="250" t="s">
        <v>39</v>
      </c>
      <c r="D5" s="250"/>
      <c r="E5" s="250"/>
      <c r="F5" s="144"/>
      <c r="G5" s="247" t="s">
        <v>149</v>
      </c>
      <c r="H5" s="247"/>
      <c r="I5" s="247"/>
      <c r="J5" s="190"/>
      <c r="L5" s="170"/>
      <c r="M5" s="170"/>
      <c r="N5" s="170"/>
      <c r="O5" s="170"/>
      <c r="P5" s="170"/>
      <c r="Q5" s="170"/>
      <c r="R5" s="170"/>
    </row>
    <row r="6" spans="1:18" s="91" customFormat="1" ht="20.25" customHeight="1">
      <c r="A6" s="90"/>
      <c r="B6" s="90"/>
      <c r="C6" s="140" t="s">
        <v>69</v>
      </c>
      <c r="D6" s="141"/>
      <c r="E6" s="140" t="s">
        <v>69</v>
      </c>
      <c r="F6" s="133"/>
      <c r="G6" s="140" t="s">
        <v>69</v>
      </c>
      <c r="H6" s="141"/>
      <c r="I6" s="140" t="s">
        <v>69</v>
      </c>
      <c r="J6" s="133"/>
      <c r="L6" s="170"/>
      <c r="M6" s="170"/>
      <c r="N6" s="170"/>
      <c r="O6" s="170"/>
      <c r="P6" s="170"/>
      <c r="Q6" s="170"/>
      <c r="R6" s="170"/>
    </row>
    <row r="7" spans="1:18" ht="20.25" customHeight="1">
      <c r="A7" s="12" t="s">
        <v>10</v>
      </c>
      <c r="B7" s="53" t="s">
        <v>34</v>
      </c>
      <c r="C7" s="113" t="s">
        <v>154</v>
      </c>
      <c r="D7" s="50"/>
      <c r="E7" s="113" t="s">
        <v>138</v>
      </c>
      <c r="F7" s="5"/>
      <c r="G7" s="113" t="s">
        <v>154</v>
      </c>
      <c r="H7" s="50"/>
      <c r="I7" s="113" t="s">
        <v>138</v>
      </c>
      <c r="J7" s="5"/>
    </row>
    <row r="8" spans="1:18" ht="20.25" customHeight="1">
      <c r="B8" s="53"/>
      <c r="C8" s="244" t="s">
        <v>7</v>
      </c>
      <c r="D8" s="244"/>
      <c r="E8" s="244"/>
      <c r="F8" s="244"/>
      <c r="G8" s="244"/>
      <c r="H8" s="244"/>
      <c r="I8" s="244"/>
      <c r="J8" s="244"/>
    </row>
    <row r="9" spans="1:18" ht="20.25" customHeight="1">
      <c r="A9" s="56" t="s">
        <v>11</v>
      </c>
      <c r="B9" s="77"/>
      <c r="F9" s="24"/>
      <c r="G9" s="23"/>
      <c r="H9" s="24"/>
      <c r="I9" s="23"/>
      <c r="J9" s="24"/>
    </row>
    <row r="10" spans="1:18" ht="20.25" customHeight="1">
      <c r="A10" s="14" t="s">
        <v>1</v>
      </c>
      <c r="B10" s="77" t="s">
        <v>26</v>
      </c>
      <c r="C10" s="36">
        <v>548917902</v>
      </c>
      <c r="E10" s="36">
        <v>476257619</v>
      </c>
      <c r="F10" s="34"/>
      <c r="G10" s="34">
        <v>548917902</v>
      </c>
      <c r="H10" s="34"/>
      <c r="I10" s="34">
        <v>476257619</v>
      </c>
      <c r="J10" s="34"/>
      <c r="L10" s="171"/>
    </row>
    <row r="11" spans="1:18" ht="20.25" customHeight="1">
      <c r="A11" s="14" t="s">
        <v>31</v>
      </c>
      <c r="B11" s="77" t="s">
        <v>87</v>
      </c>
      <c r="C11" s="36">
        <v>397901246</v>
      </c>
      <c r="E11" s="36">
        <v>267812082</v>
      </c>
      <c r="F11" s="34"/>
      <c r="G11" s="36">
        <v>397901246</v>
      </c>
      <c r="H11" s="34"/>
      <c r="I11" s="36">
        <v>267812082</v>
      </c>
      <c r="J11" s="34"/>
      <c r="L11" s="171"/>
    </row>
    <row r="12" spans="1:18" ht="20.25" customHeight="1">
      <c r="A12" s="189" t="s">
        <v>189</v>
      </c>
      <c r="B12" s="77" t="s">
        <v>155</v>
      </c>
      <c r="C12" s="36">
        <v>322056371</v>
      </c>
      <c r="E12" s="36">
        <v>311967129</v>
      </c>
      <c r="F12" s="34"/>
      <c r="G12" s="35">
        <v>322056371</v>
      </c>
      <c r="H12" s="34"/>
      <c r="I12" s="35">
        <v>311967129</v>
      </c>
      <c r="J12" s="34"/>
      <c r="L12" s="172"/>
    </row>
    <row r="13" spans="1:18" ht="20.25" customHeight="1">
      <c r="A13" s="189" t="s">
        <v>91</v>
      </c>
      <c r="B13" s="77"/>
      <c r="C13" s="36">
        <v>5506477</v>
      </c>
      <c r="E13" s="36">
        <v>13178317</v>
      </c>
      <c r="F13" s="34"/>
      <c r="G13" s="35">
        <v>5506477</v>
      </c>
      <c r="H13" s="34"/>
      <c r="I13" s="35">
        <v>13178317</v>
      </c>
      <c r="J13" s="34"/>
      <c r="L13" s="172"/>
    </row>
    <row r="14" spans="1:18" ht="20.25" customHeight="1">
      <c r="A14" s="14" t="s">
        <v>139</v>
      </c>
      <c r="B14" s="77" t="s">
        <v>86</v>
      </c>
      <c r="C14" s="36">
        <v>2000000</v>
      </c>
      <c r="E14" s="36">
        <v>1000000</v>
      </c>
      <c r="F14" s="34"/>
      <c r="G14" s="35">
        <v>2000000</v>
      </c>
      <c r="H14" s="34"/>
      <c r="I14" s="35">
        <v>1000000</v>
      </c>
      <c r="J14" s="34"/>
      <c r="L14" s="172"/>
    </row>
    <row r="15" spans="1:18" ht="20.25" customHeight="1">
      <c r="A15" s="14" t="s">
        <v>2</v>
      </c>
      <c r="B15" s="77" t="s">
        <v>27</v>
      </c>
      <c r="C15" s="36">
        <v>420992411</v>
      </c>
      <c r="E15" s="36">
        <v>411740146</v>
      </c>
      <c r="F15" s="34"/>
      <c r="G15" s="35">
        <v>420992411</v>
      </c>
      <c r="H15" s="34"/>
      <c r="I15" s="35">
        <v>411740146</v>
      </c>
      <c r="J15" s="34"/>
      <c r="L15" s="172"/>
    </row>
    <row r="16" spans="1:18" ht="20.25" customHeight="1">
      <c r="A16" s="102" t="s">
        <v>82</v>
      </c>
      <c r="B16" s="77"/>
      <c r="C16" s="36"/>
      <c r="E16" s="36"/>
      <c r="F16" s="34"/>
      <c r="G16" s="35"/>
      <c r="H16" s="34"/>
      <c r="I16" s="35"/>
      <c r="J16" s="34"/>
      <c r="L16" s="172"/>
    </row>
    <row r="17" spans="1:12" ht="20.25" customHeight="1">
      <c r="A17" s="102" t="s">
        <v>83</v>
      </c>
      <c r="B17" s="77"/>
      <c r="C17" s="36">
        <v>20622500</v>
      </c>
      <c r="D17" s="29"/>
      <c r="E17" s="207" t="s">
        <v>125</v>
      </c>
      <c r="F17" s="208"/>
      <c r="G17" s="36">
        <v>20622500</v>
      </c>
      <c r="H17" s="34"/>
      <c r="I17" s="188" t="s">
        <v>125</v>
      </c>
      <c r="J17" s="34"/>
      <c r="L17" s="172"/>
    </row>
    <row r="18" spans="1:12" ht="20.25" customHeight="1">
      <c r="A18" s="102" t="s">
        <v>140</v>
      </c>
      <c r="B18" s="77"/>
      <c r="C18" s="36">
        <v>9466477</v>
      </c>
      <c r="E18" s="36">
        <v>9731085</v>
      </c>
      <c r="F18" s="34"/>
      <c r="G18" s="35">
        <v>9466477</v>
      </c>
      <c r="H18" s="34"/>
      <c r="I18" s="35">
        <v>9731085</v>
      </c>
      <c r="J18" s="34"/>
      <c r="L18" s="172"/>
    </row>
    <row r="19" spans="1:12" ht="20.25" customHeight="1">
      <c r="A19" s="11" t="s">
        <v>12</v>
      </c>
      <c r="B19" s="77"/>
      <c r="C19" s="70">
        <f>SUM(C10:C18)</f>
        <v>1727463384</v>
      </c>
      <c r="E19" s="70">
        <f>SUM(E10:E18)</f>
        <v>1491686378</v>
      </c>
      <c r="F19" s="71"/>
      <c r="G19" s="70">
        <f>SUM(G10:G18)</f>
        <v>1727463384</v>
      </c>
      <c r="H19" s="71"/>
      <c r="I19" s="70">
        <f>SUM(I10:I18)</f>
        <v>1491686378</v>
      </c>
      <c r="J19" s="71"/>
    </row>
    <row r="20" spans="1:12" ht="20.25" customHeight="1">
      <c r="A20" s="11"/>
      <c r="B20" s="77"/>
      <c r="F20" s="34"/>
      <c r="G20" s="35"/>
      <c r="H20" s="34"/>
      <c r="I20" s="35"/>
      <c r="J20" s="34"/>
    </row>
    <row r="21" spans="1:12" ht="20.25" customHeight="1">
      <c r="A21" s="56" t="s">
        <v>13</v>
      </c>
      <c r="B21" s="77"/>
      <c r="F21" s="34"/>
      <c r="G21" s="35"/>
      <c r="H21" s="34"/>
      <c r="I21" s="35"/>
      <c r="J21" s="34"/>
    </row>
    <row r="22" spans="1:12" ht="20.25" customHeight="1">
      <c r="A22" s="1" t="s">
        <v>21</v>
      </c>
      <c r="B22" s="77" t="s">
        <v>175</v>
      </c>
      <c r="C22" s="131">
        <v>4593000</v>
      </c>
      <c r="E22" s="131">
        <v>4593000</v>
      </c>
      <c r="F22" s="34"/>
      <c r="G22" s="131">
        <v>4593000</v>
      </c>
      <c r="H22" s="34"/>
      <c r="I22" s="131">
        <v>4593000</v>
      </c>
      <c r="J22" s="34"/>
    </row>
    <row r="23" spans="1:12" ht="20.25" customHeight="1">
      <c r="A23" t="s">
        <v>146</v>
      </c>
      <c r="B23" s="77" t="s">
        <v>156</v>
      </c>
      <c r="C23" s="131">
        <v>21454026.004565399</v>
      </c>
      <c r="E23" s="131">
        <v>18186104</v>
      </c>
      <c r="F23" s="34"/>
      <c r="G23" s="131">
        <v>8000000</v>
      </c>
      <c r="H23" s="34"/>
      <c r="I23" s="131">
        <v>8000000</v>
      </c>
      <c r="J23" s="34"/>
    </row>
    <row r="24" spans="1:12" ht="20.25" customHeight="1">
      <c r="A24" s="1" t="s">
        <v>54</v>
      </c>
      <c r="B24" s="77" t="s">
        <v>87</v>
      </c>
      <c r="C24" s="132">
        <v>40378846</v>
      </c>
      <c r="E24" s="132">
        <v>40369132</v>
      </c>
      <c r="F24" s="37"/>
      <c r="G24" s="132">
        <v>40378846</v>
      </c>
      <c r="H24" s="37"/>
      <c r="I24" s="132">
        <v>40369132</v>
      </c>
      <c r="J24" s="37"/>
    </row>
    <row r="25" spans="1:12" ht="20.25" customHeight="1">
      <c r="A25" s="1" t="s">
        <v>141</v>
      </c>
      <c r="B25" s="77" t="s">
        <v>86</v>
      </c>
      <c r="C25" s="132">
        <v>9000000</v>
      </c>
      <c r="E25" s="132">
        <v>11000000</v>
      </c>
      <c r="F25" s="37"/>
      <c r="G25" s="132">
        <v>9000000</v>
      </c>
      <c r="H25" s="37"/>
      <c r="I25" s="132">
        <v>11000000</v>
      </c>
      <c r="J25" s="37"/>
    </row>
    <row r="26" spans="1:12" ht="20.25" customHeight="1">
      <c r="A26" s="102" t="s">
        <v>88</v>
      </c>
      <c r="B26" s="77" t="s">
        <v>28</v>
      </c>
      <c r="C26" s="132">
        <v>189904000</v>
      </c>
      <c r="E26" s="132">
        <v>189904000</v>
      </c>
      <c r="F26" s="37"/>
      <c r="G26" s="132">
        <v>189904000</v>
      </c>
      <c r="H26" s="37"/>
      <c r="I26" s="132">
        <v>189904000</v>
      </c>
      <c r="J26" s="37"/>
    </row>
    <row r="27" spans="1:12" ht="20.25" customHeight="1">
      <c r="A27" s="14" t="s">
        <v>32</v>
      </c>
      <c r="B27" s="152" t="s">
        <v>29</v>
      </c>
      <c r="C27" s="153">
        <v>918763252</v>
      </c>
      <c r="D27" s="154"/>
      <c r="E27" s="153">
        <v>996628856</v>
      </c>
      <c r="F27" s="155"/>
      <c r="G27" s="153">
        <v>918763252</v>
      </c>
      <c r="H27" s="34"/>
      <c r="I27" s="153">
        <v>996628856</v>
      </c>
      <c r="J27" s="34"/>
    </row>
    <row r="28" spans="1:12" ht="20.25" customHeight="1">
      <c r="A28" s="14" t="s">
        <v>33</v>
      </c>
      <c r="B28" s="152" t="s">
        <v>30</v>
      </c>
      <c r="C28" s="156">
        <v>2937129</v>
      </c>
      <c r="D28" s="154"/>
      <c r="E28" s="156">
        <v>4620952</v>
      </c>
      <c r="F28" s="155"/>
      <c r="G28" s="156">
        <v>2937129</v>
      </c>
      <c r="H28" s="34"/>
      <c r="I28" s="156">
        <v>4620952</v>
      </c>
      <c r="J28" s="34"/>
    </row>
    <row r="29" spans="1:12" ht="20.25" customHeight="1">
      <c r="A29" s="14" t="s">
        <v>77</v>
      </c>
      <c r="B29" s="152" t="s">
        <v>157</v>
      </c>
      <c r="C29" s="156">
        <v>15750239</v>
      </c>
      <c r="D29" s="154"/>
      <c r="E29" s="156">
        <v>18869303</v>
      </c>
      <c r="F29" s="155"/>
      <c r="G29" s="156">
        <v>16841048</v>
      </c>
      <c r="H29" s="34"/>
      <c r="I29" s="156">
        <v>19306528</v>
      </c>
      <c r="J29" s="34"/>
    </row>
    <row r="30" spans="1:12" ht="20.25" customHeight="1">
      <c r="A30" s="14" t="s">
        <v>3</v>
      </c>
      <c r="B30" s="152" t="s">
        <v>86</v>
      </c>
      <c r="C30" s="157">
        <v>762836</v>
      </c>
      <c r="D30" s="154"/>
      <c r="E30" s="157">
        <v>1265677</v>
      </c>
      <c r="F30" s="158"/>
      <c r="G30" s="157">
        <v>762836</v>
      </c>
      <c r="H30" s="37"/>
      <c r="I30" s="157">
        <v>1265677</v>
      </c>
      <c r="J30" s="37"/>
    </row>
    <row r="31" spans="1:12" ht="20.25" customHeight="1">
      <c r="A31" s="11" t="s">
        <v>14</v>
      </c>
      <c r="B31" s="77"/>
      <c r="C31" s="70">
        <f>SUM(C22:C30)</f>
        <v>1203543328.0045655</v>
      </c>
      <c r="E31" s="70">
        <f>SUM(E22:E30)</f>
        <v>1285437024</v>
      </c>
      <c r="F31" s="71"/>
      <c r="G31" s="70">
        <f>SUM(G22:G30)</f>
        <v>1191180111</v>
      </c>
      <c r="H31" s="71"/>
      <c r="I31" s="70">
        <f>SUM(I22:I30)</f>
        <v>1275688145</v>
      </c>
      <c r="J31" s="71"/>
    </row>
    <row r="32" spans="1:12" ht="20.25" customHeight="1">
      <c r="A32" s="11"/>
      <c r="B32" s="77"/>
      <c r="F32" s="37"/>
      <c r="G32" s="36"/>
      <c r="H32" s="37"/>
      <c r="I32" s="36"/>
      <c r="J32" s="37"/>
    </row>
    <row r="33" spans="1:18" ht="20.25" customHeight="1" thickBot="1">
      <c r="A33" s="12" t="s">
        <v>15</v>
      </c>
      <c r="B33" s="22"/>
      <c r="C33" s="82">
        <f>+C31+C19</f>
        <v>2931006712.0045652</v>
      </c>
      <c r="E33" s="82">
        <f>+E31+E19</f>
        <v>2777123402</v>
      </c>
      <c r="F33" s="64"/>
      <c r="G33" s="82">
        <f>+G31+G19</f>
        <v>2918643495</v>
      </c>
      <c r="H33" s="64"/>
      <c r="I33" s="82">
        <f>+I31+I19</f>
        <v>2767374523</v>
      </c>
      <c r="J33" s="64"/>
    </row>
    <row r="34" spans="1:18" ht="20.25" customHeight="1" thickTop="1">
      <c r="A34" s="12"/>
      <c r="B34" s="22"/>
      <c r="F34" s="64"/>
      <c r="G34" s="84"/>
      <c r="H34" s="64"/>
      <c r="I34" s="84"/>
      <c r="J34" s="64"/>
      <c r="L34" s="142"/>
    </row>
    <row r="35" spans="1:18" ht="20.25" customHeight="1">
      <c r="A35" s="248" t="s">
        <v>55</v>
      </c>
      <c r="B35" s="248"/>
      <c r="C35" s="248"/>
      <c r="D35" s="248"/>
      <c r="E35" s="248"/>
    </row>
    <row r="36" spans="1:18" ht="20.25" customHeight="1">
      <c r="A36" s="249" t="s">
        <v>72</v>
      </c>
      <c r="B36" s="249"/>
      <c r="C36" s="249"/>
      <c r="D36" s="249"/>
      <c r="E36" s="249"/>
      <c r="G36" s="1"/>
      <c r="I36" s="1"/>
    </row>
    <row r="37" spans="1:18" ht="20.25" customHeight="1">
      <c r="A37" s="2"/>
      <c r="B37" s="2"/>
      <c r="C37" s="88"/>
      <c r="D37" s="3"/>
      <c r="E37" s="88"/>
      <c r="F37" s="3"/>
      <c r="G37" s="4"/>
      <c r="H37" s="3"/>
      <c r="I37" s="4"/>
      <c r="J37" s="3"/>
    </row>
    <row r="38" spans="1:18" s="62" customFormat="1" ht="20.25" customHeight="1">
      <c r="A38" s="61"/>
      <c r="B38" s="61"/>
      <c r="C38" s="245" t="s">
        <v>47</v>
      </c>
      <c r="D38" s="245"/>
      <c r="E38" s="245"/>
      <c r="F38" s="146"/>
      <c r="G38" s="247" t="s">
        <v>150</v>
      </c>
      <c r="H38" s="247"/>
      <c r="I38" s="247"/>
      <c r="J38" s="146"/>
      <c r="L38" s="170"/>
      <c r="M38" s="170"/>
      <c r="N38" s="170"/>
      <c r="O38" s="170"/>
      <c r="P38" s="170"/>
      <c r="Q38" s="170"/>
      <c r="R38" s="170"/>
    </row>
    <row r="39" spans="1:18" s="62" customFormat="1" ht="20.25" customHeight="1">
      <c r="A39" s="61"/>
      <c r="B39" s="61"/>
      <c r="C39" s="245" t="s">
        <v>39</v>
      </c>
      <c r="D39" s="245"/>
      <c r="E39" s="245"/>
      <c r="F39" s="143"/>
      <c r="G39" s="246" t="s">
        <v>149</v>
      </c>
      <c r="H39" s="246"/>
      <c r="I39" s="246"/>
      <c r="J39" s="246"/>
      <c r="L39" s="170"/>
      <c r="M39" s="170"/>
      <c r="N39" s="170"/>
      <c r="O39" s="170"/>
      <c r="P39" s="170"/>
      <c r="Q39" s="170"/>
      <c r="R39" s="170"/>
    </row>
    <row r="40" spans="1:18" s="62" customFormat="1" ht="20.25" customHeight="1">
      <c r="A40" s="61"/>
      <c r="B40" s="61"/>
      <c r="C40" s="140" t="s">
        <v>69</v>
      </c>
      <c r="D40" s="141"/>
      <c r="E40" s="140" t="s">
        <v>69</v>
      </c>
      <c r="F40" s="133"/>
      <c r="G40" s="140" t="s">
        <v>69</v>
      </c>
      <c r="H40" s="141"/>
      <c r="I40" s="140" t="s">
        <v>69</v>
      </c>
      <c r="J40" s="133"/>
      <c r="L40" s="170"/>
      <c r="M40" s="170"/>
      <c r="N40" s="170"/>
      <c r="O40" s="170"/>
      <c r="P40" s="170"/>
      <c r="Q40" s="170"/>
      <c r="R40" s="170"/>
    </row>
    <row r="41" spans="1:18" ht="20.25" customHeight="1">
      <c r="A41" s="72" t="s">
        <v>44</v>
      </c>
      <c r="B41" s="53" t="s">
        <v>34</v>
      </c>
      <c r="C41" s="113" t="s">
        <v>154</v>
      </c>
      <c r="D41" s="50"/>
      <c r="E41" s="113" t="s">
        <v>138</v>
      </c>
      <c r="F41" s="5"/>
      <c r="G41" s="113" t="s">
        <v>154</v>
      </c>
      <c r="H41" s="50"/>
      <c r="I41" s="113" t="s">
        <v>138</v>
      </c>
      <c r="J41" s="5"/>
    </row>
    <row r="42" spans="1:18" ht="20.25" customHeight="1">
      <c r="B42" s="53"/>
      <c r="C42" s="244" t="s">
        <v>7</v>
      </c>
      <c r="D42" s="244"/>
      <c r="E42" s="244"/>
      <c r="F42" s="244"/>
      <c r="G42" s="244"/>
      <c r="H42" s="244"/>
      <c r="I42" s="244"/>
      <c r="J42" s="244"/>
    </row>
    <row r="43" spans="1:18" ht="20.25" customHeight="1">
      <c r="A43" s="56" t="s">
        <v>18</v>
      </c>
      <c r="B43" s="20"/>
      <c r="F43" s="21"/>
      <c r="G43" s="25"/>
      <c r="H43" s="21"/>
      <c r="I43" s="25"/>
      <c r="J43" s="21"/>
    </row>
    <row r="44" spans="1:18" ht="20.25" customHeight="1">
      <c r="A44" s="189" t="s">
        <v>190</v>
      </c>
      <c r="B44" s="54"/>
      <c r="C44" s="38">
        <v>89192861</v>
      </c>
      <c r="E44" s="38">
        <v>75011822</v>
      </c>
      <c r="F44" s="39"/>
      <c r="G44" s="38">
        <v>89192861</v>
      </c>
      <c r="H44" s="39"/>
      <c r="I44" s="38">
        <v>75011822</v>
      </c>
      <c r="J44" s="39"/>
    </row>
    <row r="45" spans="1:18" ht="20.25" customHeight="1">
      <c r="A45" t="s">
        <v>90</v>
      </c>
      <c r="B45" s="54" t="s">
        <v>158</v>
      </c>
      <c r="C45" s="38">
        <v>88992711</v>
      </c>
      <c r="E45" s="38">
        <v>99570063</v>
      </c>
      <c r="F45" s="39"/>
      <c r="G45" s="38">
        <v>88992711</v>
      </c>
      <c r="H45" s="39"/>
      <c r="I45" s="38">
        <v>99570063</v>
      </c>
      <c r="J45" s="39"/>
      <c r="K45" s="177"/>
      <c r="L45" s="173"/>
      <c r="M45" s="142"/>
      <c r="N45" s="142"/>
    </row>
    <row r="46" spans="1:18" ht="20.25" customHeight="1">
      <c r="A46" t="s">
        <v>159</v>
      </c>
      <c r="B46" s="54"/>
      <c r="C46" s="42">
        <v>69469293</v>
      </c>
      <c r="E46" s="42">
        <v>53127744</v>
      </c>
      <c r="F46" s="39"/>
      <c r="G46" s="42">
        <v>69469293</v>
      </c>
      <c r="H46" s="39"/>
      <c r="I46" s="42">
        <v>53127744</v>
      </c>
      <c r="J46" s="39"/>
      <c r="L46" s="173"/>
      <c r="M46" s="142"/>
      <c r="N46" s="142"/>
    </row>
    <row r="47" spans="1:18" ht="20.25" customHeight="1">
      <c r="A47" s="12" t="s">
        <v>17</v>
      </c>
      <c r="B47" s="54"/>
      <c r="C47" s="73">
        <f>SUM(C44:C46)</f>
        <v>247654865</v>
      </c>
      <c r="E47" s="73">
        <f>SUM(E44:E46)</f>
        <v>227709629</v>
      </c>
      <c r="F47" s="74"/>
      <c r="G47" s="73">
        <f>SUM(G44:G46)</f>
        <v>247654865</v>
      </c>
      <c r="H47" s="74"/>
      <c r="I47" s="73">
        <f>SUM(I44:I46)</f>
        <v>227709629</v>
      </c>
      <c r="J47" s="74"/>
      <c r="K47" s="92"/>
    </row>
    <row r="48" spans="1:18" ht="14.1" customHeight="1">
      <c r="A48" s="12"/>
      <c r="B48" s="54"/>
      <c r="C48" s="63"/>
      <c r="E48" s="63"/>
      <c r="F48" s="74"/>
      <c r="G48" s="63"/>
      <c r="H48" s="74"/>
      <c r="I48" s="63"/>
      <c r="J48" s="74"/>
      <c r="K48" s="92"/>
    </row>
    <row r="49" spans="1:18" s="27" customFormat="1" ht="20.25" customHeight="1">
      <c r="A49" s="117" t="s">
        <v>71</v>
      </c>
      <c r="B49" s="55"/>
      <c r="C49" s="63"/>
      <c r="E49" s="63"/>
      <c r="F49" s="74"/>
      <c r="G49" s="63"/>
      <c r="H49" s="74"/>
      <c r="I49" s="63"/>
      <c r="J49" s="74"/>
      <c r="K49" s="115"/>
      <c r="L49" s="115"/>
      <c r="M49" s="115"/>
      <c r="N49" s="115"/>
      <c r="O49" s="115"/>
      <c r="P49" s="115"/>
      <c r="Q49" s="115"/>
      <c r="R49" s="115"/>
    </row>
    <row r="50" spans="1:18" s="27" customFormat="1" ht="20.25" customHeight="1">
      <c r="A50" t="s">
        <v>100</v>
      </c>
      <c r="B50" s="55"/>
      <c r="C50" s="63"/>
      <c r="E50" s="63"/>
      <c r="F50" s="74"/>
      <c r="G50" s="63"/>
      <c r="H50" s="74"/>
      <c r="I50" s="63"/>
      <c r="J50" s="74"/>
      <c r="K50" s="115"/>
      <c r="L50" s="115"/>
      <c r="M50" s="115"/>
      <c r="N50" s="115"/>
      <c r="O50" s="115"/>
      <c r="P50" s="115"/>
      <c r="Q50" s="115"/>
      <c r="R50" s="115"/>
    </row>
    <row r="51" spans="1:18" s="116" customFormat="1" ht="20.25" customHeight="1">
      <c r="A51" s="178" t="s">
        <v>99</v>
      </c>
      <c r="B51" s="55">
        <v>12</v>
      </c>
      <c r="C51" s="40">
        <v>48861901</v>
      </c>
      <c r="E51" s="40">
        <v>57036390</v>
      </c>
      <c r="F51" s="41"/>
      <c r="G51" s="40">
        <v>48861901</v>
      </c>
      <c r="H51" s="41"/>
      <c r="I51" s="40">
        <v>57036390</v>
      </c>
      <c r="J51" s="41"/>
      <c r="K51" s="115"/>
      <c r="L51" s="174"/>
      <c r="M51" s="174"/>
      <c r="N51" s="174"/>
      <c r="O51" s="174"/>
      <c r="P51" s="174"/>
      <c r="Q51" s="174"/>
      <c r="R51" s="174"/>
    </row>
    <row r="52" spans="1:18" s="114" customFormat="1" ht="20.25" customHeight="1">
      <c r="A52" s="114" t="s">
        <v>56</v>
      </c>
      <c r="B52" s="118"/>
      <c r="C52" s="83">
        <f>SUM(C51)</f>
        <v>48861901</v>
      </c>
      <c r="E52" s="83">
        <f>SUM(E51)</f>
        <v>57036390</v>
      </c>
      <c r="F52" s="74"/>
      <c r="G52" s="83">
        <f>SUM(G51)</f>
        <v>48861901</v>
      </c>
      <c r="H52" s="74"/>
      <c r="I52" s="83">
        <f>SUM(I51)</f>
        <v>57036390</v>
      </c>
      <c r="J52" s="74"/>
      <c r="K52" s="119"/>
      <c r="L52" s="119"/>
      <c r="M52" s="119"/>
      <c r="N52" s="119"/>
      <c r="O52" s="119"/>
      <c r="P52" s="119"/>
      <c r="Q52" s="119"/>
      <c r="R52" s="119"/>
    </row>
    <row r="53" spans="1:18" ht="14.1" customHeight="1">
      <c r="A53" s="12"/>
      <c r="B53" s="54"/>
      <c r="C53" s="121"/>
      <c r="E53" s="121"/>
      <c r="F53" s="74"/>
      <c r="G53" s="121"/>
      <c r="H53" s="74"/>
      <c r="I53" s="121"/>
      <c r="J53" s="74"/>
      <c r="K53" s="92"/>
    </row>
    <row r="54" spans="1:18" ht="20.25" customHeight="1">
      <c r="A54" s="11" t="s">
        <v>16</v>
      </c>
      <c r="B54" s="54"/>
      <c r="C54" s="120">
        <f>SUM(C47,C52)</f>
        <v>296516766</v>
      </c>
      <c r="E54" s="120">
        <f>SUM(E47,E52)</f>
        <v>284746019</v>
      </c>
      <c r="F54" s="57"/>
      <c r="G54" s="120">
        <f>SUM(G47,G52)</f>
        <v>296516766</v>
      </c>
      <c r="H54" s="57"/>
      <c r="I54" s="120">
        <f>SUM(I47,I52)</f>
        <v>284746019</v>
      </c>
      <c r="J54" s="57"/>
    </row>
    <row r="55" spans="1:18" ht="14.1" customHeight="1">
      <c r="A55" s="11"/>
      <c r="B55" s="54"/>
      <c r="F55" s="39"/>
      <c r="G55" s="38"/>
      <c r="H55" s="39"/>
      <c r="I55" s="38"/>
      <c r="J55" s="39"/>
    </row>
    <row r="56" spans="1:18" ht="20.25" customHeight="1">
      <c r="A56" s="52" t="s">
        <v>45</v>
      </c>
      <c r="B56" s="54"/>
      <c r="F56" s="39"/>
      <c r="G56" s="38"/>
      <c r="H56" s="39"/>
      <c r="I56" s="38"/>
      <c r="J56" s="39"/>
    </row>
    <row r="57" spans="1:18" ht="20.25" customHeight="1">
      <c r="A57" s="102" t="s">
        <v>80</v>
      </c>
      <c r="B57" s="54">
        <v>13</v>
      </c>
      <c r="F57" s="39"/>
      <c r="G57" s="38"/>
      <c r="H57" s="39"/>
      <c r="I57" s="38"/>
      <c r="J57" s="39"/>
    </row>
    <row r="58" spans="1:18" ht="20.25" customHeight="1">
      <c r="A58" s="51" t="s">
        <v>196</v>
      </c>
      <c r="B58" s="54"/>
      <c r="F58" s="39"/>
      <c r="G58" s="38"/>
      <c r="H58" s="39"/>
      <c r="I58" s="38"/>
      <c r="J58" s="39"/>
    </row>
    <row r="59" spans="1:18" ht="20.25" customHeight="1">
      <c r="A59" s="176" t="s">
        <v>194</v>
      </c>
      <c r="B59" s="54"/>
      <c r="F59" s="39"/>
      <c r="G59" s="38"/>
      <c r="H59" s="39"/>
      <c r="I59" s="38"/>
      <c r="J59" s="39"/>
    </row>
    <row r="60" spans="1:18" ht="20.25" customHeight="1" thickBot="1">
      <c r="A60" s="1" t="s">
        <v>49</v>
      </c>
      <c r="B60" s="54"/>
      <c r="C60" s="96">
        <v>600000000</v>
      </c>
      <c r="E60" s="96">
        <v>600000000</v>
      </c>
      <c r="F60" s="39"/>
      <c r="G60" s="96">
        <v>600000000</v>
      </c>
      <c r="H60" s="39"/>
      <c r="I60" s="96">
        <v>600000000</v>
      </c>
      <c r="J60" s="39"/>
    </row>
    <row r="61" spans="1:18" ht="20.25" customHeight="1" thickTop="1">
      <c r="A61" s="14" t="s">
        <v>35</v>
      </c>
      <c r="B61" s="54"/>
      <c r="C61" s="1"/>
      <c r="E61" s="1"/>
      <c r="G61" s="1"/>
      <c r="I61" s="1"/>
      <c r="J61" s="39"/>
    </row>
    <row r="62" spans="1:18" ht="20.25" customHeight="1">
      <c r="A62" s="51" t="s">
        <v>195</v>
      </c>
      <c r="B62" s="54"/>
      <c r="C62" s="34"/>
      <c r="E62" s="34"/>
      <c r="F62" s="39"/>
      <c r="G62" s="34"/>
      <c r="H62" s="39"/>
      <c r="I62" s="34"/>
      <c r="J62" s="39"/>
    </row>
    <row r="63" spans="1:18" ht="20.25" customHeight="1">
      <c r="A63" s="176" t="s">
        <v>197</v>
      </c>
      <c r="B63" s="54"/>
      <c r="C63" s="34">
        <f>'SH-Equity'!D53</f>
        <v>360000000</v>
      </c>
      <c r="E63" s="34">
        <v>360000000</v>
      </c>
      <c r="F63" s="39"/>
      <c r="G63" s="34">
        <f>SH!D53</f>
        <v>360000000</v>
      </c>
      <c r="H63" s="39"/>
      <c r="I63" s="34">
        <v>360000000</v>
      </c>
      <c r="J63" s="39"/>
    </row>
    <row r="64" spans="1:18" ht="20.25" customHeight="1">
      <c r="A64" s="102" t="s">
        <v>176</v>
      </c>
      <c r="C64" s="34"/>
      <c r="E64" s="34"/>
      <c r="F64" s="39"/>
      <c r="G64" s="38"/>
      <c r="H64" s="39"/>
      <c r="I64" s="38"/>
      <c r="J64" s="39"/>
    </row>
    <row r="65" spans="1:18" ht="20.25" customHeight="1">
      <c r="A65" s="127" t="s">
        <v>177</v>
      </c>
      <c r="B65" s="54"/>
      <c r="C65" s="34">
        <f>'SH-Equity'!F53</f>
        <v>615600000</v>
      </c>
      <c r="E65" s="34">
        <v>615600000</v>
      </c>
      <c r="F65" s="39"/>
      <c r="G65" s="34">
        <f>SH!F53</f>
        <v>615600000</v>
      </c>
      <c r="H65" s="39"/>
      <c r="I65" s="34">
        <v>615600000</v>
      </c>
      <c r="J65" s="39"/>
    </row>
    <row r="66" spans="1:18" ht="20.25" customHeight="1">
      <c r="A66" s="1" t="s">
        <v>6</v>
      </c>
      <c r="B66" s="54"/>
      <c r="C66" s="38"/>
      <c r="E66" s="38"/>
      <c r="F66" s="39"/>
      <c r="G66" s="38"/>
      <c r="H66" s="39"/>
      <c r="I66" s="38"/>
      <c r="J66" s="39"/>
    </row>
    <row r="67" spans="1:18" ht="20.25" customHeight="1">
      <c r="A67" s="1" t="s">
        <v>36</v>
      </c>
      <c r="B67" s="54"/>
      <c r="C67" s="38"/>
      <c r="E67" s="38"/>
      <c r="F67" s="39"/>
      <c r="G67" s="38"/>
      <c r="H67" s="39"/>
      <c r="I67" s="38"/>
      <c r="J67" s="39"/>
    </row>
    <row r="68" spans="1:18" ht="20.25" customHeight="1">
      <c r="A68" s="1" t="s">
        <v>37</v>
      </c>
      <c r="B68" s="54">
        <v>14</v>
      </c>
      <c r="C68" s="34">
        <f>'SH-Equity'!H53</f>
        <v>60000000</v>
      </c>
      <c r="E68" s="34">
        <v>60000000</v>
      </c>
      <c r="F68" s="39"/>
      <c r="G68" s="34">
        <f>SH!H53</f>
        <v>60000000</v>
      </c>
      <c r="H68" s="39"/>
      <c r="I68" s="34">
        <v>60000000</v>
      </c>
      <c r="J68" s="39"/>
    </row>
    <row r="69" spans="1:18" ht="20.25" customHeight="1">
      <c r="A69" s="1" t="s">
        <v>38</v>
      </c>
      <c r="B69" s="54"/>
      <c r="C69" s="36">
        <f>'SH-Equity'!J53</f>
        <v>1598889946</v>
      </c>
      <c r="D69" s="36"/>
      <c r="E69" s="36">
        <f>'SH-Equity'!J26</f>
        <v>1456842077</v>
      </c>
      <c r="F69" s="36"/>
      <c r="G69" s="36">
        <f>SH!J53</f>
        <v>1586526729</v>
      </c>
      <c r="H69" s="36"/>
      <c r="I69" s="36">
        <f>SH!J26</f>
        <v>1447093198</v>
      </c>
      <c r="J69" s="41"/>
    </row>
    <row r="70" spans="1:18" ht="20.25" customHeight="1">
      <c r="A70" s="127" t="s">
        <v>65</v>
      </c>
      <c r="B70" s="54"/>
      <c r="C70" s="188" t="str">
        <f>'SH-Equity'!L53</f>
        <v xml:space="preserve">             -</v>
      </c>
      <c r="E70" s="215">
        <f>'SH-Equity'!L26</f>
        <v>-64694</v>
      </c>
      <c r="F70" s="39"/>
      <c r="G70" s="188" t="str">
        <f>SH!L53</f>
        <v xml:space="preserve">             -</v>
      </c>
      <c r="H70" s="39"/>
      <c r="I70" s="216">
        <f>SH!L26</f>
        <v>-64694</v>
      </c>
      <c r="J70" s="39"/>
    </row>
    <row r="71" spans="1:18" ht="20.25" customHeight="1">
      <c r="A71" s="11" t="s">
        <v>43</v>
      </c>
      <c r="B71" s="54"/>
      <c r="C71" s="97">
        <f>SUM(C62:C70)</f>
        <v>2634489946</v>
      </c>
      <c r="E71" s="97">
        <f>SUM(E62:E70)</f>
        <v>2492377383</v>
      </c>
      <c r="F71" s="74"/>
      <c r="G71" s="83">
        <f>SUM(G62:G70)</f>
        <v>2622126729</v>
      </c>
      <c r="H71" s="74"/>
      <c r="I71" s="83">
        <f>SUM(I62:I70)</f>
        <v>2482628504</v>
      </c>
      <c r="J71" s="74"/>
    </row>
    <row r="72" spans="1:18" ht="14.1" customHeight="1">
      <c r="A72" s="11"/>
      <c r="B72" s="54"/>
      <c r="F72" s="74"/>
      <c r="G72" s="63"/>
      <c r="H72" s="74"/>
      <c r="I72" s="63"/>
      <c r="J72" s="74"/>
    </row>
    <row r="73" spans="1:18" ht="20.25" customHeight="1" thickBot="1">
      <c r="A73" s="11" t="s">
        <v>46</v>
      </c>
      <c r="B73" s="54"/>
      <c r="C73" s="58">
        <f>C71+C54</f>
        <v>2931006712</v>
      </c>
      <c r="E73" s="58">
        <f>E71+E54</f>
        <v>2777123402</v>
      </c>
      <c r="F73" s="74"/>
      <c r="G73" s="58">
        <f>+G71+G54</f>
        <v>2918643495</v>
      </c>
      <c r="H73" s="74"/>
      <c r="I73" s="58">
        <f>+I71+I54</f>
        <v>2767374523</v>
      </c>
      <c r="J73" s="74"/>
      <c r="L73" s="142"/>
      <c r="M73" s="142"/>
      <c r="N73" s="142"/>
      <c r="O73" s="142"/>
      <c r="P73" s="142"/>
      <c r="Q73" s="142"/>
      <c r="R73" s="142"/>
    </row>
    <row r="74" spans="1:18" ht="20.25" customHeight="1" thickTop="1">
      <c r="A74" s="11"/>
      <c r="B74" s="54"/>
      <c r="F74" s="74"/>
      <c r="G74" s="63"/>
      <c r="H74" s="74"/>
      <c r="I74" s="63"/>
      <c r="J74" s="74"/>
    </row>
    <row r="76" spans="1:18" ht="20.25" customHeight="1">
      <c r="A76"/>
      <c r="C76" s="147"/>
      <c r="D76" s="92"/>
      <c r="E76" s="147"/>
      <c r="F76" s="147"/>
      <c r="G76" s="147"/>
      <c r="H76" s="147"/>
      <c r="I76" s="147"/>
      <c r="J76" s="147"/>
      <c r="K76" s="34"/>
    </row>
  </sheetData>
  <mergeCells count="14">
    <mergeCell ref="G5:I5"/>
    <mergeCell ref="A1:E1"/>
    <mergeCell ref="A2:E2"/>
    <mergeCell ref="A36:E36"/>
    <mergeCell ref="A35:E35"/>
    <mergeCell ref="C4:E4"/>
    <mergeCell ref="C5:E5"/>
    <mergeCell ref="G4:I4"/>
    <mergeCell ref="C42:J42"/>
    <mergeCell ref="C38:E38"/>
    <mergeCell ref="C39:E39"/>
    <mergeCell ref="G39:J39"/>
    <mergeCell ref="C8:J8"/>
    <mergeCell ref="G38:I38"/>
  </mergeCells>
  <phoneticPr fontId="0" type="noConversion"/>
  <pageMargins left="0.70866141732283472" right="0.70866141732283472" top="0.47244094488188981" bottom="0.51181102362204722" header="0.51181102362204722" footer="0.51181102362204722"/>
  <pageSetup paperSize="9" scale="85" firstPageNumber="5" fitToHeight="0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45"/>
  <sheetViews>
    <sheetView showGridLines="0" zoomScaleSheetLayoutView="100" workbookViewId="0">
      <selection activeCell="M26" sqref="M26"/>
    </sheetView>
  </sheetViews>
  <sheetFormatPr defaultColWidth="11" defaultRowHeight="20.25" customHeight="1"/>
  <cols>
    <col min="1" max="1" width="40.42578125" style="1" customWidth="1"/>
    <col min="2" max="2" width="5.140625" style="18" customWidth="1"/>
    <col min="3" max="3" width="14.5703125" style="43" customWidth="1"/>
    <col min="4" max="4" width="0.85546875" style="1" customWidth="1"/>
    <col min="5" max="5" width="14.5703125" style="43" customWidth="1"/>
    <col min="6" max="6" width="0.85546875" style="1" customWidth="1"/>
    <col min="7" max="7" width="14.42578125" style="43" customWidth="1"/>
    <col min="8" max="8" width="0.85546875" style="1" customWidth="1"/>
    <col min="9" max="9" width="14.5703125" style="43" customWidth="1"/>
    <col min="10" max="10" width="1.28515625" style="1" customWidth="1"/>
    <col min="11" max="11" width="15.7109375" style="33" customWidth="1"/>
    <col min="12" max="12" width="1.28515625" style="1" customWidth="1"/>
    <col min="13" max="13" width="15.7109375" style="33" customWidth="1"/>
    <col min="14" max="16384" width="11" style="1"/>
  </cols>
  <sheetData>
    <row r="1" spans="1:13" ht="20.25" customHeight="1">
      <c r="A1" s="248" t="s">
        <v>55</v>
      </c>
      <c r="B1" s="248"/>
      <c r="C1" s="248"/>
      <c r="D1" s="248"/>
      <c r="E1" s="248"/>
      <c r="G1" s="33"/>
      <c r="I1" s="33"/>
      <c r="K1" s="1"/>
      <c r="M1" s="1"/>
    </row>
    <row r="2" spans="1:13" ht="20.25" customHeight="1">
      <c r="A2" s="61" t="s">
        <v>73</v>
      </c>
      <c r="B2" s="61"/>
      <c r="C2" s="93"/>
      <c r="D2" s="61"/>
      <c r="E2" s="93"/>
      <c r="F2" s="61"/>
      <c r="G2" s="61"/>
      <c r="H2" s="61"/>
      <c r="I2" s="204"/>
      <c r="K2" s="1"/>
      <c r="M2" s="1"/>
    </row>
    <row r="3" spans="1:13" ht="20.25" customHeight="1">
      <c r="A3" s="61"/>
      <c r="B3" s="61"/>
      <c r="C3" s="93"/>
      <c r="D3" s="61"/>
      <c r="E3" s="93"/>
      <c r="F3" s="61"/>
      <c r="G3" s="61"/>
      <c r="H3" s="61"/>
      <c r="I3" s="204"/>
      <c r="K3" s="1"/>
      <c r="M3" s="1"/>
    </row>
    <row r="4" spans="1:13" s="62" customFormat="1" ht="20.25" customHeight="1">
      <c r="A4" s="61"/>
      <c r="B4" s="61"/>
      <c r="C4" s="245" t="s">
        <v>47</v>
      </c>
      <c r="D4" s="245"/>
      <c r="E4" s="245"/>
      <c r="F4" s="146"/>
      <c r="G4" s="245" t="s">
        <v>150</v>
      </c>
      <c r="H4" s="245"/>
      <c r="I4" s="245"/>
    </row>
    <row r="5" spans="1:13" s="62" customFormat="1" ht="20.25" customHeight="1">
      <c r="A5" s="61"/>
      <c r="B5" s="61"/>
      <c r="C5" s="245" t="s">
        <v>39</v>
      </c>
      <c r="D5" s="245"/>
      <c r="E5" s="245"/>
      <c r="F5" s="143"/>
      <c r="G5" s="246" t="s">
        <v>149</v>
      </c>
      <c r="H5" s="246"/>
      <c r="I5" s="246"/>
    </row>
    <row r="6" spans="1:13" s="62" customFormat="1" ht="20.25" customHeight="1">
      <c r="A6" s="61"/>
      <c r="B6" s="61"/>
      <c r="C6" s="251" t="s">
        <v>121</v>
      </c>
      <c r="D6" s="251"/>
      <c r="E6" s="251"/>
      <c r="F6" s="182"/>
      <c r="G6" s="251" t="s">
        <v>121</v>
      </c>
      <c r="H6" s="251"/>
      <c r="I6" s="251"/>
    </row>
    <row r="7" spans="1:13" s="62" customFormat="1" ht="20.25" customHeight="1">
      <c r="A7" s="61"/>
      <c r="B7" s="61"/>
      <c r="C7" s="251" t="s">
        <v>122</v>
      </c>
      <c r="D7" s="251"/>
      <c r="E7" s="251"/>
      <c r="F7" s="182"/>
      <c r="G7" s="251" t="s">
        <v>122</v>
      </c>
      <c r="H7" s="251"/>
      <c r="I7" s="251"/>
    </row>
    <row r="8" spans="1:13" ht="20.25" customHeight="1">
      <c r="B8" s="53" t="s">
        <v>34</v>
      </c>
      <c r="C8" s="113" t="s">
        <v>154</v>
      </c>
      <c r="D8" s="50"/>
      <c r="E8" s="113" t="s">
        <v>138</v>
      </c>
      <c r="F8" s="5"/>
      <c r="G8" s="113" t="s">
        <v>154</v>
      </c>
      <c r="H8" s="50"/>
      <c r="I8" s="113" t="s">
        <v>138</v>
      </c>
      <c r="K8" s="1"/>
      <c r="M8" s="1"/>
    </row>
    <row r="9" spans="1:13" ht="20.25" customHeight="1">
      <c r="B9" s="53"/>
      <c r="C9" s="244" t="s">
        <v>7</v>
      </c>
      <c r="D9" s="244"/>
      <c r="E9" s="244"/>
      <c r="F9" s="244"/>
      <c r="G9" s="244"/>
      <c r="H9" s="244"/>
      <c r="I9" s="244"/>
      <c r="K9" s="1"/>
      <c r="M9" s="1"/>
    </row>
    <row r="10" spans="1:13" ht="20.25" customHeight="1">
      <c r="A10" s="52" t="s">
        <v>182</v>
      </c>
      <c r="B10" s="53"/>
      <c r="F10" s="29"/>
      <c r="G10" s="28"/>
      <c r="H10" s="29"/>
      <c r="I10" s="28"/>
      <c r="K10" s="1"/>
      <c r="M10" s="1"/>
    </row>
    <row r="11" spans="1:13" ht="20.25" customHeight="1">
      <c r="A11" s="1" t="s">
        <v>50</v>
      </c>
      <c r="B11" s="53" t="s">
        <v>160</v>
      </c>
      <c r="C11" s="43">
        <v>2927928025</v>
      </c>
      <c r="E11" s="43">
        <v>2896712868</v>
      </c>
      <c r="F11" s="43"/>
      <c r="G11" s="43">
        <v>2927928025</v>
      </c>
      <c r="H11" s="43"/>
      <c r="I11" s="43">
        <v>2896712868</v>
      </c>
      <c r="K11" s="1"/>
      <c r="M11" s="1"/>
    </row>
    <row r="12" spans="1:13" ht="20.25" customHeight="1">
      <c r="A12" s="14" t="s">
        <v>5</v>
      </c>
      <c r="B12" s="53" t="s">
        <v>161</v>
      </c>
      <c r="C12" s="43">
        <v>32898291</v>
      </c>
      <c r="E12" s="43">
        <v>33064385</v>
      </c>
      <c r="F12" s="41"/>
      <c r="G12" s="43">
        <v>32898291</v>
      </c>
      <c r="H12" s="41"/>
      <c r="I12" s="43">
        <v>33064385</v>
      </c>
      <c r="K12" s="1"/>
      <c r="M12" s="1"/>
    </row>
    <row r="13" spans="1:13" ht="20.25" customHeight="1">
      <c r="A13" s="12" t="s">
        <v>183</v>
      </c>
      <c r="B13" s="53"/>
      <c r="C13" s="97">
        <f>SUM(C11:C12)</f>
        <v>2960826316</v>
      </c>
      <c r="E13" s="97">
        <f>SUM(E11:E12)</f>
        <v>2929777253</v>
      </c>
      <c r="F13" s="69"/>
      <c r="G13" s="65">
        <f>SUM(G11:G12)</f>
        <v>2960826316</v>
      </c>
      <c r="H13" s="69"/>
      <c r="I13" s="65">
        <f>SUM(I11:I12)</f>
        <v>2929777253</v>
      </c>
      <c r="K13" s="1"/>
      <c r="M13" s="1"/>
    </row>
    <row r="14" spans="1:13" ht="20.25" customHeight="1">
      <c r="A14" s="12"/>
      <c r="B14" s="53"/>
      <c r="F14" s="43"/>
      <c r="G14" s="44"/>
      <c r="H14" s="43"/>
      <c r="I14" s="44"/>
      <c r="K14" s="1"/>
      <c r="M14" s="1"/>
    </row>
    <row r="15" spans="1:13" ht="20.25" customHeight="1">
      <c r="A15" s="52" t="s">
        <v>19</v>
      </c>
      <c r="B15" s="53" t="s">
        <v>162</v>
      </c>
      <c r="C15" s="45"/>
      <c r="D15" s="27"/>
      <c r="E15" s="45"/>
      <c r="F15" s="41"/>
      <c r="G15" s="40"/>
      <c r="H15" s="41"/>
      <c r="I15" s="40"/>
      <c r="K15" s="1"/>
      <c r="M15" s="1"/>
    </row>
    <row r="16" spans="1:13" ht="20.25" customHeight="1">
      <c r="A16" t="s">
        <v>92</v>
      </c>
      <c r="B16" s="53"/>
      <c r="C16" s="43">
        <v>1859250918</v>
      </c>
      <c r="E16" s="43">
        <v>1921815826</v>
      </c>
      <c r="F16" s="43"/>
      <c r="G16" s="43">
        <v>1859250918</v>
      </c>
      <c r="H16" s="43"/>
      <c r="I16" s="43">
        <v>1921815826</v>
      </c>
      <c r="K16" s="1"/>
      <c r="M16" s="1"/>
    </row>
    <row r="17" spans="1:13" ht="20.25" customHeight="1">
      <c r="A17" s="127" t="s">
        <v>105</v>
      </c>
      <c r="B17" s="53"/>
      <c r="C17" s="44">
        <v>270454574</v>
      </c>
      <c r="D17" s="33"/>
      <c r="E17" s="44">
        <v>296347324</v>
      </c>
      <c r="F17" s="44"/>
      <c r="G17" s="44">
        <v>270454574</v>
      </c>
      <c r="H17" s="43"/>
      <c r="I17" s="44">
        <v>296347324</v>
      </c>
      <c r="K17" s="1"/>
      <c r="M17" s="1"/>
    </row>
    <row r="18" spans="1:13" ht="20.25" customHeight="1">
      <c r="A18" s="1" t="s">
        <v>48</v>
      </c>
      <c r="B18" s="53"/>
      <c r="C18" s="44">
        <v>158367173</v>
      </c>
      <c r="D18" s="33"/>
      <c r="E18" s="44">
        <v>159992048</v>
      </c>
      <c r="F18" s="44"/>
      <c r="G18" s="44">
        <v>158367173</v>
      </c>
      <c r="H18" s="43"/>
      <c r="I18" s="44">
        <v>159992048</v>
      </c>
      <c r="K18" s="1"/>
      <c r="M18" s="1"/>
    </row>
    <row r="19" spans="1:13" ht="20.25" customHeight="1">
      <c r="A19" s="12" t="s">
        <v>20</v>
      </c>
      <c r="B19" s="78"/>
      <c r="C19" s="97">
        <f>SUM(C16:C18)</f>
        <v>2288072665</v>
      </c>
      <c r="E19" s="97">
        <f>SUM(E16:E18)</f>
        <v>2378155198</v>
      </c>
      <c r="F19" s="69"/>
      <c r="G19" s="65">
        <f>SUM(G16:G18)</f>
        <v>2288072665</v>
      </c>
      <c r="H19" s="69"/>
      <c r="I19" s="65">
        <f>SUM(I16:I18)</f>
        <v>2378155198</v>
      </c>
      <c r="K19" s="1"/>
      <c r="M19" s="1"/>
    </row>
    <row r="20" spans="1:13" ht="20.25" customHeight="1">
      <c r="A20" s="12"/>
      <c r="B20" s="78"/>
      <c r="F20" s="69"/>
      <c r="G20" s="85"/>
      <c r="H20" s="69"/>
      <c r="I20" s="85"/>
      <c r="K20" s="1"/>
      <c r="L20"/>
      <c r="M20"/>
    </row>
    <row r="21" spans="1:13" ht="20.25" customHeight="1">
      <c r="A21" s="11" t="s">
        <v>163</v>
      </c>
      <c r="B21" s="78"/>
      <c r="C21" s="69">
        <f>C13-C19</f>
        <v>672753651</v>
      </c>
      <c r="D21" s="12"/>
      <c r="E21" s="69">
        <f>E13-E19</f>
        <v>551622055</v>
      </c>
      <c r="F21" s="69"/>
      <c r="G21" s="69">
        <f>G13-G19</f>
        <v>672753651</v>
      </c>
      <c r="H21" s="69"/>
      <c r="I21" s="69">
        <f>I13-I19</f>
        <v>551622055</v>
      </c>
      <c r="K21" s="1"/>
      <c r="L21"/>
      <c r="M21"/>
    </row>
    <row r="22" spans="1:13" ht="20.25" customHeight="1">
      <c r="A22" t="s">
        <v>184</v>
      </c>
      <c r="B22" s="53" t="s">
        <v>156</v>
      </c>
      <c r="C22" s="112">
        <v>3267922</v>
      </c>
      <c r="D22" s="209"/>
      <c r="E22" s="112">
        <v>1034895</v>
      </c>
      <c r="F22" s="209"/>
      <c r="G22" s="188" t="s">
        <v>125</v>
      </c>
      <c r="H22" s="209"/>
      <c r="I22" s="188" t="s">
        <v>125</v>
      </c>
      <c r="K22" s="1"/>
      <c r="L22"/>
      <c r="M22"/>
    </row>
    <row r="23" spans="1:13" ht="20.25" customHeight="1">
      <c r="A23" t="s">
        <v>164</v>
      </c>
      <c r="B23" s="53"/>
      <c r="C23" s="161">
        <v>-71154</v>
      </c>
      <c r="D23" s="159"/>
      <c r="E23" s="179" t="s">
        <v>125</v>
      </c>
      <c r="F23" s="159"/>
      <c r="G23" s="217">
        <v>-71154</v>
      </c>
      <c r="H23" s="159"/>
      <c r="I23" s="179" t="s">
        <v>125</v>
      </c>
      <c r="K23" s="1"/>
      <c r="L23"/>
      <c r="M23"/>
    </row>
    <row r="24" spans="1:13" ht="20.25" customHeight="1">
      <c r="A24" s="11" t="s">
        <v>106</v>
      </c>
      <c r="B24" s="53"/>
      <c r="C24" s="160">
        <f>SUM(C21:C23)</f>
        <v>675950419</v>
      </c>
      <c r="D24" s="33"/>
      <c r="E24" s="160">
        <f>SUM(E21:E23)</f>
        <v>552656950</v>
      </c>
      <c r="F24" s="85"/>
      <c r="G24" s="160">
        <f>SUM(G21:G23)</f>
        <v>672682497</v>
      </c>
      <c r="H24" s="85"/>
      <c r="I24" s="160">
        <f>SUM(I21:I23)</f>
        <v>551622055</v>
      </c>
      <c r="K24" s="1"/>
      <c r="L24"/>
      <c r="M24"/>
    </row>
    <row r="25" spans="1:13" ht="20.25" customHeight="1">
      <c r="A25" s="14" t="s">
        <v>23</v>
      </c>
      <c r="B25" s="53" t="s">
        <v>157</v>
      </c>
      <c r="C25" s="161">
        <v>-132537800</v>
      </c>
      <c r="D25" s="159"/>
      <c r="E25" s="161">
        <v>-107134917</v>
      </c>
      <c r="F25" s="159"/>
      <c r="G25" s="161">
        <v>-131884216</v>
      </c>
      <c r="H25" s="159"/>
      <c r="I25" s="161">
        <v>-106927938</v>
      </c>
      <c r="K25" s="1"/>
      <c r="M25" s="1"/>
    </row>
    <row r="26" spans="1:13" ht="20.25" customHeight="1" thickBot="1">
      <c r="A26" s="12" t="s">
        <v>42</v>
      </c>
      <c r="B26" s="53"/>
      <c r="C26" s="162">
        <f>SUM(C24:C25)</f>
        <v>543412619</v>
      </c>
      <c r="D26" s="33"/>
      <c r="E26" s="162">
        <f>SUM(E24:E25)</f>
        <v>445522033</v>
      </c>
      <c r="F26" s="85"/>
      <c r="G26" s="162">
        <f>SUM(G24:G25)</f>
        <v>540798281</v>
      </c>
      <c r="H26" s="85"/>
      <c r="I26" s="162">
        <f>SUM(I24:I25)</f>
        <v>444694117</v>
      </c>
      <c r="K26" s="1"/>
      <c r="M26" s="1"/>
    </row>
    <row r="27" spans="1:13" ht="20.25" customHeight="1" thickTop="1">
      <c r="A27" s="12"/>
      <c r="B27" s="53"/>
      <c r="C27" s="44"/>
      <c r="D27" s="33"/>
      <c r="E27" s="44"/>
      <c r="F27" s="75"/>
      <c r="G27" s="75"/>
      <c r="H27" s="75"/>
      <c r="I27" s="75"/>
      <c r="K27" s="1"/>
      <c r="M27" s="1"/>
    </row>
    <row r="28" spans="1:13" customFormat="1" ht="19.5" customHeight="1">
      <c r="A28" s="12" t="s">
        <v>57</v>
      </c>
    </row>
    <row r="29" spans="1:13" customFormat="1" ht="19.5" customHeight="1">
      <c r="A29" s="151" t="s">
        <v>102</v>
      </c>
      <c r="B29" s="53"/>
      <c r="C29" s="149"/>
      <c r="D29" s="149"/>
      <c r="E29" s="149"/>
      <c r="F29" s="149"/>
      <c r="G29" s="149"/>
      <c r="H29" s="149"/>
      <c r="I29" s="149"/>
    </row>
    <row r="30" spans="1:13" customFormat="1" ht="19.5" customHeight="1">
      <c r="A30" s="175" t="s">
        <v>103</v>
      </c>
      <c r="B30" s="53"/>
      <c r="C30" s="149"/>
      <c r="D30" s="149"/>
      <c r="E30" s="149"/>
      <c r="F30" s="149"/>
      <c r="G30" s="149"/>
      <c r="H30" s="149"/>
      <c r="I30" s="149"/>
    </row>
    <row r="31" spans="1:13" customFormat="1" ht="19.5" customHeight="1">
      <c r="A31" s="175" t="s">
        <v>58</v>
      </c>
      <c r="B31" s="53"/>
      <c r="C31" s="149">
        <v>64694</v>
      </c>
      <c r="D31" s="149"/>
      <c r="E31" s="149">
        <v>-73826</v>
      </c>
      <c r="F31" s="149"/>
      <c r="G31" s="149">
        <v>64694</v>
      </c>
      <c r="H31" s="149"/>
      <c r="I31" s="149">
        <v>-73826</v>
      </c>
    </row>
    <row r="32" spans="1:13" customFormat="1" ht="19.5" customHeight="1">
      <c r="A32" s="151" t="s">
        <v>104</v>
      </c>
      <c r="B32" s="53"/>
      <c r="C32" s="149"/>
      <c r="D32" s="149"/>
      <c r="E32" s="149"/>
      <c r="F32" s="149"/>
      <c r="G32" s="149"/>
      <c r="H32" s="149"/>
      <c r="I32" s="149"/>
    </row>
    <row r="33" spans="1:13" customFormat="1" ht="19.5" customHeight="1">
      <c r="A33" s="175" t="s">
        <v>185</v>
      </c>
      <c r="B33" s="53" t="s">
        <v>178</v>
      </c>
      <c r="C33" s="149">
        <v>15794062</v>
      </c>
      <c r="D33" s="149"/>
      <c r="E33" s="188" t="s">
        <v>125</v>
      </c>
      <c r="F33" s="149"/>
      <c r="G33" s="149">
        <v>15794062</v>
      </c>
      <c r="H33" s="149"/>
      <c r="I33" s="188" t="s">
        <v>125</v>
      </c>
    </row>
    <row r="34" spans="1:13" customFormat="1" ht="19.5" customHeight="1">
      <c r="A34" s="175" t="s">
        <v>191</v>
      </c>
      <c r="B34" s="53"/>
      <c r="C34" s="149"/>
      <c r="D34" s="149"/>
      <c r="E34" s="188"/>
      <c r="F34" s="149"/>
      <c r="G34" s="149"/>
      <c r="H34" s="149"/>
      <c r="I34" s="188"/>
    </row>
    <row r="35" spans="1:13" customFormat="1" ht="19.5" customHeight="1">
      <c r="A35" s="214" t="s">
        <v>192</v>
      </c>
      <c r="B35" s="53" t="s">
        <v>157</v>
      </c>
      <c r="C35" s="210">
        <v>-3158812</v>
      </c>
      <c r="D35" s="149"/>
      <c r="E35" s="179" t="s">
        <v>125</v>
      </c>
      <c r="F35" s="149"/>
      <c r="G35" s="210">
        <v>-3158812</v>
      </c>
      <c r="H35" s="149"/>
      <c r="I35" s="179" t="s">
        <v>125</v>
      </c>
    </row>
    <row r="36" spans="1:13" customFormat="1" ht="19.5" customHeight="1">
      <c r="A36" s="183" t="s">
        <v>84</v>
      </c>
      <c r="B36" s="53"/>
      <c r="C36" s="149"/>
      <c r="D36" s="149"/>
      <c r="E36" s="149"/>
      <c r="F36" s="149"/>
      <c r="G36" s="149"/>
      <c r="H36" s="149"/>
      <c r="I36" s="149"/>
    </row>
    <row r="37" spans="1:13" customFormat="1" ht="19.5" customHeight="1">
      <c r="A37" s="12" t="s">
        <v>85</v>
      </c>
      <c r="B37" s="53"/>
      <c r="C37" s="76">
        <f>SUM(C30:C35)</f>
        <v>12699944</v>
      </c>
      <c r="D37" s="76"/>
      <c r="E37" s="76">
        <f>SUM(E30:E35)</f>
        <v>-73826</v>
      </c>
      <c r="F37" s="76"/>
      <c r="G37" s="76">
        <f>SUM(G30:G35)</f>
        <v>12699944</v>
      </c>
      <c r="H37" s="76"/>
      <c r="I37" s="76">
        <f>SUM(I30:I35)</f>
        <v>-73826</v>
      </c>
    </row>
    <row r="38" spans="1:13" customFormat="1" ht="19.5" customHeight="1" thickBot="1">
      <c r="A38" s="12" t="s">
        <v>59</v>
      </c>
      <c r="C38" s="108">
        <f>C26+C37</f>
        <v>556112563</v>
      </c>
      <c r="D38" s="110"/>
      <c r="E38" s="108">
        <f>E26+E37</f>
        <v>445448207</v>
      </c>
      <c r="F38" s="110"/>
      <c r="G38" s="108">
        <f>G26+G37</f>
        <v>553498225</v>
      </c>
      <c r="H38" s="110"/>
      <c r="I38" s="108">
        <f>I26+I37</f>
        <v>444620291</v>
      </c>
    </row>
    <row r="39" spans="1:13" ht="20.25" customHeight="1" thickTop="1">
      <c r="A39" s="12"/>
      <c r="B39" s="53"/>
      <c r="F39" s="76"/>
      <c r="G39" s="75"/>
      <c r="H39" s="76"/>
      <c r="I39" s="75"/>
      <c r="K39" s="1"/>
      <c r="M39" s="1"/>
    </row>
    <row r="40" spans="1:13" ht="20.25" customHeight="1" thickBot="1">
      <c r="A40" s="13" t="s">
        <v>131</v>
      </c>
      <c r="B40" s="78" t="s">
        <v>165</v>
      </c>
      <c r="C40" s="86">
        <f>+C26/360000000</f>
        <v>1.5094794972222223</v>
      </c>
      <c r="E40" s="86">
        <f>+E26/360000000</f>
        <v>1.2375612027777778</v>
      </c>
      <c r="F40" s="87"/>
      <c r="G40" s="86">
        <f>+G26/360000000</f>
        <v>1.5022174472222223</v>
      </c>
      <c r="H40" s="87"/>
      <c r="I40" s="86">
        <f>+I26/360000000</f>
        <v>1.2352614361111112</v>
      </c>
      <c r="K40" s="1"/>
      <c r="M40" s="1"/>
    </row>
    <row r="41" spans="1:13" ht="20.25" customHeight="1" thickTop="1">
      <c r="A41" s="14"/>
      <c r="B41" s="78"/>
      <c r="D41" s="30"/>
      <c r="F41" s="32"/>
      <c r="G41" s="31"/>
      <c r="H41" s="32"/>
      <c r="I41" s="31"/>
      <c r="K41" s="1"/>
      <c r="M41" s="1"/>
    </row>
    <row r="43" spans="1:13" ht="20.25" customHeight="1">
      <c r="C43" s="33"/>
      <c r="E43" s="33"/>
    </row>
    <row r="44" spans="1:13" ht="20.25" customHeight="1">
      <c r="C44" s="148"/>
      <c r="E44" s="148"/>
    </row>
    <row r="45" spans="1:13" ht="20.25" customHeight="1">
      <c r="C45" s="45"/>
      <c r="E45" s="45"/>
    </row>
  </sheetData>
  <mergeCells count="10">
    <mergeCell ref="C9:I9"/>
    <mergeCell ref="A1:E1"/>
    <mergeCell ref="C4:E4"/>
    <mergeCell ref="C5:E5"/>
    <mergeCell ref="G5:I5"/>
    <mergeCell ref="C7:E7"/>
    <mergeCell ref="G7:I7"/>
    <mergeCell ref="C6:E6"/>
    <mergeCell ref="G6:I6"/>
    <mergeCell ref="G4:I4"/>
  </mergeCells>
  <pageMargins left="0.70866141732283472" right="0.70866141732283472" top="0.47244094488188981" bottom="0.51181102362204722" header="0.51181102362204722" footer="0.51181102362204722"/>
  <pageSetup paperSize="9" scale="80" firstPageNumber="7" fitToHeight="0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9FF99"/>
  </sheetPr>
  <dimension ref="A1:N54"/>
  <sheetViews>
    <sheetView showGridLines="0" zoomScaleSheetLayoutView="85" workbookViewId="0">
      <selection activeCell="Q48" sqref="Q48"/>
    </sheetView>
  </sheetViews>
  <sheetFormatPr defaultColWidth="12" defaultRowHeight="20.100000000000001" customHeight="1"/>
  <cols>
    <col min="1" max="1" width="48.85546875" style="197" customWidth="1"/>
    <col min="2" max="2" width="6.5703125" style="54" customWidth="1"/>
    <col min="3" max="3" width="1.28515625" style="54" customWidth="1"/>
    <col min="4" max="4" width="15.85546875" style="18" customWidth="1"/>
    <col min="5" max="5" width="1.28515625" style="1" customWidth="1"/>
    <col min="6" max="6" width="13.5703125" style="1" customWidth="1"/>
    <col min="7" max="7" width="1.28515625" style="1" customWidth="1"/>
    <col min="8" max="8" width="13.5703125" style="18" customWidth="1"/>
    <col min="9" max="9" width="1.28515625" style="1" customWidth="1"/>
    <col min="10" max="10" width="16.7109375" style="18" customWidth="1"/>
    <col min="11" max="11" width="1.28515625" style="1" customWidth="1"/>
    <col min="12" max="12" width="15.85546875" style="1" customWidth="1"/>
    <col min="13" max="13" width="1.28515625" style="1" customWidth="1"/>
    <col min="14" max="14" width="15.5703125" style="18" customWidth="1"/>
    <col min="15" max="15" width="3.7109375" style="1" customWidth="1"/>
    <col min="16" max="16384" width="12" style="1"/>
  </cols>
  <sheetData>
    <row r="1" spans="1:14" ht="20.100000000000001" customHeight="1">
      <c r="A1" s="248" t="s">
        <v>55</v>
      </c>
      <c r="B1" s="248"/>
      <c r="C1" s="248"/>
      <c r="D1" s="248"/>
      <c r="E1" s="248"/>
      <c r="F1" s="248"/>
      <c r="H1" s="33"/>
      <c r="J1" s="33"/>
      <c r="N1" s="1"/>
    </row>
    <row r="2" spans="1:14" ht="20.100000000000001" customHeight="1">
      <c r="A2" s="193" t="s">
        <v>74</v>
      </c>
      <c r="B2" s="68"/>
      <c r="C2" s="68"/>
      <c r="D2" s="19"/>
      <c r="E2" s="14"/>
      <c r="F2" s="14"/>
      <c r="G2" s="14"/>
      <c r="H2" s="19"/>
      <c r="I2" s="14"/>
      <c r="J2" s="19"/>
      <c r="K2" s="14"/>
      <c r="L2" s="14"/>
      <c r="M2" s="14"/>
      <c r="N2" s="19"/>
    </row>
    <row r="3" spans="1:14" ht="20.100000000000001" customHeight="1">
      <c r="A3" s="193"/>
      <c r="B3" s="68"/>
      <c r="C3" s="68"/>
      <c r="D3" s="16"/>
      <c r="E3" s="15"/>
      <c r="F3" s="15"/>
      <c r="G3" s="15"/>
      <c r="H3" s="16"/>
      <c r="J3" s="16"/>
      <c r="K3" s="15"/>
      <c r="L3" s="15"/>
      <c r="M3" s="15"/>
      <c r="N3" s="16"/>
    </row>
    <row r="4" spans="1:14" ht="20.100000000000001" customHeight="1">
      <c r="A4" s="194"/>
      <c r="B4" s="68"/>
      <c r="C4" s="68"/>
      <c r="D4" s="252" t="s">
        <v>41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</row>
    <row r="5" spans="1:14" ht="20.100000000000001" customHeight="1">
      <c r="A5" s="195"/>
      <c r="D5" s="99"/>
      <c r="E5" s="99"/>
      <c r="F5" s="100"/>
      <c r="G5" s="100"/>
      <c r="H5" s="100"/>
      <c r="I5" s="100"/>
      <c r="J5" s="100"/>
      <c r="K5" s="100"/>
      <c r="L5" s="126" t="s">
        <v>63</v>
      </c>
      <c r="M5" s="99"/>
      <c r="N5" s="101"/>
    </row>
    <row r="6" spans="1:14" ht="20.100000000000001" customHeight="1">
      <c r="A6" s="194"/>
      <c r="B6" s="68"/>
      <c r="C6" s="68"/>
      <c r="D6" s="15"/>
      <c r="E6" s="15"/>
      <c r="F6" s="128"/>
      <c r="G6" s="15"/>
      <c r="H6" s="253" t="s">
        <v>6</v>
      </c>
      <c r="I6" s="253"/>
      <c r="J6" s="253"/>
      <c r="K6" s="94"/>
      <c r="L6" s="129" t="s">
        <v>64</v>
      </c>
      <c r="M6" s="15"/>
      <c r="N6" s="89"/>
    </row>
    <row r="7" spans="1:14" ht="20.100000000000001" customHeight="1">
      <c r="A7" s="194"/>
      <c r="B7" s="68"/>
      <c r="C7" s="68"/>
      <c r="D7" s="15"/>
      <c r="E7" s="15"/>
      <c r="F7" s="26"/>
      <c r="G7" s="15"/>
      <c r="H7" s="17"/>
      <c r="I7" s="17"/>
      <c r="J7" s="17"/>
      <c r="K7" s="94"/>
      <c r="L7" s="123" t="s">
        <v>109</v>
      </c>
      <c r="M7" s="15"/>
      <c r="N7" s="89"/>
    </row>
    <row r="8" spans="1:14" ht="20.100000000000001" customHeight="1">
      <c r="A8" s="194"/>
      <c r="B8" s="68"/>
      <c r="C8" s="68"/>
      <c r="D8" s="186" t="s">
        <v>108</v>
      </c>
      <c r="E8" s="15"/>
      <c r="F8" s="213" t="s">
        <v>179</v>
      </c>
      <c r="G8" s="15"/>
      <c r="H8" s="17"/>
      <c r="I8" s="17"/>
      <c r="J8" s="17"/>
      <c r="K8" s="94"/>
      <c r="L8" s="123" t="s">
        <v>110</v>
      </c>
      <c r="M8" s="15"/>
      <c r="N8" s="89"/>
    </row>
    <row r="9" spans="1:14" ht="20.100000000000001" customHeight="1">
      <c r="A9" s="196"/>
      <c r="B9" s="55"/>
      <c r="C9" s="55"/>
      <c r="D9" s="135" t="s">
        <v>107</v>
      </c>
      <c r="E9" s="17"/>
      <c r="F9" s="135" t="s">
        <v>180</v>
      </c>
      <c r="G9" s="17"/>
      <c r="H9" s="186"/>
      <c r="J9" s="1"/>
      <c r="K9" s="17"/>
      <c r="L9" s="123" t="s">
        <v>66</v>
      </c>
      <c r="M9" s="17"/>
      <c r="N9" s="26"/>
    </row>
    <row r="10" spans="1:14" ht="20.100000000000001" customHeight="1">
      <c r="A10" s="196"/>
      <c r="B10" s="53" t="s">
        <v>34</v>
      </c>
      <c r="C10" s="53"/>
      <c r="D10" s="17" t="s">
        <v>0</v>
      </c>
      <c r="E10" s="17"/>
      <c r="F10" s="17" t="s">
        <v>53</v>
      </c>
      <c r="G10" s="17"/>
      <c r="H10" s="17" t="s">
        <v>51</v>
      </c>
      <c r="I10" s="26"/>
      <c r="J10" s="17" t="s">
        <v>4</v>
      </c>
      <c r="K10" s="17"/>
      <c r="L10" s="123" t="s">
        <v>67</v>
      </c>
      <c r="M10" s="17"/>
      <c r="N10" s="17" t="s">
        <v>43</v>
      </c>
    </row>
    <row r="11" spans="1:14" ht="20.100000000000001" customHeight="1">
      <c r="D11" s="254" t="s">
        <v>7</v>
      </c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ht="21" customHeight="1">
      <c r="A12" s="194" t="s">
        <v>135</v>
      </c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</row>
    <row r="13" spans="1:14" ht="13.5" customHeight="1">
      <c r="A13" s="194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</row>
    <row r="14" spans="1:14" ht="21" customHeight="1">
      <c r="A14" s="194" t="s">
        <v>136</v>
      </c>
      <c r="D14" s="66">
        <v>360000000</v>
      </c>
      <c r="E14" s="66"/>
      <c r="F14" s="66">
        <v>615600000</v>
      </c>
      <c r="G14" s="66"/>
      <c r="H14" s="66">
        <v>60000000</v>
      </c>
      <c r="I14" s="66"/>
      <c r="J14" s="66">
        <v>1367720044</v>
      </c>
      <c r="K14" s="69"/>
      <c r="L14" s="103">
        <v>9132</v>
      </c>
      <c r="M14" s="66"/>
      <c r="N14" s="66">
        <v>2403329176</v>
      </c>
    </row>
    <row r="15" spans="1:14" ht="13.5" customHeight="1">
      <c r="A15" s="194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</row>
    <row r="16" spans="1:14" ht="21" customHeight="1">
      <c r="A16" s="198" t="s">
        <v>81</v>
      </c>
      <c r="D16" s="66"/>
      <c r="E16" s="66"/>
      <c r="F16" s="66"/>
      <c r="G16" s="66"/>
      <c r="H16" s="66"/>
      <c r="I16" s="66"/>
      <c r="J16" s="66"/>
      <c r="K16" s="69"/>
      <c r="L16" s="103"/>
      <c r="M16" s="66"/>
      <c r="N16" s="66"/>
    </row>
    <row r="17" spans="1:14" ht="21" customHeight="1">
      <c r="A17" s="199" t="s">
        <v>123</v>
      </c>
      <c r="D17" s="66"/>
      <c r="E17" s="66"/>
      <c r="F17" s="66"/>
      <c r="G17" s="66"/>
      <c r="H17" s="66"/>
      <c r="I17" s="66"/>
      <c r="J17" s="66"/>
      <c r="K17" s="69"/>
      <c r="L17" s="103"/>
      <c r="M17" s="66"/>
      <c r="N17" s="66"/>
    </row>
    <row r="18" spans="1:14" ht="21" customHeight="1">
      <c r="A18" s="200" t="s">
        <v>60</v>
      </c>
      <c r="B18" s="54">
        <v>21</v>
      </c>
      <c r="D18" s="184" t="s">
        <v>125</v>
      </c>
      <c r="E18" s="135"/>
      <c r="F18" s="184" t="s">
        <v>125</v>
      </c>
      <c r="G18" s="135"/>
      <c r="H18" s="184" t="s">
        <v>125</v>
      </c>
      <c r="I18" s="116"/>
      <c r="J18" s="136">
        <v>-356400000</v>
      </c>
      <c r="K18" s="136"/>
      <c r="L18" s="184" t="s">
        <v>124</v>
      </c>
      <c r="M18" s="136"/>
      <c r="N18" s="136">
        <v>-356400000</v>
      </c>
    </row>
    <row r="19" spans="1:14" ht="21" customHeight="1">
      <c r="A19" s="198" t="s">
        <v>132</v>
      </c>
      <c r="D19" s="179" t="s">
        <v>125</v>
      </c>
      <c r="E19" s="124"/>
      <c r="F19" s="179" t="s">
        <v>125</v>
      </c>
      <c r="G19" s="124"/>
      <c r="H19" s="179" t="s">
        <v>125</v>
      </c>
      <c r="I19" s="114"/>
      <c r="J19" s="122">
        <v>-356400000</v>
      </c>
      <c r="K19" s="125"/>
      <c r="L19" s="179" t="s">
        <v>124</v>
      </c>
      <c r="M19" s="125"/>
      <c r="N19" s="122">
        <v>-356400000</v>
      </c>
    </row>
    <row r="20" spans="1:14" ht="13.5" customHeight="1">
      <c r="A20" s="194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</row>
    <row r="21" spans="1:14" ht="21" customHeight="1">
      <c r="A21" s="194" t="s">
        <v>62</v>
      </c>
      <c r="D21" s="1"/>
      <c r="H21" s="1"/>
      <c r="J21" s="1"/>
      <c r="N21" s="1"/>
    </row>
    <row r="22" spans="1:14" ht="21" customHeight="1">
      <c r="A22" s="185" t="s">
        <v>181</v>
      </c>
      <c r="D22" s="163" t="s">
        <v>125</v>
      </c>
      <c r="E22" s="124"/>
      <c r="F22" s="163" t="s">
        <v>125</v>
      </c>
      <c r="G22" s="124"/>
      <c r="H22" s="163" t="s">
        <v>125</v>
      </c>
      <c r="I22" s="27"/>
      <c r="J22" s="109">
        <v>445522033</v>
      </c>
      <c r="K22" s="109"/>
      <c r="L22" s="163" t="s">
        <v>130</v>
      </c>
      <c r="M22" s="109"/>
      <c r="N22" s="109">
        <v>445522033</v>
      </c>
    </row>
    <row r="23" spans="1:14" ht="21" customHeight="1">
      <c r="A23" s="185" t="s">
        <v>61</v>
      </c>
      <c r="D23" s="184" t="s">
        <v>125</v>
      </c>
      <c r="E23" s="124"/>
      <c r="F23" s="184" t="s">
        <v>125</v>
      </c>
      <c r="G23" s="124"/>
      <c r="H23" s="184" t="s">
        <v>125</v>
      </c>
      <c r="I23" s="27"/>
      <c r="J23" s="184" t="s">
        <v>130</v>
      </c>
      <c r="K23" s="109"/>
      <c r="L23" s="202">
        <v>-73826</v>
      </c>
      <c r="M23" s="109"/>
      <c r="N23" s="202">
        <v>-73826</v>
      </c>
    </row>
    <row r="24" spans="1:14" ht="21.95" customHeight="1">
      <c r="A24" s="194" t="s">
        <v>166</v>
      </c>
      <c r="D24" s="179" t="s">
        <v>125</v>
      </c>
      <c r="E24" s="124"/>
      <c r="F24" s="179" t="s">
        <v>125</v>
      </c>
      <c r="G24" s="124"/>
      <c r="H24" s="179" t="s">
        <v>125</v>
      </c>
      <c r="I24" s="114"/>
      <c r="J24" s="191">
        <v>445522033</v>
      </c>
      <c r="K24" s="125"/>
      <c r="L24" s="191">
        <v>-73826</v>
      </c>
      <c r="M24" s="125"/>
      <c r="N24" s="192">
        <v>445448207</v>
      </c>
    </row>
    <row r="25" spans="1:14" ht="13.5" customHeight="1">
      <c r="A25" s="194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</row>
    <row r="26" spans="1:14" ht="21" customHeight="1" thickBot="1">
      <c r="A26" s="194" t="s">
        <v>137</v>
      </c>
      <c r="D26" s="98">
        <v>360000000</v>
      </c>
      <c r="E26" s="69"/>
      <c r="F26" s="98">
        <v>615600000</v>
      </c>
      <c r="G26" s="69"/>
      <c r="H26" s="98">
        <v>60000000</v>
      </c>
      <c r="I26" s="66"/>
      <c r="J26" s="98">
        <v>1456842077</v>
      </c>
      <c r="K26" s="69"/>
      <c r="L26" s="218">
        <v>-64694</v>
      </c>
      <c r="M26" s="66"/>
      <c r="N26" s="98">
        <v>2492377383</v>
      </c>
    </row>
    <row r="27" spans="1:14" ht="20.100000000000001" customHeight="1" thickTop="1"/>
    <row r="28" spans="1:14" ht="20.100000000000001" customHeight="1">
      <c r="A28" s="248" t="s">
        <v>55</v>
      </c>
      <c r="B28" s="248"/>
      <c r="C28" s="248"/>
      <c r="D28" s="248"/>
      <c r="E28" s="248"/>
      <c r="F28" s="248"/>
      <c r="H28" s="33"/>
      <c r="J28" s="33"/>
      <c r="N28" s="1"/>
    </row>
    <row r="29" spans="1:14" ht="20.100000000000001" customHeight="1">
      <c r="A29" s="193" t="s">
        <v>74</v>
      </c>
      <c r="B29" s="68"/>
      <c r="C29" s="68"/>
      <c r="D29" s="19"/>
      <c r="E29" s="14"/>
      <c r="F29" s="14"/>
      <c r="G29" s="14"/>
      <c r="H29" s="19"/>
      <c r="I29" s="14"/>
      <c r="J29" s="19"/>
      <c r="K29" s="14"/>
      <c r="L29" s="14"/>
      <c r="M29" s="14"/>
      <c r="N29" s="19"/>
    </row>
    <row r="30" spans="1:14" ht="20.100000000000001" customHeight="1">
      <c r="A30" s="193"/>
      <c r="B30" s="68"/>
      <c r="C30" s="68"/>
      <c r="D30" s="16"/>
      <c r="E30" s="15"/>
      <c r="F30" s="15"/>
      <c r="G30" s="15"/>
      <c r="H30" s="16"/>
      <c r="J30" s="16"/>
      <c r="K30" s="15"/>
      <c r="L30" s="15"/>
      <c r="M30" s="15"/>
      <c r="N30" s="16"/>
    </row>
    <row r="31" spans="1:14" ht="20.100000000000001" customHeight="1">
      <c r="A31" s="194"/>
      <c r="B31" s="68"/>
      <c r="C31" s="68"/>
      <c r="D31" s="252" t="s">
        <v>41</v>
      </c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1:14" ht="20.100000000000001" customHeight="1">
      <c r="A32" s="195"/>
      <c r="D32" s="99"/>
      <c r="E32" s="99"/>
      <c r="F32" s="100"/>
      <c r="G32" s="100"/>
      <c r="H32" s="100"/>
      <c r="I32" s="100"/>
      <c r="J32" s="100"/>
      <c r="K32" s="100"/>
      <c r="L32" s="126" t="s">
        <v>63</v>
      </c>
      <c r="M32" s="99"/>
      <c r="N32" s="101"/>
    </row>
    <row r="33" spans="1:14" ht="20.100000000000001" customHeight="1">
      <c r="A33" s="194"/>
      <c r="B33" s="68"/>
      <c r="C33" s="68"/>
      <c r="D33" s="15"/>
      <c r="E33" s="15"/>
      <c r="F33" s="128"/>
      <c r="G33" s="15"/>
      <c r="H33" s="253" t="s">
        <v>6</v>
      </c>
      <c r="I33" s="253"/>
      <c r="J33" s="253"/>
      <c r="K33" s="94"/>
      <c r="L33" s="129" t="s">
        <v>64</v>
      </c>
      <c r="M33" s="15"/>
      <c r="N33" s="89"/>
    </row>
    <row r="34" spans="1:14" ht="20.100000000000001" customHeight="1">
      <c r="A34" s="194"/>
      <c r="B34" s="68"/>
      <c r="C34" s="68"/>
      <c r="D34" s="15"/>
      <c r="E34" s="15"/>
      <c r="F34" s="26"/>
      <c r="G34" s="15"/>
      <c r="H34" s="17"/>
      <c r="I34" s="17"/>
      <c r="J34" s="17"/>
      <c r="K34" s="94"/>
      <c r="L34" s="123" t="s">
        <v>109</v>
      </c>
      <c r="M34" s="15"/>
      <c r="N34" s="89"/>
    </row>
    <row r="35" spans="1:14" ht="20.100000000000001" customHeight="1">
      <c r="A35" s="194"/>
      <c r="B35" s="68"/>
      <c r="C35" s="68"/>
      <c r="D35" s="205" t="s">
        <v>108</v>
      </c>
      <c r="E35" s="15"/>
      <c r="F35" s="213" t="s">
        <v>179</v>
      </c>
      <c r="G35" s="15"/>
      <c r="H35" s="17"/>
      <c r="I35" s="17"/>
      <c r="J35" s="17"/>
      <c r="K35" s="94"/>
      <c r="L35" s="123" t="s">
        <v>110</v>
      </c>
      <c r="M35" s="15"/>
      <c r="N35" s="89"/>
    </row>
    <row r="36" spans="1:14" ht="20.100000000000001" customHeight="1">
      <c r="A36" s="196"/>
      <c r="B36" s="55"/>
      <c r="C36" s="55"/>
      <c r="D36" s="135" t="s">
        <v>107</v>
      </c>
      <c r="E36" s="17"/>
      <c r="F36" s="135" t="s">
        <v>180</v>
      </c>
      <c r="G36" s="17"/>
      <c r="H36" s="205"/>
      <c r="J36" s="1"/>
      <c r="K36" s="17"/>
      <c r="L36" s="123" t="s">
        <v>66</v>
      </c>
      <c r="M36" s="17"/>
      <c r="N36" s="26"/>
    </row>
    <row r="37" spans="1:14" ht="20.100000000000001" customHeight="1">
      <c r="A37" s="196"/>
      <c r="B37" s="53" t="s">
        <v>34</v>
      </c>
      <c r="C37" s="53"/>
      <c r="D37" s="17" t="s">
        <v>0</v>
      </c>
      <c r="E37" s="17"/>
      <c r="F37" s="17" t="s">
        <v>53</v>
      </c>
      <c r="G37" s="17"/>
      <c r="H37" s="17" t="s">
        <v>51</v>
      </c>
      <c r="I37" s="26"/>
      <c r="J37" s="17" t="s">
        <v>4</v>
      </c>
      <c r="K37" s="17"/>
      <c r="L37" s="123" t="s">
        <v>67</v>
      </c>
      <c r="M37" s="17"/>
      <c r="N37" s="17" t="s">
        <v>43</v>
      </c>
    </row>
    <row r="38" spans="1:14" ht="20.100000000000001" customHeight="1">
      <c r="D38" s="254" t="s">
        <v>7</v>
      </c>
      <c r="E38" s="254"/>
      <c r="F38" s="254"/>
      <c r="G38" s="254"/>
      <c r="H38" s="254"/>
      <c r="I38" s="254"/>
      <c r="J38" s="254"/>
      <c r="K38" s="254"/>
      <c r="L38" s="254"/>
      <c r="M38" s="254"/>
      <c r="N38" s="254"/>
    </row>
    <row r="39" spans="1:14" ht="21" customHeight="1">
      <c r="A39" s="194" t="s">
        <v>151</v>
      </c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</row>
    <row r="40" spans="1:14" ht="13.5" customHeight="1">
      <c r="A40" s="194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</row>
    <row r="41" spans="1:14" ht="21" customHeight="1">
      <c r="A41" s="194" t="s">
        <v>152</v>
      </c>
      <c r="D41" s="66">
        <f>D26</f>
        <v>360000000</v>
      </c>
      <c r="E41" s="66"/>
      <c r="F41" s="66">
        <f>F26</f>
        <v>615600000</v>
      </c>
      <c r="G41" s="66"/>
      <c r="H41" s="66">
        <f>H26</f>
        <v>60000000</v>
      </c>
      <c r="I41" s="66"/>
      <c r="J41" s="66">
        <f>J26</f>
        <v>1456842077</v>
      </c>
      <c r="K41" s="69"/>
      <c r="L41" s="103">
        <f>L26</f>
        <v>-64694</v>
      </c>
      <c r="M41" s="66"/>
      <c r="N41" s="66">
        <f>SUM(D41:L41)</f>
        <v>2492377383</v>
      </c>
    </row>
    <row r="42" spans="1:14" ht="13.5" customHeight="1">
      <c r="A42" s="194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</row>
    <row r="43" spans="1:14" ht="21" customHeight="1">
      <c r="A43" s="198" t="s">
        <v>81</v>
      </c>
      <c r="D43" s="66"/>
      <c r="E43" s="66"/>
      <c r="F43" s="66"/>
      <c r="G43" s="66"/>
      <c r="H43" s="66"/>
      <c r="I43" s="66"/>
      <c r="J43" s="66"/>
      <c r="K43" s="69"/>
      <c r="L43" s="103"/>
      <c r="M43" s="66"/>
      <c r="N43" s="66"/>
    </row>
    <row r="44" spans="1:14" ht="21" customHeight="1">
      <c r="A44" s="199" t="s">
        <v>123</v>
      </c>
      <c r="D44" s="66"/>
      <c r="E44" s="66"/>
      <c r="F44" s="66"/>
      <c r="G44" s="66"/>
      <c r="H44" s="66"/>
      <c r="I44" s="66"/>
      <c r="J44" s="66"/>
      <c r="K44" s="69"/>
      <c r="L44" s="103"/>
      <c r="M44" s="66"/>
      <c r="N44" s="66"/>
    </row>
    <row r="45" spans="1:14" ht="21" customHeight="1">
      <c r="A45" s="200" t="s">
        <v>60</v>
      </c>
      <c r="B45" s="54">
        <v>21</v>
      </c>
      <c r="D45" s="184" t="s">
        <v>125</v>
      </c>
      <c r="E45" s="135"/>
      <c r="F45" s="184" t="s">
        <v>125</v>
      </c>
      <c r="G45" s="135"/>
      <c r="H45" s="184" t="s">
        <v>125</v>
      </c>
      <c r="I45" s="116"/>
      <c r="J45" s="136">
        <v>-414000000</v>
      </c>
      <c r="K45" s="136"/>
      <c r="L45" s="184" t="s">
        <v>125</v>
      </c>
      <c r="M45" s="136"/>
      <c r="N45" s="211">
        <f>SUM(D45:L45)</f>
        <v>-414000000</v>
      </c>
    </row>
    <row r="46" spans="1:14" ht="21" customHeight="1">
      <c r="A46" s="198" t="s">
        <v>132</v>
      </c>
      <c r="D46" s="179" t="s">
        <v>125</v>
      </c>
      <c r="E46" s="124"/>
      <c r="F46" s="179" t="s">
        <v>125</v>
      </c>
      <c r="G46" s="124"/>
      <c r="H46" s="179" t="s">
        <v>125</v>
      </c>
      <c r="I46" s="114"/>
      <c r="J46" s="122">
        <f>SUM(J45)</f>
        <v>-414000000</v>
      </c>
      <c r="K46" s="125"/>
      <c r="L46" s="179" t="s">
        <v>125</v>
      </c>
      <c r="M46" s="125"/>
      <c r="N46" s="122">
        <f>SUM(N45)</f>
        <v>-414000000</v>
      </c>
    </row>
    <row r="47" spans="1:14" ht="13.5" customHeight="1">
      <c r="A47" s="194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</row>
    <row r="48" spans="1:14" ht="21" customHeight="1">
      <c r="A48" s="194" t="s">
        <v>62</v>
      </c>
      <c r="D48" s="1"/>
      <c r="H48" s="1"/>
      <c r="J48" s="1"/>
      <c r="N48" s="1"/>
    </row>
    <row r="49" spans="1:14" ht="21" customHeight="1">
      <c r="A49" s="185" t="s">
        <v>181</v>
      </c>
      <c r="D49" s="163" t="s">
        <v>125</v>
      </c>
      <c r="E49" s="135"/>
      <c r="F49" s="163" t="s">
        <v>125</v>
      </c>
      <c r="G49" s="135"/>
      <c r="H49" s="163" t="s">
        <v>125</v>
      </c>
      <c r="I49" s="27"/>
      <c r="J49" s="109">
        <f>PL!C26</f>
        <v>543412619</v>
      </c>
      <c r="K49" s="109"/>
      <c r="L49" s="163" t="s">
        <v>125</v>
      </c>
      <c r="M49" s="109"/>
      <c r="N49" s="109">
        <f t="shared" ref="N49:N50" si="0">SUM(D49:L49)</f>
        <v>543412619</v>
      </c>
    </row>
    <row r="50" spans="1:14" ht="21" customHeight="1">
      <c r="A50" s="185" t="s">
        <v>61</v>
      </c>
      <c r="D50" s="184" t="s">
        <v>125</v>
      </c>
      <c r="E50" s="135"/>
      <c r="F50" s="184" t="s">
        <v>125</v>
      </c>
      <c r="G50" s="135"/>
      <c r="H50" s="184" t="s">
        <v>125</v>
      </c>
      <c r="J50" s="211">
        <v>12635250</v>
      </c>
      <c r="L50" s="211">
        <f>PL!C31</f>
        <v>64694</v>
      </c>
      <c r="N50" s="202">
        <f t="shared" si="0"/>
        <v>12699944</v>
      </c>
    </row>
    <row r="51" spans="1:14" ht="21.95" customHeight="1">
      <c r="A51" s="194" t="s">
        <v>59</v>
      </c>
      <c r="D51" s="179" t="s">
        <v>125</v>
      </c>
      <c r="E51" s="124"/>
      <c r="F51" s="179" t="s">
        <v>125</v>
      </c>
      <c r="G51" s="124"/>
      <c r="H51" s="179" t="s">
        <v>125</v>
      </c>
      <c r="I51" s="114"/>
      <c r="J51" s="191">
        <f>SUM(J49:J50)</f>
        <v>556047869</v>
      </c>
      <c r="K51" s="125"/>
      <c r="L51" s="191">
        <f>SUM(L49:L50)</f>
        <v>64694</v>
      </c>
      <c r="M51" s="125"/>
      <c r="N51" s="192">
        <f>SUM(N49:N50)</f>
        <v>556112563</v>
      </c>
    </row>
    <row r="52" spans="1:14" ht="13.5" customHeight="1">
      <c r="A52" s="194"/>
      <c r="D52" s="206"/>
      <c r="E52" s="206"/>
      <c r="F52" s="206"/>
      <c r="G52" s="206"/>
      <c r="H52" s="206"/>
      <c r="I52" s="206"/>
      <c r="J52" s="206"/>
      <c r="K52" s="206"/>
      <c r="L52" s="206"/>
      <c r="M52" s="206"/>
      <c r="N52" s="206"/>
    </row>
    <row r="53" spans="1:14" ht="21" customHeight="1" thickBot="1">
      <c r="A53" s="194" t="s">
        <v>153</v>
      </c>
      <c r="D53" s="98">
        <f>D41</f>
        <v>360000000</v>
      </c>
      <c r="E53" s="69"/>
      <c r="F53" s="98">
        <f>F41</f>
        <v>615600000</v>
      </c>
      <c r="G53" s="69"/>
      <c r="H53" s="98">
        <f>H41</f>
        <v>60000000</v>
      </c>
      <c r="I53" s="66"/>
      <c r="J53" s="98">
        <f>J41+J46+J51</f>
        <v>1598889946</v>
      </c>
      <c r="K53" s="69"/>
      <c r="L53" s="212" t="s">
        <v>125</v>
      </c>
      <c r="M53" s="66"/>
      <c r="N53" s="98">
        <f>N41+N46+N51</f>
        <v>2634489946</v>
      </c>
    </row>
    <row r="54" spans="1:14" ht="20.100000000000001" customHeight="1" thickTop="1"/>
  </sheetData>
  <mergeCells count="8">
    <mergeCell ref="A28:F28"/>
    <mergeCell ref="D31:N31"/>
    <mergeCell ref="H33:J33"/>
    <mergeCell ref="D38:N38"/>
    <mergeCell ref="A1:F1"/>
    <mergeCell ref="D4:N4"/>
    <mergeCell ref="H6:J6"/>
    <mergeCell ref="D11:N11"/>
  </mergeCells>
  <phoneticPr fontId="0" type="noConversion"/>
  <pageMargins left="0.70866141732283472" right="0.70866141732283472" top="0.47244094488188981" bottom="0.51181102362204722" header="0.51181102362204722" footer="0.51181102362204722"/>
  <pageSetup paperSize="9" scale="85" firstPageNumber="8" orientation="landscape" useFirstPageNumber="1" r:id="rId1"/>
  <headerFooter alignWithMargins="0">
    <oddFooter>&amp;L&amp;12The accompanying notes are an integral part of these financial statements.&amp;C&amp;12&amp;P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54"/>
  <sheetViews>
    <sheetView showGridLines="0" zoomScaleSheetLayoutView="85" workbookViewId="0">
      <selection activeCell="Q48" sqref="Q48"/>
    </sheetView>
  </sheetViews>
  <sheetFormatPr defaultColWidth="12" defaultRowHeight="20.25" customHeight="1"/>
  <cols>
    <col min="1" max="1" width="50" style="197" customWidth="1"/>
    <col min="2" max="2" width="6.140625" style="54" customWidth="1"/>
    <col min="3" max="3" width="1.28515625" style="1" customWidth="1"/>
    <col min="4" max="4" width="15.85546875" style="18" customWidth="1"/>
    <col min="5" max="5" width="1.28515625" style="1" customWidth="1"/>
    <col min="6" max="6" width="13.5703125" style="1" customWidth="1"/>
    <col min="7" max="7" width="1.28515625" style="1" customWidth="1"/>
    <col min="8" max="8" width="13.5703125" style="18" customWidth="1"/>
    <col min="9" max="9" width="1.28515625" style="1" customWidth="1"/>
    <col min="10" max="10" width="15.5703125" style="18" customWidth="1"/>
    <col min="11" max="11" width="1.28515625" style="1" customWidth="1"/>
    <col min="12" max="12" width="15.85546875" style="1" customWidth="1"/>
    <col min="13" max="13" width="1.28515625" style="1" customWidth="1"/>
    <col min="14" max="14" width="15.7109375" style="18" customWidth="1"/>
    <col min="15" max="15" width="3.7109375" style="1" customWidth="1"/>
    <col min="16" max="16384" width="12" style="1"/>
  </cols>
  <sheetData>
    <row r="1" spans="1:14" ht="20.25" customHeight="1">
      <c r="A1" s="248" t="s">
        <v>55</v>
      </c>
      <c r="B1" s="248"/>
      <c r="C1" s="248"/>
      <c r="D1" s="248"/>
      <c r="E1" s="248"/>
      <c r="F1" s="248"/>
    </row>
    <row r="2" spans="1:14" ht="20.25" customHeight="1">
      <c r="A2" s="193" t="s">
        <v>74</v>
      </c>
      <c r="B2" s="68"/>
      <c r="C2" s="11"/>
      <c r="D2" s="19"/>
      <c r="E2" s="14"/>
      <c r="F2" s="14"/>
    </row>
    <row r="3" spans="1:14" ht="20.25" customHeight="1">
      <c r="A3" s="193"/>
      <c r="B3" s="68"/>
      <c r="C3" s="11"/>
      <c r="D3" s="16"/>
      <c r="E3" s="15"/>
      <c r="F3" s="15"/>
      <c r="G3" s="15"/>
      <c r="H3" s="16"/>
      <c r="J3" s="16"/>
      <c r="K3" s="15"/>
      <c r="L3" s="15"/>
      <c r="M3" s="15"/>
      <c r="N3" s="16"/>
    </row>
    <row r="4" spans="1:14" ht="20.25" customHeight="1">
      <c r="A4" s="194"/>
      <c r="B4" s="68"/>
      <c r="C4" s="11"/>
      <c r="D4" s="252" t="s">
        <v>40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</row>
    <row r="5" spans="1:14" ht="20.25" customHeight="1">
      <c r="A5" s="195"/>
      <c r="C5" s="95"/>
      <c r="D5" s="99"/>
      <c r="E5" s="99"/>
      <c r="F5" s="100"/>
      <c r="G5" s="100"/>
      <c r="H5" s="100"/>
      <c r="I5" s="100"/>
      <c r="J5" s="100"/>
      <c r="K5" s="100"/>
      <c r="L5" s="126" t="s">
        <v>63</v>
      </c>
      <c r="M5" s="99"/>
      <c r="N5" s="101"/>
    </row>
    <row r="6" spans="1:14" ht="20.25" customHeight="1">
      <c r="A6" s="194"/>
      <c r="B6" s="68"/>
      <c r="C6" s="11"/>
      <c r="D6" s="15"/>
      <c r="E6" s="15"/>
      <c r="F6" s="128"/>
      <c r="G6" s="15"/>
      <c r="H6" s="253" t="s">
        <v>6</v>
      </c>
      <c r="I6" s="253"/>
      <c r="J6" s="253"/>
      <c r="K6" s="94"/>
      <c r="L6" s="129" t="s">
        <v>64</v>
      </c>
      <c r="M6" s="15"/>
      <c r="N6" s="89"/>
    </row>
    <row r="7" spans="1:14" ht="20.25" customHeight="1">
      <c r="A7" s="194"/>
      <c r="B7" s="68"/>
      <c r="C7" s="11"/>
      <c r="D7" s="15"/>
      <c r="E7" s="15"/>
      <c r="F7" s="26"/>
      <c r="G7" s="15"/>
      <c r="H7" s="17"/>
      <c r="I7" s="17"/>
      <c r="J7" s="17"/>
      <c r="K7" s="94"/>
      <c r="L7" s="123" t="s">
        <v>109</v>
      </c>
      <c r="M7" s="15"/>
      <c r="N7" s="89"/>
    </row>
    <row r="8" spans="1:14" ht="20.25" customHeight="1">
      <c r="A8" s="194"/>
      <c r="B8" s="68"/>
      <c r="C8" s="11"/>
      <c r="D8" s="2" t="s">
        <v>111</v>
      </c>
      <c r="E8" s="15"/>
      <c r="F8" s="213" t="s">
        <v>179</v>
      </c>
      <c r="G8" s="15"/>
      <c r="H8" s="17"/>
      <c r="I8" s="17"/>
      <c r="J8" s="17"/>
      <c r="K8" s="94"/>
      <c r="L8" s="123" t="s">
        <v>110</v>
      </c>
      <c r="M8" s="15"/>
      <c r="N8" s="89"/>
    </row>
    <row r="9" spans="1:14" ht="20.25" customHeight="1">
      <c r="A9" s="196"/>
      <c r="B9" s="55"/>
      <c r="C9" s="67"/>
      <c r="D9" s="135" t="s">
        <v>112</v>
      </c>
      <c r="E9" s="17"/>
      <c r="F9" s="135" t="s">
        <v>180</v>
      </c>
      <c r="G9" s="17"/>
      <c r="H9" s="2"/>
      <c r="J9" s="1"/>
      <c r="K9" s="17"/>
      <c r="L9" s="123" t="s">
        <v>66</v>
      </c>
      <c r="M9" s="17"/>
      <c r="N9" s="26"/>
    </row>
    <row r="10" spans="1:14" ht="20.25" customHeight="1">
      <c r="A10" s="196"/>
      <c r="B10" s="53" t="s">
        <v>34</v>
      </c>
      <c r="C10" s="67"/>
      <c r="D10" s="17" t="s">
        <v>0</v>
      </c>
      <c r="E10" s="17"/>
      <c r="F10" s="17" t="s">
        <v>53</v>
      </c>
      <c r="G10" s="17"/>
      <c r="H10" s="17" t="s">
        <v>51</v>
      </c>
      <c r="I10" s="26"/>
      <c r="J10" s="17" t="s">
        <v>4</v>
      </c>
      <c r="K10" s="17"/>
      <c r="L10" s="123" t="s">
        <v>67</v>
      </c>
      <c r="M10" s="17"/>
      <c r="N10" s="17" t="s">
        <v>43</v>
      </c>
    </row>
    <row r="11" spans="1:14" ht="20.25" customHeight="1">
      <c r="C11" s="15"/>
      <c r="D11" s="254" t="s">
        <v>7</v>
      </c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ht="20.100000000000001" customHeight="1">
      <c r="A12" s="194" t="s">
        <v>135</v>
      </c>
      <c r="C12" s="15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</row>
    <row r="13" spans="1:14" ht="10.5" customHeight="1">
      <c r="A13" s="199"/>
      <c r="C13" s="14"/>
      <c r="D13" s="1"/>
      <c r="H13" s="1"/>
      <c r="J13" s="1"/>
      <c r="N13" s="1"/>
    </row>
    <row r="14" spans="1:14" ht="20.100000000000001" customHeight="1">
      <c r="A14" s="194" t="s">
        <v>136</v>
      </c>
      <c r="C14" s="66">
        <v>360000000</v>
      </c>
      <c r="D14" s="66">
        <v>360000000</v>
      </c>
      <c r="E14" s="66"/>
      <c r="F14" s="66">
        <v>615600000</v>
      </c>
      <c r="G14" s="66"/>
      <c r="H14" s="66">
        <v>60000000</v>
      </c>
      <c r="I14" s="66"/>
      <c r="J14" s="66">
        <v>1358799081</v>
      </c>
      <c r="K14" s="66"/>
      <c r="L14" s="66">
        <v>9132</v>
      </c>
      <c r="M14" s="66"/>
      <c r="N14" s="76">
        <f>SUM(D14:L14)</f>
        <v>2394408213</v>
      </c>
    </row>
    <row r="15" spans="1:14" ht="10.5" customHeight="1">
      <c r="A15" s="199"/>
      <c r="C15" s="14"/>
      <c r="D15" s="1"/>
      <c r="H15" s="1"/>
      <c r="J15" s="1"/>
      <c r="N15" s="1"/>
    </row>
    <row r="16" spans="1:14" ht="20.100000000000001" customHeight="1">
      <c r="A16" s="198" t="s">
        <v>81</v>
      </c>
      <c r="C16" s="14"/>
      <c r="D16" s="66"/>
      <c r="E16" s="69"/>
      <c r="F16" s="66"/>
      <c r="G16" s="69"/>
      <c r="H16" s="66"/>
      <c r="I16" s="66"/>
      <c r="J16" s="66"/>
      <c r="K16" s="69"/>
      <c r="L16" s="103"/>
      <c r="M16" s="66"/>
      <c r="N16" s="66"/>
    </row>
    <row r="17" spans="1:14" ht="20.100000000000001" customHeight="1">
      <c r="A17" s="199" t="s">
        <v>123</v>
      </c>
      <c r="C17" s="14"/>
      <c r="D17" s="66"/>
      <c r="E17" s="66"/>
      <c r="F17" s="66"/>
      <c r="G17" s="66"/>
      <c r="H17" s="66"/>
      <c r="I17" s="66"/>
      <c r="J17" s="66"/>
      <c r="K17" s="69"/>
      <c r="L17" s="103"/>
      <c r="M17" s="66"/>
      <c r="N17" s="66"/>
    </row>
    <row r="18" spans="1:14" ht="20.100000000000001" customHeight="1">
      <c r="A18" s="200" t="s">
        <v>60</v>
      </c>
      <c r="B18" s="54">
        <v>21</v>
      </c>
      <c r="C18" s="14"/>
      <c r="D18" s="184" t="s">
        <v>125</v>
      </c>
      <c r="E18" s="124"/>
      <c r="F18" s="184" t="s">
        <v>125</v>
      </c>
      <c r="G18" s="124"/>
      <c r="H18" s="184" t="s">
        <v>125</v>
      </c>
      <c r="I18" s="27"/>
      <c r="J18" s="109">
        <v>-356400000</v>
      </c>
      <c r="K18" s="109"/>
      <c r="L18" s="184" t="s">
        <v>124</v>
      </c>
      <c r="M18" s="109"/>
      <c r="N18" s="109">
        <v>-356400000</v>
      </c>
    </row>
    <row r="19" spans="1:14" ht="20.100000000000001" customHeight="1">
      <c r="A19" s="201" t="s">
        <v>133</v>
      </c>
      <c r="C19" s="14"/>
      <c r="D19" s="179" t="s">
        <v>125</v>
      </c>
      <c r="E19" s="124"/>
      <c r="F19" s="179" t="s">
        <v>125</v>
      </c>
      <c r="G19" s="124"/>
      <c r="H19" s="179" t="s">
        <v>125</v>
      </c>
      <c r="I19" s="114"/>
      <c r="J19" s="122">
        <v>-356400000</v>
      </c>
      <c r="K19" s="125"/>
      <c r="L19" s="179" t="s">
        <v>124</v>
      </c>
      <c r="M19" s="125"/>
      <c r="N19" s="122">
        <v>-356400000</v>
      </c>
    </row>
    <row r="20" spans="1:14" ht="10.5" customHeight="1">
      <c r="A20" s="199"/>
      <c r="C20" s="14"/>
      <c r="D20" s="1"/>
      <c r="H20" s="1"/>
      <c r="J20" s="1"/>
      <c r="N20" s="1"/>
    </row>
    <row r="21" spans="1:14" ht="20.100000000000001" customHeight="1">
      <c r="A21" s="194" t="s">
        <v>62</v>
      </c>
      <c r="C21" s="14"/>
      <c r="D21" s="1"/>
      <c r="H21" s="1"/>
      <c r="J21" s="1"/>
      <c r="N21" s="1"/>
    </row>
    <row r="22" spans="1:14" ht="20.100000000000001" customHeight="1">
      <c r="A22" s="185" t="s">
        <v>181</v>
      </c>
      <c r="C22" s="14"/>
      <c r="D22" s="163" t="s">
        <v>125</v>
      </c>
      <c r="E22" s="124"/>
      <c r="F22" s="163" t="s">
        <v>125</v>
      </c>
      <c r="G22" s="124"/>
      <c r="H22" s="163" t="s">
        <v>125</v>
      </c>
      <c r="J22" s="109">
        <f>PL!I26</f>
        <v>444694117</v>
      </c>
      <c r="K22" s="109"/>
      <c r="L22" s="163" t="s">
        <v>130</v>
      </c>
      <c r="M22" s="109"/>
      <c r="N22" s="109">
        <f>SUM(D22:L22)</f>
        <v>444694117</v>
      </c>
    </row>
    <row r="23" spans="1:14" ht="20.100000000000001" customHeight="1">
      <c r="A23" s="185" t="s">
        <v>61</v>
      </c>
      <c r="C23" s="14"/>
      <c r="D23" s="184" t="s">
        <v>125</v>
      </c>
      <c r="E23" s="135"/>
      <c r="F23" s="184" t="s">
        <v>125</v>
      </c>
      <c r="G23" s="135"/>
      <c r="H23" s="184" t="s">
        <v>125</v>
      </c>
      <c r="I23" s="127"/>
      <c r="J23" s="163" t="s">
        <v>130</v>
      </c>
      <c r="K23" s="150"/>
      <c r="L23" s="109">
        <v>-73826</v>
      </c>
      <c r="M23" s="109"/>
      <c r="N23" s="109">
        <f>SUM(D23:L23)</f>
        <v>-73826</v>
      </c>
    </row>
    <row r="24" spans="1:14" ht="20.100000000000001" customHeight="1">
      <c r="A24" s="194" t="s">
        <v>166</v>
      </c>
      <c r="C24" s="14"/>
      <c r="D24" s="179" t="s">
        <v>125</v>
      </c>
      <c r="E24" s="124"/>
      <c r="F24" s="179" t="s">
        <v>125</v>
      </c>
      <c r="G24" s="124"/>
      <c r="H24" s="179" t="s">
        <v>125</v>
      </c>
      <c r="I24" s="114"/>
      <c r="J24" s="122">
        <f>SUM(J22:J23)</f>
        <v>444694117</v>
      </c>
      <c r="K24" s="125"/>
      <c r="L24" s="122">
        <v>-73826</v>
      </c>
      <c r="M24" s="125"/>
      <c r="N24" s="122">
        <f>SUM(D24:L24)</f>
        <v>444620291</v>
      </c>
    </row>
    <row r="25" spans="1:14" ht="10.5" customHeight="1">
      <c r="A25" s="199"/>
      <c r="C25" s="14"/>
      <c r="D25" s="1"/>
      <c r="H25" s="1"/>
      <c r="J25" s="1"/>
      <c r="N25" s="1"/>
    </row>
    <row r="26" spans="1:14" ht="20.100000000000001" customHeight="1" thickBot="1">
      <c r="A26" s="194" t="s">
        <v>137</v>
      </c>
      <c r="C26" s="14"/>
      <c r="D26" s="98">
        <v>360000000</v>
      </c>
      <c r="E26" s="69"/>
      <c r="F26" s="98">
        <v>615600000</v>
      </c>
      <c r="G26" s="69"/>
      <c r="H26" s="98">
        <v>60000000</v>
      </c>
      <c r="I26" s="66"/>
      <c r="J26" s="98">
        <f>J14+J19+J24</f>
        <v>1447093198</v>
      </c>
      <c r="K26" s="69"/>
      <c r="L26" s="218">
        <v>-64694</v>
      </c>
      <c r="M26" s="66"/>
      <c r="N26" s="98">
        <f>N14+N19+N24</f>
        <v>2482628504</v>
      </c>
    </row>
    <row r="27" spans="1:14" ht="20.25" customHeight="1" thickTop="1"/>
    <row r="28" spans="1:14" ht="20.25" customHeight="1">
      <c r="A28" s="248" t="s">
        <v>55</v>
      </c>
      <c r="B28" s="248"/>
      <c r="C28" s="248"/>
      <c r="D28" s="248"/>
      <c r="E28" s="248"/>
      <c r="F28" s="248"/>
    </row>
    <row r="29" spans="1:14" ht="20.25" customHeight="1">
      <c r="A29" s="193" t="s">
        <v>74</v>
      </c>
      <c r="B29" s="68"/>
      <c r="C29" s="11"/>
      <c r="D29" s="19"/>
      <c r="E29" s="14"/>
      <c r="F29" s="14"/>
    </row>
    <row r="30" spans="1:14" ht="20.25" customHeight="1">
      <c r="A30" s="193"/>
      <c r="B30" s="68"/>
      <c r="C30" s="11"/>
      <c r="D30" s="16"/>
      <c r="E30" s="15"/>
      <c r="F30" s="15"/>
      <c r="G30" s="15"/>
      <c r="H30" s="16"/>
      <c r="J30" s="16"/>
      <c r="K30" s="15"/>
      <c r="L30" s="15"/>
      <c r="M30" s="15"/>
      <c r="N30" s="16"/>
    </row>
    <row r="31" spans="1:14" ht="20.25" customHeight="1">
      <c r="A31" s="194"/>
      <c r="B31" s="68"/>
      <c r="C31" s="11"/>
      <c r="D31" s="252" t="s">
        <v>40</v>
      </c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1:14" ht="20.25" customHeight="1">
      <c r="A32" s="195"/>
      <c r="C32" s="95"/>
      <c r="D32" s="99"/>
      <c r="E32" s="99"/>
      <c r="F32" s="100"/>
      <c r="G32" s="100"/>
      <c r="H32" s="100"/>
      <c r="I32" s="100"/>
      <c r="J32" s="100"/>
      <c r="K32" s="100"/>
      <c r="L32" s="126" t="s">
        <v>63</v>
      </c>
      <c r="M32" s="99"/>
      <c r="N32" s="101"/>
    </row>
    <row r="33" spans="1:14" ht="20.25" customHeight="1">
      <c r="A33" s="194"/>
      <c r="B33" s="68"/>
      <c r="C33" s="11"/>
      <c r="D33" s="15"/>
      <c r="E33" s="15"/>
      <c r="F33" s="128"/>
      <c r="G33" s="15"/>
      <c r="H33" s="253" t="s">
        <v>6</v>
      </c>
      <c r="I33" s="253"/>
      <c r="J33" s="253"/>
      <c r="K33" s="94"/>
      <c r="L33" s="129" t="s">
        <v>64</v>
      </c>
      <c r="M33" s="15"/>
      <c r="N33" s="89"/>
    </row>
    <row r="34" spans="1:14" ht="20.25" customHeight="1">
      <c r="A34" s="194"/>
      <c r="B34" s="68"/>
      <c r="C34" s="11"/>
      <c r="D34" s="15"/>
      <c r="E34" s="15"/>
      <c r="F34" s="26"/>
      <c r="G34" s="15"/>
      <c r="H34" s="17"/>
      <c r="I34" s="17"/>
      <c r="J34" s="17"/>
      <c r="K34" s="94"/>
      <c r="L34" s="123" t="s">
        <v>109</v>
      </c>
      <c r="M34" s="15"/>
      <c r="N34" s="89"/>
    </row>
    <row r="35" spans="1:14" ht="20.25" customHeight="1">
      <c r="A35" s="194"/>
      <c r="B35" s="68"/>
      <c r="C35" s="11"/>
      <c r="D35" s="186" t="s">
        <v>111</v>
      </c>
      <c r="E35" s="15"/>
      <c r="F35" s="213" t="s">
        <v>179</v>
      </c>
      <c r="G35" s="15"/>
      <c r="H35" s="17"/>
      <c r="I35" s="17"/>
      <c r="J35" s="17"/>
      <c r="K35" s="94"/>
      <c r="L35" s="123" t="s">
        <v>110</v>
      </c>
      <c r="M35" s="15"/>
      <c r="N35" s="89"/>
    </row>
    <row r="36" spans="1:14" ht="20.25" customHeight="1">
      <c r="A36" s="196"/>
      <c r="B36" s="55"/>
      <c r="C36" s="67"/>
      <c r="D36" s="135" t="s">
        <v>112</v>
      </c>
      <c r="E36" s="17"/>
      <c r="F36" s="135" t="s">
        <v>180</v>
      </c>
      <c r="G36" s="17"/>
      <c r="H36" s="186"/>
      <c r="J36" s="1"/>
      <c r="K36" s="17"/>
      <c r="L36" s="123" t="s">
        <v>66</v>
      </c>
      <c r="M36" s="17"/>
      <c r="N36" s="26"/>
    </row>
    <row r="37" spans="1:14" ht="20.25" customHeight="1">
      <c r="A37" s="196"/>
      <c r="B37" s="53" t="s">
        <v>34</v>
      </c>
      <c r="C37" s="67"/>
      <c r="D37" s="17" t="s">
        <v>0</v>
      </c>
      <c r="E37" s="17"/>
      <c r="F37" s="17" t="s">
        <v>53</v>
      </c>
      <c r="G37" s="17"/>
      <c r="H37" s="17" t="s">
        <v>51</v>
      </c>
      <c r="I37" s="26"/>
      <c r="J37" s="17" t="s">
        <v>4</v>
      </c>
      <c r="K37" s="17"/>
      <c r="L37" s="123" t="s">
        <v>67</v>
      </c>
      <c r="M37" s="17"/>
      <c r="N37" s="17" t="s">
        <v>43</v>
      </c>
    </row>
    <row r="38" spans="1:14" ht="20.25" customHeight="1">
      <c r="C38" s="15"/>
      <c r="D38" s="254" t="s">
        <v>7</v>
      </c>
      <c r="E38" s="254"/>
      <c r="F38" s="254"/>
      <c r="G38" s="254"/>
      <c r="H38" s="254"/>
      <c r="I38" s="254"/>
      <c r="J38" s="254"/>
      <c r="K38" s="254"/>
      <c r="L38" s="254"/>
      <c r="M38" s="254"/>
      <c r="N38" s="254"/>
    </row>
    <row r="39" spans="1:14" ht="20.100000000000001" customHeight="1">
      <c r="A39" s="194" t="s">
        <v>151</v>
      </c>
      <c r="C39" s="15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</row>
    <row r="40" spans="1:14" ht="10.5" customHeight="1">
      <c r="A40" s="199"/>
      <c r="C40" s="14"/>
      <c r="D40" s="1"/>
      <c r="H40" s="1"/>
      <c r="J40" s="1"/>
      <c r="N40" s="1"/>
    </row>
    <row r="41" spans="1:14" ht="20.100000000000001" customHeight="1">
      <c r="A41" s="194" t="s">
        <v>152</v>
      </c>
      <c r="C41" s="66">
        <v>360000000</v>
      </c>
      <c r="D41" s="66">
        <f>D26</f>
        <v>360000000</v>
      </c>
      <c r="E41" s="66"/>
      <c r="F41" s="66">
        <f>F26</f>
        <v>615600000</v>
      </c>
      <c r="G41" s="66"/>
      <c r="H41" s="66">
        <f>H26</f>
        <v>60000000</v>
      </c>
      <c r="I41" s="66"/>
      <c r="J41" s="66">
        <f>J26</f>
        <v>1447093198</v>
      </c>
      <c r="K41" s="66"/>
      <c r="L41" s="103">
        <f>L26</f>
        <v>-64694</v>
      </c>
      <c r="M41" s="66"/>
      <c r="N41" s="76">
        <f>SUM(D41:L41)</f>
        <v>2482628504</v>
      </c>
    </row>
    <row r="42" spans="1:14" ht="10.5" customHeight="1">
      <c r="A42" s="199"/>
      <c r="C42" s="14"/>
      <c r="D42" s="1"/>
      <c r="H42" s="1"/>
      <c r="J42" s="1"/>
      <c r="N42" s="1"/>
    </row>
    <row r="43" spans="1:14" ht="20.100000000000001" customHeight="1">
      <c r="A43" s="198" t="s">
        <v>81</v>
      </c>
      <c r="C43" s="14"/>
      <c r="D43" s="66"/>
      <c r="E43" s="69"/>
      <c r="F43" s="66"/>
      <c r="G43" s="69"/>
      <c r="H43" s="66"/>
      <c r="I43" s="66"/>
      <c r="J43" s="66"/>
      <c r="K43" s="69"/>
      <c r="L43" s="103"/>
      <c r="M43" s="66"/>
      <c r="N43" s="66"/>
    </row>
    <row r="44" spans="1:14" ht="20.100000000000001" customHeight="1">
      <c r="A44" s="199" t="s">
        <v>123</v>
      </c>
      <c r="C44" s="14"/>
      <c r="D44" s="66"/>
      <c r="E44" s="66"/>
      <c r="F44" s="66"/>
      <c r="G44" s="66"/>
      <c r="H44" s="66"/>
      <c r="I44" s="66"/>
      <c r="J44" s="66"/>
      <c r="K44" s="69"/>
      <c r="L44" s="103"/>
      <c r="M44" s="66"/>
      <c r="N44" s="66"/>
    </row>
    <row r="45" spans="1:14" ht="20.100000000000001" customHeight="1">
      <c r="A45" s="200" t="s">
        <v>60</v>
      </c>
      <c r="B45" s="54">
        <v>21</v>
      </c>
      <c r="C45" s="14"/>
      <c r="D45" s="184" t="s">
        <v>125</v>
      </c>
      <c r="E45" s="124"/>
      <c r="F45" s="184" t="s">
        <v>125</v>
      </c>
      <c r="G45" s="124"/>
      <c r="H45" s="184" t="s">
        <v>125</v>
      </c>
      <c r="I45" s="27"/>
      <c r="J45" s="109">
        <v>-414000000</v>
      </c>
      <c r="K45" s="109"/>
      <c r="L45" s="184" t="s">
        <v>125</v>
      </c>
      <c r="M45" s="109"/>
      <c r="N45" s="109">
        <f>SUM(D45:L45)</f>
        <v>-414000000</v>
      </c>
    </row>
    <row r="46" spans="1:14" ht="20.100000000000001" customHeight="1">
      <c r="A46" s="201" t="s">
        <v>133</v>
      </c>
      <c r="C46" s="14"/>
      <c r="D46" s="179" t="s">
        <v>125</v>
      </c>
      <c r="E46" s="124"/>
      <c r="F46" s="179" t="s">
        <v>125</v>
      </c>
      <c r="G46" s="124"/>
      <c r="H46" s="179" t="s">
        <v>125</v>
      </c>
      <c r="I46" s="114"/>
      <c r="J46" s="122">
        <f>J45</f>
        <v>-414000000</v>
      </c>
      <c r="K46" s="125"/>
      <c r="L46" s="179" t="s">
        <v>125</v>
      </c>
      <c r="M46" s="125"/>
      <c r="N46" s="122">
        <f>SUM(D46:L47)</f>
        <v>-414000000</v>
      </c>
    </row>
    <row r="47" spans="1:14" ht="10.5" customHeight="1">
      <c r="A47" s="199"/>
      <c r="C47" s="14"/>
      <c r="D47" s="1"/>
      <c r="H47" s="1"/>
      <c r="J47" s="1"/>
      <c r="N47" s="1"/>
    </row>
    <row r="48" spans="1:14" ht="20.100000000000001" customHeight="1">
      <c r="A48" s="194" t="s">
        <v>62</v>
      </c>
      <c r="C48" s="14"/>
      <c r="D48" s="1"/>
      <c r="H48" s="1"/>
      <c r="J48" s="1"/>
      <c r="N48" s="1"/>
    </row>
    <row r="49" spans="1:14" ht="20.100000000000001" customHeight="1">
      <c r="A49" s="185" t="s">
        <v>181</v>
      </c>
      <c r="C49" s="14"/>
      <c r="D49" s="163" t="s">
        <v>125</v>
      </c>
      <c r="E49" s="124"/>
      <c r="F49" s="163" t="s">
        <v>125</v>
      </c>
      <c r="G49" s="124"/>
      <c r="H49" s="163" t="s">
        <v>125</v>
      </c>
      <c r="J49" s="109">
        <f>PL!G26</f>
        <v>540798281</v>
      </c>
      <c r="K49" s="109"/>
      <c r="L49" s="163" t="s">
        <v>125</v>
      </c>
      <c r="M49" s="109"/>
      <c r="N49" s="109">
        <f>SUM(D49:L49)</f>
        <v>540798281</v>
      </c>
    </row>
    <row r="50" spans="1:14" ht="20.100000000000001" customHeight="1">
      <c r="A50" s="185" t="s">
        <v>61</v>
      </c>
      <c r="C50" s="14"/>
      <c r="D50" s="184" t="s">
        <v>125</v>
      </c>
      <c r="E50" s="124"/>
      <c r="F50" s="184" t="s">
        <v>125</v>
      </c>
      <c r="G50" s="124"/>
      <c r="H50" s="184" t="s">
        <v>125</v>
      </c>
      <c r="J50" s="109">
        <v>12635250</v>
      </c>
      <c r="K50" s="109"/>
      <c r="L50" s="109">
        <f>PL!G31</f>
        <v>64694</v>
      </c>
      <c r="M50" s="109"/>
      <c r="N50" s="109">
        <f>SUM(D50:L50)</f>
        <v>12699944</v>
      </c>
    </row>
    <row r="51" spans="1:14" ht="20.100000000000001" customHeight="1">
      <c r="A51" s="194" t="s">
        <v>59</v>
      </c>
      <c r="C51" s="14"/>
      <c r="D51" s="179" t="s">
        <v>125</v>
      </c>
      <c r="E51" s="124"/>
      <c r="F51" s="179" t="s">
        <v>125</v>
      </c>
      <c r="G51" s="124"/>
      <c r="H51" s="179" t="s">
        <v>125</v>
      </c>
      <c r="I51" s="114"/>
      <c r="J51" s="122">
        <f>SUM(J49:J50)</f>
        <v>553433531</v>
      </c>
      <c r="K51" s="125"/>
      <c r="L51" s="122">
        <f>SUM(L49:L50)</f>
        <v>64694</v>
      </c>
      <c r="M51" s="125"/>
      <c r="N51" s="122">
        <f>SUM(N49:N50)</f>
        <v>553498225</v>
      </c>
    </row>
    <row r="52" spans="1:14" ht="10.5" customHeight="1">
      <c r="A52" s="199"/>
      <c r="C52" s="14"/>
      <c r="D52" s="1"/>
      <c r="H52" s="1"/>
      <c r="J52" s="1"/>
      <c r="N52" s="1"/>
    </row>
    <row r="53" spans="1:14" ht="20.100000000000001" customHeight="1" thickBot="1">
      <c r="A53" s="194" t="s">
        <v>153</v>
      </c>
      <c r="C53" s="14"/>
      <c r="D53" s="98">
        <f>D41</f>
        <v>360000000</v>
      </c>
      <c r="E53" s="69"/>
      <c r="F53" s="98">
        <f>F41</f>
        <v>615600000</v>
      </c>
      <c r="G53" s="69"/>
      <c r="H53" s="98">
        <f>H41</f>
        <v>60000000</v>
      </c>
      <c r="I53" s="66"/>
      <c r="J53" s="98">
        <f>J41+J46+J51</f>
        <v>1586526729</v>
      </c>
      <c r="K53" s="69"/>
      <c r="L53" s="212" t="s">
        <v>125</v>
      </c>
      <c r="M53" s="66"/>
      <c r="N53" s="98">
        <f>N41+N46+N51</f>
        <v>2622126729</v>
      </c>
    </row>
    <row r="54" spans="1:14" ht="20.25" customHeight="1" thickTop="1"/>
  </sheetData>
  <mergeCells count="8">
    <mergeCell ref="A1:F1"/>
    <mergeCell ref="A28:F28"/>
    <mergeCell ref="D31:N31"/>
    <mergeCell ref="H33:J33"/>
    <mergeCell ref="D38:N38"/>
    <mergeCell ref="D4:N4"/>
    <mergeCell ref="H6:J6"/>
    <mergeCell ref="D11:N11"/>
  </mergeCells>
  <pageMargins left="0.70866141732283472" right="0.70866141732283472" top="0.47244094488188981" bottom="0.51181102362204722" header="0.51181102362204722" footer="0.51181102362204722"/>
  <pageSetup paperSize="9" scale="85" firstPageNumber="10" orientation="landscape" useFirstPageNumber="1" r:id="rId1"/>
  <headerFooter alignWithMargins="0">
    <oddFooter>&amp;L&amp;12The accompanying notes are an integral part of these financial statements.&amp;C&amp;12&amp;P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9FF99"/>
  </sheetPr>
  <dimension ref="A1:R86"/>
  <sheetViews>
    <sheetView showGridLines="0" zoomScaleSheetLayoutView="100" workbookViewId="0">
      <selection activeCell="C54" sqref="C54:I82"/>
    </sheetView>
  </sheetViews>
  <sheetFormatPr defaultColWidth="11" defaultRowHeight="20.25" customHeight="1"/>
  <cols>
    <col min="1" max="1" width="40.140625" style="6" customWidth="1"/>
    <col min="2" max="2" width="5" style="7" customWidth="1"/>
    <col min="3" max="3" width="13.85546875" style="6" customWidth="1"/>
    <col min="4" max="4" width="1.42578125" style="50" customWidth="1"/>
    <col min="5" max="5" width="13.85546875" style="6" customWidth="1"/>
    <col min="6" max="6" width="1.42578125" style="50" customWidth="1"/>
    <col min="7" max="7" width="13.85546875" style="6" customWidth="1"/>
    <col min="8" max="8" width="1.42578125" style="50" customWidth="1"/>
    <col min="9" max="9" width="13.85546875" style="6" customWidth="1"/>
    <col min="10" max="10" width="8.140625" style="6" customWidth="1"/>
    <col min="11" max="11" width="3" style="6" customWidth="1"/>
    <col min="12" max="12" width="12" style="6" customWidth="1"/>
    <col min="13" max="13" width="2" style="6" customWidth="1"/>
    <col min="14" max="14" width="12.5703125" style="6" bestFit="1" customWidth="1"/>
    <col min="15" max="15" width="2" style="6" customWidth="1"/>
    <col min="16" max="16" width="13.5703125" style="6" bestFit="1" customWidth="1"/>
    <col min="17" max="17" width="2" style="6" customWidth="1"/>
    <col min="18" max="18" width="8.85546875" style="6" customWidth="1"/>
    <col min="19" max="16384" width="11" style="6"/>
  </cols>
  <sheetData>
    <row r="1" spans="1:11" ht="20.25" customHeight="1">
      <c r="A1" s="248" t="s">
        <v>55</v>
      </c>
      <c r="B1" s="248"/>
      <c r="C1" s="248"/>
      <c r="D1" s="248"/>
      <c r="G1" s="9"/>
      <c r="I1" s="9"/>
    </row>
    <row r="2" spans="1:11" s="62" customFormat="1" ht="20.25" customHeight="1">
      <c r="A2" s="61" t="s">
        <v>76</v>
      </c>
      <c r="B2" s="61"/>
      <c r="C2" s="61"/>
      <c r="D2" s="164"/>
      <c r="E2" s="204"/>
      <c r="F2" s="166"/>
      <c r="G2" s="61"/>
      <c r="H2" s="164"/>
      <c r="I2" s="204"/>
    </row>
    <row r="3" spans="1:11" ht="20.25" customHeight="1">
      <c r="G3" s="255"/>
      <c r="H3" s="255"/>
      <c r="I3" s="255"/>
    </row>
    <row r="4" spans="1:11" s="62" customFormat="1" ht="20.25" customHeight="1">
      <c r="A4" s="61"/>
      <c r="B4" s="61"/>
      <c r="C4" s="245" t="s">
        <v>47</v>
      </c>
      <c r="D4" s="245"/>
      <c r="E4" s="245"/>
      <c r="F4" s="167"/>
      <c r="G4" s="245" t="s">
        <v>79</v>
      </c>
      <c r="H4" s="245"/>
      <c r="I4" s="245"/>
    </row>
    <row r="5" spans="1:11" s="62" customFormat="1" ht="20.25" customHeight="1">
      <c r="A5" s="61"/>
      <c r="B5" s="61"/>
      <c r="C5" s="245" t="s">
        <v>39</v>
      </c>
      <c r="D5" s="245"/>
      <c r="E5" s="245"/>
      <c r="F5" s="166"/>
      <c r="G5" s="246" t="s">
        <v>78</v>
      </c>
      <c r="H5" s="246"/>
      <c r="I5" s="246"/>
    </row>
    <row r="6" spans="1:11" s="62" customFormat="1" ht="20.25" customHeight="1">
      <c r="A6" s="61"/>
      <c r="B6" s="61"/>
      <c r="C6" s="255" t="s">
        <v>121</v>
      </c>
      <c r="D6" s="255"/>
      <c r="E6" s="255"/>
      <c r="F6" s="6"/>
      <c r="G6" s="255" t="s">
        <v>121</v>
      </c>
      <c r="H6" s="255"/>
      <c r="I6" s="255"/>
    </row>
    <row r="7" spans="1:11" s="62" customFormat="1" ht="20.25" customHeight="1">
      <c r="A7" s="61"/>
      <c r="B7" s="61"/>
      <c r="C7" s="255" t="s">
        <v>122</v>
      </c>
      <c r="D7" s="255"/>
      <c r="E7" s="255"/>
      <c r="F7" s="6"/>
      <c r="G7" s="255" t="s">
        <v>122</v>
      </c>
      <c r="H7" s="255"/>
      <c r="I7" s="255"/>
    </row>
    <row r="8" spans="1:11" ht="20.25" customHeight="1">
      <c r="A8" s="8"/>
      <c r="B8" s="134" t="s">
        <v>34</v>
      </c>
      <c r="C8" s="113" t="s">
        <v>154</v>
      </c>
      <c r="D8" s="27"/>
      <c r="E8" s="113" t="s">
        <v>138</v>
      </c>
      <c r="F8" s="5"/>
      <c r="G8" s="113" t="s">
        <v>154</v>
      </c>
      <c r="H8" s="27"/>
      <c r="I8" s="113" t="s">
        <v>138</v>
      </c>
    </row>
    <row r="9" spans="1:11" ht="20.25" customHeight="1">
      <c r="C9" s="244" t="s">
        <v>7</v>
      </c>
      <c r="D9" s="244"/>
      <c r="E9" s="244"/>
      <c r="F9" s="244"/>
      <c r="G9" s="244"/>
      <c r="H9" s="244"/>
      <c r="I9" s="244"/>
    </row>
    <row r="10" spans="1:11" ht="20.25" customHeight="1">
      <c r="A10" s="56" t="s">
        <v>8</v>
      </c>
      <c r="C10" s="111"/>
      <c r="D10" s="49"/>
      <c r="E10" s="111"/>
      <c r="F10" s="49"/>
      <c r="G10" s="111"/>
      <c r="H10" s="49"/>
      <c r="I10" s="111"/>
    </row>
    <row r="11" spans="1:11" ht="20.25" customHeight="1">
      <c r="A11" s="6" t="s">
        <v>42</v>
      </c>
      <c r="B11" s="54"/>
      <c r="C11" s="46">
        <f>PL!C26</f>
        <v>543412619</v>
      </c>
      <c r="D11" s="49"/>
      <c r="E11" s="46">
        <f>PL!E26</f>
        <v>445522033</v>
      </c>
      <c r="F11" s="49"/>
      <c r="G11" s="46">
        <f>PL!G26</f>
        <v>540798281</v>
      </c>
      <c r="H11" s="47"/>
      <c r="I11" s="46">
        <f>PL!I26</f>
        <v>444694117</v>
      </c>
    </row>
    <row r="12" spans="1:11" s="79" customFormat="1" ht="20.25" customHeight="1">
      <c r="A12" s="51" t="s">
        <v>95</v>
      </c>
      <c r="B12" s="18"/>
      <c r="C12" s="80"/>
      <c r="D12" s="165"/>
      <c r="E12" s="80"/>
      <c r="F12" s="165"/>
      <c r="G12" s="80"/>
      <c r="H12" s="81"/>
      <c r="I12" s="80"/>
    </row>
    <row r="13" spans="1:11" s="79" customFormat="1" ht="20.25" customHeight="1">
      <c r="A13" s="176" t="s">
        <v>96</v>
      </c>
      <c r="B13" s="18"/>
      <c r="C13" s="80"/>
      <c r="D13" s="165"/>
      <c r="E13" s="80"/>
      <c r="F13" s="165"/>
      <c r="G13" s="80"/>
      <c r="H13" s="81"/>
      <c r="I13" s="80"/>
    </row>
    <row r="14" spans="1:11" s="9" customFormat="1" ht="20.25" customHeight="1">
      <c r="A14" s="175" t="s">
        <v>23</v>
      </c>
      <c r="B14" s="54">
        <v>19</v>
      </c>
      <c r="C14" s="46">
        <f>-PL!C25</f>
        <v>132537800</v>
      </c>
      <c r="D14" s="48"/>
      <c r="E14" s="46">
        <f>-PL!E25</f>
        <v>107134917</v>
      </c>
      <c r="F14" s="48"/>
      <c r="G14" s="46">
        <f>-PL!G25</f>
        <v>131884216</v>
      </c>
      <c r="H14" s="46"/>
      <c r="I14" s="46">
        <f>-PL!I25</f>
        <v>106927938</v>
      </c>
      <c r="K14" s="130"/>
    </row>
    <row r="15" spans="1:11" s="9" customFormat="1" ht="20.25" customHeight="1">
      <c r="A15" s="175" t="s">
        <v>52</v>
      </c>
      <c r="B15" s="54"/>
      <c r="C15" s="46">
        <v>115899274</v>
      </c>
      <c r="D15" s="48"/>
      <c r="E15" s="46">
        <v>117282832</v>
      </c>
      <c r="F15" s="48"/>
      <c r="G15" s="46">
        <v>115899274</v>
      </c>
      <c r="H15" s="46"/>
      <c r="I15" s="46">
        <v>117282832</v>
      </c>
      <c r="K15" s="130"/>
    </row>
    <row r="16" spans="1:11" s="9" customFormat="1" ht="20.25" customHeight="1">
      <c r="A16" s="175" t="s">
        <v>186</v>
      </c>
      <c r="B16" s="54">
        <v>18</v>
      </c>
      <c r="C16" s="219">
        <v>-751597</v>
      </c>
      <c r="D16" s="220"/>
      <c r="E16" s="219">
        <v>1243758</v>
      </c>
      <c r="F16" s="220"/>
      <c r="G16" s="219">
        <v>-751597</v>
      </c>
      <c r="H16" s="221"/>
      <c r="I16" s="219">
        <v>1243758</v>
      </c>
      <c r="K16" s="130"/>
    </row>
    <row r="17" spans="1:11" s="9" customFormat="1" ht="20.25" customHeight="1">
      <c r="A17" s="175" t="s">
        <v>94</v>
      </c>
      <c r="B17" s="54">
        <v>9</v>
      </c>
      <c r="C17" s="219">
        <v>-1355624</v>
      </c>
      <c r="D17" s="220"/>
      <c r="E17" s="219">
        <v>-514418</v>
      </c>
      <c r="F17" s="220"/>
      <c r="G17" s="219">
        <v>-1355624</v>
      </c>
      <c r="H17" s="221"/>
      <c r="I17" s="219">
        <v>-514418</v>
      </c>
      <c r="K17" s="130"/>
    </row>
    <row r="18" spans="1:11" s="9" customFormat="1" ht="20.25" customHeight="1">
      <c r="A18" s="175" t="s">
        <v>113</v>
      </c>
      <c r="B18" s="54"/>
      <c r="C18" s="221">
        <v>9523</v>
      </c>
      <c r="D18" s="220"/>
      <c r="E18" s="221">
        <v>42393</v>
      </c>
      <c r="F18" s="220"/>
      <c r="G18" s="221">
        <v>9523</v>
      </c>
      <c r="H18" s="221"/>
      <c r="I18" s="221">
        <v>42393</v>
      </c>
      <c r="K18" s="130"/>
    </row>
    <row r="19" spans="1:11" s="9" customFormat="1" ht="20.25" customHeight="1">
      <c r="A19" s="175" t="s">
        <v>167</v>
      </c>
      <c r="B19" s="54"/>
      <c r="C19" s="221">
        <v>71154</v>
      </c>
      <c r="D19" s="220"/>
      <c r="E19" s="219" t="s">
        <v>130</v>
      </c>
      <c r="F19" s="220"/>
      <c r="G19" s="221">
        <v>71154</v>
      </c>
      <c r="H19" s="221"/>
      <c r="I19" s="219" t="s">
        <v>130</v>
      </c>
      <c r="K19" s="130"/>
    </row>
    <row r="20" spans="1:11" s="9" customFormat="1" ht="20.25" customHeight="1">
      <c r="A20" s="175" t="s">
        <v>184</v>
      </c>
      <c r="B20" s="54">
        <v>7</v>
      </c>
      <c r="C20" s="221">
        <v>-3267922</v>
      </c>
      <c r="D20" s="220"/>
      <c r="E20" s="221">
        <v>-1034895</v>
      </c>
      <c r="F20" s="220"/>
      <c r="G20" s="219" t="s">
        <v>130</v>
      </c>
      <c r="H20" s="221"/>
      <c r="I20" s="219" t="s">
        <v>130</v>
      </c>
      <c r="K20" s="130"/>
    </row>
    <row r="21" spans="1:11" s="9" customFormat="1" ht="20.25" customHeight="1">
      <c r="A21" s="175" t="s">
        <v>187</v>
      </c>
      <c r="B21" s="134">
        <v>22</v>
      </c>
      <c r="C21" s="219">
        <v>2031471</v>
      </c>
      <c r="D21" s="220"/>
      <c r="E21" s="219" t="s">
        <v>130</v>
      </c>
      <c r="F21" s="220"/>
      <c r="G21" s="219">
        <v>2031471</v>
      </c>
      <c r="H21" s="221"/>
      <c r="I21" s="219" t="s">
        <v>130</v>
      </c>
      <c r="K21" s="130"/>
    </row>
    <row r="22" spans="1:11" s="9" customFormat="1" ht="20.25" customHeight="1">
      <c r="A22" s="175" t="s">
        <v>188</v>
      </c>
      <c r="B22" s="54">
        <v>22</v>
      </c>
      <c r="C22" s="221" t="s">
        <v>130</v>
      </c>
      <c r="D22" s="220"/>
      <c r="E22" s="221">
        <v>-830748</v>
      </c>
      <c r="F22" s="220"/>
      <c r="G22" s="221" t="s">
        <v>130</v>
      </c>
      <c r="H22" s="221"/>
      <c r="I22" s="221">
        <v>-830748</v>
      </c>
      <c r="K22" s="130"/>
    </row>
    <row r="23" spans="1:11" s="9" customFormat="1" ht="20.25" customHeight="1">
      <c r="A23" s="175" t="s">
        <v>172</v>
      </c>
      <c r="B23" s="54"/>
      <c r="C23" s="221">
        <v>1071642</v>
      </c>
      <c r="D23" s="220"/>
      <c r="E23" s="221">
        <v>1153584</v>
      </c>
      <c r="F23" s="220"/>
      <c r="G23" s="221">
        <v>1071642</v>
      </c>
      <c r="H23" s="221"/>
      <c r="I23" s="221">
        <v>1153584</v>
      </c>
      <c r="K23" s="130"/>
    </row>
    <row r="24" spans="1:11" s="9" customFormat="1" ht="20.25" customHeight="1">
      <c r="A24" s="175" t="s">
        <v>174</v>
      </c>
      <c r="B24" s="54"/>
      <c r="C24" s="221">
        <v>10243676</v>
      </c>
      <c r="D24" s="220"/>
      <c r="E24" s="221">
        <v>3713272</v>
      </c>
      <c r="F24" s="220"/>
      <c r="G24" s="221">
        <v>10243676</v>
      </c>
      <c r="H24" s="221"/>
      <c r="I24" s="221">
        <v>3713272</v>
      </c>
      <c r="K24" s="130"/>
    </row>
    <row r="25" spans="1:11" s="9" customFormat="1" ht="20.25" customHeight="1">
      <c r="A25" s="1" t="s">
        <v>168</v>
      </c>
      <c r="B25" s="54">
        <v>12</v>
      </c>
      <c r="C25" s="221">
        <v>9290713</v>
      </c>
      <c r="D25" s="220"/>
      <c r="E25" s="221">
        <v>19286825</v>
      </c>
      <c r="F25" s="220"/>
      <c r="G25" s="221">
        <v>9290713</v>
      </c>
      <c r="H25" s="221"/>
      <c r="I25" s="221">
        <v>19286825</v>
      </c>
      <c r="K25" s="130"/>
    </row>
    <row r="26" spans="1:11" s="9" customFormat="1" ht="20.25" customHeight="1">
      <c r="A26" s="175" t="s">
        <v>114</v>
      </c>
      <c r="B26" s="54"/>
      <c r="C26" s="221">
        <v>-6476</v>
      </c>
      <c r="D26" s="220"/>
      <c r="E26" s="221">
        <v>-22666</v>
      </c>
      <c r="F26" s="220"/>
      <c r="G26" s="221">
        <v>-6476</v>
      </c>
      <c r="H26" s="221"/>
      <c r="I26" s="221">
        <v>-22666</v>
      </c>
      <c r="K26" s="130"/>
    </row>
    <row r="27" spans="1:11" s="9" customFormat="1" ht="20.25" customHeight="1">
      <c r="A27" s="175" t="s">
        <v>22</v>
      </c>
      <c r="B27" s="54">
        <v>16</v>
      </c>
      <c r="C27" s="222">
        <v>-6989538</v>
      </c>
      <c r="D27" s="220"/>
      <c r="E27" s="223" t="s">
        <v>193</v>
      </c>
      <c r="F27" s="220"/>
      <c r="G27" s="222">
        <v>-6989538</v>
      </c>
      <c r="H27" s="221"/>
      <c r="I27" s="222">
        <v>-7437514</v>
      </c>
      <c r="K27" s="130"/>
    </row>
    <row r="28" spans="1:11" ht="20.25" customHeight="1">
      <c r="A28" s="11"/>
      <c r="C28" s="40">
        <f>SUM(C11:C27)</f>
        <v>802196715</v>
      </c>
      <c r="D28" s="48"/>
      <c r="E28" s="40">
        <f>SUM(E11:E27)</f>
        <v>692976887</v>
      </c>
      <c r="F28" s="48"/>
      <c r="G28" s="40">
        <f>SUM(G11:G27)</f>
        <v>802196715</v>
      </c>
      <c r="H28" s="40"/>
      <c r="I28" s="40">
        <f>SUM(I11:I27)</f>
        <v>685539373</v>
      </c>
    </row>
    <row r="29" spans="1:11" ht="20.25" customHeight="1">
      <c r="A29" s="51" t="s">
        <v>24</v>
      </c>
      <c r="C29" s="46"/>
      <c r="D29" s="48"/>
      <c r="E29" s="46"/>
      <c r="F29" s="48"/>
      <c r="G29" s="46"/>
      <c r="H29" s="46"/>
      <c r="I29" s="46"/>
    </row>
    <row r="30" spans="1:11" ht="20.25" customHeight="1">
      <c r="A30" s="127" t="s">
        <v>189</v>
      </c>
      <c r="C30" s="220">
        <v>-12026115</v>
      </c>
      <c r="D30" s="224"/>
      <c r="E30" s="220">
        <v>5058892.0000000261</v>
      </c>
      <c r="F30" s="224"/>
      <c r="G30" s="220">
        <v>-12026115</v>
      </c>
      <c r="H30" s="224"/>
      <c r="I30" s="220">
        <v>5058892.0000000261</v>
      </c>
    </row>
    <row r="31" spans="1:11" ht="20.25" customHeight="1">
      <c r="A31" t="s">
        <v>91</v>
      </c>
      <c r="C31" s="220">
        <v>6937642</v>
      </c>
      <c r="D31" s="224"/>
      <c r="E31" s="220">
        <v>-6260778</v>
      </c>
      <c r="F31" s="220"/>
      <c r="G31" s="220">
        <v>6937642</v>
      </c>
      <c r="H31" s="220"/>
      <c r="I31" s="220">
        <v>-6260778</v>
      </c>
    </row>
    <row r="32" spans="1:11" ht="20.25" customHeight="1">
      <c r="A32" s="6" t="s">
        <v>2</v>
      </c>
      <c r="C32" s="220">
        <v>-9572310</v>
      </c>
      <c r="D32" s="224"/>
      <c r="E32" s="220">
        <v>29290844</v>
      </c>
      <c r="F32" s="220"/>
      <c r="G32" s="220">
        <v>-9572310</v>
      </c>
      <c r="H32" s="220"/>
      <c r="I32" s="220">
        <v>29290844</v>
      </c>
    </row>
    <row r="33" spans="1:9" ht="20.25" customHeight="1">
      <c r="A33" t="s">
        <v>70</v>
      </c>
      <c r="C33" s="220">
        <v>-20622500</v>
      </c>
      <c r="D33" s="224"/>
      <c r="E33" s="220">
        <v>19632171</v>
      </c>
      <c r="F33" s="220"/>
      <c r="G33" s="220">
        <v>-20622500</v>
      </c>
      <c r="H33" s="220"/>
      <c r="I33" s="220">
        <v>19632171</v>
      </c>
    </row>
    <row r="34" spans="1:9" ht="20.25" customHeight="1">
      <c r="A34" s="127" t="s">
        <v>140</v>
      </c>
      <c r="C34" s="220">
        <v>264608</v>
      </c>
      <c r="D34" s="224"/>
      <c r="E34" s="220">
        <v>-2931653</v>
      </c>
      <c r="F34" s="220"/>
      <c r="G34" s="220">
        <v>264608</v>
      </c>
      <c r="H34" s="220"/>
      <c r="I34" s="220">
        <v>-2931653</v>
      </c>
    </row>
    <row r="35" spans="1:9" ht="20.25" customHeight="1">
      <c r="A35" s="6" t="s">
        <v>3</v>
      </c>
      <c r="C35" s="220">
        <v>502841</v>
      </c>
      <c r="D35" s="224"/>
      <c r="E35" s="220">
        <v>501495</v>
      </c>
      <c r="F35" s="220"/>
      <c r="G35" s="220">
        <v>502841</v>
      </c>
      <c r="H35" s="220"/>
      <c r="I35" s="220">
        <v>501495</v>
      </c>
    </row>
    <row r="36" spans="1:9" ht="20.25" customHeight="1">
      <c r="A36" s="127" t="s">
        <v>190</v>
      </c>
      <c r="C36" s="220">
        <v>14087325</v>
      </c>
      <c r="D36" s="224"/>
      <c r="E36" s="220">
        <v>-17484971</v>
      </c>
      <c r="F36" s="220"/>
      <c r="G36" s="220">
        <v>14087325</v>
      </c>
      <c r="H36" s="220"/>
      <c r="I36" s="220">
        <v>-17484971</v>
      </c>
    </row>
    <row r="37" spans="1:9" ht="20.25" customHeight="1">
      <c r="A37" s="127" t="s">
        <v>90</v>
      </c>
      <c r="C37" s="220">
        <v>-9323252</v>
      </c>
      <c r="D37" s="224"/>
      <c r="E37" s="220">
        <v>6959834</v>
      </c>
      <c r="F37" s="220"/>
      <c r="G37" s="220">
        <v>-9323252</v>
      </c>
      <c r="H37" s="220"/>
      <c r="I37" s="220">
        <v>6959834</v>
      </c>
    </row>
    <row r="38" spans="1:9" ht="20.25" customHeight="1">
      <c r="A38" s="127" t="s">
        <v>169</v>
      </c>
      <c r="B38" s="54">
        <v>12</v>
      </c>
      <c r="C38" s="225">
        <v>-1671140</v>
      </c>
      <c r="D38" s="224"/>
      <c r="E38" s="225">
        <v>-3746709</v>
      </c>
      <c r="F38" s="220"/>
      <c r="G38" s="225">
        <v>-1671140</v>
      </c>
      <c r="H38" s="220"/>
      <c r="I38" s="225">
        <v>-3746709</v>
      </c>
    </row>
    <row r="39" spans="1:9" ht="20.25" customHeight="1">
      <c r="A39" s="127" t="s">
        <v>97</v>
      </c>
      <c r="C39" s="220">
        <f>SUM(C28:C38)</f>
        <v>770773814</v>
      </c>
      <c r="D39" s="224"/>
      <c r="E39" s="220">
        <f>SUM(E28:E38)</f>
        <v>723996012</v>
      </c>
      <c r="F39" s="224"/>
      <c r="G39" s="220">
        <f>SUM(G28:G38)</f>
        <v>770773814</v>
      </c>
      <c r="H39" s="224"/>
      <c r="I39" s="220">
        <f>SUM(I28:I38)</f>
        <v>716558498</v>
      </c>
    </row>
    <row r="40" spans="1:9" ht="20.25" customHeight="1">
      <c r="A40" s="127" t="s">
        <v>115</v>
      </c>
      <c r="C40" s="225">
        <v>-116252173</v>
      </c>
      <c r="D40" s="224"/>
      <c r="E40" s="225">
        <v>-111187506</v>
      </c>
      <c r="F40" s="224"/>
      <c r="G40" s="225">
        <v>-116252173</v>
      </c>
      <c r="H40" s="224"/>
      <c r="I40" s="225">
        <v>-111187506</v>
      </c>
    </row>
    <row r="41" spans="1:9" ht="20.25" customHeight="1">
      <c r="A41" s="12" t="s">
        <v>89</v>
      </c>
      <c r="C41" s="226">
        <f>SUM(C39:C40)</f>
        <v>654521641</v>
      </c>
      <c r="D41" s="227"/>
      <c r="E41" s="226">
        <f>SUM(E39:E40)</f>
        <v>612808506</v>
      </c>
      <c r="F41" s="227"/>
      <c r="G41" s="226">
        <f>SUM(G39:G40)</f>
        <v>654521641</v>
      </c>
      <c r="H41" s="227"/>
      <c r="I41" s="226">
        <f>SUM(I39:I40)</f>
        <v>605370992</v>
      </c>
    </row>
    <row r="42" spans="1:9" ht="20.25" customHeight="1">
      <c r="A42" s="12"/>
      <c r="C42" s="48"/>
      <c r="D42" s="49"/>
      <c r="E42" s="48"/>
      <c r="F42" s="49"/>
      <c r="G42" s="48"/>
      <c r="H42" s="49"/>
      <c r="I42" s="48"/>
    </row>
    <row r="43" spans="1:9" s="62" customFormat="1" ht="20.25" customHeight="1">
      <c r="A43" s="12"/>
      <c r="B43" s="7"/>
      <c r="C43" s="6"/>
      <c r="D43" s="50"/>
      <c r="E43" s="6"/>
      <c r="F43" s="50"/>
      <c r="G43" s="6"/>
      <c r="H43" s="64"/>
      <c r="I43" s="6"/>
    </row>
    <row r="44" spans="1:9" s="62" customFormat="1" ht="20.25" customHeight="1">
      <c r="A44" s="248" t="s">
        <v>55</v>
      </c>
      <c r="B44" s="248"/>
      <c r="C44" s="248"/>
      <c r="D44" s="248"/>
      <c r="E44" s="59"/>
      <c r="F44" s="168"/>
      <c r="G44" s="59"/>
      <c r="H44" s="169"/>
      <c r="I44" s="203"/>
    </row>
    <row r="45" spans="1:9" ht="20.25" customHeight="1">
      <c r="A45" s="61" t="s">
        <v>75</v>
      </c>
      <c r="B45" s="61"/>
      <c r="C45" s="61"/>
      <c r="D45" s="164"/>
      <c r="E45" s="204"/>
      <c r="F45" s="166"/>
      <c r="G45" s="61"/>
      <c r="H45" s="164"/>
      <c r="I45" s="204"/>
    </row>
    <row r="46" spans="1:9" ht="20.25" customHeight="1">
      <c r="C46" s="50"/>
      <c r="E46" s="50"/>
      <c r="G46" s="256"/>
      <c r="H46" s="256"/>
      <c r="I46" s="256"/>
    </row>
    <row r="47" spans="1:9" s="62" customFormat="1" ht="20.25" customHeight="1">
      <c r="A47" s="61"/>
      <c r="B47" s="61"/>
      <c r="C47" s="245" t="s">
        <v>47</v>
      </c>
      <c r="D47" s="245"/>
      <c r="E47" s="245"/>
      <c r="F47" s="167"/>
      <c r="G47" s="245" t="s">
        <v>79</v>
      </c>
      <c r="H47" s="245"/>
      <c r="I47" s="245"/>
    </row>
    <row r="48" spans="1:9" s="62" customFormat="1" ht="20.25" customHeight="1">
      <c r="A48" s="61"/>
      <c r="B48" s="61"/>
      <c r="C48" s="245" t="s">
        <v>39</v>
      </c>
      <c r="D48" s="245"/>
      <c r="E48" s="245"/>
      <c r="F48" s="166"/>
      <c r="G48" s="246" t="s">
        <v>78</v>
      </c>
      <c r="H48" s="246"/>
      <c r="I48" s="246"/>
    </row>
    <row r="49" spans="1:9" s="62" customFormat="1" ht="20.25" customHeight="1">
      <c r="A49" s="61"/>
      <c r="B49" s="61"/>
      <c r="C49" s="255" t="s">
        <v>121</v>
      </c>
      <c r="D49" s="255"/>
      <c r="E49" s="255"/>
      <c r="F49" s="6"/>
      <c r="G49" s="255" t="s">
        <v>121</v>
      </c>
      <c r="H49" s="255"/>
      <c r="I49" s="255"/>
    </row>
    <row r="50" spans="1:9" s="62" customFormat="1" ht="20.25" customHeight="1">
      <c r="A50" s="61"/>
      <c r="B50" s="61"/>
      <c r="C50" s="255" t="s">
        <v>122</v>
      </c>
      <c r="D50" s="255"/>
      <c r="E50" s="255"/>
      <c r="F50" s="6"/>
      <c r="G50" s="255" t="s">
        <v>122</v>
      </c>
      <c r="H50" s="255"/>
      <c r="I50" s="255"/>
    </row>
    <row r="51" spans="1:9" ht="20.25" customHeight="1">
      <c r="B51" s="137" t="s">
        <v>34</v>
      </c>
      <c r="C51" s="113" t="s">
        <v>154</v>
      </c>
      <c r="D51" s="27"/>
      <c r="E51" s="113" t="s">
        <v>138</v>
      </c>
      <c r="F51" s="5"/>
      <c r="G51" s="113" t="s">
        <v>154</v>
      </c>
      <c r="H51" s="27"/>
      <c r="I51" s="113" t="s">
        <v>138</v>
      </c>
    </row>
    <row r="52" spans="1:9" ht="20.25" customHeight="1">
      <c r="C52" s="244" t="s">
        <v>7</v>
      </c>
      <c r="D52" s="244"/>
      <c r="E52" s="244"/>
      <c r="F52" s="244"/>
      <c r="G52" s="244"/>
      <c r="H52" s="244"/>
      <c r="I52" s="244"/>
    </row>
    <row r="53" spans="1:9" ht="20.25" customHeight="1">
      <c r="A53" s="56" t="s">
        <v>9</v>
      </c>
      <c r="C53" s="48"/>
      <c r="D53" s="49"/>
      <c r="E53" s="48"/>
      <c r="F53" s="49"/>
      <c r="G53" s="48"/>
      <c r="H53" s="49"/>
      <c r="I53" s="48"/>
    </row>
    <row r="54" spans="1:9" ht="20.25" customHeight="1">
      <c r="A54" t="s">
        <v>142</v>
      </c>
      <c r="C54" s="228">
        <v>-130089164</v>
      </c>
      <c r="D54" s="224"/>
      <c r="E54" s="228">
        <v>-90109553</v>
      </c>
      <c r="F54" s="224"/>
      <c r="G54" s="228">
        <v>-130089164</v>
      </c>
      <c r="H54" s="229"/>
      <c r="I54" s="228">
        <v>-90109553</v>
      </c>
    </row>
    <row r="55" spans="1:9" ht="20.25" customHeight="1">
      <c r="A55" s="127" t="s">
        <v>170</v>
      </c>
      <c r="C55" s="219" t="s">
        <v>130</v>
      </c>
      <c r="D55" s="224"/>
      <c r="E55" s="228">
        <v>-20000000</v>
      </c>
      <c r="F55" s="224"/>
      <c r="G55" s="219" t="s">
        <v>130</v>
      </c>
      <c r="H55" s="224"/>
      <c r="I55" s="228">
        <v>-20000000</v>
      </c>
    </row>
    <row r="56" spans="1:9" ht="20.25" customHeight="1">
      <c r="A56" s="127" t="s">
        <v>143</v>
      </c>
      <c r="C56" s="219" t="s">
        <v>130</v>
      </c>
      <c r="D56" s="224"/>
      <c r="E56" s="228">
        <v>-12000000</v>
      </c>
      <c r="F56" s="224"/>
      <c r="G56" s="219" t="s">
        <v>130</v>
      </c>
      <c r="H56" s="224"/>
      <c r="I56" s="228">
        <v>-12000000</v>
      </c>
    </row>
    <row r="57" spans="1:9" ht="20.25" customHeight="1">
      <c r="A57" t="s">
        <v>173</v>
      </c>
      <c r="C57" s="228">
        <v>-48447502</v>
      </c>
      <c r="D57" s="224"/>
      <c r="E57" s="228">
        <v>-56743009</v>
      </c>
      <c r="F57" s="224"/>
      <c r="G57" s="228">
        <v>-48447502</v>
      </c>
      <c r="H57" s="230"/>
      <c r="I57" s="228">
        <v>-56743009</v>
      </c>
    </row>
    <row r="58" spans="1:9" ht="20.25" customHeight="1">
      <c r="A58" t="s">
        <v>101</v>
      </c>
      <c r="C58" s="228">
        <v>1945096</v>
      </c>
      <c r="D58" s="228"/>
      <c r="E58" s="228">
        <v>27030</v>
      </c>
      <c r="F58" s="224"/>
      <c r="G58" s="228">
        <v>1945096</v>
      </c>
      <c r="H58" s="224"/>
      <c r="I58" s="228">
        <v>27030</v>
      </c>
    </row>
    <row r="59" spans="1:9" ht="20.25" customHeight="1">
      <c r="A59" s="127" t="s">
        <v>98</v>
      </c>
      <c r="C59" s="219" t="s">
        <v>130</v>
      </c>
      <c r="D59" s="224"/>
      <c r="E59" s="228">
        <v>-489085</v>
      </c>
      <c r="F59" s="224"/>
      <c r="G59" s="219" t="s">
        <v>130</v>
      </c>
      <c r="H59" s="230"/>
      <c r="I59" s="228">
        <v>-489085</v>
      </c>
    </row>
    <row r="60" spans="1:9" ht="20.25" customHeight="1">
      <c r="A60" t="s">
        <v>171</v>
      </c>
      <c r="B60" s="54"/>
      <c r="C60" s="219">
        <v>1000000</v>
      </c>
      <c r="D60" s="224"/>
      <c r="E60" s="219" t="s">
        <v>130</v>
      </c>
      <c r="F60" s="224"/>
      <c r="G60" s="219">
        <v>1000000</v>
      </c>
      <c r="H60" s="224"/>
      <c r="I60" s="219" t="s">
        <v>130</v>
      </c>
    </row>
    <row r="61" spans="1:9" ht="20.25" customHeight="1">
      <c r="A61" t="s">
        <v>93</v>
      </c>
      <c r="B61" s="54"/>
      <c r="C61" s="228">
        <v>6476</v>
      </c>
      <c r="D61" s="224"/>
      <c r="E61" s="228">
        <v>22666</v>
      </c>
      <c r="F61" s="224"/>
      <c r="G61" s="228">
        <v>6476</v>
      </c>
      <c r="H61" s="224"/>
      <c r="I61" s="228">
        <v>22666</v>
      </c>
    </row>
    <row r="62" spans="1:9" ht="20.25" customHeight="1">
      <c r="A62" s="1" t="s">
        <v>25</v>
      </c>
      <c r="C62" s="231">
        <v>7723736</v>
      </c>
      <c r="D62" s="224"/>
      <c r="E62" s="231">
        <v>6866821</v>
      </c>
      <c r="F62" s="224"/>
      <c r="G62" s="231">
        <v>7723736</v>
      </c>
      <c r="H62" s="224"/>
      <c r="I62" s="231">
        <v>6866821</v>
      </c>
    </row>
    <row r="63" spans="1:9" s="60" customFormat="1" ht="20.25" customHeight="1">
      <c r="A63" s="12" t="s">
        <v>145</v>
      </c>
      <c r="B63" s="7"/>
      <c r="C63" s="232">
        <f>SUM(C54:C62)</f>
        <v>-167861358</v>
      </c>
      <c r="D63" s="224"/>
      <c r="E63" s="232">
        <f>SUM(E54:E62)</f>
        <v>-172425130</v>
      </c>
      <c r="F63" s="224"/>
      <c r="G63" s="232">
        <f>SUM(G54:G62)</f>
        <v>-167861358</v>
      </c>
      <c r="H63" s="233"/>
      <c r="I63" s="232">
        <f>SUM(I54:I62)</f>
        <v>-172425130</v>
      </c>
    </row>
    <row r="64" spans="1:9" s="60" customFormat="1" ht="20.25" customHeight="1">
      <c r="A64" s="12"/>
      <c r="B64" s="7"/>
      <c r="C64" s="234"/>
      <c r="D64" s="224"/>
      <c r="E64" s="234"/>
      <c r="F64" s="224"/>
      <c r="G64" s="234"/>
      <c r="H64" s="233"/>
      <c r="I64" s="234"/>
    </row>
    <row r="65" spans="1:18" ht="20.25" customHeight="1">
      <c r="A65" s="56" t="s">
        <v>134</v>
      </c>
      <c r="C65" s="10"/>
      <c r="D65" s="224"/>
      <c r="E65" s="10"/>
      <c r="F65" s="224"/>
      <c r="G65" s="10"/>
      <c r="H65" s="224"/>
      <c r="I65" s="10"/>
    </row>
    <row r="66" spans="1:18" ht="20.25" customHeight="1">
      <c r="A66" t="s">
        <v>68</v>
      </c>
      <c r="B66" s="138">
        <v>21</v>
      </c>
      <c r="C66" s="222">
        <v>-414000000</v>
      </c>
      <c r="D66" s="224"/>
      <c r="E66" s="222">
        <v>-356400000</v>
      </c>
      <c r="F66" s="224"/>
      <c r="G66" s="222">
        <v>-414000000</v>
      </c>
      <c r="H66" s="235"/>
      <c r="I66" s="222">
        <v>-356400000</v>
      </c>
    </row>
    <row r="67" spans="1:18" ht="20.25" customHeight="1">
      <c r="A67" s="12" t="s">
        <v>116</v>
      </c>
      <c r="C67" s="236">
        <f>SUM(C66:C66)</f>
        <v>-414000000</v>
      </c>
      <c r="D67" s="224"/>
      <c r="E67" s="236">
        <f>SUM(E66:E66)</f>
        <v>-356400000</v>
      </c>
      <c r="F67" s="224"/>
      <c r="G67" s="236">
        <f>SUM(G66:G66)</f>
        <v>-414000000</v>
      </c>
      <c r="H67" s="237"/>
      <c r="I67" s="236">
        <f>SUM(I66:I66)</f>
        <v>-356400000</v>
      </c>
    </row>
    <row r="68" spans="1:18" ht="20.25" customHeight="1">
      <c r="A68" s="12"/>
      <c r="C68" s="221"/>
      <c r="D68" s="224"/>
      <c r="E68" s="221"/>
      <c r="F68" s="224"/>
      <c r="G68" s="221"/>
      <c r="H68" s="235"/>
      <c r="I68" s="221"/>
    </row>
    <row r="69" spans="1:18" ht="20.25" customHeight="1">
      <c r="A69" s="12" t="s">
        <v>144</v>
      </c>
      <c r="C69" s="238">
        <f>C41+C63+C67</f>
        <v>72660283</v>
      </c>
      <c r="D69" s="239"/>
      <c r="E69" s="238">
        <f>E41+E63+E67</f>
        <v>83983376</v>
      </c>
      <c r="F69" s="239"/>
      <c r="G69" s="238">
        <f>G41+G63+G67</f>
        <v>72660283</v>
      </c>
      <c r="H69" s="239"/>
      <c r="I69" s="238">
        <f>I41+I63+I67</f>
        <v>76545862</v>
      </c>
    </row>
    <row r="70" spans="1:18" ht="20.25" customHeight="1">
      <c r="A70" s="180" t="s">
        <v>126</v>
      </c>
      <c r="B70" s="138"/>
      <c r="C70" s="222">
        <f>BS!E10</f>
        <v>476257619</v>
      </c>
      <c r="D70" s="224"/>
      <c r="E70" s="222">
        <v>399711757</v>
      </c>
      <c r="F70" s="224"/>
      <c r="G70" s="222">
        <f>BS!I10</f>
        <v>476257619</v>
      </c>
      <c r="H70" s="235"/>
      <c r="I70" s="222">
        <v>399711757</v>
      </c>
    </row>
    <row r="71" spans="1:18" ht="20.25" customHeight="1" thickBot="1">
      <c r="A71" s="107" t="s">
        <v>127</v>
      </c>
      <c r="B71" s="138">
        <v>5</v>
      </c>
      <c r="C71" s="240">
        <f>SUM(C69:C70)</f>
        <v>548917902</v>
      </c>
      <c r="D71" s="224"/>
      <c r="E71" s="240">
        <f>SUM(E69:E70)</f>
        <v>483695133</v>
      </c>
      <c r="F71" s="224"/>
      <c r="G71" s="240">
        <f>SUM(G69:G70)</f>
        <v>548917902</v>
      </c>
      <c r="H71" s="237"/>
      <c r="I71" s="240">
        <f>SUM(I69:I70)</f>
        <v>476257619</v>
      </c>
      <c r="K71" s="142"/>
      <c r="L71" s="142"/>
      <c r="M71" s="142"/>
      <c r="N71" s="142"/>
      <c r="O71" s="142"/>
      <c r="P71" s="142"/>
      <c r="Q71" s="142"/>
      <c r="R71" s="142"/>
    </row>
    <row r="72" spans="1:18" ht="20.25" customHeight="1" thickTop="1">
      <c r="A72" s="13"/>
      <c r="B72" s="139"/>
      <c r="C72" s="239"/>
      <c r="D72" s="224"/>
      <c r="E72" s="239"/>
      <c r="F72" s="224"/>
      <c r="G72" s="239"/>
      <c r="H72" s="237"/>
      <c r="I72" s="239"/>
    </row>
    <row r="73" spans="1:18" ht="20.25" customHeight="1">
      <c r="A73" s="104" t="s">
        <v>117</v>
      </c>
      <c r="B73" s="105"/>
      <c r="C73" s="239"/>
      <c r="D73" s="220"/>
      <c r="E73" s="239"/>
      <c r="F73" s="220"/>
      <c r="G73" s="239"/>
      <c r="H73" s="239"/>
      <c r="I73" s="239"/>
    </row>
    <row r="74" spans="1:18" ht="20.25" customHeight="1">
      <c r="A74" s="104" t="s">
        <v>118</v>
      </c>
      <c r="B74" s="105"/>
      <c r="C74" s="239"/>
      <c r="D74" s="220"/>
      <c r="E74" s="239"/>
      <c r="F74" s="220"/>
      <c r="G74" s="239"/>
      <c r="H74" s="239"/>
      <c r="I74" s="239"/>
    </row>
    <row r="75" spans="1:18" ht="20.25" customHeight="1">
      <c r="A75" s="130" t="s">
        <v>128</v>
      </c>
      <c r="B75" s="6"/>
      <c r="C75" s="10"/>
      <c r="D75" s="224"/>
      <c r="E75" s="10"/>
      <c r="F75" s="224"/>
      <c r="G75" s="10"/>
      <c r="H75" s="224"/>
      <c r="I75" s="10"/>
      <c r="J75" s="63"/>
    </row>
    <row r="76" spans="1:18" ht="20.25" customHeight="1">
      <c r="A76" s="130" t="s">
        <v>148</v>
      </c>
      <c r="B76" s="138">
        <v>9</v>
      </c>
      <c r="C76" s="209">
        <v>47182995</v>
      </c>
      <c r="D76" s="220"/>
      <c r="E76" s="209">
        <v>57977684</v>
      </c>
      <c r="F76" s="209"/>
      <c r="G76" s="209">
        <v>47182995</v>
      </c>
      <c r="H76" s="209"/>
      <c r="I76" s="209">
        <v>57977684</v>
      </c>
      <c r="J76" s="63"/>
    </row>
    <row r="77" spans="1:18" ht="20.25" customHeight="1">
      <c r="A77" s="106" t="s">
        <v>147</v>
      </c>
      <c r="B77" s="105"/>
      <c r="C77" s="10"/>
      <c r="D77" s="220"/>
      <c r="E77" s="10"/>
      <c r="F77" s="209"/>
      <c r="G77" s="10"/>
      <c r="H77" s="209"/>
      <c r="I77" s="10"/>
      <c r="J77" s="63"/>
    </row>
    <row r="78" spans="1:18" ht="20.25" customHeight="1">
      <c r="A78" s="130" t="s">
        <v>119</v>
      </c>
      <c r="B78" s="105"/>
      <c r="C78" s="209">
        <v>2136439</v>
      </c>
      <c r="D78" s="220"/>
      <c r="E78" s="209">
        <v>897832</v>
      </c>
      <c r="F78" s="209"/>
      <c r="G78" s="209">
        <v>2136439</v>
      </c>
      <c r="H78" s="209"/>
      <c r="I78" s="209">
        <v>897832</v>
      </c>
      <c r="J78" s="63"/>
    </row>
    <row r="79" spans="1:18" ht="20.25" customHeight="1">
      <c r="A79" s="106" t="s">
        <v>129</v>
      </c>
      <c r="B79" s="105"/>
      <c r="C79" s="10"/>
      <c r="D79" s="10"/>
      <c r="E79" s="10"/>
      <c r="F79" s="10"/>
      <c r="G79" s="10"/>
      <c r="H79" s="10"/>
      <c r="I79" s="10"/>
      <c r="J79" s="63"/>
    </row>
    <row r="80" spans="1:18" ht="20.25" customHeight="1">
      <c r="A80" s="181" t="s">
        <v>120</v>
      </c>
      <c r="B80" s="105"/>
      <c r="C80" s="209">
        <v>-871932</v>
      </c>
      <c r="D80" s="220"/>
      <c r="E80" s="209">
        <v>-2136439</v>
      </c>
      <c r="F80" s="209"/>
      <c r="G80" s="209">
        <v>-871932</v>
      </c>
      <c r="H80" s="209"/>
      <c r="I80" s="209">
        <v>-2136439</v>
      </c>
      <c r="J80" s="63"/>
    </row>
    <row r="81" spans="1:18" ht="20.25" customHeight="1" thickBot="1">
      <c r="A81" s="107"/>
      <c r="B81" s="105"/>
      <c r="C81" s="241">
        <f>SUM(C76:C80)</f>
        <v>48447502</v>
      </c>
      <c r="D81" s="220"/>
      <c r="E81" s="241">
        <f>SUM(E76:E80)</f>
        <v>56739077</v>
      </c>
      <c r="F81" s="242"/>
      <c r="G81" s="241">
        <f>SUM(G76:G80)</f>
        <v>48447502</v>
      </c>
      <c r="H81" s="242"/>
      <c r="I81" s="241">
        <f>SUM(I76:I80)</f>
        <v>56739077</v>
      </c>
      <c r="L81" s="142"/>
      <c r="M81" s="142"/>
      <c r="N81" s="142"/>
      <c r="O81" s="142"/>
      <c r="P81" s="142"/>
      <c r="Q81" s="142"/>
      <c r="R81" s="142"/>
    </row>
    <row r="82" spans="1:18" ht="20.25" customHeight="1" thickTop="1">
      <c r="A82" s="13"/>
      <c r="C82" s="10"/>
      <c r="D82" s="224"/>
      <c r="E82" s="10"/>
      <c r="F82" s="243"/>
      <c r="G82" s="10"/>
      <c r="H82" s="237"/>
      <c r="I82" s="10"/>
    </row>
    <row r="83" spans="1:18" ht="20.25" customHeight="1">
      <c r="B83" s="10"/>
    </row>
    <row r="84" spans="1:18" ht="20.25" customHeight="1">
      <c r="B84" s="10"/>
    </row>
    <row r="85" spans="1:18" ht="20.25" customHeight="1">
      <c r="B85" s="10"/>
    </row>
    <row r="86" spans="1:18" ht="20.25" customHeight="1">
      <c r="B86" s="10"/>
    </row>
  </sheetData>
  <mergeCells count="22">
    <mergeCell ref="C52:I52"/>
    <mergeCell ref="C48:E48"/>
    <mergeCell ref="C47:E47"/>
    <mergeCell ref="C5:E5"/>
    <mergeCell ref="C49:E49"/>
    <mergeCell ref="G6:I6"/>
    <mergeCell ref="G46:I46"/>
    <mergeCell ref="G49:I49"/>
    <mergeCell ref="C50:E50"/>
    <mergeCell ref="G50:I50"/>
    <mergeCell ref="G5:I5"/>
    <mergeCell ref="C6:E6"/>
    <mergeCell ref="G48:I48"/>
    <mergeCell ref="G7:I7"/>
    <mergeCell ref="G47:I47"/>
    <mergeCell ref="A1:D1"/>
    <mergeCell ref="A44:D44"/>
    <mergeCell ref="G3:I3"/>
    <mergeCell ref="C9:I9"/>
    <mergeCell ref="C7:E7"/>
    <mergeCell ref="C4:E4"/>
    <mergeCell ref="G4:I4"/>
  </mergeCells>
  <phoneticPr fontId="0" type="noConversion"/>
  <pageMargins left="0.70866141732283472" right="0.70866141732283472" top="0.47244094488188981" bottom="0.51181102362204722" header="0.51181102362204722" footer="0.51181102362204722"/>
  <pageSetup paperSize="9" scale="80" firstPageNumber="12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SH-Equity</vt:lpstr>
      <vt:lpstr>SH</vt:lpstr>
      <vt:lpstr>CF</vt:lpstr>
      <vt:lpstr>BS!Print_Area</vt:lpstr>
      <vt:lpstr>CF!Print_Area</vt:lpstr>
      <vt:lpstr>SH!Print_Area</vt:lpstr>
      <vt:lpstr>'SH-Equity'!Print_Area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wanchai</cp:lastModifiedBy>
  <cp:lastPrinted>2021-05-12T07:20:20Z</cp:lastPrinted>
  <dcterms:created xsi:type="dcterms:W3CDTF">1998-07-15T07:18:25Z</dcterms:created>
  <dcterms:modified xsi:type="dcterms:W3CDTF">2021-05-12T09:49:34Z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