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0425" tabRatio="869" firstSheet="1" activeTab="1"/>
  </bookViews>
  <sheets>
    <sheet name="Recovered_Sheet1" sheetId="1" state="veryHidden" r:id="rId1"/>
    <sheet name="BS" sheetId="2" r:id="rId2"/>
    <sheet name="PL" sheetId="6" r:id="rId3"/>
    <sheet name="Shareholder-equity" sheetId="3" r:id="rId4"/>
    <sheet name="Shareholder" sheetId="5" r:id="rId5"/>
    <sheet name="Cashflow" sheetId="4" r:id="rId6"/>
  </sheets>
  <definedNames>
    <definedName name="_xlnm.Print_Area" localSheetId="1">BS!$A$1:$I$71</definedName>
    <definedName name="_xlnm.Print_Area" localSheetId="5">Cashflow!$A$1:$J$75</definedName>
    <definedName name="_xlnm.Print_Area" localSheetId="2">PL!$A$1:$J$42</definedName>
    <definedName name="_xlnm.Print_Area" localSheetId="4">Shareholder!$A$1:$N$54</definedName>
    <definedName name="_xlnm.Print_Area" localSheetId="3">'Shareholder-equity'!$A$1:$N$52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6" l="1"/>
  <c r="H39" i="6"/>
  <c r="F39" i="6"/>
  <c r="D39" i="6"/>
  <c r="J18" i="3" l="1"/>
  <c r="H18" i="6" l="1"/>
  <c r="D18" i="6"/>
  <c r="C47" i="2"/>
  <c r="H67" i="4" l="1"/>
  <c r="D67" i="4"/>
  <c r="H12" i="6"/>
  <c r="D12" i="6"/>
  <c r="L49" i="5" l="1"/>
  <c r="N49" i="5" s="1"/>
  <c r="L50" i="5" l="1"/>
  <c r="L48" i="3"/>
  <c r="L49" i="3" s="1"/>
  <c r="N48" i="3" l="1"/>
  <c r="N22" i="3"/>
  <c r="J74" i="4" l="1"/>
  <c r="J64" i="4"/>
  <c r="J60" i="4"/>
  <c r="F74" i="4"/>
  <c r="F64" i="4"/>
  <c r="F60" i="4"/>
  <c r="J13" i="4"/>
  <c r="F13" i="4"/>
  <c r="I69" i="2"/>
  <c r="I52" i="2"/>
  <c r="I47" i="2"/>
  <c r="E69" i="2"/>
  <c r="E52" i="2"/>
  <c r="E47" i="2"/>
  <c r="I31" i="2"/>
  <c r="I19" i="2"/>
  <c r="E31" i="2"/>
  <c r="E19" i="2"/>
  <c r="J19" i="6"/>
  <c r="J13" i="6"/>
  <c r="J21" i="6" s="1"/>
  <c r="J24" i="6" s="1"/>
  <c r="F26" i="6"/>
  <c r="F11" i="4" s="1"/>
  <c r="F28" i="4" s="1"/>
  <c r="F39" i="4" s="1"/>
  <c r="F41" i="4" s="1"/>
  <c r="F19" i="6"/>
  <c r="F13" i="6"/>
  <c r="F21" i="6" s="1"/>
  <c r="F24" i="6" s="1"/>
  <c r="H51" i="3"/>
  <c r="C66" i="2" s="1"/>
  <c r="F51" i="3"/>
  <c r="C63" i="2" s="1"/>
  <c r="D51" i="3"/>
  <c r="C61" i="2" s="1"/>
  <c r="J44" i="3"/>
  <c r="N43" i="3"/>
  <c r="N44" i="3" s="1"/>
  <c r="N39" i="3"/>
  <c r="N40" i="5"/>
  <c r="N13" i="5"/>
  <c r="H52" i="5"/>
  <c r="G66" i="2" s="1"/>
  <c r="F52" i="5"/>
  <c r="G63" i="2" s="1"/>
  <c r="D52" i="5"/>
  <c r="G61" i="2" s="1"/>
  <c r="J45" i="5"/>
  <c r="N44" i="5"/>
  <c r="N45" i="5" s="1"/>
  <c r="J26" i="6" l="1"/>
  <c r="J11" i="4" s="1"/>
  <c r="J28" i="4" s="1"/>
  <c r="J39" i="4" s="1"/>
  <c r="J41" i="4" s="1"/>
  <c r="J66" i="4" s="1"/>
  <c r="J68" i="4" s="1"/>
  <c r="I33" i="2"/>
  <c r="E54" i="2"/>
  <c r="I54" i="2"/>
  <c r="E33" i="2"/>
  <c r="F66" i="4"/>
  <c r="F68" i="4" s="1"/>
  <c r="I71" i="2"/>
  <c r="E71" i="2"/>
  <c r="J42" i="6"/>
  <c r="F42" i="6"/>
  <c r="F40" i="6"/>
  <c r="J40" i="6" l="1"/>
  <c r="G19" i="2"/>
  <c r="C19" i="2"/>
  <c r="H13" i="4" l="1"/>
  <c r="H25" i="5" l="1"/>
  <c r="F25" i="5"/>
  <c r="D25" i="5"/>
  <c r="J18" i="5"/>
  <c r="N17" i="5"/>
  <c r="N18" i="5" s="1"/>
  <c r="H25" i="3"/>
  <c r="F25" i="3"/>
  <c r="D25" i="3"/>
  <c r="N17" i="3"/>
  <c r="N18" i="3" s="1"/>
  <c r="N13" i="3"/>
  <c r="L23" i="5" l="1"/>
  <c r="D13" i="4"/>
  <c r="D13" i="6"/>
  <c r="D19" i="6"/>
  <c r="H64" i="4"/>
  <c r="D64" i="4"/>
  <c r="H13" i="6"/>
  <c r="C52" i="2"/>
  <c r="H60" i="4"/>
  <c r="D60" i="4"/>
  <c r="H74" i="4"/>
  <c r="D74" i="4"/>
  <c r="G31" i="2"/>
  <c r="H19" i="6"/>
  <c r="C31" i="2"/>
  <c r="G47" i="2"/>
  <c r="G52" i="2"/>
  <c r="H21" i="6" l="1"/>
  <c r="H24" i="6" s="1"/>
  <c r="H26" i="6" s="1"/>
  <c r="J48" i="5" s="1"/>
  <c r="D21" i="6"/>
  <c r="G54" i="2"/>
  <c r="C54" i="2"/>
  <c r="C33" i="2"/>
  <c r="G33" i="2"/>
  <c r="D24" i="6" l="1"/>
  <c r="D26" i="6" s="1"/>
  <c r="N48" i="5"/>
  <c r="N50" i="5" s="1"/>
  <c r="N52" i="5" s="1"/>
  <c r="J50" i="5"/>
  <c r="J52" i="5" s="1"/>
  <c r="G67" i="2" s="1"/>
  <c r="L25" i="5"/>
  <c r="H11" i="4"/>
  <c r="H28" i="4" s="1"/>
  <c r="H42" i="6"/>
  <c r="H40" i="6"/>
  <c r="J47" i="3" l="1"/>
  <c r="D40" i="6"/>
  <c r="D11" i="4"/>
  <c r="D28" i="4" s="1"/>
  <c r="D42" i="6"/>
  <c r="H39" i="4"/>
  <c r="H41" i="4" s="1"/>
  <c r="H66" i="4" s="1"/>
  <c r="H68" i="4" s="1"/>
  <c r="D39" i="4"/>
  <c r="D41" i="4" s="1"/>
  <c r="D66" i="4" s="1"/>
  <c r="D68" i="4" s="1"/>
  <c r="N23" i="5"/>
  <c r="N25" i="5" s="1"/>
  <c r="J23" i="5"/>
  <c r="J25" i="5" s="1"/>
  <c r="J23" i="3"/>
  <c r="J25" i="3" s="1"/>
  <c r="J49" i="3" l="1"/>
  <c r="J51" i="3" s="1"/>
  <c r="C67" i="2" s="1"/>
  <c r="N47" i="3"/>
  <c r="N49" i="3" s="1"/>
  <c r="N51" i="3" s="1"/>
  <c r="G69" i="2"/>
  <c r="G71" i="2" s="1"/>
  <c r="L23" i="3" l="1"/>
  <c r="N23" i="3"/>
  <c r="N25" i="3" s="1"/>
  <c r="C69" i="2" l="1"/>
  <c r="C71" i="2" s="1"/>
  <c r="L25" i="3"/>
</calcChain>
</file>

<file path=xl/sharedStrings.xml><?xml version="1.0" encoding="utf-8"?>
<sst xmlns="http://schemas.openxmlformats.org/spreadsheetml/2006/main" count="475" uniqueCount="189">
  <si>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</si>
  <si>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</si>
  <si>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</si>
  <si>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</si>
  <si>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</si>
  <si>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</si>
  <si>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</si>
  <si>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</si>
  <si>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</si>
  <si>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</si>
  <si>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</si>
  <si>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</si>
  <si>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</si>
  <si>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</si>
  <si>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</si>
  <si>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</si>
  <si>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</si>
  <si>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</si>
  <si>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</si>
  <si>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</si>
  <si>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</si>
  <si>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</si>
  <si>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</si>
  <si>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</si>
  <si>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</si>
  <si>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</si>
  <si>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</si>
  <si>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</si>
  <si>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</si>
  <si>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 xml:space="preserve">กำไรต่อหุ้นขั้นพื้นฐาน </t>
  </si>
  <si>
    <t>ภาษีเงินได้</t>
  </si>
  <si>
    <t>รวมหนี้สินหมุนเวียน</t>
  </si>
  <si>
    <t>เงินฝากที่ติดภาระผูกพัน</t>
  </si>
  <si>
    <t>งบแสดงการเปลี่ยนแปลงส่วนของผู้ถือหุ้น</t>
  </si>
  <si>
    <t>(บาท)</t>
  </si>
  <si>
    <t>ลูกหนี้การค้า</t>
  </si>
  <si>
    <t>สินค้าคงเหลือ</t>
  </si>
  <si>
    <t>กำไรสะสม</t>
  </si>
  <si>
    <t xml:space="preserve">งบกระแสเงินสด 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</si>
  <si>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</si>
  <si>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</si>
  <si>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</si>
  <si>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</si>
  <si>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6</t>
  </si>
  <si>
    <t>9</t>
  </si>
  <si>
    <t>เงินลงทุนชั่วคราว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</si>
  <si>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</si>
  <si>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</si>
  <si>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</si>
  <si>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</si>
  <si>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</si>
  <si>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</si>
  <si>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</si>
  <si>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</si>
  <si>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</si>
  <si>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</si>
  <si>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</si>
  <si>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</si>
  <si>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</si>
  <si>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</si>
  <si>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</si>
  <si>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</si>
  <si>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</si>
  <si>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</si>
  <si>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t>กำไรสำหรับปี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</si>
  <si>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</si>
  <si>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</si>
  <si>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</si>
  <si>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</si>
  <si>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</si>
  <si>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</si>
  <si>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</si>
  <si>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</si>
  <si>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</si>
  <si>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</si>
  <si>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</si>
  <si>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</si>
  <si>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</si>
  <si>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</si>
  <si>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</si>
  <si>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</si>
  <si>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</si>
  <si>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องค์ประกอบอื่น</t>
  </si>
  <si>
    <t>ของส่วนของผู้ถือหุ้น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</si>
  <si>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</si>
  <si>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</si>
  <si>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5</t>
  </si>
  <si>
    <t>8</t>
  </si>
  <si>
    <t>10</t>
  </si>
  <si>
    <t>กำไรขาดทุนเบ็ดเสร็จรวมสำหรับปี</t>
  </si>
  <si>
    <t>องค์ประกอบอื่นของส่วนของผู้ถือหุ้น</t>
  </si>
  <si>
    <t xml:space="preserve">ค่าใช้จ่ายภาษีเงินได้ </t>
  </si>
  <si>
    <t>31 ธันวาคม</t>
  </si>
  <si>
    <t>สำหรับปีสิ้นสุดวันที่</t>
  </si>
  <si>
    <t>เงินจ่ายล่วงหน้าค่าวัตถุดิบ</t>
  </si>
  <si>
    <t>เงินสดได้มาจากกิจกรรมดำเนินงาน</t>
  </si>
  <si>
    <t>สินทรัพย์ภาษีเงินได้รอการตัดบัญชี</t>
  </si>
  <si>
    <t>4</t>
  </si>
  <si>
    <t>ลูกหนี้อื่น</t>
  </si>
  <si>
    <t>เจ้าหนี้อื่น</t>
  </si>
  <si>
    <t>22</t>
  </si>
  <si>
    <t>ขาดทุนจากอัตราแลกเปลี่ยนที่ยังไม่เกิดขึ้นจริง</t>
  </si>
  <si>
    <t>ต้นทุนในการจัดจำหน่าย</t>
  </si>
  <si>
    <t>ส่วนแบ่งกำไรจากเงินลงทุนในบริษัทร่วม</t>
  </si>
  <si>
    <t>ภาษีเงินได้จ่ายออก</t>
  </si>
  <si>
    <t>เงินปันผลรับ</t>
  </si>
  <si>
    <t>ปรับรายการที่กระทบกำไรเป็นเงินสดรับ (จ่าย)</t>
  </si>
  <si>
    <t>กระแสเงินสดสุทธิได้มาจากกิจกรรมดำเนินงาน</t>
  </si>
  <si>
    <t>เงินสดจ่ายเพื่อซื้อเครื่องจักรและอุปกรณ์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</si>
  <si>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</si>
  <si>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</si>
  <si>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</si>
  <si>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ผลประโยชน์พนักงาน</t>
  </si>
  <si>
    <t>ประมาณการหนี้สินไม่หมุนเวียนสำหรับ</t>
  </si>
  <si>
    <t xml:space="preserve">      ของเงินลงทุนเผื่อขาย</t>
  </si>
  <si>
    <t>การเปลี่ยนแปลงในมูลค่ายุติธรรมสุทธิ</t>
  </si>
  <si>
    <t>รายการที่จะไม่ถูกจัดประเภทรายการใหม่ไว้</t>
  </si>
  <si>
    <t xml:space="preserve">      ในกำไรหรือขาดทุนในภายหลัง</t>
  </si>
  <si>
    <t>ผลกำไรจากการวัดมูลค่าใหม่ของผลประโยชน์</t>
  </si>
  <si>
    <t xml:space="preserve">      พนักงานที่กำหนดไว้ </t>
  </si>
  <si>
    <t>ของเงินลงทุนเผื่อขาย</t>
  </si>
  <si>
    <t>กำไรขาดทุนเบ็ดเสร็จอื่นสำหรับปี - สุทธิจากภาษี</t>
  </si>
  <si>
    <t>กลับรายการผลขาดทุนจากการด้อยค่าของอุปกรณ์</t>
  </si>
  <si>
    <t xml:space="preserve">    -</t>
  </si>
  <si>
    <t xml:space="preserve">  -</t>
  </si>
  <si>
    <t xml:space="preserve">                        -</t>
  </si>
  <si>
    <t xml:space="preserve">   -</t>
  </si>
  <si>
    <t xml:space="preserve">                    -</t>
  </si>
  <si>
    <t>รวมรายการกับผู้ถือหุ้นที่บันทึกโดยตรงเข้าส่วนของผู้ถือหุ้น</t>
  </si>
  <si>
    <t>รายการที่อาจถูกจัดประเภทรายการใหม่ไว้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</si>
  <si>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</si>
  <si>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</si>
  <si>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</si>
  <si>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2562</t>
  </si>
  <si>
    <t xml:space="preserve"> </t>
  </si>
  <si>
    <t>เงินให้กู้ยืมแก่บริษัทร่วมส่วนที่ครบกำหนด</t>
  </si>
  <si>
    <t xml:space="preserve">      ชำระภายในหนึ่งปี</t>
  </si>
  <si>
    <t xml:space="preserve">       -</t>
  </si>
  <si>
    <t>เงินให้กู้ยืมระยะยาวแก่บริษัทร่วม</t>
  </si>
  <si>
    <t>21</t>
  </si>
  <si>
    <t>เงินสดจ่ายเพื่อลงทุนในเงินลงทุนชั่วคราว</t>
  </si>
  <si>
    <t>เงินสดจ่ายให้กู้ยืมแก่บริษัทร่วม</t>
  </si>
  <si>
    <t>กระแสเงินสดสุทธิใช้ไปในกิจกรรมลงทุน</t>
  </si>
  <si>
    <t>สินทรัพย์หมุนเวียนอื่น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</si>
  <si>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</si>
  <si>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</si>
  <si>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</si>
  <si>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</si>
  <si>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ภาษีเงินได้นิติบุคคลค้างจ่าย</t>
  </si>
  <si>
    <t>กำไรจากกิจกรรมดำเนินงาน</t>
  </si>
  <si>
    <t>ผลขาดทุนจากการวัดมูลค่าสินทรัพย์ทางการเงิน</t>
  </si>
  <si>
    <t>กำไรก่อนภาษีเงินได้</t>
  </si>
  <si>
    <t>มูลค่า</t>
  </si>
  <si>
    <t>หุ้นสามัญ</t>
  </si>
  <si>
    <t>มูลค่ายุติธรรมสุทธิ</t>
  </si>
  <si>
    <t>การเปลี่ยนแปลงใน</t>
  </si>
  <si>
    <t>รวมกำไร (ขาดทุน) เบ็ดเสร็จสำหรับปี</t>
  </si>
  <si>
    <t>ผลขาดทุนจากการปรับมูลค่ายุติธรรมของสินทรัพย์ทางการเงิน</t>
  </si>
  <si>
    <t>ส่วนแบ่งกำไรของเงินลงทุนในบริษัทร่วมที่ใช้วิธีส่วนได้เสีย</t>
  </si>
  <si>
    <t>ขาดทุนจากการตัดจำหน่ายสินค้าคงเหลือ</t>
  </si>
  <si>
    <t>ขาดทุนจากการจำหน่ายและตัดจำหน่ายอุปกรณ์</t>
  </si>
  <si>
    <t>เงินลงทุนระยะยาวอื่นเพิ่มขึ้น</t>
  </si>
  <si>
    <t>ที่ดิน อาคารและอุปกรณ์ที่เพิ่มขึ้นในระหว่างงวด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</si>
  <si>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</si>
  <si>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</si>
  <si>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</si>
  <si>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</si>
  <si>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เงินสดและรายการเทียบเท่าเงินสดเพิ่มขึ้นสุทธิ</t>
  </si>
  <si>
    <t>รวมกำไรเบ็ดเสร็จสำหรับปี</t>
  </si>
  <si>
    <t>4, 22</t>
  </si>
  <si>
    <t>7</t>
  </si>
  <si>
    <t>19</t>
  </si>
  <si>
    <t>4, 11</t>
  </si>
  <si>
    <t>4, 15</t>
  </si>
  <si>
    <t>4, 16</t>
  </si>
  <si>
    <t>20</t>
  </si>
  <si>
    <t>เงินสดรับชำระคืนจากเงินให้กู้ยืมแก่บริษัทร่วม</t>
  </si>
  <si>
    <t>เงินปันผลจ่ายให้ผู้ถือหุ้นของบริษัท</t>
  </si>
  <si>
    <t>จ่ายประมาณการหนี้สินสำหรับผลประโยชน์พนักงาน</t>
  </si>
  <si>
    <t>24</t>
  </si>
  <si>
    <t>ส่วนเกินมูลค่าหุ้น</t>
  </si>
  <si>
    <t>ภาษีเงินได้ของรายการที่จะไม่ถูกจัดประเภทใหม่ไว้ใน</t>
  </si>
  <si>
    <t>กำไรขาดทุนในภายหลัง</t>
  </si>
  <si>
    <t xml:space="preserve">     กำไรสำหรับปี</t>
  </si>
  <si>
    <t>ผลขาดทุนจากการด้อยค่าด้านเครดิต</t>
  </si>
  <si>
    <t>(กลับรายการ) ขาดทุนจากการปรับมูลค่าสินค้า</t>
  </si>
  <si>
    <t>กลับรายการหนี้สงสัยจะสูญ</t>
  </si>
  <si>
    <r>
      <t xml:space="preserve">   </t>
    </r>
    <r>
      <rPr>
        <i/>
        <sz val="15"/>
        <color rgb="FFFF0000"/>
        <rFont val="Angsana New"/>
        <family val="1"/>
      </rPr>
      <t xml:space="preserve"> (หุ้นสามัญจำนวน 600,000,000 หุ้น มูลค่า 1 บาทต่อหุ้น)</t>
    </r>
  </si>
  <si>
    <r>
      <t xml:space="preserve">  </t>
    </r>
    <r>
      <rPr>
        <i/>
        <sz val="15"/>
        <color rgb="FFFF0000"/>
        <rFont val="Angsana New"/>
        <family val="1"/>
      </rPr>
      <t xml:space="preserve">  (หุ้นสามัญจำนวน 360,000,000 หุ้น มูลค่า 1 บาทต่อหุ้น)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</si>
</sst>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.00_);_(* \(#,##0.00\);_(* &quot;-&quot;??_);_(@_)"/>
    <numFmt numFmtId="188" formatCode="#,##0\ ;\(#,##0\)"/>
    <numFmt numFmtId="189" formatCode="#,##0.00\ 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#,##0.00000\ ;\(#,##0.00000\)"/>
    <numFmt numFmtId="195" formatCode="_(* #,##0_);_(* \(#,##0\);_(* &quot;-&quot;??_);_(@_)"/>
  </numFmts>
  <fonts count="24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color indexed="55"/>
      <name val="Angsana New"/>
      <family val="1"/>
    </font>
    <font>
      <b/>
      <sz val="15"/>
      <color indexed="5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3" fillId="0" borderId="0"/>
    <xf numFmtId="192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49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93">
    <xf numFmtId="49" fontId="0" fillId="0" borderId="0" xfId="0"/>
    <xf numFmtId="49" fontId="7" fillId="0" borderId="0" xfId="0" applyFont="1"/>
    <xf numFmtId="49" fontId="8" fillId="0" borderId="0" xfId="0" applyFont="1"/>
    <xf numFmtId="188" fontId="8" fillId="0" borderId="0" xfId="0" applyNumberFormat="1" applyFont="1"/>
    <xf numFmtId="49" fontId="8" fillId="0" borderId="0" xfId="0" applyFont="1" applyAlignment="1">
      <alignment horizontal="left"/>
    </xf>
    <xf numFmtId="188" fontId="8" fillId="0" borderId="0" xfId="0" applyNumberFormat="1" applyFont="1" applyBorder="1"/>
    <xf numFmtId="188" fontId="8" fillId="0" borderId="0" xfId="1" applyNumberFormat="1" applyFont="1" applyBorder="1"/>
    <xf numFmtId="49" fontId="9" fillId="0" borderId="0" xfId="0" applyFont="1" applyAlignment="1">
      <alignment horizontal="left"/>
    </xf>
    <xf numFmtId="49" fontId="10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0" fontId="9" fillId="0" borderId="0" xfId="31" applyNumberFormat="1" applyFont="1" applyAlignment="1">
      <alignment horizontal="center"/>
    </xf>
    <xf numFmtId="49" fontId="9" fillId="0" borderId="0" xfId="31" applyFont="1" applyAlignment="1">
      <alignment horizontal="left"/>
    </xf>
    <xf numFmtId="49" fontId="13" fillId="0" borderId="0" xfId="31" applyFont="1" applyAlignment="1">
      <alignment horizontal="centerContinuous"/>
    </xf>
    <xf numFmtId="49" fontId="13" fillId="0" borderId="0" xfId="31" applyFont="1"/>
    <xf numFmtId="49" fontId="13" fillId="0" borderId="0" xfId="31" applyFont="1" applyAlignment="1">
      <alignment horizontal="left"/>
    </xf>
    <xf numFmtId="0" fontId="13" fillId="0" borderId="0" xfId="31" applyNumberFormat="1" applyFont="1" applyAlignment="1">
      <alignment horizontal="center"/>
    </xf>
    <xf numFmtId="189" fontId="13" fillId="0" borderId="0" xfId="31" applyNumberFormat="1" applyFont="1"/>
    <xf numFmtId="189" fontId="13" fillId="0" borderId="0" xfId="31" applyNumberFormat="1" applyFont="1" applyBorder="1"/>
    <xf numFmtId="188" fontId="7" fillId="0" borderId="0" xfId="1" applyNumberFormat="1" applyFont="1"/>
    <xf numFmtId="188" fontId="10" fillId="0" borderId="0" xfId="0" applyNumberFormat="1" applyFont="1" applyAlignment="1">
      <alignment horizontal="left"/>
    </xf>
    <xf numFmtId="188" fontId="8" fillId="0" borderId="0" xfId="1" applyNumberFormat="1" applyFont="1"/>
    <xf numFmtId="49" fontId="7" fillId="0" borderId="0" xfId="0" applyFont="1" applyBorder="1"/>
    <xf numFmtId="49" fontId="16" fillId="0" borderId="0" xfId="0" applyFont="1"/>
    <xf numFmtId="188" fontId="9" fillId="0" borderId="0" xfId="1" applyNumberFormat="1" applyFont="1"/>
    <xf numFmtId="49" fontId="16" fillId="0" borderId="0" xfId="0" applyFont="1" applyAlignment="1">
      <alignment horizontal="left"/>
    </xf>
    <xf numFmtId="188" fontId="9" fillId="0" borderId="0" xfId="1" applyNumberFormat="1" applyFont="1" applyBorder="1"/>
    <xf numFmtId="49" fontId="9" fillId="0" borderId="0" xfId="0" applyFont="1" applyBorder="1" applyAlignment="1">
      <alignment horizontal="left"/>
    </xf>
    <xf numFmtId="188" fontId="9" fillId="0" borderId="0" xfId="0" applyNumberFormat="1" applyFont="1" applyBorder="1"/>
    <xf numFmtId="188" fontId="9" fillId="0" borderId="0" xfId="0" applyNumberFormat="1" applyFont="1"/>
    <xf numFmtId="49" fontId="13" fillId="0" borderId="0" xfId="31" applyFont="1" applyBorder="1" applyAlignment="1">
      <alignment horizontal="centerContinuous"/>
    </xf>
    <xf numFmtId="0" fontId="13" fillId="0" borderId="0" xfId="31" applyNumberFormat="1" applyFont="1" applyBorder="1" applyAlignment="1">
      <alignment horizontal="center"/>
    </xf>
    <xf numFmtId="49" fontId="13" fillId="0" borderId="0" xfId="0" applyFont="1" applyBorder="1"/>
    <xf numFmtId="49" fontId="13" fillId="0" borderId="0" xfId="31" applyFont="1" applyBorder="1"/>
    <xf numFmtId="37" fontId="9" fillId="0" borderId="0" xfId="31" applyNumberFormat="1" applyFont="1" applyBorder="1" applyAlignment="1">
      <alignment horizontal="right"/>
    </xf>
    <xf numFmtId="0" fontId="10" fillId="0" borderId="0" xfId="31" applyNumberFormat="1" applyFont="1" applyAlignment="1">
      <alignment horizontal="center"/>
    </xf>
    <xf numFmtId="49" fontId="10" fillId="0" borderId="0" xfId="31" applyFont="1" applyAlignment="1">
      <alignment horizontal="left"/>
    </xf>
    <xf numFmtId="189" fontId="11" fillId="0" borderId="0" xfId="31" applyNumberFormat="1" applyFont="1" applyAlignment="1">
      <alignment horizontal="left"/>
    </xf>
    <xf numFmtId="49" fontId="11" fillId="0" borderId="0" xfId="31" applyFont="1" applyAlignment="1">
      <alignment horizontal="left"/>
    </xf>
    <xf numFmtId="4" fontId="9" fillId="0" borderId="0" xfId="1" applyFont="1" applyFill="1"/>
    <xf numFmtId="49" fontId="17" fillId="0" borderId="0" xfId="0" applyFont="1"/>
    <xf numFmtId="0" fontId="15" fillId="0" borderId="0" xfId="31" applyNumberFormat="1" applyFont="1" applyBorder="1" applyAlignment="1">
      <alignment horizontal="center"/>
    </xf>
    <xf numFmtId="0" fontId="16" fillId="0" borderId="0" xfId="31" applyNumberFormat="1" applyFont="1" applyAlignment="1">
      <alignment horizontal="center"/>
    </xf>
    <xf numFmtId="0" fontId="15" fillId="0" borderId="0" xfId="31" applyNumberFormat="1" applyFont="1" applyAlignment="1">
      <alignment horizontal="center"/>
    </xf>
    <xf numFmtId="188" fontId="17" fillId="0" borderId="0" xfId="0" applyNumberFormat="1" applyFont="1" applyBorder="1"/>
    <xf numFmtId="37" fontId="9" fillId="0" borderId="0" xfId="31" applyNumberFormat="1" applyFont="1" applyAlignment="1">
      <alignment horizontal="right"/>
    </xf>
    <xf numFmtId="49" fontId="16" fillId="0" borderId="0" xfId="0" quotePrefix="1" applyFont="1" applyAlignment="1">
      <alignment horizontal="left"/>
    </xf>
    <xf numFmtId="189" fontId="9" fillId="0" borderId="0" xfId="1" applyNumberFormat="1" applyFont="1"/>
    <xf numFmtId="4" fontId="10" fillId="0" borderId="0" xfId="1" applyFont="1" applyFill="1" applyAlignment="1">
      <alignment horizontal="left"/>
    </xf>
    <xf numFmtId="49" fontId="10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0" fontId="15" fillId="0" borderId="0" xfId="31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0" fontId="13" fillId="0" borderId="0" xfId="31" applyNumberFormat="1" applyFont="1" applyFill="1" applyBorder="1" applyAlignment="1">
      <alignment horizontal="center"/>
    </xf>
    <xf numFmtId="4" fontId="16" fillId="0" borderId="0" xfId="1" applyFont="1" applyFill="1"/>
    <xf numFmtId="188" fontId="7" fillId="0" borderId="0" xfId="1" applyNumberFormat="1" applyFont="1" applyFill="1"/>
    <xf numFmtId="4" fontId="7" fillId="0" borderId="0" xfId="1" applyFont="1" applyFill="1" applyAlignment="1">
      <alignment horizontal="left"/>
    </xf>
    <xf numFmtId="188" fontId="7" fillId="0" borderId="0" xfId="0" applyNumberFormat="1" applyFont="1" applyFill="1"/>
    <xf numFmtId="188" fontId="7" fillId="0" borderId="0" xfId="0" applyNumberFormat="1" applyFont="1" applyFill="1" applyBorder="1"/>
    <xf numFmtId="188" fontId="7" fillId="0" borderId="0" xfId="1" applyNumberFormat="1" applyFont="1" applyFill="1" applyBorder="1"/>
    <xf numFmtId="188" fontId="7" fillId="0" borderId="3" xfId="0" applyNumberFormat="1" applyFont="1" applyFill="1" applyBorder="1"/>
    <xf numFmtId="49" fontId="9" fillId="0" borderId="0" xfId="0" applyFont="1" applyFill="1"/>
    <xf numFmtId="188" fontId="9" fillId="0" borderId="0" xfId="1" applyNumberFormat="1" applyFont="1" applyFill="1"/>
    <xf numFmtId="4" fontId="15" fillId="0" borderId="0" xfId="1" applyFont="1" applyFill="1"/>
    <xf numFmtId="188" fontId="9" fillId="0" borderId="0" xfId="0" applyNumberFormat="1" applyFont="1" applyFill="1" applyBorder="1"/>
    <xf numFmtId="188" fontId="9" fillId="0" borderId="0" xfId="0" applyNumberFormat="1" applyFont="1" applyFill="1"/>
    <xf numFmtId="49" fontId="11" fillId="0" borderId="0" xfId="0" applyFont="1" applyFill="1" applyAlignment="1">
      <alignment horizontal="left"/>
    </xf>
    <xf numFmtId="189" fontId="7" fillId="0" borderId="0" xfId="1" applyNumberFormat="1" applyFont="1" applyFill="1" applyBorder="1"/>
    <xf numFmtId="188" fontId="7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Alignment="1">
      <alignment horizontal="right"/>
    </xf>
    <xf numFmtId="188" fontId="9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7" fillId="0" borderId="3" xfId="1" applyNumberFormat="1" applyFont="1" applyFill="1" applyBorder="1"/>
    <xf numFmtId="188" fontId="9" fillId="0" borderId="3" xfId="1" applyNumberFormat="1" applyFont="1" applyFill="1" applyBorder="1"/>
    <xf numFmtId="188" fontId="9" fillId="0" borderId="0" xfId="1" applyNumberFormat="1" applyFont="1" applyFill="1" applyBorder="1"/>
    <xf numFmtId="49" fontId="15" fillId="0" borderId="0" xfId="0" applyFont="1" applyFill="1" applyAlignment="1">
      <alignment horizontal="center"/>
    </xf>
    <xf numFmtId="4" fontId="9" fillId="0" borderId="0" xfId="1" quotePrefix="1" applyFont="1" applyFill="1" applyAlignment="1">
      <alignment horizontal="left"/>
    </xf>
    <xf numFmtId="188" fontId="9" fillId="0" borderId="4" xfId="1" applyNumberFormat="1" applyFont="1" applyFill="1" applyBorder="1"/>
    <xf numFmtId="3" fontId="7" fillId="0" borderId="0" xfId="1" applyNumberFormat="1" applyFont="1" applyFill="1"/>
    <xf numFmtId="188" fontId="7" fillId="0" borderId="0" xfId="0" applyNumberFormat="1" applyFont="1" applyFill="1" applyBorder="1" applyAlignment="1"/>
    <xf numFmtId="188" fontId="7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/>
    <xf numFmtId="188" fontId="9" fillId="0" borderId="5" xfId="1" applyNumberFormat="1" applyFont="1" applyFill="1" applyBorder="1" applyAlignment="1"/>
    <xf numFmtId="188" fontId="9" fillId="0" borderId="5" xfId="0" applyNumberFormat="1" applyFont="1" applyFill="1" applyBorder="1"/>
    <xf numFmtId="188" fontId="8" fillId="0" borderId="0" xfId="1" applyNumberFormat="1" applyFont="1" applyFill="1" applyAlignment="1">
      <alignment horizontal="right"/>
    </xf>
    <xf numFmtId="49" fontId="17" fillId="0" borderId="0" xfId="31" applyFont="1" applyAlignment="1">
      <alignment horizontal="left"/>
    </xf>
    <xf numFmtId="37" fontId="17" fillId="0" borderId="0" xfId="31" applyNumberFormat="1" applyFont="1" applyAlignment="1">
      <alignment horizontal="right"/>
    </xf>
    <xf numFmtId="188" fontId="10" fillId="0" borderId="0" xfId="0" applyNumberFormat="1" applyFont="1" applyFill="1" applyAlignment="1">
      <alignment horizontal="left"/>
    </xf>
    <xf numFmtId="188" fontId="8" fillId="0" borderId="0" xfId="1" applyNumberFormat="1" applyFont="1" applyFill="1"/>
    <xf numFmtId="188" fontId="8" fillId="0" borderId="0" xfId="1" applyNumberFormat="1" applyFont="1" applyFill="1" applyBorder="1"/>
    <xf numFmtId="188" fontId="8" fillId="0" borderId="3" xfId="1" applyNumberFormat="1" applyFont="1" applyFill="1" applyBorder="1"/>
    <xf numFmtId="188" fontId="9" fillId="0" borderId="5" xfId="1" applyNumberFormat="1" applyFont="1" applyFill="1" applyBorder="1"/>
    <xf numFmtId="188" fontId="9" fillId="0" borderId="6" xfId="1" applyNumberFormat="1" applyFont="1" applyFill="1" applyBorder="1"/>
    <xf numFmtId="188" fontId="17" fillId="0" borderId="0" xfId="1" applyNumberFormat="1" applyFont="1" applyFill="1" applyBorder="1"/>
    <xf numFmtId="188" fontId="8" fillId="0" borderId="6" xfId="1" applyNumberFormat="1" applyFont="1" applyFill="1" applyBorder="1"/>
    <xf numFmtId="188" fontId="8" fillId="0" borderId="0" xfId="0" applyNumberFormat="1" applyFont="1" applyFill="1"/>
    <xf numFmtId="188" fontId="8" fillId="0" borderId="0" xfId="0" applyNumberFormat="1" applyFont="1" applyFill="1" applyBorder="1"/>
    <xf numFmtId="188" fontId="9" fillId="0" borderId="4" xfId="0" applyNumberFormat="1" applyFont="1" applyFill="1" applyBorder="1"/>
    <xf numFmtId="189" fontId="9" fillId="0" borderId="6" xfId="1" applyNumberFormat="1" applyFont="1" applyFill="1" applyBorder="1"/>
    <xf numFmtId="188" fontId="7" fillId="0" borderId="0" xfId="1" applyNumberFormat="1" applyFont="1" applyFill="1" applyBorder="1" applyAlignment="1">
      <alignment horizontal="center"/>
    </xf>
    <xf numFmtId="49" fontId="17" fillId="0" borderId="0" xfId="0" applyFont="1" applyFill="1"/>
    <xf numFmtId="188" fontId="17" fillId="0" borderId="0" xfId="1" applyNumberFormat="1" applyFont="1" applyFill="1"/>
    <xf numFmtId="49" fontId="15" fillId="0" borderId="0" xfId="1" applyNumberFormat="1" applyFont="1" applyFill="1" applyBorder="1" applyAlignment="1">
      <alignment horizontal="center"/>
    </xf>
    <xf numFmtId="49" fontId="14" fillId="0" borderId="0" xfId="0" applyFont="1" applyFill="1" applyAlignment="1">
      <alignment horizontal="left"/>
    </xf>
    <xf numFmtId="49" fontId="15" fillId="0" borderId="0" xfId="0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88" fontId="15" fillId="0" borderId="0" xfId="0" applyNumberFormat="1" applyFont="1" applyFill="1"/>
    <xf numFmtId="188" fontId="15" fillId="0" borderId="0" xfId="0" applyNumberFormat="1" applyFont="1" applyFill="1" applyAlignment="1">
      <alignment horizontal="center"/>
    </xf>
    <xf numFmtId="188" fontId="16" fillId="0" borderId="0" xfId="0" applyNumberFormat="1" applyFont="1" applyFill="1"/>
    <xf numFmtId="188" fontId="15" fillId="0" borderId="0" xfId="0" quotePrefix="1" applyNumberFormat="1" applyFont="1" applyFill="1" applyAlignment="1">
      <alignment horizontal="center"/>
    </xf>
    <xf numFmtId="188" fontId="15" fillId="0" borderId="0" xfId="0" applyNumberFormat="1" applyFont="1" applyFill="1" applyBorder="1" applyAlignment="1">
      <alignment horizontal="center"/>
    </xf>
    <xf numFmtId="188" fontId="16" fillId="0" borderId="0" xfId="0" applyNumberFormat="1" applyFont="1" applyFill="1" applyBorder="1" applyAlignment="1">
      <alignment horizontal="center"/>
    </xf>
    <xf numFmtId="188" fontId="16" fillId="0" borderId="0" xfId="1" applyNumberFormat="1" applyFont="1" applyFill="1" applyBorder="1" applyAlignment="1">
      <alignment horizontal="center"/>
    </xf>
    <xf numFmtId="188" fontId="15" fillId="0" borderId="0" xfId="1" applyNumberFormat="1" applyFont="1" applyFill="1" applyBorder="1" applyAlignment="1">
      <alignment horizontal="center"/>
    </xf>
    <xf numFmtId="49" fontId="16" fillId="0" borderId="0" xfId="0" applyFont="1" applyFill="1" applyBorder="1" applyAlignment="1">
      <alignment horizontal="left"/>
    </xf>
    <xf numFmtId="49" fontId="9" fillId="0" borderId="0" xfId="0" applyFont="1" applyFill="1" applyBorder="1" applyAlignment="1"/>
    <xf numFmtId="49" fontId="7" fillId="0" borderId="0" xfId="31" applyFont="1" applyAlignment="1">
      <alignment horizontal="centerContinuous"/>
    </xf>
    <xf numFmtId="49" fontId="7" fillId="0" borderId="0" xfId="31" applyFont="1"/>
    <xf numFmtId="49" fontId="7" fillId="0" borderId="0" xfId="31" applyFont="1" applyBorder="1" applyAlignment="1">
      <alignment horizontal="centerContinuous"/>
    </xf>
    <xf numFmtId="0" fontId="7" fillId="0" borderId="0" xfId="31" applyNumberFormat="1" applyFont="1" applyBorder="1" applyAlignment="1">
      <alignment horizontal="center"/>
    </xf>
    <xf numFmtId="189" fontId="7" fillId="0" borderId="0" xfId="31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49" fontId="7" fillId="0" borderId="0" xfId="31" applyFont="1" applyAlignment="1">
      <alignment horizontal="left"/>
    </xf>
    <xf numFmtId="37" fontId="7" fillId="0" borderId="0" xfId="31" applyNumberFormat="1" applyFont="1" applyAlignment="1">
      <alignment horizontal="right"/>
    </xf>
    <xf numFmtId="189" fontId="7" fillId="0" borderId="0" xfId="31" applyNumberFormat="1" applyFont="1"/>
    <xf numFmtId="0" fontId="7" fillId="0" borderId="0" xfId="31" applyNumberFormat="1" applyFont="1" applyAlignment="1">
      <alignment horizontal="center"/>
    </xf>
    <xf numFmtId="49" fontId="9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/>
    <xf numFmtId="37" fontId="9" fillId="0" borderId="0" xfId="31" applyNumberFormat="1" applyFont="1" applyBorder="1" applyAlignment="1"/>
    <xf numFmtId="49" fontId="16" fillId="0" borderId="0" xfId="0" applyFont="1" applyFill="1" applyAlignment="1">
      <alignment horizontal="left"/>
    </xf>
    <xf numFmtId="189" fontId="18" fillId="0" borderId="0" xfId="0" applyNumberFormat="1" applyFont="1" applyFill="1"/>
    <xf numFmtId="188" fontId="18" fillId="0" borderId="0" xfId="0" applyNumberFormat="1" applyFont="1" applyFill="1" applyBorder="1"/>
    <xf numFmtId="188" fontId="18" fillId="0" borderId="0" xfId="0" applyNumberFormat="1" applyFont="1" applyFill="1"/>
    <xf numFmtId="189" fontId="7" fillId="0" borderId="0" xfId="0" applyNumberFormat="1" applyFont="1" applyFill="1"/>
    <xf numFmtId="49" fontId="18" fillId="0" borderId="0" xfId="0" applyFont="1" applyFill="1" applyAlignment="1">
      <alignment horizontal="left"/>
    </xf>
    <xf numFmtId="49" fontId="10" fillId="0" borderId="0" xfId="0" applyFont="1" applyBorder="1" applyAlignment="1">
      <alignment horizontal="left"/>
    </xf>
    <xf numFmtId="49" fontId="7" fillId="0" borderId="0" xfId="31" applyFont="1" applyBorder="1" applyAlignment="1">
      <alignment horizontal="center"/>
    </xf>
    <xf numFmtId="49" fontId="7" fillId="0" borderId="3" xfId="31" applyFont="1" applyBorder="1" applyAlignment="1">
      <alignment horizontal="center"/>
    </xf>
    <xf numFmtId="37" fontId="7" fillId="0" borderId="0" xfId="31" applyNumberFormat="1" applyFont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0" borderId="0" xfId="1" applyNumberFormat="1" applyFont="1" applyFill="1"/>
    <xf numFmtId="49" fontId="0" fillId="0" borderId="0" xfId="0" applyAlignment="1">
      <alignment horizontal="left"/>
    </xf>
    <xf numFmtId="188" fontId="0" fillId="0" borderId="3" xfId="0" applyNumberFormat="1" applyFill="1" applyBorder="1"/>
    <xf numFmtId="4" fontId="0" fillId="0" borderId="0" xfId="1" applyFont="1" applyFill="1"/>
    <xf numFmtId="188" fontId="0" fillId="0" borderId="0" xfId="0" applyNumberFormat="1" applyFill="1" applyBorder="1"/>
    <xf numFmtId="188" fontId="0" fillId="0" borderId="0" xfId="0" applyNumberFormat="1" applyFill="1"/>
    <xf numFmtId="49" fontId="0" fillId="0" borderId="0" xfId="1" applyNumberFormat="1" applyFont="1" applyFill="1" applyBorder="1" applyAlignment="1">
      <alignment horizontal="center"/>
    </xf>
    <xf numFmtId="49" fontId="9" fillId="0" borderId="0" xfId="0" applyFont="1" applyBorder="1"/>
    <xf numFmtId="188" fontId="16" fillId="0" borderId="0" xfId="0" applyNumberFormat="1" applyFont="1" applyFill="1" applyBorder="1"/>
    <xf numFmtId="188" fontId="9" fillId="0" borderId="7" xfId="1" applyNumberFormat="1" applyFont="1" applyFill="1" applyBorder="1"/>
    <xf numFmtId="0" fontId="9" fillId="0" borderId="0" xfId="0" applyNumberFormat="1" applyFont="1" applyFill="1" applyAlignment="1">
      <alignment horizontal="left"/>
    </xf>
    <xf numFmtId="49" fontId="0" fillId="0" borderId="0" xfId="0" applyFont="1" applyAlignment="1">
      <alignment horizontal="left"/>
    </xf>
    <xf numFmtId="37" fontId="9" fillId="0" borderId="0" xfId="31" applyNumberFormat="1" applyFont="1" applyBorder="1"/>
    <xf numFmtId="37" fontId="9" fillId="0" borderId="6" xfId="31" applyNumberFormat="1" applyFont="1" applyBorder="1" applyAlignment="1">
      <alignment horizontal="right"/>
    </xf>
    <xf numFmtId="37" fontId="9" fillId="0" borderId="5" xfId="31" applyNumberFormat="1" applyFont="1" applyBorder="1" applyAlignment="1">
      <alignment horizontal="right"/>
    </xf>
    <xf numFmtId="49" fontId="19" fillId="0" borderId="0" xfId="31" applyFont="1"/>
    <xf numFmtId="4" fontId="19" fillId="0" borderId="0" xfId="1" applyFont="1"/>
    <xf numFmtId="49" fontId="19" fillId="0" borderId="0" xfId="0" applyFont="1" applyFill="1"/>
    <xf numFmtId="4" fontId="19" fillId="0" borderId="0" xfId="1" applyFont="1" applyFill="1"/>
    <xf numFmtId="49" fontId="19" fillId="0" borderId="0" xfId="0" applyFont="1" applyFill="1" applyBorder="1"/>
    <xf numFmtId="4" fontId="19" fillId="0" borderId="0" xfId="1" applyFont="1" applyFill="1" applyBorder="1"/>
    <xf numFmtId="49" fontId="19" fillId="0" borderId="0" xfId="0" applyFont="1"/>
    <xf numFmtId="4" fontId="19" fillId="0" borderId="0" xfId="1" applyFont="1" applyBorder="1"/>
    <xf numFmtId="49" fontId="19" fillId="0" borderId="0" xfId="0" applyFont="1" applyBorder="1"/>
    <xf numFmtId="49" fontId="20" fillId="0" borderId="0" xfId="0" applyFont="1" applyFill="1"/>
    <xf numFmtId="4" fontId="20" fillId="0" borderId="0" xfId="1" applyFont="1" applyFill="1"/>
    <xf numFmtId="4" fontId="19" fillId="0" borderId="0" xfId="0" applyNumberFormat="1" applyFont="1" applyFill="1"/>
    <xf numFmtId="2" fontId="19" fillId="0" borderId="0" xfId="0" applyNumberFormat="1" applyFont="1" applyFill="1"/>
    <xf numFmtId="2" fontId="20" fillId="0" borderId="0" xfId="0" applyNumberFormat="1" applyFont="1" applyFill="1"/>
    <xf numFmtId="4" fontId="19" fillId="0" borderId="0" xfId="1" applyFont="1" applyFill="1" applyAlignment="1">
      <alignment horizontal="right"/>
    </xf>
    <xf numFmtId="4" fontId="20" fillId="0" borderId="0" xfId="1" applyFont="1" applyFill="1" applyAlignment="1">
      <alignment horizontal="right"/>
    </xf>
    <xf numFmtId="37" fontId="17" fillId="0" borderId="0" xfId="31" applyNumberFormat="1" applyFont="1" applyFill="1" applyBorder="1" applyAlignment="1">
      <alignment horizontal="right"/>
    </xf>
    <xf numFmtId="37" fontId="17" fillId="0" borderId="0" xfId="31" applyNumberFormat="1" applyFont="1" applyFill="1" applyAlignment="1">
      <alignment horizontal="right"/>
    </xf>
    <xf numFmtId="37" fontId="17" fillId="0" borderId="0" xfId="31" applyNumberFormat="1" applyFont="1" applyFill="1" applyBorder="1" applyAlignment="1"/>
    <xf numFmtId="49" fontId="8" fillId="0" borderId="0" xfId="0" applyFont="1" applyFill="1"/>
    <xf numFmtId="188" fontId="15" fillId="0" borderId="0" xfId="0" applyNumberFormat="1" applyFont="1" applyFill="1" applyBorder="1"/>
    <xf numFmtId="49" fontId="0" fillId="0" borderId="0" xfId="0" applyFont="1" applyBorder="1"/>
    <xf numFmtId="49" fontId="8" fillId="0" borderId="0" xfId="0" applyFont="1" applyFill="1" applyAlignment="1">
      <alignment horizontal="left"/>
    </xf>
    <xf numFmtId="37" fontId="9" fillId="0" borderId="0" xfId="31" applyNumberFormat="1" applyFont="1" applyAlignment="1"/>
    <xf numFmtId="37" fontId="17" fillId="0" borderId="0" xfId="31" applyNumberFormat="1" applyFont="1" applyAlignment="1"/>
    <xf numFmtId="37" fontId="13" fillId="0" borderId="0" xfId="31" applyNumberFormat="1" applyFont="1" applyBorder="1" applyAlignment="1"/>
    <xf numFmtId="37" fontId="9" fillId="0" borderId="0" xfId="31" applyNumberFormat="1" applyFont="1" applyFill="1" applyBorder="1" applyAlignment="1"/>
    <xf numFmtId="37" fontId="17" fillId="0" borderId="0" xfId="31" applyNumberFormat="1" applyFont="1" applyFill="1" applyAlignment="1"/>
    <xf numFmtId="37" fontId="9" fillId="0" borderId="0" xfId="31" applyNumberFormat="1" applyFont="1" applyFill="1" applyAlignment="1"/>
    <xf numFmtId="37" fontId="7" fillId="0" borderId="0" xfId="31" applyNumberFormat="1" applyFont="1" applyFill="1" applyAlignment="1"/>
    <xf numFmtId="37" fontId="13" fillId="0" borderId="0" xfId="31" applyNumberFormat="1" applyFont="1" applyFill="1" applyBorder="1" applyAlignment="1"/>
    <xf numFmtId="194" fontId="15" fillId="0" borderId="0" xfId="0" applyNumberFormat="1" applyFont="1" applyFill="1"/>
    <xf numFmtId="49" fontId="0" fillId="0" borderId="0" xfId="0" applyFill="1" applyBorder="1" applyAlignment="1">
      <alignment horizontal="center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49" fontId="0" fillId="0" borderId="0" xfId="31" applyFont="1" applyBorder="1" applyAlignment="1">
      <alignment horizontal="centerContinuous"/>
    </xf>
    <xf numFmtId="4" fontId="0" fillId="0" borderId="0" xfId="1" applyFont="1"/>
    <xf numFmtId="0" fontId="15" fillId="0" borderId="0" xfId="0" applyNumberFormat="1" applyFont="1" applyFill="1" applyAlignment="1">
      <alignment horizontal="center"/>
    </xf>
    <xf numFmtId="188" fontId="0" fillId="0" borderId="0" xfId="0" applyNumberFormat="1"/>
    <xf numFmtId="4" fontId="21" fillId="0" borderId="0" xfId="1" applyFont="1" applyFill="1"/>
    <xf numFmtId="0" fontId="16" fillId="0" borderId="0" xfId="0" applyNumberFormat="1" applyFont="1" applyFill="1" applyAlignment="1">
      <alignment horizontal="left"/>
    </xf>
    <xf numFmtId="49" fontId="0" fillId="0" borderId="0" xfId="0" applyFont="1" applyFill="1" applyAlignment="1">
      <alignment horizontal="left"/>
    </xf>
    <xf numFmtId="188" fontId="0" fillId="0" borderId="0" xfId="0" applyNumberFormat="1" applyFill="1" applyBorder="1" applyAlignment="1">
      <alignment horizontal="right"/>
    </xf>
    <xf numFmtId="189" fontId="8" fillId="0" borderId="0" xfId="0" applyNumberFormat="1" applyFont="1" applyAlignment="1">
      <alignment horizontal="left" indent="4"/>
    </xf>
    <xf numFmtId="37" fontId="17" fillId="0" borderId="0" xfId="31" applyNumberFormat="1" applyFont="1" applyAlignment="1">
      <alignment horizontal="left" indent="6"/>
    </xf>
    <xf numFmtId="37" fontId="9" fillId="0" borderId="0" xfId="31" applyNumberFormat="1" applyFont="1" applyBorder="1" applyAlignment="1">
      <alignment horizontal="left" indent="6"/>
    </xf>
    <xf numFmtId="37" fontId="17" fillId="0" borderId="0" xfId="31" applyNumberFormat="1" applyFont="1" applyBorder="1" applyAlignment="1">
      <alignment horizontal="left" indent="6"/>
    </xf>
    <xf numFmtId="37" fontId="17" fillId="0" borderId="0" xfId="31" applyNumberFormat="1" applyFont="1" applyFill="1" applyBorder="1" applyAlignment="1">
      <alignment horizontal="left" indent="6"/>
    </xf>
    <xf numFmtId="49" fontId="0" fillId="0" borderId="0" xfId="0" applyAlignment="1">
      <alignment horizontal="left" indent="1"/>
    </xf>
    <xf numFmtId="2" fontId="0" fillId="0" borderId="0" xfId="0" applyNumberFormat="1" applyFont="1"/>
    <xf numFmtId="195" fontId="0" fillId="0" borderId="0" xfId="2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left" indent="4"/>
    </xf>
    <xf numFmtId="189" fontId="0" fillId="0" borderId="3" xfId="0" applyNumberFormat="1" applyFont="1" applyFill="1" applyBorder="1" applyAlignment="1">
      <alignment horizontal="left" indent="4"/>
    </xf>
    <xf numFmtId="195" fontId="0" fillId="0" borderId="3" xfId="2" applyNumberFormat="1" applyFont="1" applyFill="1" applyBorder="1" applyAlignment="1">
      <alignment horizontal="center"/>
    </xf>
    <xf numFmtId="195" fontId="9" fillId="0" borderId="3" xfId="2" applyNumberFormat="1" applyFont="1" applyFill="1" applyBorder="1" applyAlignment="1">
      <alignment horizontal="center"/>
    </xf>
    <xf numFmtId="195" fontId="7" fillId="0" borderId="0" xfId="2" applyNumberFormat="1" applyFont="1" applyFill="1" applyBorder="1" applyAlignment="1">
      <alignment horizontal="center"/>
    </xf>
    <xf numFmtId="195" fontId="9" fillId="0" borderId="0" xfId="2" applyNumberFormat="1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89" fontId="15" fillId="0" borderId="0" xfId="31" applyNumberFormat="1" applyFont="1" applyBorder="1" applyAlignment="1">
      <alignment horizontal="center"/>
    </xf>
    <xf numFmtId="188" fontId="22" fillId="0" borderId="0" xfId="0" applyNumberFormat="1" applyFont="1" applyFill="1" applyBorder="1" applyAlignment="1">
      <alignment horizontal="center"/>
    </xf>
    <xf numFmtId="4" fontId="21" fillId="0" borderId="0" xfId="1" applyFont="1" applyFill="1" applyBorder="1"/>
    <xf numFmtId="4" fontId="0" fillId="0" borderId="0" xfId="1" applyFont="1" applyFill="1" applyAlignment="1">
      <alignment horizontal="left" indent="2"/>
    </xf>
    <xf numFmtId="49" fontId="15" fillId="0" borderId="0" xfId="1" applyNumberFormat="1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189" fontId="15" fillId="0" borderId="0" xfId="31" applyNumberFormat="1" applyFont="1" applyBorder="1" applyAlignment="1">
      <alignment horizontal="center"/>
    </xf>
    <xf numFmtId="188" fontId="15" fillId="0" borderId="0" xfId="0" quotePrefix="1" applyNumberFormat="1" applyFont="1" applyFill="1" applyBorder="1" applyAlignment="1">
      <alignment horizontal="center"/>
    </xf>
    <xf numFmtId="189" fontId="8" fillId="0" borderId="0" xfId="0" applyNumberFormat="1" applyFont="1" applyBorder="1" applyAlignment="1">
      <alignment horizontal="left" indent="4"/>
    </xf>
    <xf numFmtId="49" fontId="0" fillId="0" borderId="0" xfId="0" applyFont="1" applyFill="1" applyBorder="1" applyAlignment="1">
      <alignment horizontal="center"/>
    </xf>
    <xf numFmtId="49" fontId="0" fillId="0" borderId="0" xfId="0" applyFont="1" applyFill="1"/>
    <xf numFmtId="195" fontId="9" fillId="0" borderId="6" xfId="2" applyNumberFormat="1" applyFont="1" applyFill="1" applyBorder="1" applyAlignment="1">
      <alignment horizontal="center"/>
    </xf>
    <xf numFmtId="188" fontId="0" fillId="0" borderId="0" xfId="0" applyNumberFormat="1" applyFont="1" applyFill="1"/>
    <xf numFmtId="49" fontId="15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49" fontId="7" fillId="0" borderId="0" xfId="0" applyFont="1" applyFill="1" applyAlignment="1">
      <alignment horizontal="left"/>
    </xf>
    <xf numFmtId="49" fontId="0" fillId="0" borderId="0" xfId="31" applyFont="1" applyFill="1" applyBorder="1" applyAlignment="1">
      <alignment horizontal="left"/>
    </xf>
    <xf numFmtId="49" fontId="9" fillId="0" borderId="0" xfId="0" applyFont="1" applyFill="1" applyAlignment="1">
      <alignment horizontal="left"/>
    </xf>
    <xf numFmtId="49" fontId="0" fillId="0" borderId="0" xfId="0" applyFill="1"/>
    <xf numFmtId="49" fontId="13" fillId="0" borderId="0" xfId="0" applyFont="1" applyFill="1" applyBorder="1"/>
    <xf numFmtId="49" fontId="13" fillId="0" borderId="0" xfId="31" applyFont="1" applyFill="1" applyBorder="1"/>
    <xf numFmtId="189" fontId="13" fillId="0" borderId="0" xfId="31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9" fontId="0" fillId="0" borderId="0" xfId="0" applyFill="1" applyBorder="1" applyAlignment="1">
      <alignment horizontal="center" wrapText="1"/>
    </xf>
    <xf numFmtId="49" fontId="13" fillId="0" borderId="0" xfId="0" applyFont="1" applyFill="1" applyBorder="1" applyAlignment="1">
      <alignment horizontal="center" wrapText="1"/>
    </xf>
    <xf numFmtId="49" fontId="0" fillId="0" borderId="0" xfId="0" applyFont="1" applyFill="1" applyBorder="1" applyAlignment="1">
      <alignment horizontal="center" wrapText="1"/>
    </xf>
    <xf numFmtId="189" fontId="15" fillId="0" borderId="0" xfId="31" applyNumberFormat="1" applyFont="1" applyFill="1" applyBorder="1" applyAlignment="1">
      <alignment horizontal="center"/>
    </xf>
    <xf numFmtId="49" fontId="7" fillId="0" borderId="0" xfId="31" applyFont="1" applyFill="1" applyBorder="1"/>
    <xf numFmtId="49" fontId="7" fillId="0" borderId="0" xfId="0" applyFont="1" applyFill="1" applyBorder="1" applyAlignment="1">
      <alignment horizontal="center" wrapText="1"/>
    </xf>
    <xf numFmtId="3" fontId="0" fillId="0" borderId="3" xfId="1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188" fontId="7" fillId="0" borderId="0" xfId="1" applyNumberFormat="1" applyFont="1" applyBorder="1"/>
    <xf numFmtId="49" fontId="0" fillId="0" borderId="0" xfId="0" applyAlignment="1">
      <alignment horizontal="left" indent="2"/>
    </xf>
    <xf numFmtId="188" fontId="7" fillId="0" borderId="3" xfId="31" applyNumberFormat="1" applyFont="1" applyBorder="1" applyAlignment="1">
      <alignment horizontal="right"/>
    </xf>
    <xf numFmtId="188" fontId="7" fillId="0" borderId="0" xfId="31" applyNumberFormat="1" applyFont="1" applyAlignment="1"/>
    <xf numFmtId="188" fontId="0" fillId="0" borderId="3" xfId="2" applyNumberFormat="1" applyFont="1" applyFill="1" applyBorder="1" applyAlignment="1">
      <alignment horizontal="center"/>
    </xf>
    <xf numFmtId="188" fontId="7" fillId="0" borderId="0" xfId="31" applyNumberFormat="1" applyFont="1" applyBorder="1" applyAlignment="1">
      <alignment horizontal="right"/>
    </xf>
    <xf numFmtId="188" fontId="9" fillId="0" borderId="5" xfId="31" applyNumberFormat="1" applyFont="1" applyBorder="1" applyAlignment="1">
      <alignment horizontal="right"/>
    </xf>
    <xf numFmtId="188" fontId="9" fillId="0" borderId="0" xfId="31" applyNumberFormat="1" applyFont="1" applyBorder="1" applyAlignment="1"/>
    <xf numFmtId="188" fontId="9" fillId="0" borderId="3" xfId="2" applyNumberFormat="1" applyFont="1" applyFill="1" applyBorder="1" applyAlignment="1">
      <alignment horizontal="center"/>
    </xf>
    <xf numFmtId="188" fontId="15" fillId="0" borderId="0" xfId="31" applyNumberFormat="1" applyFont="1" applyBorder="1" applyAlignment="1">
      <alignment horizontal="center"/>
    </xf>
    <xf numFmtId="188" fontId="17" fillId="0" borderId="0" xfId="31" applyNumberFormat="1" applyFont="1" applyFill="1" applyBorder="1" applyAlignment="1"/>
    <xf numFmtId="188" fontId="17" fillId="0" borderId="0" xfId="31" applyNumberFormat="1" applyFont="1" applyAlignment="1"/>
    <xf numFmtId="188" fontId="17" fillId="0" borderId="0" xfId="31" applyNumberFormat="1" applyFont="1" applyBorder="1" applyAlignment="1">
      <alignment horizontal="left" indent="6"/>
    </xf>
    <xf numFmtId="188" fontId="9" fillId="0" borderId="0" xfId="31" applyNumberFormat="1" applyFont="1" applyBorder="1" applyAlignment="1">
      <alignment horizontal="right"/>
    </xf>
    <xf numFmtId="188" fontId="17" fillId="0" borderId="0" xfId="31" applyNumberFormat="1" applyFont="1" applyFill="1" applyAlignment="1"/>
    <xf numFmtId="188" fontId="0" fillId="0" borderId="0" xfId="2" applyNumberFormat="1" applyFont="1" applyFill="1" applyBorder="1" applyAlignment="1">
      <alignment horizontal="center"/>
    </xf>
    <xf numFmtId="188" fontId="13" fillId="0" borderId="0" xfId="31" applyNumberFormat="1" applyFont="1" applyFill="1" applyBorder="1" applyAlignment="1"/>
    <xf numFmtId="188" fontId="13" fillId="0" borderId="0" xfId="31" applyNumberFormat="1" applyFont="1" applyBorder="1" applyAlignment="1"/>
    <xf numFmtId="188" fontId="9" fillId="0" borderId="6" xfId="31" applyNumberFormat="1" applyFont="1" applyBorder="1" applyAlignment="1">
      <alignment horizontal="right"/>
    </xf>
    <xf numFmtId="188" fontId="0" fillId="0" borderId="3" xfId="31" applyNumberFormat="1" applyFont="1" applyBorder="1" applyAlignment="1">
      <alignment horizontal="right"/>
    </xf>
    <xf numFmtId="188" fontId="7" fillId="0" borderId="0" xfId="31" applyNumberFormat="1" applyFont="1" applyAlignment="1">
      <alignment horizontal="right"/>
    </xf>
    <xf numFmtId="188" fontId="7" fillId="0" borderId="0" xfId="31" applyNumberFormat="1" applyFont="1" applyAlignment="1">
      <alignment horizontal="center"/>
    </xf>
    <xf numFmtId="188" fontId="9" fillId="0" borderId="0" xfId="31" applyNumberFormat="1" applyFont="1" applyBorder="1"/>
    <xf numFmtId="188" fontId="9" fillId="0" borderId="0" xfId="31" applyNumberFormat="1" applyFont="1" applyBorder="1" applyAlignment="1">
      <alignment horizontal="center"/>
    </xf>
    <xf numFmtId="188" fontId="17" fillId="0" borderId="0" xfId="31" applyNumberFormat="1" applyFont="1" applyFill="1" applyBorder="1" applyAlignment="1">
      <alignment horizontal="right"/>
    </xf>
    <xf numFmtId="188" fontId="17" fillId="0" borderId="0" xfId="31" applyNumberFormat="1" applyFont="1" applyFill="1" applyAlignment="1">
      <alignment horizontal="right"/>
    </xf>
    <xf numFmtId="188" fontId="17" fillId="0" borderId="0" xfId="31" applyNumberFormat="1" applyFont="1" applyAlignment="1">
      <alignment horizontal="right"/>
    </xf>
    <xf numFmtId="188" fontId="7" fillId="0" borderId="0" xfId="31" applyNumberFormat="1" applyFont="1"/>
    <xf numFmtId="188" fontId="0" fillId="0" borderId="0" xfId="2" applyNumberFormat="1" applyFont="1" applyFill="1" applyBorder="1" applyAlignment="1">
      <alignment horizontal="right"/>
    </xf>
    <xf numFmtId="49" fontId="15" fillId="0" borderId="0" xfId="1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9" fillId="0" borderId="0" xfId="0" applyFont="1" applyFill="1" applyAlignment="1">
      <alignment horizontal="center"/>
    </xf>
    <xf numFmtId="188" fontId="9" fillId="0" borderId="0" xfId="0" applyNumberFormat="1" applyFont="1" applyFill="1" applyBorder="1" applyAlignment="1">
      <alignment horizontal="center"/>
    </xf>
    <xf numFmtId="49" fontId="15" fillId="0" borderId="0" xfId="1" applyNumberFormat="1" applyFont="1" applyBorder="1" applyAlignment="1">
      <alignment horizontal="center"/>
    </xf>
    <xf numFmtId="49" fontId="0" fillId="0" borderId="0" xfId="0" applyFont="1" applyFill="1" applyBorder="1" applyAlignment="1">
      <alignment horizontal="center"/>
    </xf>
    <xf numFmtId="49" fontId="9" fillId="0" borderId="0" xfId="31" applyFont="1" applyAlignment="1">
      <alignment horizontal="center"/>
    </xf>
    <xf numFmtId="4" fontId="13" fillId="0" borderId="3" xfId="1" applyFont="1" applyBorder="1" applyAlignment="1">
      <alignment horizontal="center"/>
    </xf>
    <xf numFmtId="189" fontId="15" fillId="0" borderId="0" xfId="31" applyNumberFormat="1" applyFont="1" applyFill="1" applyBorder="1" applyAlignment="1">
      <alignment horizontal="center"/>
    </xf>
    <xf numFmtId="49" fontId="13" fillId="0" borderId="3" xfId="0" applyFont="1" applyBorder="1" applyAlignment="1">
      <alignment horizontal="center"/>
    </xf>
    <xf numFmtId="189" fontId="15" fillId="0" borderId="0" xfId="31" applyNumberFormat="1" applyFont="1" applyBorder="1" applyAlignment="1">
      <alignment horizontal="center"/>
    </xf>
  </cellXfs>
  <cellStyles count="3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Sauce03-Accounts-3112e Nir" xfId="31"/>
    <cellStyle name="Percent [2]" xfId="32"/>
    <cellStyle name="Quantity" xfId="3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72"/>
  <sheetViews>
    <sheetView showGridLines="0" tabSelected="1" zoomScaleSheetLayoutView="85" workbookViewId="0">
      <selection activeCell="M59" sqref="M59"/>
    </sheetView>
  </sheetViews>
  <sheetFormatPr defaultColWidth="11" defaultRowHeight="24.75" customHeight="1"/>
  <cols>
    <col min="1" max="1" width="46.5703125" style="2" customWidth="1"/>
    <col min="2" max="2" width="8.28515625" style="111" customWidth="1"/>
    <col min="3" max="3" width="13.5703125" style="111" customWidth="1"/>
    <col min="4" max="4" width="1" style="111" customWidth="1"/>
    <col min="5" max="5" width="13.5703125" style="111" customWidth="1"/>
    <col min="6" max="6" width="1" style="2" customWidth="1"/>
    <col min="7" max="7" width="13.5703125" style="92" customWidth="1"/>
    <col min="8" max="8" width="1.85546875" style="22" customWidth="1"/>
    <col min="9" max="9" width="13.5703125" style="92" customWidth="1"/>
    <col min="10" max="10" width="12.42578125" style="2" bestFit="1" customWidth="1"/>
    <col min="11" max="11" width="13.42578125" style="2" customWidth="1"/>
    <col min="12" max="12" width="2.140625" style="2" customWidth="1"/>
    <col min="13" max="13" width="5.42578125" style="2" customWidth="1"/>
    <col min="14" max="14" width="2.140625" style="2" customWidth="1"/>
    <col min="15" max="15" width="14.5703125" style="2" customWidth="1"/>
    <col min="16" max="16" width="6.42578125" style="2" customWidth="1"/>
    <col min="17" max="17" width="4.140625" style="2" customWidth="1"/>
    <col min="18" max="16384" width="11" style="2"/>
  </cols>
  <sheetData>
    <row r="1" spans="1:9" ht="22.5" customHeight="1">
      <c r="A1" s="8" t="s">
        <v>73</v>
      </c>
      <c r="F1" s="181"/>
      <c r="H1" s="92"/>
    </row>
    <row r="2" spans="1:9" s="1" customFormat="1" ht="22.5" customHeight="1">
      <c r="A2" s="8" t="s">
        <v>74</v>
      </c>
      <c r="B2" s="107"/>
      <c r="C2" s="107"/>
      <c r="D2" s="107"/>
      <c r="E2" s="107"/>
      <c r="F2" s="50"/>
      <c r="G2" s="91"/>
      <c r="H2" s="91"/>
      <c r="I2" s="91"/>
    </row>
    <row r="3" spans="1:9" s="1" customFormat="1" ht="22.5" customHeight="1">
      <c r="A3" s="8"/>
      <c r="B3" s="107"/>
      <c r="C3" s="107"/>
      <c r="D3" s="107"/>
      <c r="E3" s="107"/>
      <c r="F3" s="50"/>
      <c r="G3" s="91"/>
      <c r="H3" s="91"/>
      <c r="I3" s="91"/>
    </row>
    <row r="4" spans="1:9" s="1" customFormat="1" ht="22.5" customHeight="1">
      <c r="A4" s="8"/>
      <c r="B4" s="107"/>
      <c r="C4" s="284" t="s">
        <v>58</v>
      </c>
      <c r="D4" s="284"/>
      <c r="E4" s="284"/>
      <c r="F4" s="134"/>
      <c r="G4" s="134"/>
      <c r="H4" s="134"/>
      <c r="I4" s="134"/>
    </row>
    <row r="5" spans="1:9" s="33" customFormat="1" ht="22.5" customHeight="1">
      <c r="A5" s="28"/>
      <c r="B5" s="119"/>
      <c r="C5" s="283" t="s">
        <v>57</v>
      </c>
      <c r="D5" s="283"/>
      <c r="E5" s="283"/>
      <c r="F5" s="120"/>
      <c r="G5" s="285" t="s">
        <v>56</v>
      </c>
      <c r="H5" s="285"/>
      <c r="I5" s="285"/>
    </row>
    <row r="6" spans="1:9" s="33" customFormat="1" ht="22.5" customHeight="1">
      <c r="A6" s="28"/>
      <c r="B6" s="119"/>
      <c r="C6" s="194" t="s">
        <v>92</v>
      </c>
      <c r="D6" s="196"/>
      <c r="E6" s="194" t="s">
        <v>92</v>
      </c>
      <c r="F6" s="120"/>
      <c r="G6" s="194" t="s">
        <v>92</v>
      </c>
      <c r="H6" s="196"/>
      <c r="I6" s="194" t="s">
        <v>92</v>
      </c>
    </row>
    <row r="7" spans="1:9" s="23" customFormat="1" ht="22.5" customHeight="1">
      <c r="A7" s="142" t="s">
        <v>9</v>
      </c>
      <c r="B7" s="108" t="s">
        <v>10</v>
      </c>
      <c r="C7" s="153" t="s">
        <v>147</v>
      </c>
      <c r="D7" s="108"/>
      <c r="E7" s="153" t="s">
        <v>133</v>
      </c>
      <c r="F7" s="52"/>
      <c r="G7" s="153" t="s">
        <v>147</v>
      </c>
      <c r="H7" s="108" t="s">
        <v>134</v>
      </c>
      <c r="I7" s="153" t="s">
        <v>133</v>
      </c>
    </row>
    <row r="8" spans="1:9" s="23" customFormat="1" ht="22.5" customHeight="1">
      <c r="B8" s="108"/>
      <c r="C8" s="282" t="s">
        <v>34</v>
      </c>
      <c r="D8" s="282"/>
      <c r="E8" s="282"/>
      <c r="F8" s="282"/>
      <c r="G8" s="282"/>
      <c r="H8" s="282"/>
      <c r="I8" s="282"/>
    </row>
    <row r="9" spans="1:9" ht="22.5" customHeight="1">
      <c r="A9" s="24" t="s">
        <v>0</v>
      </c>
      <c r="B9" s="109"/>
      <c r="C9" s="109"/>
      <c r="D9" s="109"/>
      <c r="E9" s="109"/>
      <c r="F9" s="181"/>
      <c r="H9" s="92"/>
    </row>
    <row r="10" spans="1:9" ht="22.5" customHeight="1">
      <c r="A10" s="4" t="s">
        <v>15</v>
      </c>
      <c r="B10" s="109" t="s">
        <v>86</v>
      </c>
      <c r="C10" s="146">
        <v>548917902</v>
      </c>
      <c r="D10" s="109"/>
      <c r="E10" s="146">
        <v>476257619</v>
      </c>
      <c r="F10" s="181"/>
      <c r="G10" s="146">
        <v>548917902</v>
      </c>
      <c r="H10" s="92"/>
      <c r="I10" s="146">
        <v>476257619</v>
      </c>
    </row>
    <row r="11" spans="1:9" ht="22.5" customHeight="1">
      <c r="A11" s="4" t="s">
        <v>45</v>
      </c>
      <c r="B11" s="109" t="s">
        <v>100</v>
      </c>
      <c r="C11" s="146">
        <v>397901246</v>
      </c>
      <c r="D11" s="109"/>
      <c r="E11" s="146">
        <v>267812082</v>
      </c>
      <c r="F11" s="181"/>
      <c r="G11" s="146">
        <v>397901246</v>
      </c>
      <c r="H11" s="92"/>
      <c r="I11" s="146">
        <v>267812082</v>
      </c>
    </row>
    <row r="12" spans="1:9" ht="22.5" customHeight="1">
      <c r="A12" s="4" t="s">
        <v>53</v>
      </c>
      <c r="B12" s="109" t="s">
        <v>169</v>
      </c>
      <c r="C12" s="92">
        <v>322056371</v>
      </c>
      <c r="D12" s="109"/>
      <c r="E12" s="92">
        <v>311967129</v>
      </c>
      <c r="F12" s="181"/>
      <c r="G12" s="92">
        <v>322056371</v>
      </c>
      <c r="H12" s="92"/>
      <c r="I12" s="92">
        <v>311967129</v>
      </c>
    </row>
    <row r="13" spans="1:9" ht="22.5" customHeight="1">
      <c r="A13" s="148" t="s">
        <v>98</v>
      </c>
      <c r="B13" s="109"/>
      <c r="C13" s="92">
        <v>5506477</v>
      </c>
      <c r="D13" s="109"/>
      <c r="E13" s="92">
        <v>13178317</v>
      </c>
      <c r="F13" s="181"/>
      <c r="G13" s="92">
        <v>5506477</v>
      </c>
      <c r="H13" s="92"/>
      <c r="I13" s="92">
        <v>13178317</v>
      </c>
    </row>
    <row r="14" spans="1:9" ht="22.5" customHeight="1">
      <c r="A14" s="203" t="s">
        <v>135</v>
      </c>
      <c r="B14" s="109"/>
      <c r="C14" s="92"/>
      <c r="D14" s="109"/>
      <c r="E14" s="92"/>
      <c r="F14" s="181"/>
      <c r="H14" s="92"/>
    </row>
    <row r="15" spans="1:9" ht="22.5" customHeight="1">
      <c r="A15" s="203" t="s">
        <v>136</v>
      </c>
      <c r="B15" s="109" t="s">
        <v>97</v>
      </c>
      <c r="C15" s="92">
        <v>2000000</v>
      </c>
      <c r="D15" s="109"/>
      <c r="E15" s="92">
        <v>1000000</v>
      </c>
      <c r="F15" s="181"/>
      <c r="G15" s="92">
        <v>2000000</v>
      </c>
      <c r="H15" s="92"/>
      <c r="I15" s="92">
        <v>1000000</v>
      </c>
    </row>
    <row r="16" spans="1:9" ht="22.5" customHeight="1">
      <c r="A16" s="4" t="s">
        <v>16</v>
      </c>
      <c r="B16" s="109" t="s">
        <v>43</v>
      </c>
      <c r="C16" s="92">
        <v>420992411</v>
      </c>
      <c r="D16" s="109"/>
      <c r="E16" s="92">
        <v>411740146</v>
      </c>
      <c r="F16" s="181"/>
      <c r="G16" s="92">
        <v>420992411</v>
      </c>
      <c r="H16" s="109"/>
      <c r="I16" s="92">
        <v>411740146</v>
      </c>
    </row>
    <row r="17" spans="1:9" ht="22.5" customHeight="1">
      <c r="A17" s="148" t="s">
        <v>94</v>
      </c>
      <c r="B17" s="109"/>
      <c r="C17" s="92">
        <v>20622500</v>
      </c>
      <c r="D17" s="109"/>
      <c r="E17" s="220" t="s">
        <v>137</v>
      </c>
      <c r="F17" s="181"/>
      <c r="G17" s="92">
        <v>20622500</v>
      </c>
      <c r="H17" s="92"/>
      <c r="I17" s="220" t="s">
        <v>137</v>
      </c>
    </row>
    <row r="18" spans="1:9" ht="22.5" customHeight="1">
      <c r="A18" s="148" t="s">
        <v>143</v>
      </c>
      <c r="B18" s="109"/>
      <c r="C18" s="92">
        <v>9466477</v>
      </c>
      <c r="D18" s="109"/>
      <c r="E18" s="92">
        <v>9731085</v>
      </c>
      <c r="F18" s="220"/>
      <c r="G18" s="92">
        <v>9466477</v>
      </c>
      <c r="H18" s="109"/>
      <c r="I18" s="92">
        <v>9731085</v>
      </c>
    </row>
    <row r="19" spans="1:9" s="9" customFormat="1" ht="22.5" customHeight="1">
      <c r="A19" s="7" t="s">
        <v>11</v>
      </c>
      <c r="B19" s="110"/>
      <c r="C19" s="95">
        <f>SUM(C10:C18)</f>
        <v>1727463384</v>
      </c>
      <c r="D19" s="110"/>
      <c r="E19" s="95">
        <f>SUM(E10:E18)</f>
        <v>1491686378</v>
      </c>
      <c r="F19" s="66"/>
      <c r="G19" s="95">
        <f>SUM(G10:G18)</f>
        <v>1727463384</v>
      </c>
      <c r="H19" s="66"/>
      <c r="I19" s="95">
        <f>SUM(I10:I18)</f>
        <v>1491686378</v>
      </c>
    </row>
    <row r="20" spans="1:9" ht="14.1" customHeight="1">
      <c r="A20" s="7"/>
      <c r="B20" s="109"/>
      <c r="C20" s="109"/>
      <c r="D20" s="109"/>
      <c r="E20" s="109"/>
      <c r="F20" s="181"/>
      <c r="H20" s="92"/>
    </row>
    <row r="21" spans="1:9" ht="22.5" customHeight="1">
      <c r="A21" s="26" t="s">
        <v>8</v>
      </c>
      <c r="B21" s="109"/>
      <c r="C21" s="109"/>
      <c r="D21" s="109"/>
      <c r="E21" s="109"/>
      <c r="F21" s="181"/>
      <c r="H21" s="92"/>
    </row>
    <row r="22" spans="1:9" ht="22.5" customHeight="1">
      <c r="A22" s="4" t="s">
        <v>32</v>
      </c>
      <c r="B22" s="109" t="s">
        <v>179</v>
      </c>
      <c r="C22" s="92">
        <v>4593000</v>
      </c>
      <c r="D22" s="109"/>
      <c r="E22" s="92">
        <v>4593000</v>
      </c>
      <c r="F22" s="92"/>
      <c r="G22" s="92">
        <v>4593000</v>
      </c>
      <c r="H22" s="92"/>
      <c r="I22" s="92">
        <v>4593000</v>
      </c>
    </row>
    <row r="23" spans="1:9" ht="22.5" customHeight="1">
      <c r="A23" s="158" t="s">
        <v>63</v>
      </c>
      <c r="B23" s="109" t="s">
        <v>170</v>
      </c>
      <c r="C23" s="92">
        <v>21454026.004565399</v>
      </c>
      <c r="D23" s="109"/>
      <c r="E23" s="92">
        <v>18186104</v>
      </c>
      <c r="F23" s="92"/>
      <c r="G23" s="92">
        <v>8000000</v>
      </c>
      <c r="H23" s="92"/>
      <c r="I23" s="92">
        <v>8000000</v>
      </c>
    </row>
    <row r="24" spans="1:9" ht="22.5" customHeight="1">
      <c r="A24" s="4" t="s">
        <v>52</v>
      </c>
      <c r="B24" s="109" t="s">
        <v>100</v>
      </c>
      <c r="C24" s="147">
        <v>40378846</v>
      </c>
      <c r="D24" s="109"/>
      <c r="E24" s="147">
        <v>40369132</v>
      </c>
      <c r="F24" s="92"/>
      <c r="G24" s="147">
        <v>40378846</v>
      </c>
      <c r="H24" s="92"/>
      <c r="I24" s="147">
        <v>40369132</v>
      </c>
    </row>
    <row r="25" spans="1:9" ht="22.5" customHeight="1">
      <c r="A25" s="4" t="s">
        <v>138</v>
      </c>
      <c r="B25" s="109" t="s">
        <v>97</v>
      </c>
      <c r="C25" s="147">
        <v>9000000</v>
      </c>
      <c r="D25" s="109"/>
      <c r="E25" s="147">
        <v>11000000</v>
      </c>
      <c r="F25" s="92"/>
      <c r="G25" s="147">
        <v>9000000</v>
      </c>
      <c r="H25" s="92"/>
      <c r="I25" s="147">
        <v>11000000</v>
      </c>
    </row>
    <row r="26" spans="1:9" ht="22.5" customHeight="1">
      <c r="A26" s="148" t="s">
        <v>48</v>
      </c>
      <c r="B26" s="109" t="s">
        <v>87</v>
      </c>
      <c r="C26" s="147">
        <v>189904000</v>
      </c>
      <c r="D26" s="109"/>
      <c r="E26" s="147">
        <v>189904000</v>
      </c>
      <c r="F26" s="93"/>
      <c r="G26" s="147">
        <v>189904000</v>
      </c>
      <c r="H26" s="93"/>
      <c r="I26" s="147">
        <v>189904000</v>
      </c>
    </row>
    <row r="27" spans="1:9" ht="22.5" customHeight="1">
      <c r="A27" s="4" t="s">
        <v>49</v>
      </c>
      <c r="B27" s="109" t="s">
        <v>44</v>
      </c>
      <c r="C27" s="92">
        <v>918763252</v>
      </c>
      <c r="D27" s="109"/>
      <c r="E27" s="92">
        <v>996628856</v>
      </c>
      <c r="F27" s="92"/>
      <c r="G27" s="92">
        <v>918763252</v>
      </c>
      <c r="H27" s="92"/>
      <c r="I27" s="92">
        <v>996628856</v>
      </c>
    </row>
    <row r="28" spans="1:9" ht="22.5" customHeight="1">
      <c r="A28" s="4" t="s">
        <v>50</v>
      </c>
      <c r="B28" s="109" t="s">
        <v>88</v>
      </c>
      <c r="C28" s="93">
        <v>2937129</v>
      </c>
      <c r="D28" s="109"/>
      <c r="E28" s="93">
        <v>4620952</v>
      </c>
      <c r="F28" s="92"/>
      <c r="G28" s="93">
        <v>2937129</v>
      </c>
      <c r="H28" s="92"/>
      <c r="I28" s="93">
        <v>4620952</v>
      </c>
    </row>
    <row r="29" spans="1:9" ht="22.5" customHeight="1">
      <c r="A29" s="184" t="s">
        <v>96</v>
      </c>
      <c r="B29" s="109" t="s">
        <v>171</v>
      </c>
      <c r="C29" s="93">
        <v>15750239</v>
      </c>
      <c r="D29" s="109"/>
      <c r="E29" s="93">
        <v>18869303</v>
      </c>
      <c r="F29" s="92"/>
      <c r="G29" s="93">
        <v>16841048</v>
      </c>
      <c r="H29" s="92"/>
      <c r="I29" s="93">
        <v>19306528</v>
      </c>
    </row>
    <row r="30" spans="1:9" ht="22.5" customHeight="1">
      <c r="A30" s="4" t="s">
        <v>12</v>
      </c>
      <c r="B30" s="109" t="s">
        <v>97</v>
      </c>
      <c r="C30" s="94">
        <v>762836</v>
      </c>
      <c r="D30" s="109"/>
      <c r="E30" s="94">
        <v>1265677</v>
      </c>
      <c r="F30" s="92"/>
      <c r="G30" s="94">
        <v>762836</v>
      </c>
      <c r="H30" s="92"/>
      <c r="I30" s="94">
        <v>1265677</v>
      </c>
    </row>
    <row r="31" spans="1:9" s="9" customFormat="1" ht="22.5" customHeight="1">
      <c r="A31" s="7" t="s">
        <v>13</v>
      </c>
      <c r="B31" s="110"/>
      <c r="C31" s="95">
        <f>SUM(C22:C30)</f>
        <v>1203543328.0045655</v>
      </c>
      <c r="D31" s="110"/>
      <c r="E31" s="95">
        <f>SUM(E22:E30)</f>
        <v>1285437024</v>
      </c>
      <c r="F31" s="66"/>
      <c r="G31" s="95">
        <f>SUM(G22:G30)</f>
        <v>1191180111</v>
      </c>
      <c r="H31" s="66"/>
      <c r="I31" s="95">
        <f>SUM(I22:I30)</f>
        <v>1275688145</v>
      </c>
    </row>
    <row r="32" spans="1:9" ht="14.1" customHeight="1">
      <c r="A32" s="7"/>
      <c r="B32" s="109"/>
      <c r="C32" s="109"/>
      <c r="D32" s="109"/>
      <c r="E32" s="109"/>
      <c r="F32" s="181"/>
      <c r="H32" s="92"/>
    </row>
    <row r="33" spans="1:10" s="9" customFormat="1" ht="22.5" customHeight="1" thickBot="1">
      <c r="A33" s="9" t="s">
        <v>14</v>
      </c>
      <c r="B33" s="110"/>
      <c r="C33" s="96">
        <f>+C31+C19</f>
        <v>2931006712.0045652</v>
      </c>
      <c r="D33" s="110"/>
      <c r="E33" s="96">
        <f>+E31+E19</f>
        <v>2777123402</v>
      </c>
      <c r="F33" s="78"/>
      <c r="G33" s="96">
        <f>+G31+G19</f>
        <v>2918643495</v>
      </c>
      <c r="H33" s="78"/>
      <c r="I33" s="96">
        <f>+I31+I19</f>
        <v>2767374523</v>
      </c>
    </row>
    <row r="34" spans="1:10" s="9" customFormat="1" ht="24.75" customHeight="1" thickTop="1">
      <c r="B34" s="110"/>
      <c r="C34" s="110"/>
      <c r="D34" s="110"/>
      <c r="E34" s="110"/>
      <c r="F34" s="65"/>
      <c r="G34" s="78"/>
      <c r="H34" s="78"/>
      <c r="I34" s="78"/>
    </row>
    <row r="35" spans="1:10" ht="22.5" customHeight="1">
      <c r="A35" s="8" t="s">
        <v>73</v>
      </c>
      <c r="F35" s="181"/>
      <c r="H35" s="92"/>
    </row>
    <row r="36" spans="1:10" s="1" customFormat="1" ht="22.5" customHeight="1">
      <c r="A36" s="8" t="s">
        <v>74</v>
      </c>
      <c r="B36" s="107"/>
      <c r="C36" s="107"/>
      <c r="D36" s="107"/>
      <c r="E36" s="107"/>
      <c r="F36" s="50"/>
      <c r="G36" s="91"/>
      <c r="H36" s="91"/>
      <c r="I36" s="91"/>
    </row>
    <row r="37" spans="1:10" s="1" customFormat="1" ht="22.5" customHeight="1">
      <c r="A37" s="8"/>
      <c r="B37" s="107"/>
      <c r="C37" s="107"/>
      <c r="D37" s="107"/>
      <c r="E37" s="107"/>
      <c r="F37" s="50"/>
      <c r="G37" s="91"/>
      <c r="H37" s="91"/>
      <c r="I37" s="91"/>
    </row>
    <row r="38" spans="1:10" s="1" customFormat="1" ht="22.5" customHeight="1">
      <c r="A38" s="8"/>
      <c r="B38" s="107"/>
      <c r="C38" s="284" t="s">
        <v>58</v>
      </c>
      <c r="D38" s="284"/>
      <c r="E38" s="284"/>
      <c r="F38" s="134"/>
      <c r="G38" s="134"/>
      <c r="H38" s="134"/>
      <c r="I38" s="134"/>
    </row>
    <row r="39" spans="1:10" s="33" customFormat="1" ht="22.5" customHeight="1">
      <c r="A39" s="28"/>
      <c r="B39" s="119"/>
      <c r="C39" s="283" t="s">
        <v>57</v>
      </c>
      <c r="D39" s="283"/>
      <c r="E39" s="283"/>
      <c r="F39" s="120"/>
      <c r="G39" s="285" t="s">
        <v>56</v>
      </c>
      <c r="H39" s="285"/>
      <c r="I39" s="285"/>
    </row>
    <row r="40" spans="1:10" s="33" customFormat="1" ht="22.5" customHeight="1">
      <c r="A40" s="28"/>
      <c r="B40" s="119"/>
      <c r="C40" s="194" t="s">
        <v>92</v>
      </c>
      <c r="D40" s="195"/>
      <c r="E40" s="194" t="s">
        <v>92</v>
      </c>
      <c r="F40" s="120"/>
      <c r="G40" s="194" t="s">
        <v>92</v>
      </c>
      <c r="H40" s="195"/>
      <c r="I40" s="194" t="s">
        <v>92</v>
      </c>
    </row>
    <row r="41" spans="1:10" ht="22.5" customHeight="1">
      <c r="A41" s="8" t="s">
        <v>17</v>
      </c>
      <c r="B41" s="108" t="s">
        <v>10</v>
      </c>
      <c r="C41" s="153" t="s">
        <v>147</v>
      </c>
      <c r="D41" s="108"/>
      <c r="E41" s="153" t="s">
        <v>133</v>
      </c>
      <c r="F41" s="52"/>
      <c r="G41" s="153" t="s">
        <v>147</v>
      </c>
      <c r="H41" s="108" t="s">
        <v>134</v>
      </c>
      <c r="I41" s="153" t="s">
        <v>133</v>
      </c>
    </row>
    <row r="42" spans="1:10" ht="22.5" customHeight="1">
      <c r="A42" s="8"/>
      <c r="B42" s="108"/>
      <c r="C42" s="282" t="s">
        <v>34</v>
      </c>
      <c r="D42" s="282"/>
      <c r="E42" s="282"/>
      <c r="F42" s="282"/>
      <c r="G42" s="282"/>
      <c r="H42" s="282"/>
      <c r="I42" s="282"/>
    </row>
    <row r="43" spans="1:10" ht="21.75">
      <c r="A43" s="24" t="s">
        <v>1</v>
      </c>
      <c r="F43" s="181"/>
      <c r="H43" s="92"/>
    </row>
    <row r="44" spans="1:10" ht="21.75">
      <c r="A44" s="4" t="s">
        <v>18</v>
      </c>
      <c r="B44" s="112"/>
      <c r="C44" s="92">
        <v>89192861</v>
      </c>
      <c r="D44" s="112"/>
      <c r="E44" s="92">
        <v>75011822</v>
      </c>
      <c r="F44" s="92"/>
      <c r="G44" s="92">
        <v>89192861</v>
      </c>
      <c r="H44" s="92"/>
      <c r="I44" s="92">
        <v>75011822</v>
      </c>
    </row>
    <row r="45" spans="1:10" ht="21.75">
      <c r="A45" s="158" t="s">
        <v>99</v>
      </c>
      <c r="B45" s="112" t="s">
        <v>172</v>
      </c>
      <c r="C45" s="92">
        <v>88992711</v>
      </c>
      <c r="E45" s="92">
        <v>99570063</v>
      </c>
      <c r="F45" s="92"/>
      <c r="G45" s="92">
        <v>88992711</v>
      </c>
      <c r="H45" s="92"/>
      <c r="I45" s="92">
        <v>99570063</v>
      </c>
      <c r="J45" s="211"/>
    </row>
    <row r="46" spans="1:10" ht="21.75">
      <c r="A46" s="184" t="s">
        <v>148</v>
      </c>
      <c r="C46" s="94">
        <v>69469293</v>
      </c>
      <c r="E46" s="94">
        <v>53127744</v>
      </c>
      <c r="F46" s="92"/>
      <c r="G46" s="94">
        <v>69469293</v>
      </c>
      <c r="H46" s="92"/>
      <c r="I46" s="94">
        <v>53127744</v>
      </c>
    </row>
    <row r="47" spans="1:10" s="9" customFormat="1" ht="21.75">
      <c r="A47" s="9" t="s">
        <v>31</v>
      </c>
      <c r="B47" s="113"/>
      <c r="C47" s="77">
        <f>SUM(C44:C46)</f>
        <v>247654865</v>
      </c>
      <c r="D47" s="113"/>
      <c r="E47" s="77">
        <f>SUM(E44:E46)</f>
        <v>227709629</v>
      </c>
      <c r="F47" s="78"/>
      <c r="G47" s="77">
        <f>SUM(G44:G46)</f>
        <v>247654865</v>
      </c>
      <c r="H47" s="78"/>
      <c r="I47" s="77">
        <f>SUM(I44:I46)</f>
        <v>227709629</v>
      </c>
    </row>
    <row r="48" spans="1:10" s="9" customFormat="1" ht="14.1" customHeight="1">
      <c r="B48" s="113"/>
      <c r="C48" s="78"/>
      <c r="D48" s="113"/>
      <c r="E48" s="78"/>
      <c r="F48" s="78"/>
      <c r="G48" s="78"/>
      <c r="H48" s="78"/>
      <c r="I48" s="78"/>
    </row>
    <row r="49" spans="1:9" s="154" customFormat="1" ht="21.75">
      <c r="A49" s="24" t="s">
        <v>75</v>
      </c>
      <c r="B49" s="155"/>
      <c r="C49" s="78"/>
      <c r="D49" s="155"/>
      <c r="E49" s="78"/>
      <c r="F49" s="78"/>
      <c r="G49" s="78"/>
      <c r="H49" s="78"/>
      <c r="I49" s="78"/>
    </row>
    <row r="50" spans="1:9" s="183" customFormat="1" ht="21.75">
      <c r="A50" t="s">
        <v>113</v>
      </c>
    </row>
    <row r="51" spans="1:9" s="183" customFormat="1" ht="21.75">
      <c r="A51" s="210" t="s">
        <v>112</v>
      </c>
      <c r="B51" s="115">
        <v>12</v>
      </c>
      <c r="C51" s="63">
        <v>48861901</v>
      </c>
      <c r="D51" s="182"/>
      <c r="E51" s="63">
        <v>57036390</v>
      </c>
      <c r="F51" s="63"/>
      <c r="G51" s="63">
        <v>48861901</v>
      </c>
      <c r="H51" s="63"/>
      <c r="I51" s="63">
        <v>57036390</v>
      </c>
    </row>
    <row r="52" spans="1:9" s="9" customFormat="1" ht="21.75">
      <c r="A52" s="9" t="s">
        <v>76</v>
      </c>
      <c r="B52" s="113"/>
      <c r="C52" s="95">
        <f>SUM(C51)</f>
        <v>48861901</v>
      </c>
      <c r="D52" s="113"/>
      <c r="E52" s="95">
        <f>SUM(E51)</f>
        <v>57036390</v>
      </c>
      <c r="F52" s="78"/>
      <c r="G52" s="95">
        <f>SUM(G51)</f>
        <v>48861901</v>
      </c>
      <c r="H52" s="78"/>
      <c r="I52" s="95">
        <f>SUM(I51)</f>
        <v>57036390</v>
      </c>
    </row>
    <row r="53" spans="1:9" s="9" customFormat="1" ht="14.1" customHeight="1">
      <c r="B53" s="113"/>
      <c r="C53" s="156"/>
      <c r="D53" s="113"/>
      <c r="E53" s="156"/>
      <c r="F53" s="78"/>
      <c r="G53" s="156"/>
      <c r="H53" s="78"/>
      <c r="I53" s="156"/>
    </row>
    <row r="54" spans="1:9" s="9" customFormat="1" ht="21.75">
      <c r="A54" s="9" t="s">
        <v>19</v>
      </c>
      <c r="B54" s="113"/>
      <c r="C54" s="77">
        <f>SUM(C47,C52)</f>
        <v>296516766</v>
      </c>
      <c r="D54" s="113"/>
      <c r="E54" s="77">
        <f>SUM(E47,E52)</f>
        <v>284746019</v>
      </c>
      <c r="F54" s="66"/>
      <c r="G54" s="77">
        <f>SUM(G47,G52)</f>
        <v>296516766</v>
      </c>
      <c r="H54" s="66"/>
      <c r="I54" s="77">
        <f>SUM(I47,I52)</f>
        <v>284746019</v>
      </c>
    </row>
    <row r="55" spans="1:9" ht="14.1" customHeight="1">
      <c r="A55" s="9"/>
      <c r="F55" s="181"/>
      <c r="H55" s="92"/>
    </row>
    <row r="56" spans="1:9" ht="21.75">
      <c r="A56" s="47" t="s">
        <v>2</v>
      </c>
      <c r="F56" s="181"/>
      <c r="G56" s="93"/>
      <c r="H56" s="92"/>
      <c r="I56" s="93"/>
    </row>
    <row r="57" spans="1:9" s="41" customFormat="1" ht="21.75">
      <c r="A57" s="11" t="s">
        <v>3</v>
      </c>
      <c r="B57" s="114">
        <v>13</v>
      </c>
      <c r="C57" s="114"/>
      <c r="D57" s="114"/>
      <c r="E57" s="114"/>
      <c r="F57" s="104"/>
      <c r="G57" s="97"/>
      <c r="H57" s="105"/>
      <c r="I57" s="97"/>
    </row>
    <row r="58" spans="1:9" ht="21.75">
      <c r="A58" s="184" t="s">
        <v>54</v>
      </c>
      <c r="B58" s="114"/>
      <c r="C58" s="93"/>
      <c r="D58" s="228"/>
      <c r="E58" s="93"/>
      <c r="F58" s="93"/>
      <c r="G58" s="93"/>
      <c r="H58" s="93"/>
      <c r="I58" s="93"/>
    </row>
    <row r="59" spans="1:9" ht="22.5" thickBot="1">
      <c r="A59" s="234" t="s">
        <v>187</v>
      </c>
      <c r="B59" s="114"/>
      <c r="C59" s="98">
        <v>600000000</v>
      </c>
      <c r="D59" s="114"/>
      <c r="E59" s="98">
        <v>600000000</v>
      </c>
      <c r="F59" s="92"/>
      <c r="G59" s="98">
        <v>600000000</v>
      </c>
      <c r="H59" s="92"/>
      <c r="I59" s="98">
        <v>600000000</v>
      </c>
    </row>
    <row r="60" spans="1:9" ht="22.5" thickTop="1">
      <c r="A60" s="184" t="s">
        <v>55</v>
      </c>
      <c r="B60" s="114"/>
      <c r="C60" s="92"/>
      <c r="D60" s="114"/>
      <c r="E60" s="92"/>
      <c r="F60" s="92"/>
      <c r="H60" s="92"/>
    </row>
    <row r="61" spans="1:9" ht="21.75">
      <c r="A61" s="234" t="s">
        <v>188</v>
      </c>
      <c r="B61" s="114"/>
      <c r="C61" s="92">
        <f>'Shareholder-equity'!D51</f>
        <v>360000000</v>
      </c>
      <c r="D61" s="114"/>
      <c r="E61" s="92">
        <v>360000000</v>
      </c>
      <c r="F61" s="92"/>
      <c r="G61" s="92">
        <f>Shareholder!D52</f>
        <v>360000000</v>
      </c>
      <c r="H61" s="92"/>
      <c r="I61" s="92">
        <v>360000000</v>
      </c>
    </row>
    <row r="62" spans="1:9" ht="21.75">
      <c r="A62" s="235" t="s">
        <v>180</v>
      </c>
      <c r="C62" s="92"/>
      <c r="D62" s="114"/>
      <c r="E62" s="92"/>
      <c r="F62" s="181"/>
      <c r="H62" s="92"/>
    </row>
    <row r="63" spans="1:9" ht="21.75">
      <c r="A63" s="184" t="s">
        <v>72</v>
      </c>
      <c r="B63" s="114"/>
      <c r="C63" s="88">
        <f>'Shareholder-equity'!F51</f>
        <v>615600000</v>
      </c>
      <c r="D63" s="114"/>
      <c r="E63" s="88">
        <v>615600000</v>
      </c>
      <c r="F63" s="92"/>
      <c r="G63" s="88">
        <f>Shareholder!F52</f>
        <v>615600000</v>
      </c>
      <c r="H63" s="92"/>
      <c r="I63" s="88">
        <v>615600000</v>
      </c>
    </row>
    <row r="64" spans="1:9" s="1" customFormat="1" ht="21.75">
      <c r="A64" s="236" t="s">
        <v>37</v>
      </c>
      <c r="B64" s="111"/>
      <c r="C64" s="59"/>
      <c r="D64" s="111"/>
      <c r="E64" s="59"/>
      <c r="F64" s="51"/>
      <c r="G64" s="59"/>
      <c r="H64" s="59"/>
      <c r="I64" s="59"/>
    </row>
    <row r="65" spans="1:17" s="1" customFormat="1" ht="21.75">
      <c r="A65" s="234" t="s">
        <v>65</v>
      </c>
      <c r="B65" s="111"/>
      <c r="C65" s="59"/>
      <c r="D65" s="111"/>
      <c r="E65" s="59"/>
      <c r="F65" s="51"/>
      <c r="G65" s="59"/>
      <c r="H65" s="59"/>
      <c r="I65" s="59"/>
    </row>
    <row r="66" spans="1:17" ht="21.75">
      <c r="A66" s="235" t="s">
        <v>70</v>
      </c>
      <c r="B66" s="112">
        <v>14</v>
      </c>
      <c r="C66" s="88">
        <f>'Shareholder-equity'!H51</f>
        <v>60000000</v>
      </c>
      <c r="D66" s="112"/>
      <c r="E66" s="88">
        <v>60000000</v>
      </c>
      <c r="F66" s="92"/>
      <c r="G66" s="88">
        <f>Shareholder!H52</f>
        <v>60000000</v>
      </c>
      <c r="H66" s="92"/>
      <c r="I66" s="88">
        <v>60000000</v>
      </c>
    </row>
    <row r="67" spans="1:17" ht="21.75">
      <c r="A67" s="184" t="s">
        <v>69</v>
      </c>
      <c r="C67" s="88">
        <f>'Shareholder-equity'!J51</f>
        <v>1598889946</v>
      </c>
      <c r="D67" s="112"/>
      <c r="E67" s="88">
        <v>1456842077</v>
      </c>
      <c r="F67" s="92"/>
      <c r="G67" s="88">
        <f>Shareholder!J52</f>
        <v>1586526729</v>
      </c>
      <c r="H67" s="92"/>
      <c r="I67" s="88">
        <v>1447093198</v>
      </c>
    </row>
    <row r="68" spans="1:17" s="1" customFormat="1" ht="21.75">
      <c r="A68" s="237" t="s">
        <v>90</v>
      </c>
      <c r="C68" s="214" t="s">
        <v>126</v>
      </c>
      <c r="D68" s="182"/>
      <c r="E68" s="72">
        <v>-64694</v>
      </c>
      <c r="F68" s="93"/>
      <c r="G68" s="214" t="s">
        <v>126</v>
      </c>
      <c r="H68" s="93"/>
      <c r="I68" s="72">
        <v>-64694</v>
      </c>
    </row>
    <row r="69" spans="1:17" ht="21.75">
      <c r="A69" s="9" t="s">
        <v>20</v>
      </c>
      <c r="C69" s="95">
        <f>SUM(C60:C68)</f>
        <v>2634489946</v>
      </c>
      <c r="E69" s="95">
        <f>SUM(E60:E68)</f>
        <v>2492377383</v>
      </c>
      <c r="F69" s="78"/>
      <c r="G69" s="95">
        <f>SUM(G60:G68)</f>
        <v>2622126729</v>
      </c>
      <c r="H69" s="78"/>
      <c r="I69" s="95">
        <f>SUM(I60:I68)</f>
        <v>2482628504</v>
      </c>
    </row>
    <row r="70" spans="1:17" ht="14.1" customHeight="1">
      <c r="G70" s="93"/>
      <c r="H70" s="6"/>
      <c r="I70" s="93"/>
    </row>
    <row r="71" spans="1:17" ht="22.5" thickBot="1">
      <c r="A71" s="7" t="s">
        <v>21</v>
      </c>
      <c r="C71" s="96">
        <f>+C69+C54</f>
        <v>2931006712</v>
      </c>
      <c r="E71" s="96">
        <f>+E69+E54</f>
        <v>2777123402</v>
      </c>
      <c r="F71" s="27"/>
      <c r="G71" s="96">
        <f>+G69+G54</f>
        <v>2918643495</v>
      </c>
      <c r="H71" s="27"/>
      <c r="I71" s="96">
        <f>+I69+I54</f>
        <v>2767374523</v>
      </c>
      <c r="K71" s="200"/>
      <c r="L71" s="200"/>
      <c r="M71" s="200"/>
      <c r="N71" s="200"/>
      <c r="O71" s="200"/>
      <c r="P71" s="200"/>
      <c r="Q71" s="200"/>
    </row>
    <row r="72" spans="1:17" ht="24.75" customHeight="1" thickTop="1">
      <c r="G72" s="111"/>
      <c r="I72" s="111"/>
    </row>
  </sheetData>
  <mergeCells count="8">
    <mergeCell ref="C42:I42"/>
    <mergeCell ref="C5:E5"/>
    <mergeCell ref="C4:E4"/>
    <mergeCell ref="G5:I5"/>
    <mergeCell ref="G39:I39"/>
    <mergeCell ref="C38:E38"/>
    <mergeCell ref="C39:E39"/>
    <mergeCell ref="C8:I8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80" firstPageNumber="6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หมายเหตุประกอบงบการเงินเป็นส่วนหนึ่งของงบการเงินนี้&amp;C&amp;P&amp;R&amp;"Angsana New,Italic"&amp;14 </oddFooter>
  </headerFooter>
  <rowBreaks count="1" manualBreakCount="1">
    <brk id="34" max="8" man="1"/>
  </rowBreaks>
  <ignoredErrors>
    <ignoredError sqref="B19:B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44"/>
  <sheetViews>
    <sheetView showGridLines="0" zoomScaleSheetLayoutView="85" workbookViewId="0">
      <selection activeCell="L3" sqref="L3"/>
    </sheetView>
  </sheetViews>
  <sheetFormatPr defaultColWidth="11" defaultRowHeight="24.75" customHeight="1"/>
  <cols>
    <col min="1" max="1" width="46.28515625" style="2" customWidth="1"/>
    <col min="2" max="2" width="8.28515625" style="111" customWidth="1"/>
    <col min="3" max="3" width="2" style="111" customWidth="1"/>
    <col min="4" max="4" width="13.42578125" style="111" customWidth="1"/>
    <col min="5" max="5" width="2" style="111" customWidth="1"/>
    <col min="6" max="6" width="13.42578125" style="111" customWidth="1"/>
    <col min="7" max="7" width="2" style="2" customWidth="1"/>
    <col min="8" max="8" width="13.42578125" style="92" customWidth="1"/>
    <col min="9" max="9" width="2" style="22" customWidth="1"/>
    <col min="10" max="10" width="13.42578125" style="92" customWidth="1"/>
    <col min="11" max="11" width="14.85546875" style="2" bestFit="1" customWidth="1"/>
    <col min="12" max="16384" width="11" style="2"/>
  </cols>
  <sheetData>
    <row r="1" spans="1:10" ht="24.75" customHeight="1">
      <c r="A1" s="8" t="s">
        <v>73</v>
      </c>
    </row>
    <row r="2" spans="1:10" ht="24.75" customHeight="1">
      <c r="A2" s="8" t="s">
        <v>77</v>
      </c>
      <c r="B2" s="107"/>
      <c r="C2" s="107"/>
      <c r="D2" s="107"/>
      <c r="E2" s="107"/>
      <c r="F2" s="107"/>
      <c r="G2" s="8"/>
      <c r="H2" s="91"/>
      <c r="I2" s="21"/>
      <c r="J2" s="91"/>
    </row>
    <row r="3" spans="1:10" ht="24.75" customHeight="1">
      <c r="A3" s="8"/>
      <c r="B3" s="107"/>
      <c r="C3" s="107"/>
      <c r="D3" s="107"/>
      <c r="E3" s="107"/>
      <c r="F3" s="107"/>
      <c r="G3" s="8"/>
      <c r="H3" s="91"/>
      <c r="I3" s="21"/>
      <c r="J3" s="91"/>
    </row>
    <row r="4" spans="1:10" s="1" customFormat="1" ht="23.25">
      <c r="A4" s="8"/>
      <c r="B4" s="107"/>
      <c r="C4" s="107"/>
      <c r="D4" s="132"/>
      <c r="E4" s="132" t="s">
        <v>58</v>
      </c>
      <c r="F4" s="132"/>
      <c r="G4" s="134"/>
      <c r="H4" s="134"/>
      <c r="I4" s="134"/>
      <c r="J4" s="134"/>
    </row>
    <row r="5" spans="1:10" s="33" customFormat="1" ht="21.75">
      <c r="A5" s="28"/>
      <c r="B5" s="119"/>
      <c r="C5" s="119"/>
      <c r="D5" s="119"/>
      <c r="E5" s="133" t="s">
        <v>57</v>
      </c>
      <c r="F5" s="119"/>
      <c r="G5" s="120"/>
      <c r="H5" s="285" t="s">
        <v>56</v>
      </c>
      <c r="I5" s="285"/>
      <c r="J5" s="285"/>
    </row>
    <row r="6" spans="1:10" s="33" customFormat="1" ht="21.75">
      <c r="A6" s="28"/>
      <c r="B6" s="119"/>
      <c r="C6" s="119"/>
      <c r="D6" s="287" t="s">
        <v>93</v>
      </c>
      <c r="E6" s="287"/>
      <c r="F6" s="287"/>
      <c r="G6" s="120"/>
      <c r="H6" s="287" t="s">
        <v>93</v>
      </c>
      <c r="I6" s="287"/>
      <c r="J6" s="287"/>
    </row>
    <row r="7" spans="1:10" s="33" customFormat="1" ht="21.75">
      <c r="A7" s="28"/>
      <c r="B7" s="119"/>
      <c r="C7" s="119"/>
      <c r="D7" s="287" t="s">
        <v>92</v>
      </c>
      <c r="E7" s="287"/>
      <c r="F7" s="287"/>
      <c r="G7" s="120"/>
      <c r="H7" s="287" t="s">
        <v>92</v>
      </c>
      <c r="I7" s="287"/>
      <c r="J7" s="287"/>
    </row>
    <row r="8" spans="1:10" ht="21.75">
      <c r="B8" s="108" t="s">
        <v>10</v>
      </c>
      <c r="C8" s="108"/>
      <c r="D8" s="153" t="s">
        <v>147</v>
      </c>
      <c r="E8" s="108"/>
      <c r="F8" s="153" t="s">
        <v>133</v>
      </c>
      <c r="G8" s="52"/>
      <c r="H8" s="153" t="s">
        <v>147</v>
      </c>
      <c r="I8" s="108"/>
      <c r="J8" s="153" t="s">
        <v>133</v>
      </c>
    </row>
    <row r="9" spans="1:10" ht="23.25">
      <c r="A9" s="8"/>
      <c r="B9" s="108"/>
      <c r="C9" s="108"/>
      <c r="D9" s="286" t="s">
        <v>34</v>
      </c>
      <c r="E9" s="286"/>
      <c r="F9" s="286"/>
      <c r="G9" s="286"/>
      <c r="H9" s="286"/>
      <c r="I9" s="286"/>
      <c r="J9" s="286"/>
    </row>
    <row r="10" spans="1:10" ht="21.75">
      <c r="A10" s="47" t="s">
        <v>27</v>
      </c>
      <c r="B10" s="115"/>
      <c r="C10" s="115"/>
      <c r="D10" s="115"/>
      <c r="E10" s="115"/>
      <c r="F10" s="115"/>
    </row>
    <row r="11" spans="1:10" ht="21.75">
      <c r="A11" s="4" t="s">
        <v>22</v>
      </c>
      <c r="B11" s="115" t="s">
        <v>173</v>
      </c>
      <c r="C11" s="115"/>
      <c r="D11" s="99">
        <v>2927928025</v>
      </c>
      <c r="E11" s="115"/>
      <c r="F11" s="99">
        <v>2896712868</v>
      </c>
      <c r="G11" s="3"/>
      <c r="H11" s="99">
        <v>2927928025</v>
      </c>
      <c r="I11" s="3"/>
      <c r="J11" s="99">
        <v>2896712868</v>
      </c>
    </row>
    <row r="12" spans="1:10" s="41" customFormat="1" ht="21.75">
      <c r="A12" s="1" t="s">
        <v>23</v>
      </c>
      <c r="B12" s="115" t="s">
        <v>174</v>
      </c>
      <c r="C12" s="115"/>
      <c r="D12" s="149">
        <f>32898291</f>
        <v>32898291</v>
      </c>
      <c r="E12" s="115"/>
      <c r="F12" s="149">
        <v>33064385</v>
      </c>
      <c r="G12" s="45"/>
      <c r="H12" s="149">
        <f>32898291</f>
        <v>32898291</v>
      </c>
      <c r="I12" s="45"/>
      <c r="J12" s="149">
        <v>33064385</v>
      </c>
    </row>
    <row r="13" spans="1:10" s="9" customFormat="1" ht="21.75">
      <c r="A13" s="9" t="s">
        <v>24</v>
      </c>
      <c r="B13" s="116"/>
      <c r="C13" s="116"/>
      <c r="D13" s="87">
        <f>SUM(D11:D12)</f>
        <v>2960826316</v>
      </c>
      <c r="E13" s="116"/>
      <c r="F13" s="87">
        <f>SUM(F11:F12)</f>
        <v>2929777253</v>
      </c>
      <c r="G13" s="30"/>
      <c r="H13" s="87">
        <f>SUM(H11:H12)</f>
        <v>2960826316</v>
      </c>
      <c r="I13" s="30"/>
      <c r="J13" s="87">
        <f>SUM(J11:J12)</f>
        <v>2929777253</v>
      </c>
    </row>
    <row r="14" spans="1:10" ht="12.95" customHeight="1">
      <c r="B14" s="115"/>
      <c r="C14" s="115"/>
      <c r="D14" s="115"/>
      <c r="E14" s="115"/>
      <c r="F14" s="115"/>
      <c r="G14" s="3"/>
      <c r="H14" s="99"/>
      <c r="I14" s="3"/>
      <c r="J14" s="99"/>
    </row>
    <row r="15" spans="1:10" ht="21.75">
      <c r="A15" s="47" t="s">
        <v>28</v>
      </c>
      <c r="B15" s="115">
        <v>18</v>
      </c>
      <c r="C15" s="115"/>
      <c r="D15" s="115"/>
      <c r="E15" s="115"/>
      <c r="F15" s="115"/>
      <c r="G15" s="5"/>
      <c r="H15" s="93"/>
      <c r="I15" s="93"/>
      <c r="J15" s="93"/>
    </row>
    <row r="16" spans="1:10" s="181" customFormat="1" ht="21.75">
      <c r="A16" s="184" t="s">
        <v>25</v>
      </c>
      <c r="B16" s="115"/>
      <c r="C16" s="115"/>
      <c r="D16" s="99">
        <v>1859250918</v>
      </c>
      <c r="E16" s="115"/>
      <c r="F16" s="99">
        <v>1921815826</v>
      </c>
      <c r="G16" s="99"/>
      <c r="H16" s="99">
        <v>1859250918</v>
      </c>
      <c r="I16" s="99"/>
      <c r="J16" s="99">
        <v>1921815826</v>
      </c>
    </row>
    <row r="17" spans="1:11" s="181" customFormat="1" ht="21.75">
      <c r="A17" s="203" t="s">
        <v>102</v>
      </c>
      <c r="B17" s="115"/>
      <c r="C17" s="115"/>
      <c r="D17" s="99">
        <v>270454574</v>
      </c>
      <c r="E17" s="99"/>
      <c r="F17" s="99">
        <v>296347324</v>
      </c>
      <c r="G17" s="99"/>
      <c r="H17" s="99">
        <v>270454574</v>
      </c>
      <c r="I17" s="99"/>
      <c r="J17" s="99">
        <v>296347324</v>
      </c>
    </row>
    <row r="18" spans="1:11" s="181" customFormat="1" ht="21.75">
      <c r="A18" s="184" t="s">
        <v>68</v>
      </c>
      <c r="B18" s="115"/>
      <c r="C18" s="115"/>
      <c r="D18" s="99">
        <f>158438327-71154</f>
        <v>158367173</v>
      </c>
      <c r="E18" s="115"/>
      <c r="F18" s="99">
        <v>159992048</v>
      </c>
      <c r="G18" s="99"/>
      <c r="H18" s="99">
        <f>158438327-71154</f>
        <v>158367173</v>
      </c>
      <c r="I18" s="99"/>
      <c r="J18" s="99">
        <v>159992048</v>
      </c>
    </row>
    <row r="19" spans="1:11" s="9" customFormat="1" ht="21.75">
      <c r="A19" s="9" t="s">
        <v>26</v>
      </c>
      <c r="B19" s="117"/>
      <c r="C19" s="117"/>
      <c r="D19" s="87">
        <f>SUM(D16:D18)</f>
        <v>2288072665</v>
      </c>
      <c r="E19" s="117"/>
      <c r="F19" s="87">
        <f>SUM(F16:F18)</f>
        <v>2378155198</v>
      </c>
      <c r="G19" s="30"/>
      <c r="H19" s="87">
        <f>SUM(H16:H18)</f>
        <v>2288072665</v>
      </c>
      <c r="I19" s="30"/>
      <c r="J19" s="87">
        <f>SUM(J16:J18)</f>
        <v>2378155198</v>
      </c>
    </row>
    <row r="20" spans="1:11" ht="12.95" customHeight="1">
      <c r="A20" s="9"/>
      <c r="B20" s="118"/>
      <c r="C20" s="118"/>
      <c r="D20" s="118"/>
      <c r="E20" s="118"/>
      <c r="F20" s="118"/>
      <c r="G20" s="3"/>
      <c r="H20" s="100"/>
      <c r="I20" s="3"/>
      <c r="J20" s="100"/>
    </row>
    <row r="21" spans="1:11" ht="21.75">
      <c r="A21" s="238" t="s">
        <v>149</v>
      </c>
      <c r="B21" s="118"/>
      <c r="C21" s="118"/>
      <c r="D21" s="69">
        <f>D13-D19</f>
        <v>672753651</v>
      </c>
      <c r="E21" s="69"/>
      <c r="F21" s="69">
        <f>F13-F19</f>
        <v>551622055</v>
      </c>
      <c r="G21" s="69"/>
      <c r="H21" s="69">
        <f>H13-H19</f>
        <v>672753651</v>
      </c>
      <c r="I21" s="69"/>
      <c r="J21" s="69">
        <f>J13-J19</f>
        <v>551622055</v>
      </c>
    </row>
    <row r="22" spans="1:11" ht="21.75">
      <c r="A22" s="239" t="s">
        <v>103</v>
      </c>
      <c r="B22" s="118">
        <v>7</v>
      </c>
      <c r="C22" s="118"/>
      <c r="D22" s="62">
        <v>3267922</v>
      </c>
      <c r="E22" s="118"/>
      <c r="F22" s="62">
        <v>1034895</v>
      </c>
      <c r="G22" s="5"/>
      <c r="H22" s="220" t="s">
        <v>126</v>
      </c>
      <c r="I22" s="229"/>
      <c r="J22" s="220" t="s">
        <v>126</v>
      </c>
    </row>
    <row r="23" spans="1:11" ht="21.75">
      <c r="A23" s="239" t="s">
        <v>150</v>
      </c>
      <c r="B23" s="118"/>
      <c r="C23" s="118"/>
      <c r="D23" s="64">
        <v>-71154</v>
      </c>
      <c r="E23" s="118"/>
      <c r="F23" s="251" t="s">
        <v>126</v>
      </c>
      <c r="G23" s="3"/>
      <c r="H23" s="64">
        <v>-71154</v>
      </c>
      <c r="I23" s="205"/>
      <c r="J23" s="251" t="s">
        <v>126</v>
      </c>
    </row>
    <row r="24" spans="1:11" s="9" customFormat="1" ht="21.75">
      <c r="A24" s="65" t="s">
        <v>151</v>
      </c>
      <c r="B24" s="116"/>
      <c r="C24" s="116"/>
      <c r="D24" s="68">
        <f>+SUM(D21:D23)</f>
        <v>675950419</v>
      </c>
      <c r="E24" s="116"/>
      <c r="F24" s="68">
        <f>+SUM(F21:F23)</f>
        <v>552656950</v>
      </c>
      <c r="G24" s="29"/>
      <c r="H24" s="68">
        <f>+SUM(H21:H23)</f>
        <v>672682497</v>
      </c>
      <c r="I24" s="29"/>
      <c r="J24" s="68">
        <f>+SUM(J21:J23)</f>
        <v>551622055</v>
      </c>
    </row>
    <row r="25" spans="1:11" ht="21.75">
      <c r="A25" t="s">
        <v>91</v>
      </c>
      <c r="B25" s="115">
        <v>19</v>
      </c>
      <c r="C25" s="115"/>
      <c r="D25" s="149">
        <v>-132537800</v>
      </c>
      <c r="E25" s="115"/>
      <c r="F25" s="149">
        <v>-107134917</v>
      </c>
      <c r="G25" s="3"/>
      <c r="H25" s="149">
        <v>-131884216</v>
      </c>
      <c r="I25" s="3"/>
      <c r="J25" s="149">
        <v>-106927938</v>
      </c>
      <c r="K25" s="198"/>
    </row>
    <row r="26" spans="1:11" ht="22.5" thickBot="1">
      <c r="A26" s="9" t="s">
        <v>64</v>
      </c>
      <c r="B26" s="115"/>
      <c r="C26" s="115"/>
      <c r="D26" s="101">
        <f>D24+D25</f>
        <v>543412619</v>
      </c>
      <c r="E26" s="115"/>
      <c r="F26" s="101">
        <f>F24+F25</f>
        <v>445522033</v>
      </c>
      <c r="G26" s="29"/>
      <c r="H26" s="101">
        <f>H24+H25</f>
        <v>540798281</v>
      </c>
      <c r="I26" s="29"/>
      <c r="J26" s="101">
        <f>J24+J25</f>
        <v>444694117</v>
      </c>
    </row>
    <row r="27" spans="1:11" ht="12.95" customHeight="1" thickTop="1">
      <c r="A27" s="9"/>
      <c r="B27" s="115"/>
      <c r="C27" s="115"/>
      <c r="D27" s="115"/>
      <c r="E27" s="115"/>
      <c r="F27" s="115"/>
      <c r="G27" s="3"/>
      <c r="H27" s="68"/>
      <c r="I27" s="29"/>
      <c r="J27" s="68"/>
    </row>
    <row r="28" spans="1:11" s="1" customFormat="1" ht="21.75">
      <c r="A28" s="157" t="s">
        <v>78</v>
      </c>
      <c r="B28" s="111"/>
      <c r="C28" s="111"/>
      <c r="D28" s="111"/>
      <c r="F28" s="111"/>
      <c r="H28" s="59"/>
      <c r="I28" s="20"/>
      <c r="J28" s="59"/>
    </row>
    <row r="29" spans="1:11" s="1" customFormat="1" ht="21.75">
      <c r="A29" s="202" t="s">
        <v>129</v>
      </c>
      <c r="B29" s="112"/>
      <c r="C29" s="112"/>
      <c r="D29" s="103"/>
      <c r="E29" s="23"/>
      <c r="F29" s="103"/>
      <c r="G29" s="23"/>
      <c r="H29" s="103"/>
      <c r="I29" s="23"/>
      <c r="J29" s="103"/>
    </row>
    <row r="30" spans="1:11" s="1" customFormat="1" ht="21.75">
      <c r="A30" s="202" t="s">
        <v>117</v>
      </c>
      <c r="B30" s="112"/>
      <c r="C30" s="112"/>
      <c r="D30" s="103"/>
      <c r="E30" s="23"/>
      <c r="F30" s="103"/>
      <c r="G30" s="23"/>
      <c r="H30" s="103"/>
      <c r="I30" s="23"/>
      <c r="J30" s="103"/>
    </row>
    <row r="31" spans="1:11" s="51" customFormat="1" ht="21.75">
      <c r="A31" t="s">
        <v>115</v>
      </c>
      <c r="B31" s="111"/>
      <c r="C31" s="111"/>
      <c r="D31" s="63"/>
      <c r="E31" s="52"/>
      <c r="F31" s="63"/>
      <c r="G31" s="52"/>
      <c r="H31" s="63"/>
      <c r="I31" s="52"/>
      <c r="J31" s="63"/>
    </row>
    <row r="32" spans="1:11" s="51" customFormat="1" ht="21.75">
      <c r="A32" t="s">
        <v>114</v>
      </c>
      <c r="B32" s="222"/>
      <c r="C32" s="222"/>
      <c r="D32" s="63">
        <v>64694</v>
      </c>
      <c r="E32" s="1"/>
      <c r="F32" s="63">
        <v>-73826</v>
      </c>
      <c r="G32" s="1"/>
      <c r="H32" s="63">
        <v>64694</v>
      </c>
      <c r="I32" s="20"/>
      <c r="J32" s="63">
        <v>-73826</v>
      </c>
    </row>
    <row r="33" spans="1:13" s="51" customFormat="1" ht="21.75">
      <c r="A33" s="202" t="s">
        <v>116</v>
      </c>
      <c r="B33" s="115"/>
      <c r="C33" s="115"/>
      <c r="D33" s="63"/>
      <c r="E33" s="1"/>
      <c r="F33" s="63"/>
      <c r="G33" s="1"/>
      <c r="H33" s="63"/>
      <c r="I33" s="20"/>
      <c r="J33" s="63"/>
    </row>
    <row r="34" spans="1:13" s="51" customFormat="1" ht="21.75">
      <c r="A34" s="202" t="s">
        <v>117</v>
      </c>
      <c r="B34" s="115"/>
      <c r="C34" s="115"/>
      <c r="D34" s="63"/>
      <c r="E34" s="1"/>
      <c r="F34" s="63"/>
      <c r="G34" s="1"/>
      <c r="H34" s="63"/>
      <c r="I34" s="20"/>
      <c r="J34" s="63"/>
    </row>
    <row r="35" spans="1:13" s="51" customFormat="1" ht="21.75">
      <c r="A35" t="s">
        <v>118</v>
      </c>
      <c r="B35" s="115"/>
      <c r="C35" s="115"/>
      <c r="D35" s="63"/>
      <c r="E35" s="1"/>
      <c r="F35" s="63"/>
      <c r="G35" s="1"/>
      <c r="H35" s="63"/>
      <c r="I35" s="20"/>
      <c r="J35" s="63"/>
      <c r="M35" s="231"/>
    </row>
    <row r="36" spans="1:13" s="51" customFormat="1" ht="21.75">
      <c r="A36" t="s">
        <v>119</v>
      </c>
      <c r="B36" s="115">
        <v>12</v>
      </c>
      <c r="C36" s="115"/>
      <c r="D36" s="63">
        <v>15794062</v>
      </c>
      <c r="E36" s="1"/>
      <c r="F36" s="220" t="s">
        <v>126</v>
      </c>
      <c r="G36" s="23"/>
      <c r="H36" s="63">
        <v>15794062</v>
      </c>
      <c r="I36" s="253"/>
      <c r="J36" s="220" t="s">
        <v>126</v>
      </c>
    </row>
    <row r="37" spans="1:13" s="51" customFormat="1" ht="21.75">
      <c r="A37" t="s">
        <v>181</v>
      </c>
      <c r="B37" s="115"/>
      <c r="C37" s="115"/>
      <c r="D37" s="63"/>
      <c r="E37" s="23"/>
      <c r="F37" s="220"/>
      <c r="G37" s="23"/>
      <c r="H37" s="63"/>
      <c r="I37" s="253"/>
      <c r="J37" s="220"/>
    </row>
    <row r="38" spans="1:13" s="51" customFormat="1" ht="21.75">
      <c r="A38" s="254" t="s">
        <v>182</v>
      </c>
      <c r="B38" s="115">
        <v>19</v>
      </c>
      <c r="C38" s="115"/>
      <c r="D38" s="63">
        <v>-3158812</v>
      </c>
      <c r="E38" s="1"/>
      <c r="F38" s="220" t="s">
        <v>126</v>
      </c>
      <c r="G38" s="1"/>
      <c r="H38" s="63">
        <v>-3158812</v>
      </c>
      <c r="I38" s="20"/>
      <c r="J38" s="220" t="s">
        <v>126</v>
      </c>
    </row>
    <row r="39" spans="1:13" s="9" customFormat="1" ht="21.75">
      <c r="A39" s="9" t="s">
        <v>121</v>
      </c>
      <c r="B39" s="113"/>
      <c r="C39" s="113"/>
      <c r="D39" s="95">
        <f>SUM(D29:D38)</f>
        <v>12699944</v>
      </c>
      <c r="F39" s="95">
        <f>SUM(F29:F38)</f>
        <v>-73826</v>
      </c>
      <c r="H39" s="95">
        <f>SUM(H29:H38)</f>
        <v>12699944</v>
      </c>
      <c r="I39" s="25"/>
      <c r="J39" s="95">
        <f>SUM(J29:J38)</f>
        <v>-73826</v>
      </c>
    </row>
    <row r="40" spans="1:13" s="1" customFormat="1" ht="22.5" thickBot="1">
      <c r="A40" s="9" t="s">
        <v>89</v>
      </c>
      <c r="B40" s="111"/>
      <c r="C40" s="111"/>
      <c r="D40" s="101">
        <f>D26+D39</f>
        <v>556112563</v>
      </c>
      <c r="E40" s="29"/>
      <c r="F40" s="101">
        <f>F26+F39</f>
        <v>445448207</v>
      </c>
      <c r="G40" s="29"/>
      <c r="H40" s="101">
        <f>H26+H39</f>
        <v>553498225</v>
      </c>
      <c r="I40" s="29"/>
      <c r="J40" s="101">
        <f>J26+J39</f>
        <v>444620291</v>
      </c>
    </row>
    <row r="41" spans="1:13" ht="12.95" customHeight="1" thickTop="1">
      <c r="A41" s="9"/>
      <c r="B41" s="115"/>
      <c r="C41" s="115"/>
      <c r="D41" s="115"/>
      <c r="E41" s="115"/>
      <c r="F41" s="115"/>
      <c r="G41" s="3"/>
      <c r="H41" s="68"/>
      <c r="I41" s="29"/>
      <c r="J41" s="68"/>
    </row>
    <row r="42" spans="1:13" ht="22.5" thickBot="1">
      <c r="A42" s="10" t="s">
        <v>29</v>
      </c>
      <c r="B42" s="106" t="s">
        <v>175</v>
      </c>
      <c r="C42" s="225"/>
      <c r="D42" s="102">
        <f>+D26/360000000</f>
        <v>1.5094794972222223</v>
      </c>
      <c r="E42" s="106"/>
      <c r="F42" s="102">
        <f>+F26/360000000</f>
        <v>1.2375612027777778</v>
      </c>
      <c r="G42" s="48"/>
      <c r="H42" s="102">
        <f>+H26/360000000</f>
        <v>1.5022174472222223</v>
      </c>
      <c r="I42" s="48"/>
      <c r="J42" s="102">
        <f>+J26/360000000</f>
        <v>1.2352614361111112</v>
      </c>
    </row>
    <row r="43" spans="1:13" ht="24.75" customHeight="1" thickTop="1"/>
    <row r="44" spans="1:13" ht="24.75" customHeight="1">
      <c r="D44" s="193"/>
      <c r="F44" s="193"/>
    </row>
  </sheetData>
  <mergeCells count="6">
    <mergeCell ref="D9:J9"/>
    <mergeCell ref="H5:J5"/>
    <mergeCell ref="D6:F6"/>
    <mergeCell ref="H6:J6"/>
    <mergeCell ref="D7:F7"/>
    <mergeCell ref="H7:J7"/>
  </mergeCells>
  <pageMargins left="0.78740157480314965" right="0.32" top="0.47244094488188981" bottom="0.51181102362204722" header="0.51181102362204722" footer="0.51181102362204722"/>
  <pageSetup paperSize="9" scale="80" firstPageNumber="8" orientation="portrait" useFirstPageNumber="1" r:id="rId1"/>
  <headerFooter>
    <oddFooter>&amp;L 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2"/>
  <sheetViews>
    <sheetView showGridLines="0" zoomScaleSheetLayoutView="85" workbookViewId="0">
      <selection activeCell="P18" sqref="P18"/>
    </sheetView>
  </sheetViews>
  <sheetFormatPr defaultColWidth="12" defaultRowHeight="22.5" customHeight="1"/>
  <cols>
    <col min="1" max="1" width="51.85546875" style="15" customWidth="1"/>
    <col min="2" max="2" width="9.42578125" style="17" customWidth="1"/>
    <col min="3" max="3" width="2" style="15" customWidth="1"/>
    <col min="4" max="4" width="18.28515625" style="18" customWidth="1"/>
    <col min="5" max="5" width="1.5703125" style="15" customWidth="1"/>
    <col min="6" max="6" width="18.28515625" style="15" customWidth="1"/>
    <col min="7" max="7" width="1.5703125" style="15" customWidth="1"/>
    <col min="8" max="8" width="18.28515625" style="18" customWidth="1"/>
    <col min="9" max="9" width="1.5703125" style="15" customWidth="1"/>
    <col min="10" max="10" width="18.28515625" style="18" customWidth="1"/>
    <col min="11" max="11" width="1.5703125" style="15" customWidth="1"/>
    <col min="12" max="12" width="18.28515625" style="15" customWidth="1"/>
    <col min="13" max="13" width="1.5703125" style="15" customWidth="1"/>
    <col min="14" max="14" width="18.28515625" style="18" customWidth="1"/>
    <col min="15" max="15" width="7.28515625" style="15" customWidth="1"/>
    <col min="16" max="16384" width="12" style="15"/>
  </cols>
  <sheetData>
    <row r="1" spans="1:14" ht="22.5" customHeight="1">
      <c r="A1" s="8" t="s">
        <v>73</v>
      </c>
      <c r="E1" s="34"/>
      <c r="G1" s="34"/>
      <c r="I1" s="34"/>
      <c r="K1" s="34"/>
      <c r="M1" s="34"/>
      <c r="N1" s="19"/>
    </row>
    <row r="2" spans="1:14" ht="22.5" customHeight="1">
      <c r="A2" s="8" t="s">
        <v>33</v>
      </c>
      <c r="B2" s="36"/>
      <c r="C2" s="37"/>
      <c r="D2" s="38"/>
      <c r="E2" s="39"/>
      <c r="F2" s="39"/>
      <c r="G2" s="39"/>
      <c r="H2" s="38"/>
      <c r="I2" s="39"/>
      <c r="J2" s="38"/>
      <c r="K2" s="39"/>
      <c r="L2" s="39"/>
      <c r="M2" s="39"/>
      <c r="N2" s="38"/>
    </row>
    <row r="3" spans="1:14" ht="22.5" customHeight="1">
      <c r="A3" s="13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2.5" customHeight="1">
      <c r="A4" s="13"/>
      <c r="B4" s="12"/>
      <c r="C4" s="13"/>
      <c r="D4" s="14"/>
      <c r="E4" s="14"/>
      <c r="F4" s="288" t="s">
        <v>62</v>
      </c>
      <c r="G4" s="288"/>
      <c r="H4" s="288"/>
      <c r="I4" s="288"/>
      <c r="J4" s="288"/>
      <c r="K4" s="14"/>
      <c r="L4" s="14"/>
      <c r="M4" s="14"/>
      <c r="N4" s="14"/>
    </row>
    <row r="5" spans="1:14" ht="22.5" customHeight="1">
      <c r="A5" s="13"/>
      <c r="B5" s="12"/>
      <c r="C5" s="13"/>
      <c r="D5" s="14"/>
      <c r="E5" s="14"/>
      <c r="F5" s="219"/>
      <c r="G5" s="219"/>
      <c r="H5" s="219"/>
      <c r="I5" s="219"/>
      <c r="J5" s="219"/>
      <c r="K5" s="14"/>
      <c r="L5" s="143" t="s">
        <v>82</v>
      </c>
      <c r="M5" s="219"/>
      <c r="N5" s="14"/>
    </row>
    <row r="6" spans="1:14" ht="22.5" customHeight="1">
      <c r="A6" s="13"/>
      <c r="B6" s="12"/>
      <c r="C6" s="13"/>
      <c r="D6" s="14"/>
      <c r="E6" s="14"/>
      <c r="F6" s="194"/>
      <c r="G6" s="219"/>
      <c r="H6" s="289" t="s">
        <v>37</v>
      </c>
      <c r="I6" s="289"/>
      <c r="J6" s="289"/>
      <c r="K6" s="14"/>
      <c r="L6" s="144" t="s">
        <v>83</v>
      </c>
      <c r="M6" s="219"/>
      <c r="N6" s="14"/>
    </row>
    <row r="7" spans="1:14" ht="22.5" customHeight="1">
      <c r="A7" s="31"/>
      <c r="B7" s="32"/>
      <c r="C7" s="31"/>
      <c r="D7" s="195" t="s">
        <v>3</v>
      </c>
      <c r="E7" s="240"/>
      <c r="F7" s="195" t="s">
        <v>59</v>
      </c>
      <c r="G7" s="196"/>
      <c r="H7" s="241"/>
      <c r="I7" s="241"/>
      <c r="J7" s="241"/>
      <c r="K7" s="240"/>
      <c r="L7" s="230" t="s">
        <v>155</v>
      </c>
      <c r="M7" s="240"/>
      <c r="N7" s="242"/>
    </row>
    <row r="8" spans="1:14" ht="22.5" customHeight="1">
      <c r="A8" s="31"/>
      <c r="B8" s="32"/>
      <c r="C8" s="31"/>
      <c r="D8" s="195" t="s">
        <v>47</v>
      </c>
      <c r="E8" s="240"/>
      <c r="F8" s="195" t="s">
        <v>152</v>
      </c>
      <c r="G8" s="240"/>
      <c r="H8" s="243" t="s">
        <v>71</v>
      </c>
      <c r="I8" s="240"/>
      <c r="J8" s="244" t="s">
        <v>61</v>
      </c>
      <c r="K8" s="240"/>
      <c r="L8" s="245" t="s">
        <v>154</v>
      </c>
      <c r="M8" s="240"/>
      <c r="N8" s="242" t="s">
        <v>39</v>
      </c>
    </row>
    <row r="9" spans="1:14" ht="22.5" customHeight="1">
      <c r="A9" s="197"/>
      <c r="B9" s="42" t="s">
        <v>10</v>
      </c>
      <c r="C9" s="31"/>
      <c r="D9" s="246" t="s">
        <v>46</v>
      </c>
      <c r="E9" s="240"/>
      <c r="F9" s="247" t="s">
        <v>153</v>
      </c>
      <c r="G9" s="240"/>
      <c r="H9" s="246" t="s">
        <v>66</v>
      </c>
      <c r="I9" s="240"/>
      <c r="J9" s="246" t="s">
        <v>60</v>
      </c>
      <c r="K9" s="240"/>
      <c r="L9" s="194" t="s">
        <v>120</v>
      </c>
      <c r="M9" s="240"/>
      <c r="N9" s="242" t="s">
        <v>40</v>
      </c>
    </row>
    <row r="10" spans="1:14" ht="22.5" customHeight="1">
      <c r="A10" s="197"/>
      <c r="B10" s="42"/>
      <c r="C10" s="31"/>
      <c r="D10" s="290" t="s">
        <v>34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</row>
    <row r="11" spans="1:14" ht="22.5" customHeight="1">
      <c r="A11" s="7" t="s">
        <v>130</v>
      </c>
      <c r="B11" s="42"/>
      <c r="C11" s="31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</row>
    <row r="12" spans="1:14" ht="12.75" customHeight="1">
      <c r="A12" s="7"/>
      <c r="B12" s="42"/>
      <c r="C12" s="31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</row>
    <row r="13" spans="1:14" ht="22.5" customHeight="1">
      <c r="A13" s="7" t="s">
        <v>131</v>
      </c>
      <c r="B13" s="12"/>
      <c r="C13" s="13"/>
      <c r="D13" s="35">
        <v>360000000</v>
      </c>
      <c r="E13" s="135"/>
      <c r="F13" s="35">
        <v>615600000</v>
      </c>
      <c r="G13" s="135"/>
      <c r="H13" s="35">
        <v>60000000</v>
      </c>
      <c r="I13" s="188"/>
      <c r="J13" s="35">
        <v>1367720044</v>
      </c>
      <c r="K13" s="135"/>
      <c r="L13" s="35">
        <v>9132</v>
      </c>
      <c r="M13" s="135"/>
      <c r="N13" s="35">
        <f>SUM(D13,F13,H13,J13,L13)</f>
        <v>2403329176</v>
      </c>
    </row>
    <row r="14" spans="1:14" ht="12.75" customHeight="1">
      <c r="A14" s="7"/>
      <c r="B14" s="42"/>
      <c r="C14" s="3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</row>
    <row r="15" spans="1:14" ht="22.5" customHeight="1">
      <c r="A15" s="7" t="s">
        <v>79</v>
      </c>
      <c r="B15" s="43"/>
      <c r="C15" s="13"/>
      <c r="D15" s="135"/>
      <c r="E15" s="185"/>
      <c r="F15" s="135"/>
      <c r="G15" s="185"/>
      <c r="H15" s="188"/>
      <c r="I15" s="190"/>
      <c r="J15" s="188"/>
      <c r="K15" s="185"/>
      <c r="L15" s="135"/>
      <c r="M15" s="185"/>
      <c r="N15" s="35"/>
    </row>
    <row r="16" spans="1:14" ht="22.5" customHeight="1">
      <c r="A16" s="26" t="s">
        <v>80</v>
      </c>
      <c r="B16" s="43"/>
      <c r="C16" s="13"/>
      <c r="D16" s="135"/>
      <c r="E16" s="185"/>
      <c r="F16" s="135"/>
      <c r="G16" s="185"/>
      <c r="H16" s="188"/>
      <c r="I16" s="190"/>
      <c r="J16" s="188"/>
      <c r="K16" s="185"/>
      <c r="L16" s="135"/>
      <c r="M16" s="185"/>
      <c r="N16" s="35"/>
    </row>
    <row r="17" spans="1:14" ht="22.5" customHeight="1">
      <c r="A17" s="158" t="s">
        <v>81</v>
      </c>
      <c r="B17" s="44">
        <v>21</v>
      </c>
      <c r="C17" s="128"/>
      <c r="D17" s="215" t="s">
        <v>127</v>
      </c>
      <c r="E17" s="206"/>
      <c r="F17" s="215" t="s">
        <v>127</v>
      </c>
      <c r="G17" s="206"/>
      <c r="H17" s="215" t="s">
        <v>127</v>
      </c>
      <c r="I17" s="191"/>
      <c r="J17" s="255">
        <v>-356400000</v>
      </c>
      <c r="K17" s="256"/>
      <c r="L17" s="257" t="s">
        <v>127</v>
      </c>
      <c r="M17" s="256"/>
      <c r="N17" s="258">
        <f>SUM(D17,F17,H17,J17,L17)</f>
        <v>-356400000</v>
      </c>
    </row>
    <row r="18" spans="1:14" ht="22.5" customHeight="1">
      <c r="A18" s="7" t="s">
        <v>128</v>
      </c>
      <c r="B18" s="43"/>
      <c r="C18" s="13"/>
      <c r="D18" s="216" t="s">
        <v>127</v>
      </c>
      <c r="E18" s="188"/>
      <c r="F18" s="216" t="s">
        <v>127</v>
      </c>
      <c r="G18" s="207"/>
      <c r="H18" s="216" t="s">
        <v>127</v>
      </c>
      <c r="I18" s="188"/>
      <c r="J18" s="259">
        <f>SUM(J17)</f>
        <v>-356400000</v>
      </c>
      <c r="K18" s="260"/>
      <c r="L18" s="216" t="s">
        <v>127</v>
      </c>
      <c r="M18" s="260"/>
      <c r="N18" s="259">
        <f>SUM(N17)</f>
        <v>-356400000</v>
      </c>
    </row>
    <row r="19" spans="1:14" ht="12.75" customHeight="1">
      <c r="A19" s="7"/>
      <c r="B19" s="42"/>
      <c r="C19" s="31"/>
      <c r="D19" s="221"/>
      <c r="E19" s="221"/>
      <c r="F19" s="221"/>
      <c r="G19" s="221"/>
      <c r="H19" s="221"/>
      <c r="I19" s="221"/>
      <c r="J19" s="262"/>
      <c r="K19" s="262"/>
      <c r="L19" s="262"/>
      <c r="M19" s="262"/>
      <c r="N19" s="262"/>
    </row>
    <row r="20" spans="1:14" ht="22.5" customHeight="1">
      <c r="A20" s="7" t="s">
        <v>84</v>
      </c>
      <c r="B20" s="44"/>
      <c r="C20" s="89"/>
      <c r="D20" s="208"/>
      <c r="E20" s="206"/>
      <c r="F20" s="208"/>
      <c r="G20" s="206"/>
      <c r="H20" s="209"/>
      <c r="I20" s="189"/>
      <c r="J20" s="263"/>
      <c r="K20" s="264"/>
      <c r="L20" s="265"/>
      <c r="M20" s="264"/>
      <c r="N20" s="266"/>
    </row>
    <row r="21" spans="1:14" ht="22.5" customHeight="1">
      <c r="A21" s="148" t="s">
        <v>183</v>
      </c>
      <c r="B21" s="44"/>
      <c r="C21" s="89"/>
      <c r="D21" s="212" t="s">
        <v>127</v>
      </c>
      <c r="E21" s="206"/>
      <c r="F21" s="212" t="s">
        <v>127</v>
      </c>
      <c r="G21" s="206"/>
      <c r="H21" s="212" t="s">
        <v>127</v>
      </c>
      <c r="I21" s="189"/>
      <c r="J21" s="258">
        <v>445522033</v>
      </c>
      <c r="K21" s="267"/>
      <c r="L21" s="268" t="s">
        <v>127</v>
      </c>
      <c r="M21" s="264"/>
      <c r="N21" s="258">
        <v>445522033.06758928</v>
      </c>
    </row>
    <row r="22" spans="1:14" ht="22.5" customHeight="1">
      <c r="A22" s="11" t="s">
        <v>85</v>
      </c>
      <c r="B22" s="44"/>
      <c r="C22" s="16"/>
      <c r="D22" s="215" t="s">
        <v>127</v>
      </c>
      <c r="E22" s="206"/>
      <c r="F22" s="215" t="s">
        <v>127</v>
      </c>
      <c r="G22" s="206"/>
      <c r="H22" s="215" t="s">
        <v>127</v>
      </c>
      <c r="I22" s="192"/>
      <c r="J22" s="268" t="s">
        <v>127</v>
      </c>
      <c r="K22" s="269"/>
      <c r="L22" s="258">
        <v>-73826</v>
      </c>
      <c r="M22" s="270"/>
      <c r="N22" s="258">
        <f>SUM(J22:M22)</f>
        <v>-73826</v>
      </c>
    </row>
    <row r="23" spans="1:14" ht="22.5" customHeight="1">
      <c r="A23" s="238" t="s">
        <v>156</v>
      </c>
      <c r="B23" s="43"/>
      <c r="C23" s="13"/>
      <c r="D23" s="216" t="s">
        <v>127</v>
      </c>
      <c r="E23" s="207"/>
      <c r="F23" s="216" t="s">
        <v>127</v>
      </c>
      <c r="G23" s="207"/>
      <c r="H23" s="216" t="s">
        <v>127</v>
      </c>
      <c r="I23" s="135"/>
      <c r="J23" s="259">
        <f>SUM(J21:J22)</f>
        <v>445522033</v>
      </c>
      <c r="K23" s="260"/>
      <c r="L23" s="259">
        <f>SUM(L21:L22)</f>
        <v>-73826</v>
      </c>
      <c r="M23" s="260"/>
      <c r="N23" s="259">
        <f>SUM(N21:N22)</f>
        <v>445448207.06758928</v>
      </c>
    </row>
    <row r="24" spans="1:14" ht="12.75" customHeight="1">
      <c r="A24" s="7"/>
      <c r="B24" s="42"/>
      <c r="C24" s="31"/>
      <c r="D24" s="221"/>
      <c r="E24" s="221"/>
      <c r="F24" s="221"/>
      <c r="G24" s="221"/>
      <c r="H24" s="221"/>
      <c r="I24" s="221"/>
      <c r="J24" s="262"/>
      <c r="K24" s="262"/>
      <c r="L24" s="262"/>
      <c r="M24" s="262"/>
      <c r="N24" s="262"/>
    </row>
    <row r="25" spans="1:14" ht="22.5" customHeight="1" thickBot="1">
      <c r="A25" s="7" t="s">
        <v>132</v>
      </c>
      <c r="B25" s="12"/>
      <c r="C25" s="13"/>
      <c r="D25" s="160">
        <f>SUM(D13,D18,D23)</f>
        <v>360000000</v>
      </c>
      <c r="E25" s="135"/>
      <c r="F25" s="160">
        <f>SUM(F13,F18,F23)</f>
        <v>615600000</v>
      </c>
      <c r="G25" s="135"/>
      <c r="H25" s="160">
        <f>SUM(H13,H18,H23)</f>
        <v>60000000</v>
      </c>
      <c r="I25" s="135"/>
      <c r="J25" s="271">
        <f>SUM(J13,J18,J23)</f>
        <v>1456842077</v>
      </c>
      <c r="K25" s="260"/>
      <c r="L25" s="271">
        <f>SUM(L13,L18,L23)</f>
        <v>-64694</v>
      </c>
      <c r="M25" s="260"/>
      <c r="N25" s="271">
        <f>SUM(N13,N18,N23)</f>
        <v>2492377383.0675893</v>
      </c>
    </row>
    <row r="26" spans="1:14" ht="22.5" customHeight="1" thickTop="1"/>
    <row r="27" spans="1:14" ht="22.5" customHeight="1">
      <c r="A27" s="8" t="s">
        <v>73</v>
      </c>
      <c r="E27" s="34"/>
      <c r="G27" s="34"/>
      <c r="I27" s="34"/>
      <c r="K27" s="34"/>
      <c r="M27" s="34"/>
      <c r="N27" s="19"/>
    </row>
    <row r="28" spans="1:14" ht="22.5" customHeight="1">
      <c r="A28" s="8" t="s">
        <v>33</v>
      </c>
      <c r="B28" s="36"/>
      <c r="C28" s="37"/>
      <c r="D28" s="38"/>
      <c r="E28" s="39"/>
      <c r="F28" s="39"/>
      <c r="G28" s="39"/>
      <c r="H28" s="38"/>
      <c r="I28" s="39"/>
      <c r="J28" s="38"/>
      <c r="K28" s="39"/>
      <c r="L28" s="39"/>
      <c r="M28" s="39"/>
      <c r="N28" s="38"/>
    </row>
    <row r="29" spans="1:14" ht="22.5" customHeight="1">
      <c r="A29" s="13"/>
      <c r="B29" s="12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22.5" customHeight="1">
      <c r="A30" s="13"/>
      <c r="B30" s="12"/>
      <c r="C30" s="13"/>
      <c r="D30" s="14"/>
      <c r="E30" s="14"/>
      <c r="F30" s="288" t="s">
        <v>62</v>
      </c>
      <c r="G30" s="288"/>
      <c r="H30" s="288"/>
      <c r="I30" s="288"/>
      <c r="J30" s="288"/>
      <c r="K30" s="14"/>
      <c r="L30" s="14"/>
      <c r="M30" s="14"/>
      <c r="N30" s="14"/>
    </row>
    <row r="31" spans="1:14" ht="22.5" customHeight="1">
      <c r="A31" s="13"/>
      <c r="B31" s="12"/>
      <c r="C31" s="13"/>
      <c r="D31" s="14"/>
      <c r="E31" s="14"/>
      <c r="F31" s="226"/>
      <c r="G31" s="226"/>
      <c r="H31" s="226"/>
      <c r="I31" s="226"/>
      <c r="J31" s="226"/>
      <c r="K31" s="14"/>
      <c r="L31" s="143" t="s">
        <v>82</v>
      </c>
      <c r="M31" s="226"/>
      <c r="N31" s="14"/>
    </row>
    <row r="32" spans="1:14" ht="22.5" customHeight="1">
      <c r="A32" s="13"/>
      <c r="B32" s="12"/>
      <c r="C32" s="13"/>
      <c r="D32" s="14"/>
      <c r="E32" s="14"/>
      <c r="F32" s="194"/>
      <c r="G32" s="226"/>
      <c r="H32" s="289" t="s">
        <v>37</v>
      </c>
      <c r="I32" s="289"/>
      <c r="J32" s="289"/>
      <c r="K32" s="14"/>
      <c r="L32" s="144" t="s">
        <v>83</v>
      </c>
      <c r="M32" s="226"/>
      <c r="N32" s="14"/>
    </row>
    <row r="33" spans="1:14" ht="22.5" customHeight="1">
      <c r="A33" s="31"/>
      <c r="B33" s="32"/>
      <c r="C33" s="31"/>
      <c r="D33" s="195" t="s">
        <v>3</v>
      </c>
      <c r="E33" s="240"/>
      <c r="F33" s="195" t="s">
        <v>59</v>
      </c>
      <c r="G33" s="196"/>
      <c r="H33" s="241"/>
      <c r="I33" s="241"/>
      <c r="J33" s="241"/>
      <c r="K33" s="240"/>
      <c r="L33" s="230" t="s">
        <v>155</v>
      </c>
      <c r="M33" s="240"/>
      <c r="N33" s="242"/>
    </row>
    <row r="34" spans="1:14" ht="22.5" customHeight="1">
      <c r="A34" s="31"/>
      <c r="B34" s="32"/>
      <c r="C34" s="31"/>
      <c r="D34" s="195" t="s">
        <v>47</v>
      </c>
      <c r="E34" s="240"/>
      <c r="F34" s="195" t="s">
        <v>152</v>
      </c>
      <c r="G34" s="240"/>
      <c r="H34" s="243" t="s">
        <v>71</v>
      </c>
      <c r="I34" s="240"/>
      <c r="J34" s="244" t="s">
        <v>61</v>
      </c>
      <c r="K34" s="240"/>
      <c r="L34" s="245" t="s">
        <v>154</v>
      </c>
      <c r="M34" s="240"/>
      <c r="N34" s="242" t="s">
        <v>39</v>
      </c>
    </row>
    <row r="35" spans="1:14" ht="22.5" customHeight="1">
      <c r="A35" s="197"/>
      <c r="B35" s="42" t="s">
        <v>10</v>
      </c>
      <c r="C35" s="31"/>
      <c r="D35" s="246" t="s">
        <v>46</v>
      </c>
      <c r="E35" s="240"/>
      <c r="F35" s="247" t="s">
        <v>153</v>
      </c>
      <c r="G35" s="240"/>
      <c r="H35" s="246" t="s">
        <v>66</v>
      </c>
      <c r="I35" s="240"/>
      <c r="J35" s="246" t="s">
        <v>60</v>
      </c>
      <c r="K35" s="240"/>
      <c r="L35" s="194" t="s">
        <v>120</v>
      </c>
      <c r="M35" s="240"/>
      <c r="N35" s="242" t="s">
        <v>40</v>
      </c>
    </row>
    <row r="36" spans="1:14" ht="22.5" customHeight="1">
      <c r="A36" s="197"/>
      <c r="B36" s="42"/>
      <c r="C36" s="31"/>
      <c r="D36" s="290" t="s">
        <v>34</v>
      </c>
      <c r="E36" s="290"/>
      <c r="F36" s="290"/>
      <c r="G36" s="290"/>
      <c r="H36" s="290"/>
      <c r="I36" s="290"/>
      <c r="J36" s="290"/>
      <c r="K36" s="290"/>
      <c r="L36" s="290"/>
      <c r="M36" s="290"/>
      <c r="N36" s="290"/>
    </row>
    <row r="37" spans="1:14" ht="22.5" customHeight="1">
      <c r="A37" s="7" t="s">
        <v>144</v>
      </c>
      <c r="B37" s="42"/>
      <c r="C37" s="31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</row>
    <row r="38" spans="1:14" ht="12.75" customHeight="1">
      <c r="A38" s="7"/>
      <c r="B38" s="42"/>
      <c r="C38" s="31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</row>
    <row r="39" spans="1:14" ht="22.5" customHeight="1">
      <c r="A39" s="7" t="s">
        <v>145</v>
      </c>
      <c r="B39" s="12"/>
      <c r="C39" s="13"/>
      <c r="D39" s="35">
        <v>360000000</v>
      </c>
      <c r="E39" s="135"/>
      <c r="F39" s="35">
        <v>615600000</v>
      </c>
      <c r="G39" s="135"/>
      <c r="H39" s="35">
        <v>60000000</v>
      </c>
      <c r="I39" s="188"/>
      <c r="J39" s="35">
        <v>1456842077</v>
      </c>
      <c r="K39" s="135"/>
      <c r="L39" s="266">
        <v>-64694</v>
      </c>
      <c r="M39" s="135"/>
      <c r="N39" s="35">
        <f>SUM(D39,F39,H39,J39,L39)</f>
        <v>2492377383</v>
      </c>
    </row>
    <row r="40" spans="1:14" ht="12.75" customHeight="1">
      <c r="A40" s="7"/>
      <c r="B40" s="42"/>
      <c r="C40" s="31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</row>
    <row r="41" spans="1:14" ht="22.5" customHeight="1">
      <c r="A41" s="7" t="s">
        <v>79</v>
      </c>
      <c r="B41" s="43"/>
      <c r="C41" s="13"/>
      <c r="D41" s="135"/>
      <c r="E41" s="185"/>
      <c r="F41" s="135"/>
      <c r="G41" s="185"/>
      <c r="H41" s="188"/>
      <c r="I41" s="190"/>
      <c r="J41" s="188"/>
      <c r="K41" s="185"/>
      <c r="L41" s="135"/>
      <c r="M41" s="185"/>
      <c r="N41" s="35"/>
    </row>
    <row r="42" spans="1:14" ht="22.5" customHeight="1">
      <c r="A42" s="26" t="s">
        <v>80</v>
      </c>
      <c r="B42" s="43"/>
      <c r="C42" s="13"/>
      <c r="D42" s="135"/>
      <c r="E42" s="185"/>
      <c r="F42" s="135"/>
      <c r="G42" s="185"/>
      <c r="H42" s="188"/>
      <c r="I42" s="190"/>
      <c r="J42" s="188"/>
      <c r="K42" s="185"/>
      <c r="L42" s="135"/>
      <c r="M42" s="185"/>
      <c r="N42" s="35"/>
    </row>
    <row r="43" spans="1:14" ht="22.5" customHeight="1">
      <c r="A43" s="158" t="s">
        <v>81</v>
      </c>
      <c r="B43" s="44">
        <v>21</v>
      </c>
      <c r="C43" s="128"/>
      <c r="D43" s="215" t="s">
        <v>127</v>
      </c>
      <c r="E43" s="206"/>
      <c r="F43" s="215" t="s">
        <v>127</v>
      </c>
      <c r="G43" s="206"/>
      <c r="H43" s="215" t="s">
        <v>127</v>
      </c>
      <c r="I43" s="191"/>
      <c r="J43" s="255">
        <v>-414000000</v>
      </c>
      <c r="K43" s="256"/>
      <c r="L43" s="257" t="s">
        <v>127</v>
      </c>
      <c r="M43" s="256"/>
      <c r="N43" s="258">
        <f>SUM(D43,F43,H43,J43,L43)</f>
        <v>-414000000</v>
      </c>
    </row>
    <row r="44" spans="1:14" ht="22.5" customHeight="1">
      <c r="A44" s="7" t="s">
        <v>128</v>
      </c>
      <c r="B44" s="43"/>
      <c r="C44" s="13"/>
      <c r="D44" s="216" t="s">
        <v>127</v>
      </c>
      <c r="E44" s="207"/>
      <c r="F44" s="216" t="s">
        <v>127</v>
      </c>
      <c r="G44" s="207"/>
      <c r="H44" s="216" t="s">
        <v>127</v>
      </c>
      <c r="I44" s="188"/>
      <c r="J44" s="259">
        <f>SUM(J43)</f>
        <v>-414000000</v>
      </c>
      <c r="K44" s="260"/>
      <c r="L44" s="216" t="s">
        <v>127</v>
      </c>
      <c r="M44" s="260"/>
      <c r="N44" s="259">
        <f>SUM(N43)</f>
        <v>-414000000</v>
      </c>
    </row>
    <row r="45" spans="1:14" ht="12.75" customHeight="1">
      <c r="A45" s="7"/>
      <c r="B45" s="42"/>
      <c r="C45" s="31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</row>
    <row r="46" spans="1:14" ht="22.5" customHeight="1">
      <c r="A46" s="7" t="s">
        <v>84</v>
      </c>
      <c r="B46" s="44"/>
      <c r="C46" s="89"/>
      <c r="D46" s="208"/>
      <c r="E46" s="206"/>
      <c r="F46" s="208"/>
      <c r="G46" s="206"/>
      <c r="H46" s="209"/>
      <c r="I46" s="189"/>
      <c r="J46" s="180"/>
      <c r="K46" s="186"/>
      <c r="L46" s="208"/>
      <c r="M46" s="186"/>
      <c r="N46" s="35"/>
    </row>
    <row r="47" spans="1:14" ht="22.5" customHeight="1">
      <c r="A47" s="148" t="s">
        <v>183</v>
      </c>
      <c r="B47" s="44"/>
      <c r="C47" s="89"/>
      <c r="D47" s="212" t="s">
        <v>127</v>
      </c>
      <c r="E47" s="206"/>
      <c r="F47" s="212" t="s">
        <v>127</v>
      </c>
      <c r="G47" s="206"/>
      <c r="H47" s="212" t="s">
        <v>127</v>
      </c>
      <c r="I47" s="189"/>
      <c r="J47" s="145">
        <f>PL!D26</f>
        <v>543412619</v>
      </c>
      <c r="K47" s="189"/>
      <c r="L47" s="212" t="s">
        <v>127</v>
      </c>
      <c r="M47" s="186"/>
      <c r="N47" s="145">
        <f>SUM(J47:M47)</f>
        <v>543412619</v>
      </c>
    </row>
    <row r="48" spans="1:14" ht="22.5" customHeight="1">
      <c r="A48" s="11" t="s">
        <v>85</v>
      </c>
      <c r="B48" s="44"/>
      <c r="C48" s="16"/>
      <c r="D48" s="215" t="s">
        <v>127</v>
      </c>
      <c r="E48" s="208"/>
      <c r="F48" s="215" t="s">
        <v>127</v>
      </c>
      <c r="G48" s="208"/>
      <c r="H48" s="215" t="s">
        <v>127</v>
      </c>
      <c r="I48" s="192"/>
      <c r="J48" s="212">
        <v>12635250</v>
      </c>
      <c r="K48" s="192"/>
      <c r="L48" s="145">
        <f>PL!D32</f>
        <v>64694</v>
      </c>
      <c r="M48" s="187"/>
      <c r="N48" s="145">
        <f>SUM(J48:M48)</f>
        <v>12699944</v>
      </c>
    </row>
    <row r="49" spans="1:14" ht="22.5" customHeight="1">
      <c r="A49" s="238" t="s">
        <v>168</v>
      </c>
      <c r="B49" s="43"/>
      <c r="C49" s="13"/>
      <c r="D49" s="216" t="s">
        <v>127</v>
      </c>
      <c r="E49" s="207"/>
      <c r="F49" s="216" t="s">
        <v>127</v>
      </c>
      <c r="G49" s="207"/>
      <c r="H49" s="216" t="s">
        <v>127</v>
      </c>
      <c r="I49" s="135"/>
      <c r="J49" s="161">
        <f>SUM(J47:J48)</f>
        <v>556047869</v>
      </c>
      <c r="K49" s="135"/>
      <c r="L49" s="161">
        <f>SUM(L47:L48)</f>
        <v>64694</v>
      </c>
      <c r="M49" s="135"/>
      <c r="N49" s="161">
        <f>SUM(N47:N48)</f>
        <v>556112563</v>
      </c>
    </row>
    <row r="50" spans="1:14" ht="12.75" customHeight="1">
      <c r="A50" s="7"/>
      <c r="B50" s="42"/>
      <c r="C50" s="31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</row>
    <row r="51" spans="1:14" ht="22.5" customHeight="1" thickBot="1">
      <c r="A51" s="7" t="s">
        <v>146</v>
      </c>
      <c r="B51" s="12"/>
      <c r="C51" s="13"/>
      <c r="D51" s="160">
        <f>SUM(D39,D44,D49)</f>
        <v>360000000</v>
      </c>
      <c r="E51" s="135"/>
      <c r="F51" s="160">
        <f>SUM(F39,F44,F49)</f>
        <v>615600000</v>
      </c>
      <c r="G51" s="135"/>
      <c r="H51" s="160">
        <f>SUM(H39,H44,H49)</f>
        <v>60000000</v>
      </c>
      <c r="I51" s="135"/>
      <c r="J51" s="160">
        <f>SUM(J39,J44,J49)</f>
        <v>1598889946</v>
      </c>
      <c r="K51" s="135"/>
      <c r="L51" s="232" t="s">
        <v>127</v>
      </c>
      <c r="M51" s="135"/>
      <c r="N51" s="160">
        <f>SUM(N39,N44,N49)</f>
        <v>2634489946</v>
      </c>
    </row>
    <row r="52" spans="1:14" ht="22.5" customHeight="1" thickTop="1"/>
  </sheetData>
  <mergeCells count="8">
    <mergeCell ref="F30:J30"/>
    <mergeCell ref="H32:J32"/>
    <mergeCell ref="D37:N37"/>
    <mergeCell ref="F4:J4"/>
    <mergeCell ref="H6:J6"/>
    <mergeCell ref="D11:N11"/>
    <mergeCell ref="D36:N36"/>
    <mergeCell ref="D10:N10"/>
  </mergeCells>
  <phoneticPr fontId="12" type="noConversion"/>
  <pageMargins left="0.55000000000000004" right="0.55000000000000004" top="0.47244094488188981" bottom="0.51181102362204722" header="0.51181102362204722" footer="0.51181102362204722"/>
  <pageSetup paperSize="9" scale="80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3"/>
  <sheetViews>
    <sheetView showGridLines="0" topLeftCell="A30" zoomScaleSheetLayoutView="85" workbookViewId="0">
      <selection activeCell="Q46" sqref="Q46"/>
    </sheetView>
  </sheetViews>
  <sheetFormatPr defaultColWidth="12" defaultRowHeight="22.5" customHeight="1"/>
  <cols>
    <col min="1" max="1" width="51.28515625" style="122" customWidth="1"/>
    <col min="2" max="2" width="8.5703125" style="131" customWidth="1"/>
    <col min="3" max="3" width="2.7109375" style="122" customWidth="1"/>
    <col min="4" max="4" width="18.42578125" style="130" customWidth="1"/>
    <col min="5" max="5" width="1.5703125" style="122" customWidth="1"/>
    <col min="6" max="6" width="18.42578125" style="122" customWidth="1"/>
    <col min="7" max="7" width="1.5703125" style="122" customWidth="1"/>
    <col min="8" max="8" width="18.42578125" style="130" customWidth="1"/>
    <col min="9" max="9" width="1.5703125" style="122" customWidth="1"/>
    <col min="10" max="10" width="18.42578125" style="130" customWidth="1"/>
    <col min="11" max="11" width="1.5703125" style="122" customWidth="1"/>
    <col min="12" max="12" width="18.42578125" style="122" customWidth="1"/>
    <col min="13" max="13" width="1.5703125" style="122" customWidth="1"/>
    <col min="14" max="14" width="18.42578125" style="130" customWidth="1"/>
    <col min="15" max="15" width="7.28515625" style="122" customWidth="1"/>
    <col min="16" max="16384" width="12" style="122"/>
  </cols>
  <sheetData>
    <row r="1" spans="1:14" ht="22.5" customHeight="1">
      <c r="A1" s="8" t="s">
        <v>73</v>
      </c>
      <c r="B1" s="17"/>
      <c r="C1" s="15"/>
      <c r="D1" s="18"/>
      <c r="E1" s="34"/>
      <c r="F1" s="15"/>
      <c r="G1" s="34">
        <v>19306528</v>
      </c>
      <c r="H1" s="18"/>
      <c r="I1" s="34"/>
      <c r="J1" s="18"/>
      <c r="K1" s="34"/>
      <c r="L1" s="15"/>
      <c r="M1" s="34"/>
      <c r="N1" s="18"/>
    </row>
    <row r="2" spans="1:14" ht="22.5" customHeight="1">
      <c r="A2" s="8" t="s">
        <v>33</v>
      </c>
      <c r="B2" s="36"/>
      <c r="C2" s="37"/>
      <c r="D2" s="38"/>
      <c r="E2" s="39"/>
      <c r="F2" s="39"/>
      <c r="G2" s="39">
        <v>1265677</v>
      </c>
      <c r="H2" s="38"/>
      <c r="I2" s="39"/>
      <c r="J2" s="38"/>
      <c r="K2" s="39"/>
      <c r="L2" s="39"/>
      <c r="M2" s="39"/>
      <c r="N2" s="38"/>
    </row>
    <row r="3" spans="1:14" ht="22.5" customHeight="1">
      <c r="A3" s="13"/>
      <c r="B3" s="12"/>
      <c r="C3" s="13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2.5" customHeight="1">
      <c r="A4" s="13"/>
      <c r="B4" s="12"/>
      <c r="C4" s="13"/>
      <c r="D4" s="121"/>
      <c r="E4" s="121"/>
      <c r="F4" s="288" t="s">
        <v>56</v>
      </c>
      <c r="G4" s="288"/>
      <c r="H4" s="288"/>
      <c r="I4" s="288"/>
      <c r="J4" s="288"/>
      <c r="K4" s="121"/>
      <c r="L4" s="121"/>
      <c r="M4" s="121"/>
      <c r="N4" s="121"/>
    </row>
    <row r="5" spans="1:14" ht="22.5" customHeight="1">
      <c r="A5" s="13"/>
      <c r="B5" s="12"/>
      <c r="C5" s="13"/>
      <c r="D5" s="121"/>
      <c r="E5" s="121"/>
      <c r="F5" s="219"/>
      <c r="G5" s="219"/>
      <c r="H5" s="219"/>
      <c r="I5" s="219"/>
      <c r="J5" s="219"/>
      <c r="K5" s="121"/>
      <c r="L5" s="143" t="s">
        <v>82</v>
      </c>
      <c r="M5" s="121"/>
      <c r="N5" s="121"/>
    </row>
    <row r="6" spans="1:14" ht="22.5" customHeight="1">
      <c r="A6" s="13"/>
      <c r="B6" s="12"/>
      <c r="C6" s="13"/>
      <c r="D6" s="121"/>
      <c r="E6" s="121"/>
      <c r="F6" s="194"/>
      <c r="G6" s="219"/>
      <c r="H6" s="291" t="s">
        <v>37</v>
      </c>
      <c r="I6" s="291"/>
      <c r="J6" s="291"/>
      <c r="K6" s="121"/>
      <c r="L6" s="144" t="s">
        <v>83</v>
      </c>
      <c r="M6" s="121"/>
      <c r="N6" s="121"/>
    </row>
    <row r="7" spans="1:14" ht="22.5" customHeight="1">
      <c r="A7" s="123"/>
      <c r="B7" s="124"/>
      <c r="C7" s="123"/>
      <c r="D7" s="126" t="s">
        <v>3</v>
      </c>
      <c r="E7" s="23"/>
      <c r="F7" s="195" t="s">
        <v>59</v>
      </c>
      <c r="G7" s="52"/>
      <c r="H7" s="249"/>
      <c r="I7" s="249"/>
      <c r="J7" s="249"/>
      <c r="K7" s="52"/>
      <c r="L7" s="230" t="s">
        <v>155</v>
      </c>
      <c r="M7" s="23"/>
      <c r="N7" s="125"/>
    </row>
    <row r="8" spans="1:14" ht="22.5" customHeight="1">
      <c r="A8" s="123"/>
      <c r="B8" s="124"/>
      <c r="C8" s="123"/>
      <c r="D8" s="126" t="s">
        <v>47</v>
      </c>
      <c r="E8" s="23"/>
      <c r="F8" s="195" t="s">
        <v>152</v>
      </c>
      <c r="G8" s="52"/>
      <c r="H8" s="243" t="s">
        <v>71</v>
      </c>
      <c r="I8" s="52"/>
      <c r="J8" s="243" t="s">
        <v>61</v>
      </c>
      <c r="K8" s="52"/>
      <c r="L8" s="245" t="s">
        <v>154</v>
      </c>
      <c r="M8" s="23"/>
      <c r="N8" s="125" t="s">
        <v>39</v>
      </c>
    </row>
    <row r="9" spans="1:14" ht="22.5" customHeight="1">
      <c r="A9" s="123"/>
      <c r="B9" s="42" t="s">
        <v>10</v>
      </c>
      <c r="C9" s="123"/>
      <c r="D9" s="127" t="s">
        <v>46</v>
      </c>
      <c r="E9" s="23"/>
      <c r="F9" s="247" t="s">
        <v>153</v>
      </c>
      <c r="G9" s="52"/>
      <c r="H9" s="246" t="s">
        <v>66</v>
      </c>
      <c r="I9" s="52"/>
      <c r="J9" s="250" t="s">
        <v>60</v>
      </c>
      <c r="K9" s="52"/>
      <c r="L9" s="194" t="s">
        <v>120</v>
      </c>
      <c r="M9" s="23"/>
      <c r="N9" s="125" t="s">
        <v>40</v>
      </c>
    </row>
    <row r="10" spans="1:14" ht="22.5" customHeight="1">
      <c r="A10" s="123"/>
      <c r="B10" s="42"/>
      <c r="C10" s="123"/>
      <c r="D10" s="292" t="s">
        <v>34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</row>
    <row r="11" spans="1:14" ht="22.5" customHeight="1">
      <c r="A11" s="7" t="s">
        <v>130</v>
      </c>
      <c r="B11" s="42"/>
      <c r="C11" s="123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</row>
    <row r="12" spans="1:14" s="15" customFormat="1" ht="12.75" customHeight="1">
      <c r="A12" s="7"/>
      <c r="B12" s="42"/>
      <c r="C12" s="3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ht="22.5" customHeight="1">
      <c r="A13" s="7" t="s">
        <v>131</v>
      </c>
      <c r="B13" s="43"/>
      <c r="C13" s="13"/>
      <c r="D13" s="35">
        <v>360000000</v>
      </c>
      <c r="E13" s="35"/>
      <c r="F13" s="35">
        <v>615600000</v>
      </c>
      <c r="G13" s="35"/>
      <c r="H13" s="35">
        <v>60000000</v>
      </c>
      <c r="I13" s="35"/>
      <c r="J13" s="35">
        <v>1358799081</v>
      </c>
      <c r="K13" s="35"/>
      <c r="L13" s="35">
        <v>9132</v>
      </c>
      <c r="M13" s="46"/>
      <c r="N13" s="35">
        <f>SUM(D13:L13)</f>
        <v>2394408213</v>
      </c>
    </row>
    <row r="14" spans="1:14" s="15" customFormat="1" ht="12.75" customHeight="1">
      <c r="A14" s="7"/>
      <c r="B14" s="42"/>
      <c r="C14" s="3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</row>
    <row r="15" spans="1:14" ht="22.5" customHeight="1">
      <c r="A15" s="7" t="s">
        <v>79</v>
      </c>
      <c r="B15" s="43"/>
      <c r="C15" s="13"/>
      <c r="D15" s="35"/>
      <c r="E15" s="46"/>
      <c r="F15" s="35"/>
      <c r="G15" s="46"/>
      <c r="H15" s="35"/>
      <c r="I15" s="46"/>
      <c r="J15" s="35"/>
      <c r="K15" s="46"/>
      <c r="L15" s="135"/>
      <c r="M15" s="46"/>
      <c r="N15" s="35"/>
    </row>
    <row r="16" spans="1:14" ht="22.5" customHeight="1">
      <c r="A16" s="26" t="s">
        <v>80</v>
      </c>
      <c r="B16" s="43"/>
      <c r="C16" s="13"/>
      <c r="D16" s="35"/>
      <c r="E16" s="46"/>
      <c r="F16" s="35"/>
      <c r="G16" s="46"/>
      <c r="H16" s="35"/>
      <c r="I16" s="46"/>
      <c r="J16" s="35"/>
      <c r="K16" s="46"/>
      <c r="L16" s="135"/>
      <c r="M16" s="46"/>
      <c r="N16" s="35"/>
    </row>
    <row r="17" spans="1:14" ht="22.5" customHeight="1">
      <c r="A17" s="158" t="s">
        <v>81</v>
      </c>
      <c r="B17" s="44">
        <v>21</v>
      </c>
      <c r="C17" s="128"/>
      <c r="D17" s="215" t="s">
        <v>127</v>
      </c>
      <c r="E17" s="206"/>
      <c r="F17" s="215" t="s">
        <v>127</v>
      </c>
      <c r="G17" s="206"/>
      <c r="H17" s="215" t="s">
        <v>127</v>
      </c>
      <c r="I17" s="129"/>
      <c r="J17" s="272">
        <v>-356400000</v>
      </c>
      <c r="K17" s="273"/>
      <c r="L17" s="257" t="s">
        <v>127</v>
      </c>
      <c r="M17" s="274"/>
      <c r="N17" s="258">
        <f>SUM(J17:M17)</f>
        <v>-356400000</v>
      </c>
    </row>
    <row r="18" spans="1:14" ht="22.5" customHeight="1">
      <c r="A18" s="7" t="s">
        <v>128</v>
      </c>
      <c r="B18" s="43"/>
      <c r="C18" s="13"/>
      <c r="D18" s="216" t="s">
        <v>127</v>
      </c>
      <c r="E18" s="159"/>
      <c r="F18" s="216" t="s">
        <v>127</v>
      </c>
      <c r="G18" s="207"/>
      <c r="H18" s="216" t="s">
        <v>127</v>
      </c>
      <c r="I18" s="159"/>
      <c r="J18" s="259">
        <f>SUM(J17)</f>
        <v>-356400000</v>
      </c>
      <c r="K18" s="275"/>
      <c r="L18" s="261" t="s">
        <v>127</v>
      </c>
      <c r="M18" s="276"/>
      <c r="N18" s="259">
        <f>SUM(N16:N17)</f>
        <v>-356400000</v>
      </c>
    </row>
    <row r="19" spans="1:14" s="15" customFormat="1" ht="12.75" customHeight="1">
      <c r="A19" s="7"/>
      <c r="B19" s="42"/>
      <c r="C19" s="31"/>
      <c r="D19" s="221"/>
      <c r="E19" s="221"/>
      <c r="F19" s="221"/>
      <c r="G19" s="221"/>
      <c r="H19" s="221"/>
      <c r="I19" s="221"/>
      <c r="J19" s="262"/>
      <c r="K19" s="262"/>
      <c r="L19" s="262"/>
      <c r="M19" s="262"/>
      <c r="N19" s="262"/>
    </row>
    <row r="20" spans="1:14" ht="22.5" customHeight="1">
      <c r="A20" s="7" t="s">
        <v>84</v>
      </c>
      <c r="B20" s="44"/>
      <c r="C20" s="89"/>
      <c r="D20" s="208"/>
      <c r="E20" s="206"/>
      <c r="F20" s="208"/>
      <c r="G20" s="206"/>
      <c r="H20" s="209"/>
      <c r="I20" s="179"/>
      <c r="J20" s="277"/>
      <c r="K20" s="278"/>
      <c r="L20" s="265"/>
      <c r="M20" s="279"/>
      <c r="N20" s="266"/>
    </row>
    <row r="21" spans="1:14" ht="22.5" customHeight="1">
      <c r="A21" s="148" t="s">
        <v>183</v>
      </c>
      <c r="B21" s="42"/>
      <c r="C21" s="217" t="s">
        <v>125</v>
      </c>
      <c r="D21" s="212" t="s">
        <v>127</v>
      </c>
      <c r="E21" s="206"/>
      <c r="F21" s="212" t="s">
        <v>127</v>
      </c>
      <c r="G21" s="206"/>
      <c r="H21" s="212" t="s">
        <v>127</v>
      </c>
      <c r="I21" s="179"/>
      <c r="J21" s="258">
        <v>444694117</v>
      </c>
      <c r="K21" s="278"/>
      <c r="L21" s="268" t="s">
        <v>127</v>
      </c>
      <c r="M21" s="279"/>
      <c r="N21" s="258">
        <v>444694117.06758928</v>
      </c>
    </row>
    <row r="22" spans="1:14" ht="22.5" customHeight="1">
      <c r="A22" s="148" t="s">
        <v>85</v>
      </c>
      <c r="B22" s="42"/>
      <c r="C22" s="218" t="s">
        <v>125</v>
      </c>
      <c r="D22" s="215" t="s">
        <v>127</v>
      </c>
      <c r="E22" s="206"/>
      <c r="F22" s="215" t="s">
        <v>127</v>
      </c>
      <c r="G22" s="206"/>
      <c r="H22" s="215" t="s">
        <v>127</v>
      </c>
      <c r="I22" s="192"/>
      <c r="J22" s="268" t="s">
        <v>127</v>
      </c>
      <c r="K22" s="269"/>
      <c r="L22" s="258">
        <v>-73826</v>
      </c>
      <c r="M22" s="270"/>
      <c r="N22" s="281">
        <v>-73826</v>
      </c>
    </row>
    <row r="23" spans="1:14" ht="22.5" customHeight="1">
      <c r="A23" s="238" t="s">
        <v>156</v>
      </c>
      <c r="B23" s="43"/>
      <c r="C23" s="13"/>
      <c r="D23" s="216" t="s">
        <v>127</v>
      </c>
      <c r="E23" s="207"/>
      <c r="F23" s="216" t="s">
        <v>127</v>
      </c>
      <c r="G23" s="207"/>
      <c r="H23" s="216" t="s">
        <v>127</v>
      </c>
      <c r="I23" s="159"/>
      <c r="J23" s="259">
        <f>SUM(J21:J22)</f>
        <v>444694117</v>
      </c>
      <c r="K23" s="275"/>
      <c r="L23" s="259">
        <f>SUM(L21:L22)</f>
        <v>-73826</v>
      </c>
      <c r="M23" s="260"/>
      <c r="N23" s="259">
        <f>SUM(N21:N22)</f>
        <v>444620291.06758928</v>
      </c>
    </row>
    <row r="24" spans="1:14" s="15" customFormat="1" ht="12.75" customHeight="1">
      <c r="A24" s="7"/>
      <c r="B24" s="42"/>
      <c r="C24" s="31"/>
      <c r="D24" s="221"/>
      <c r="E24" s="221"/>
      <c r="F24" s="221"/>
      <c r="G24" s="221"/>
      <c r="H24" s="221"/>
      <c r="I24" s="221"/>
      <c r="J24" s="262"/>
      <c r="K24" s="262"/>
      <c r="L24" s="262"/>
      <c r="M24" s="262"/>
      <c r="N24" s="262"/>
    </row>
    <row r="25" spans="1:14" ht="22.5" customHeight="1" thickBot="1">
      <c r="A25" s="7" t="s">
        <v>132</v>
      </c>
      <c r="B25" s="12"/>
      <c r="C25" s="13"/>
      <c r="D25" s="160">
        <f>SUM(D23,D18,D13)</f>
        <v>360000000</v>
      </c>
      <c r="E25" s="35"/>
      <c r="F25" s="160">
        <f>SUM(F23,F18,F13)</f>
        <v>615600000</v>
      </c>
      <c r="G25" s="35"/>
      <c r="H25" s="160">
        <f>SUM(H23,H18,H13)</f>
        <v>60000000</v>
      </c>
      <c r="I25" s="35"/>
      <c r="J25" s="271">
        <f>SUM(J23,J18,J13)</f>
        <v>1447093198</v>
      </c>
      <c r="K25" s="266"/>
      <c r="L25" s="271">
        <f>SUM(L23,L18,L13)</f>
        <v>-64694</v>
      </c>
      <c r="M25" s="266"/>
      <c r="N25" s="271">
        <f>SUM(N23,N18,N13)</f>
        <v>2482628504.0675893</v>
      </c>
    </row>
    <row r="26" spans="1:14" ht="22.5" customHeight="1" thickTop="1">
      <c r="J26" s="280"/>
      <c r="K26" s="280"/>
      <c r="L26" s="280"/>
      <c r="M26" s="280"/>
      <c r="N26" s="280"/>
    </row>
    <row r="28" spans="1:14" ht="22.5" customHeight="1">
      <c r="A28" s="8" t="s">
        <v>73</v>
      </c>
      <c r="B28" s="17"/>
      <c r="C28" s="15"/>
      <c r="D28" s="18"/>
      <c r="E28" s="34"/>
      <c r="F28" s="15"/>
      <c r="G28" s="34">
        <v>19306528</v>
      </c>
      <c r="H28" s="18"/>
      <c r="I28" s="34"/>
      <c r="J28" s="18"/>
      <c r="K28" s="34"/>
      <c r="L28" s="15"/>
      <c r="M28" s="34"/>
      <c r="N28" s="18"/>
    </row>
    <row r="29" spans="1:14" ht="22.5" customHeight="1">
      <c r="A29" s="8" t="s">
        <v>33</v>
      </c>
      <c r="B29" s="36"/>
      <c r="C29" s="37"/>
      <c r="D29" s="38"/>
      <c r="E29" s="39"/>
      <c r="F29" s="39"/>
      <c r="G29" s="39">
        <v>1265677</v>
      </c>
      <c r="H29" s="38"/>
      <c r="I29" s="39"/>
      <c r="J29" s="38"/>
      <c r="K29" s="39"/>
      <c r="L29" s="39"/>
      <c r="M29" s="39"/>
      <c r="N29" s="38"/>
    </row>
    <row r="30" spans="1:14" ht="22.5" customHeight="1">
      <c r="A30" s="13"/>
      <c r="B30" s="12"/>
      <c r="C30" s="13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  <row r="31" spans="1:14" ht="22.5" customHeight="1">
      <c r="A31" s="13"/>
      <c r="B31" s="12"/>
      <c r="C31" s="13"/>
      <c r="D31" s="121"/>
      <c r="E31" s="121"/>
      <c r="F31" s="288" t="s">
        <v>56</v>
      </c>
      <c r="G31" s="288"/>
      <c r="H31" s="288"/>
      <c r="I31" s="288"/>
      <c r="J31" s="288"/>
      <c r="K31" s="121"/>
      <c r="L31" s="121"/>
      <c r="M31" s="121"/>
      <c r="N31" s="121"/>
    </row>
    <row r="32" spans="1:14" ht="22.5" customHeight="1">
      <c r="A32" s="13"/>
      <c r="B32" s="12"/>
      <c r="C32" s="13"/>
      <c r="D32" s="121"/>
      <c r="E32" s="121"/>
      <c r="F32" s="226"/>
      <c r="G32" s="226"/>
      <c r="H32" s="226"/>
      <c r="I32" s="226"/>
      <c r="J32" s="226"/>
      <c r="K32" s="121"/>
      <c r="L32" s="143" t="s">
        <v>82</v>
      </c>
      <c r="M32" s="121"/>
      <c r="N32" s="121"/>
    </row>
    <row r="33" spans="1:14" ht="22.5" customHeight="1">
      <c r="A33" s="13"/>
      <c r="B33" s="12"/>
      <c r="C33" s="13"/>
      <c r="D33" s="121"/>
      <c r="E33" s="121"/>
      <c r="F33" s="194"/>
      <c r="G33" s="226"/>
      <c r="H33" s="291" t="s">
        <v>37</v>
      </c>
      <c r="I33" s="291"/>
      <c r="J33" s="291"/>
      <c r="K33" s="121"/>
      <c r="L33" s="144" t="s">
        <v>83</v>
      </c>
      <c r="M33" s="121"/>
      <c r="N33" s="121"/>
    </row>
    <row r="34" spans="1:14" ht="22.5" customHeight="1">
      <c r="A34" s="123"/>
      <c r="B34" s="124"/>
      <c r="C34" s="123"/>
      <c r="D34" s="126" t="s">
        <v>3</v>
      </c>
      <c r="E34" s="23"/>
      <c r="F34" s="195" t="s">
        <v>59</v>
      </c>
      <c r="G34" s="52"/>
      <c r="H34" s="249"/>
      <c r="I34" s="249"/>
      <c r="J34" s="249"/>
      <c r="K34" s="52"/>
      <c r="L34" s="230" t="s">
        <v>155</v>
      </c>
      <c r="M34" s="23"/>
      <c r="N34" s="125"/>
    </row>
    <row r="35" spans="1:14" ht="22.5" customHeight="1">
      <c r="A35" s="123"/>
      <c r="B35" s="124"/>
      <c r="C35" s="123"/>
      <c r="D35" s="126" t="s">
        <v>47</v>
      </c>
      <c r="E35" s="23"/>
      <c r="F35" s="195" t="s">
        <v>152</v>
      </c>
      <c r="G35" s="52"/>
      <c r="H35" s="243" t="s">
        <v>71</v>
      </c>
      <c r="I35" s="52"/>
      <c r="J35" s="243" t="s">
        <v>61</v>
      </c>
      <c r="K35" s="52"/>
      <c r="L35" s="245" t="s">
        <v>154</v>
      </c>
      <c r="M35" s="23"/>
      <c r="N35" s="125" t="s">
        <v>39</v>
      </c>
    </row>
    <row r="36" spans="1:14" ht="22.5" customHeight="1">
      <c r="A36" s="123"/>
      <c r="B36" s="42" t="s">
        <v>10</v>
      </c>
      <c r="C36" s="123"/>
      <c r="D36" s="127" t="s">
        <v>46</v>
      </c>
      <c r="E36" s="23"/>
      <c r="F36" s="247" t="s">
        <v>153</v>
      </c>
      <c r="G36" s="52"/>
      <c r="H36" s="246" t="s">
        <v>66</v>
      </c>
      <c r="I36" s="52"/>
      <c r="J36" s="250" t="s">
        <v>60</v>
      </c>
      <c r="K36" s="52"/>
      <c r="L36" s="194" t="s">
        <v>120</v>
      </c>
      <c r="M36" s="23"/>
      <c r="N36" s="125" t="s">
        <v>40</v>
      </c>
    </row>
    <row r="37" spans="1:14" ht="22.5" customHeight="1">
      <c r="A37" s="123"/>
      <c r="B37" s="42"/>
      <c r="C37" s="123"/>
      <c r="D37" s="292" t="s">
        <v>34</v>
      </c>
      <c r="E37" s="292"/>
      <c r="F37" s="292"/>
      <c r="G37" s="292"/>
      <c r="H37" s="292"/>
      <c r="I37" s="292"/>
      <c r="J37" s="292"/>
      <c r="K37" s="292"/>
      <c r="L37" s="292"/>
      <c r="M37" s="292"/>
      <c r="N37" s="292"/>
    </row>
    <row r="38" spans="1:14" ht="22.5" customHeight="1">
      <c r="A38" s="7" t="s">
        <v>144</v>
      </c>
      <c r="B38" s="42"/>
      <c r="C38" s="123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</row>
    <row r="39" spans="1:14" s="15" customFormat="1" ht="12.75" customHeight="1">
      <c r="A39" s="7"/>
      <c r="B39" s="42"/>
      <c r="C39" s="31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</row>
    <row r="40" spans="1:14" ht="22.5" customHeight="1">
      <c r="A40" s="7" t="s">
        <v>145</v>
      </c>
      <c r="B40" s="43"/>
      <c r="C40" s="13"/>
      <c r="D40" s="35">
        <v>360000000</v>
      </c>
      <c r="E40" s="35"/>
      <c r="F40" s="35">
        <v>615600000</v>
      </c>
      <c r="G40" s="35"/>
      <c r="H40" s="35">
        <v>60000000</v>
      </c>
      <c r="I40" s="35"/>
      <c r="J40" s="35">
        <v>1447093198</v>
      </c>
      <c r="K40" s="35"/>
      <c r="L40" s="266">
        <v>-64694</v>
      </c>
      <c r="M40" s="46"/>
      <c r="N40" s="35">
        <f>SUM(D40:L40)</f>
        <v>2482628504</v>
      </c>
    </row>
    <row r="41" spans="1:14" s="15" customFormat="1" ht="12.75" customHeight="1">
      <c r="A41" s="7"/>
      <c r="B41" s="42"/>
      <c r="C41" s="31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</row>
    <row r="42" spans="1:14" ht="22.5" customHeight="1">
      <c r="A42" s="7" t="s">
        <v>79</v>
      </c>
      <c r="B42" s="43"/>
      <c r="C42" s="13"/>
      <c r="D42" s="35"/>
      <c r="E42" s="46"/>
      <c r="F42" s="35"/>
      <c r="G42" s="46"/>
      <c r="H42" s="35"/>
      <c r="I42" s="46"/>
      <c r="J42" s="35"/>
      <c r="K42" s="46"/>
      <c r="L42" s="135"/>
      <c r="M42" s="46"/>
      <c r="N42" s="35"/>
    </row>
    <row r="43" spans="1:14" ht="22.5" customHeight="1">
      <c r="A43" s="26" t="s">
        <v>80</v>
      </c>
      <c r="B43" s="43"/>
      <c r="C43" s="13"/>
      <c r="D43" s="35"/>
      <c r="E43" s="46"/>
      <c r="F43" s="35"/>
      <c r="G43" s="46"/>
      <c r="H43" s="35"/>
      <c r="I43" s="46"/>
      <c r="J43" s="35"/>
      <c r="K43" s="46"/>
      <c r="L43" s="135"/>
      <c r="M43" s="46"/>
      <c r="N43" s="35"/>
    </row>
    <row r="44" spans="1:14" ht="22.5" customHeight="1">
      <c r="A44" s="158" t="s">
        <v>81</v>
      </c>
      <c r="B44" s="44">
        <v>21</v>
      </c>
      <c r="C44" s="128"/>
      <c r="D44" s="215" t="s">
        <v>127</v>
      </c>
      <c r="E44" s="206"/>
      <c r="F44" s="215" t="s">
        <v>127</v>
      </c>
      <c r="G44" s="206"/>
      <c r="H44" s="215" t="s">
        <v>127</v>
      </c>
      <c r="I44" s="129"/>
      <c r="J44" s="272">
        <v>-414000000</v>
      </c>
      <c r="K44" s="273"/>
      <c r="L44" s="257" t="s">
        <v>127</v>
      </c>
      <c r="M44" s="274"/>
      <c r="N44" s="258">
        <f>SUM(J44:M44)</f>
        <v>-414000000</v>
      </c>
    </row>
    <row r="45" spans="1:14" ht="22.5" customHeight="1">
      <c r="A45" s="7" t="s">
        <v>128</v>
      </c>
      <c r="B45" s="43"/>
      <c r="C45" s="13"/>
      <c r="D45" s="216" t="s">
        <v>127</v>
      </c>
      <c r="E45" s="207"/>
      <c r="F45" s="216" t="s">
        <v>127</v>
      </c>
      <c r="G45" s="207"/>
      <c r="H45" s="216" t="s">
        <v>127</v>
      </c>
      <c r="I45" s="159"/>
      <c r="J45" s="259">
        <f>SUM(J44)</f>
        <v>-414000000</v>
      </c>
      <c r="K45" s="275"/>
      <c r="L45" s="261" t="s">
        <v>127</v>
      </c>
      <c r="M45" s="276"/>
      <c r="N45" s="259">
        <f>SUM(N43:N44)</f>
        <v>-414000000</v>
      </c>
    </row>
    <row r="46" spans="1:14" s="15" customFormat="1" ht="12.75" customHeight="1">
      <c r="A46" s="7"/>
      <c r="B46" s="42"/>
      <c r="C46" s="31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</row>
    <row r="47" spans="1:14" ht="22.5" customHeight="1">
      <c r="A47" s="7" t="s">
        <v>84</v>
      </c>
      <c r="B47" s="44"/>
      <c r="C47" s="89"/>
      <c r="D47" s="208"/>
      <c r="E47" s="206"/>
      <c r="F47" s="208"/>
      <c r="G47" s="206"/>
      <c r="H47" s="209"/>
      <c r="I47" s="179"/>
      <c r="J47" s="178"/>
      <c r="K47" s="179"/>
      <c r="L47" s="208"/>
      <c r="M47" s="90"/>
      <c r="N47" s="35"/>
    </row>
    <row r="48" spans="1:14" ht="22.5" customHeight="1">
      <c r="A48" s="148" t="s">
        <v>183</v>
      </c>
      <c r="B48" s="42"/>
      <c r="C48" s="217" t="s">
        <v>125</v>
      </c>
      <c r="D48" s="212" t="s">
        <v>127</v>
      </c>
      <c r="E48" s="206"/>
      <c r="F48" s="212" t="s">
        <v>127</v>
      </c>
      <c r="G48" s="206"/>
      <c r="H48" s="212" t="s">
        <v>127</v>
      </c>
      <c r="I48" s="179"/>
      <c r="J48" s="145">
        <f>PL!H26</f>
        <v>540798281</v>
      </c>
      <c r="K48" s="179"/>
      <c r="L48" s="212" t="s">
        <v>127</v>
      </c>
      <c r="M48" s="90"/>
      <c r="N48" s="145">
        <f>SUM(J48:M48)</f>
        <v>540798281</v>
      </c>
    </row>
    <row r="49" spans="1:14" ht="22.5" customHeight="1">
      <c r="A49" s="11" t="s">
        <v>85</v>
      </c>
      <c r="B49" s="42"/>
      <c r="C49" s="218" t="s">
        <v>125</v>
      </c>
      <c r="D49" s="215" t="s">
        <v>127</v>
      </c>
      <c r="E49" s="208"/>
      <c r="F49" s="215" t="s">
        <v>127</v>
      </c>
      <c r="G49" s="208"/>
      <c r="H49" s="215" t="s">
        <v>127</v>
      </c>
      <c r="I49" s="192"/>
      <c r="J49" s="212">
        <v>12635250</v>
      </c>
      <c r="K49" s="192"/>
      <c r="L49" s="145">
        <f>PL!H32</f>
        <v>64694</v>
      </c>
      <c r="M49" s="187"/>
      <c r="N49" s="145">
        <f>SUM(J49:M49)</f>
        <v>12699944</v>
      </c>
    </row>
    <row r="50" spans="1:14" ht="22.5" customHeight="1">
      <c r="A50" s="238" t="s">
        <v>168</v>
      </c>
      <c r="B50" s="43"/>
      <c r="C50" s="13"/>
      <c r="D50" s="216" t="s">
        <v>127</v>
      </c>
      <c r="E50" s="207"/>
      <c r="F50" s="216" t="s">
        <v>127</v>
      </c>
      <c r="G50" s="207"/>
      <c r="H50" s="216" t="s">
        <v>127</v>
      </c>
      <c r="I50" s="159"/>
      <c r="J50" s="161">
        <f>SUM(J48:J49)</f>
        <v>553433531</v>
      </c>
      <c r="K50" s="159"/>
      <c r="L50" s="161">
        <f>SUM(L48:L49)</f>
        <v>64694</v>
      </c>
      <c r="M50" s="135"/>
      <c r="N50" s="161">
        <f>SUM(N48:N49)</f>
        <v>553498225</v>
      </c>
    </row>
    <row r="51" spans="1:14" s="15" customFormat="1" ht="12.75" customHeight="1">
      <c r="A51" s="7"/>
      <c r="B51" s="42"/>
      <c r="C51" s="31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</row>
    <row r="52" spans="1:14" ht="22.5" customHeight="1" thickBot="1">
      <c r="A52" s="7" t="s">
        <v>146</v>
      </c>
      <c r="B52" s="12"/>
      <c r="C52" s="13"/>
      <c r="D52" s="160">
        <f>SUM(D50,D45,D40)</f>
        <v>360000000</v>
      </c>
      <c r="E52" s="35"/>
      <c r="F52" s="160">
        <f>SUM(F50,F45,F40)</f>
        <v>615600000</v>
      </c>
      <c r="G52" s="35"/>
      <c r="H52" s="160">
        <f>SUM(H50,H45,H40)</f>
        <v>60000000</v>
      </c>
      <c r="I52" s="35"/>
      <c r="J52" s="160">
        <f>SUM(J50,J45,J40)</f>
        <v>1586526729</v>
      </c>
      <c r="K52" s="35"/>
      <c r="L52" s="232" t="s">
        <v>127</v>
      </c>
      <c r="M52" s="35"/>
      <c r="N52" s="160">
        <f>SUM(N50,N45,N40)</f>
        <v>2622126729</v>
      </c>
    </row>
    <row r="53" spans="1:14" ht="22.5" customHeight="1" thickTop="1"/>
  </sheetData>
  <mergeCells count="8">
    <mergeCell ref="F31:J31"/>
    <mergeCell ref="H33:J33"/>
    <mergeCell ref="D38:N38"/>
    <mergeCell ref="F4:J4"/>
    <mergeCell ref="H6:J6"/>
    <mergeCell ref="D11:N11"/>
    <mergeCell ref="D10:N10"/>
    <mergeCell ref="D37:N37"/>
  </mergeCells>
  <phoneticPr fontId="12" type="noConversion"/>
  <pageMargins left="0.61" right="0.47" top="0.47244094488188981" bottom="0.51181102362204722" header="0.51181102362204722" footer="0.51181102362204722"/>
  <pageSetup paperSize="9" scale="80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</sheetPr>
  <dimension ref="A1:R83"/>
  <sheetViews>
    <sheetView showGridLines="0" zoomScaleSheetLayoutView="85" workbookViewId="0">
      <selection activeCell="N16" sqref="N16"/>
    </sheetView>
  </sheetViews>
  <sheetFormatPr defaultColWidth="11" defaultRowHeight="22.5" customHeight="1"/>
  <cols>
    <col min="1" max="1" width="52.42578125" style="56" customWidth="1"/>
    <col min="2" max="2" width="7.85546875" style="82" customWidth="1"/>
    <col min="3" max="3" width="1.140625" style="51" customWidth="1"/>
    <col min="4" max="4" width="13.28515625" style="56" customWidth="1"/>
    <col min="5" max="5" width="1.140625" style="51" customWidth="1"/>
    <col min="6" max="6" width="13.140625" style="56" customWidth="1"/>
    <col min="7" max="7" width="1.140625" style="51" customWidth="1"/>
    <col min="8" max="8" width="13.28515625" style="56" customWidth="1"/>
    <col min="9" max="9" width="1.140625" style="56" customWidth="1"/>
    <col min="10" max="10" width="13.140625" style="56" customWidth="1"/>
    <col min="11" max="11" width="14" style="164" bestFit="1" customWidth="1"/>
    <col min="12" max="12" width="15.140625" style="165" customWidth="1"/>
    <col min="13" max="13" width="3.7109375" style="164" customWidth="1"/>
    <col min="14" max="14" width="13.28515625" style="51" customWidth="1"/>
    <col min="15" max="15" width="3.7109375" style="51" customWidth="1"/>
    <col min="16" max="16" width="11.85546875" style="51" bestFit="1" customWidth="1"/>
    <col min="17" max="17" width="3.7109375" style="51" customWidth="1"/>
    <col min="18" max="16384" width="11" style="51"/>
  </cols>
  <sheetData>
    <row r="1" spans="1:14" s="15" customFormat="1" ht="22.5" customHeight="1">
      <c r="A1" s="8" t="s">
        <v>73</v>
      </c>
      <c r="B1" s="17"/>
      <c r="D1" s="18"/>
      <c r="F1" s="18"/>
      <c r="H1" s="18"/>
      <c r="J1" s="18"/>
      <c r="K1" s="162"/>
      <c r="L1" s="163"/>
      <c r="M1" s="162"/>
      <c r="N1" s="18"/>
    </row>
    <row r="2" spans="1:14" ht="22.5" customHeight="1">
      <c r="A2" s="49" t="s">
        <v>4</v>
      </c>
      <c r="B2" s="50"/>
      <c r="C2" s="50"/>
      <c r="D2" s="50"/>
      <c r="E2" s="50"/>
      <c r="F2" s="50"/>
      <c r="G2" s="50"/>
      <c r="H2" s="50"/>
      <c r="I2" s="50"/>
      <c r="J2" s="50"/>
    </row>
    <row r="3" spans="1:14" ht="22.5" customHeight="1">
      <c r="A3" s="49"/>
      <c r="B3" s="50"/>
      <c r="C3" s="50"/>
      <c r="D3" s="50"/>
      <c r="E3" s="50"/>
      <c r="F3" s="50"/>
      <c r="G3" s="50"/>
      <c r="H3" s="50"/>
      <c r="I3" s="50"/>
      <c r="J3" s="50"/>
    </row>
    <row r="4" spans="1:14" s="1" customFormat="1" ht="23.25">
      <c r="A4" s="8"/>
      <c r="B4" s="8"/>
      <c r="C4" s="8"/>
      <c r="E4" s="132" t="s">
        <v>58</v>
      </c>
      <c r="K4" s="163"/>
      <c r="L4" s="163"/>
      <c r="M4" s="168"/>
    </row>
    <row r="5" spans="1:14" s="33" customFormat="1" ht="21.75">
      <c r="A5" s="28"/>
      <c r="B5" s="28"/>
      <c r="C5" s="28"/>
      <c r="E5" s="133" t="s">
        <v>57</v>
      </c>
      <c r="G5" s="120"/>
      <c r="H5" s="285" t="s">
        <v>56</v>
      </c>
      <c r="I5" s="285"/>
      <c r="J5" s="285"/>
      <c r="K5" s="169"/>
      <c r="L5" s="169"/>
      <c r="M5" s="170"/>
    </row>
    <row r="6" spans="1:14" s="33" customFormat="1" ht="21.75">
      <c r="A6" s="28"/>
      <c r="B6" s="28"/>
      <c r="C6" s="28"/>
      <c r="D6" s="287" t="s">
        <v>93</v>
      </c>
      <c r="E6" s="287"/>
      <c r="F6" s="287"/>
      <c r="G6" s="120"/>
      <c r="H6" s="287" t="s">
        <v>93</v>
      </c>
      <c r="I6" s="287"/>
      <c r="J6" s="287"/>
      <c r="K6" s="169"/>
      <c r="L6" s="169"/>
      <c r="M6" s="170"/>
    </row>
    <row r="7" spans="1:14" s="33" customFormat="1" ht="21.75">
      <c r="A7" s="28"/>
      <c r="B7" s="28"/>
      <c r="C7" s="28"/>
      <c r="D7" s="287" t="s">
        <v>92</v>
      </c>
      <c r="E7" s="287"/>
      <c r="F7" s="287"/>
      <c r="G7" s="120"/>
      <c r="H7" s="287" t="s">
        <v>92</v>
      </c>
      <c r="I7" s="287"/>
      <c r="J7" s="287"/>
      <c r="K7" s="169"/>
      <c r="L7" s="169"/>
      <c r="M7" s="170"/>
    </row>
    <row r="8" spans="1:14" s="52" customFormat="1" ht="21" customHeight="1">
      <c r="A8" s="53"/>
      <c r="B8" s="199" t="s">
        <v>10</v>
      </c>
      <c r="C8" s="55"/>
      <c r="D8" s="153" t="s">
        <v>147</v>
      </c>
      <c r="E8" s="108"/>
      <c r="F8" s="153" t="s">
        <v>133</v>
      </c>
      <c r="H8" s="153" t="s">
        <v>147</v>
      </c>
      <c r="I8" s="108"/>
      <c r="J8" s="153" t="s">
        <v>133</v>
      </c>
      <c r="K8" s="166"/>
      <c r="L8" s="167"/>
      <c r="M8" s="166"/>
    </row>
    <row r="9" spans="1:14" ht="18.75" customHeight="1">
      <c r="B9" s="57"/>
      <c r="D9" s="282" t="s">
        <v>34</v>
      </c>
      <c r="E9" s="282"/>
      <c r="F9" s="282"/>
      <c r="G9" s="282"/>
      <c r="H9" s="282"/>
      <c r="I9" s="282"/>
      <c r="J9" s="282"/>
    </row>
    <row r="10" spans="1:14" ht="21.75">
      <c r="A10" s="58" t="s">
        <v>5</v>
      </c>
      <c r="B10" s="51"/>
      <c r="D10" s="59"/>
      <c r="F10" s="59"/>
      <c r="H10" s="59"/>
      <c r="I10" s="59"/>
      <c r="J10" s="59"/>
    </row>
    <row r="11" spans="1:14" ht="21.75">
      <c r="A11" s="60" t="s">
        <v>64</v>
      </c>
      <c r="B11" s="51"/>
      <c r="D11" s="59">
        <f>PL!D26</f>
        <v>543412619</v>
      </c>
      <c r="F11" s="59">
        <f>PL!F26</f>
        <v>445522033</v>
      </c>
      <c r="H11" s="59">
        <f>PL!H26</f>
        <v>540798281</v>
      </c>
      <c r="I11" s="59"/>
      <c r="J11" s="59">
        <f>PL!J26</f>
        <v>444694117</v>
      </c>
    </row>
    <row r="12" spans="1:14" s="104" customFormat="1" ht="21.75">
      <c r="A12" s="67" t="s">
        <v>106</v>
      </c>
      <c r="D12" s="61"/>
      <c r="F12" s="61"/>
      <c r="H12" s="105"/>
      <c r="I12" s="105"/>
      <c r="J12" s="105"/>
      <c r="K12" s="164"/>
      <c r="L12" s="165"/>
      <c r="M12" s="164"/>
    </row>
    <row r="13" spans="1:14" ht="21.75">
      <c r="A13" s="56" t="s">
        <v>30</v>
      </c>
      <c r="B13" s="199">
        <v>19</v>
      </c>
      <c r="D13" s="61">
        <f>-PL!D25</f>
        <v>132537800</v>
      </c>
      <c r="E13" s="52"/>
      <c r="F13" s="61">
        <f>-PL!F25</f>
        <v>107134917</v>
      </c>
      <c r="G13" s="52"/>
      <c r="H13" s="62">
        <f>-PL!H25</f>
        <v>131884216</v>
      </c>
      <c r="I13" s="63"/>
      <c r="J13" s="62">
        <f>-PL!J25</f>
        <v>106927938</v>
      </c>
      <c r="K13" s="167"/>
    </row>
    <row r="14" spans="1:14" ht="21.75">
      <c r="A14" s="56" t="s">
        <v>51</v>
      </c>
      <c r="B14" s="51"/>
      <c r="D14" s="61">
        <v>115899274</v>
      </c>
      <c r="F14" s="61">
        <v>117282832</v>
      </c>
      <c r="H14" s="61">
        <v>115899274</v>
      </c>
      <c r="I14" s="59"/>
      <c r="J14" s="61">
        <v>117282832</v>
      </c>
      <c r="K14" s="167"/>
    </row>
    <row r="15" spans="1:14" ht="21.75">
      <c r="A15" s="150" t="s">
        <v>185</v>
      </c>
      <c r="B15" s="199">
        <v>18</v>
      </c>
      <c r="D15" s="83">
        <v>-751597</v>
      </c>
      <c r="E15" s="52"/>
      <c r="F15" s="83">
        <v>1243758</v>
      </c>
      <c r="G15" s="52"/>
      <c r="H15" s="83">
        <v>-751597</v>
      </c>
      <c r="I15" s="63"/>
      <c r="J15" s="83">
        <v>1243758</v>
      </c>
      <c r="K15" s="167"/>
    </row>
    <row r="16" spans="1:14" ht="21.75">
      <c r="A16" s="150" t="s">
        <v>122</v>
      </c>
      <c r="B16" s="199">
        <v>9</v>
      </c>
      <c r="D16" s="61">
        <v>-1355624</v>
      </c>
      <c r="F16" s="61">
        <v>-514418</v>
      </c>
      <c r="H16" s="61">
        <v>-1355624</v>
      </c>
      <c r="I16" s="59"/>
      <c r="J16" s="61">
        <v>-514418</v>
      </c>
      <c r="K16" s="167"/>
    </row>
    <row r="17" spans="1:13" ht="21.75">
      <c r="A17" s="150" t="s">
        <v>101</v>
      </c>
      <c r="B17" s="51"/>
      <c r="D17" s="62">
        <v>9523</v>
      </c>
      <c r="E17" s="63"/>
      <c r="F17" s="62">
        <v>42393</v>
      </c>
      <c r="H17" s="62">
        <v>9523</v>
      </c>
      <c r="I17" s="63"/>
      <c r="J17" s="62">
        <v>42393</v>
      </c>
      <c r="K17" s="167"/>
    </row>
    <row r="18" spans="1:13" ht="21.75">
      <c r="A18" s="150" t="s">
        <v>157</v>
      </c>
      <c r="B18" s="51"/>
      <c r="D18" s="62">
        <v>71154</v>
      </c>
      <c r="F18" s="252" t="s">
        <v>123</v>
      </c>
      <c r="H18" s="61">
        <v>71154</v>
      </c>
      <c r="I18" s="63"/>
      <c r="J18" s="252" t="s">
        <v>123</v>
      </c>
      <c r="K18" s="167"/>
    </row>
    <row r="19" spans="1:13" ht="21.75">
      <c r="A19" s="150" t="s">
        <v>158</v>
      </c>
      <c r="B19" s="199">
        <v>7</v>
      </c>
      <c r="C19" s="199"/>
      <c r="D19" s="61">
        <v>-3267922</v>
      </c>
      <c r="F19" s="85">
        <v>-1034895</v>
      </c>
      <c r="H19" s="252" t="s">
        <v>123</v>
      </c>
      <c r="I19" s="63"/>
      <c r="J19" s="252" t="s">
        <v>123</v>
      </c>
      <c r="K19" s="167"/>
    </row>
    <row r="20" spans="1:13" ht="21.75">
      <c r="A20" s="150" t="s">
        <v>184</v>
      </c>
      <c r="B20" s="199">
        <v>22</v>
      </c>
      <c r="C20" s="199"/>
      <c r="D20" s="61">
        <v>2031471</v>
      </c>
      <c r="F20" s="252" t="s">
        <v>123</v>
      </c>
      <c r="H20" s="61">
        <v>2031471</v>
      </c>
      <c r="I20" s="63"/>
      <c r="J20" s="252" t="s">
        <v>123</v>
      </c>
      <c r="K20" s="167"/>
    </row>
    <row r="21" spans="1:13" ht="21.75">
      <c r="A21" s="150" t="s">
        <v>186</v>
      </c>
      <c r="B21" s="199" t="s">
        <v>100</v>
      </c>
      <c r="D21" s="220" t="s">
        <v>126</v>
      </c>
      <c r="F21" s="61">
        <v>-830748</v>
      </c>
      <c r="H21" s="252" t="s">
        <v>123</v>
      </c>
      <c r="I21" s="59"/>
      <c r="J21" s="61">
        <v>-830748</v>
      </c>
      <c r="K21" s="167"/>
    </row>
    <row r="22" spans="1:13" ht="21.75">
      <c r="A22" s="150" t="s">
        <v>159</v>
      </c>
      <c r="B22" s="51"/>
      <c r="D22" s="83">
        <v>1071642</v>
      </c>
      <c r="E22" s="52"/>
      <c r="F22" s="83">
        <v>1153584</v>
      </c>
      <c r="G22" s="52"/>
      <c r="H22" s="61">
        <v>1071642</v>
      </c>
      <c r="I22" s="63"/>
      <c r="J22" s="83">
        <v>1153584</v>
      </c>
      <c r="K22" s="167"/>
    </row>
    <row r="23" spans="1:13" ht="21.75">
      <c r="A23" s="150" t="s">
        <v>160</v>
      </c>
      <c r="B23" s="51"/>
      <c r="D23" s="204">
        <v>10243676</v>
      </c>
      <c r="E23" s="52"/>
      <c r="F23" s="204">
        <v>3713272</v>
      </c>
      <c r="G23" s="52"/>
      <c r="H23" s="204">
        <v>10243676</v>
      </c>
      <c r="I23" s="63"/>
      <c r="J23" s="204">
        <v>3713272</v>
      </c>
      <c r="K23" s="167"/>
    </row>
    <row r="24" spans="1:13" ht="21.75">
      <c r="A24" s="150" t="s">
        <v>113</v>
      </c>
      <c r="B24" s="51"/>
      <c r="D24" s="204"/>
      <c r="E24" s="52"/>
      <c r="F24" s="204"/>
      <c r="G24" s="52"/>
      <c r="H24" s="204"/>
      <c r="I24" s="63"/>
      <c r="J24" s="204"/>
      <c r="K24" s="167"/>
    </row>
    <row r="25" spans="1:13" ht="21.75">
      <c r="A25" s="224" t="s">
        <v>112</v>
      </c>
      <c r="B25" s="199">
        <v>12</v>
      </c>
      <c r="D25" s="204">
        <v>9290713</v>
      </c>
      <c r="E25" s="52"/>
      <c r="F25" s="204">
        <v>19286825</v>
      </c>
      <c r="G25" s="52"/>
      <c r="H25" s="204">
        <v>9290713</v>
      </c>
      <c r="I25" s="63"/>
      <c r="J25" s="204">
        <v>19286825</v>
      </c>
      <c r="K25" s="167"/>
    </row>
    <row r="26" spans="1:13" ht="21.75">
      <c r="A26" s="150" t="s">
        <v>105</v>
      </c>
      <c r="B26" s="199"/>
      <c r="D26" s="204">
        <v>-6476</v>
      </c>
      <c r="F26" s="204">
        <v>-22666</v>
      </c>
      <c r="H26" s="204">
        <v>-6476</v>
      </c>
      <c r="I26" s="59"/>
      <c r="J26" s="204">
        <v>-22666</v>
      </c>
      <c r="K26" s="167"/>
    </row>
    <row r="27" spans="1:13" ht="21.75">
      <c r="A27" s="56" t="s">
        <v>41</v>
      </c>
      <c r="B27" s="199">
        <v>16</v>
      </c>
      <c r="D27" s="64">
        <v>-6989538</v>
      </c>
      <c r="F27" s="64">
        <v>-7437514</v>
      </c>
      <c r="H27" s="64">
        <v>-6989538</v>
      </c>
      <c r="I27" s="59"/>
      <c r="J27" s="64">
        <v>-7437514</v>
      </c>
      <c r="K27" s="167"/>
    </row>
    <row r="28" spans="1:13" s="65" customFormat="1" ht="21.75">
      <c r="A28" s="40"/>
      <c r="D28" s="59">
        <f>SUM(D11:D27)</f>
        <v>802196715</v>
      </c>
      <c r="E28" s="51"/>
      <c r="F28" s="59">
        <f>SUM(F11:F27)</f>
        <v>685539373</v>
      </c>
      <c r="G28" s="51"/>
      <c r="H28" s="59">
        <f>SUM(H11:H27)</f>
        <v>802196715</v>
      </c>
      <c r="I28" s="59"/>
      <c r="J28" s="59">
        <f>SUM(J11:J27)</f>
        <v>685539373</v>
      </c>
      <c r="K28" s="167"/>
      <c r="L28" s="172"/>
      <c r="M28" s="171"/>
    </row>
    <row r="29" spans="1:13" ht="21.75">
      <c r="A29" s="67" t="s">
        <v>42</v>
      </c>
      <c r="B29" s="51"/>
      <c r="D29" s="59"/>
      <c r="F29" s="59"/>
      <c r="H29" s="59"/>
      <c r="I29" s="59"/>
      <c r="J29" s="59"/>
      <c r="K29" s="167"/>
    </row>
    <row r="30" spans="1:13" ht="21.75">
      <c r="A30" s="56" t="s">
        <v>35</v>
      </c>
      <c r="B30" s="51"/>
      <c r="D30" s="61">
        <v>-12026115</v>
      </c>
      <c r="F30" s="61">
        <v>5058892</v>
      </c>
      <c r="H30" s="61">
        <v>-12026115</v>
      </c>
      <c r="I30" s="61"/>
      <c r="J30" s="61">
        <v>5058892</v>
      </c>
      <c r="K30" s="167"/>
    </row>
    <row r="31" spans="1:13" ht="21.75">
      <c r="A31" s="150" t="s">
        <v>98</v>
      </c>
      <c r="B31" s="51"/>
      <c r="D31" s="233">
        <v>6937642</v>
      </c>
      <c r="F31" s="61">
        <v>-6260778</v>
      </c>
      <c r="H31" s="61">
        <v>6937642</v>
      </c>
      <c r="I31" s="61"/>
      <c r="J31" s="61">
        <v>-6260778</v>
      </c>
      <c r="K31" s="167"/>
    </row>
    <row r="32" spans="1:13" ht="21.75">
      <c r="A32" s="56" t="s">
        <v>36</v>
      </c>
      <c r="B32" s="51"/>
      <c r="D32" s="61">
        <v>-9572310</v>
      </c>
      <c r="F32" s="61">
        <v>29290844</v>
      </c>
      <c r="H32" s="61">
        <v>-9572310</v>
      </c>
      <c r="I32" s="61"/>
      <c r="J32" s="61">
        <v>29290844</v>
      </c>
      <c r="K32" s="167"/>
    </row>
    <row r="33" spans="1:14" ht="21.75">
      <c r="A33" s="150" t="s">
        <v>94</v>
      </c>
      <c r="B33" s="51"/>
      <c r="D33" s="61">
        <v>-20622500</v>
      </c>
      <c r="F33" s="61">
        <v>19632171</v>
      </c>
      <c r="H33" s="61">
        <v>-20622500</v>
      </c>
      <c r="I33" s="61"/>
      <c r="J33" s="61">
        <v>19632171</v>
      </c>
      <c r="K33" s="167"/>
    </row>
    <row r="34" spans="1:14" ht="21.75">
      <c r="A34" s="150" t="s">
        <v>143</v>
      </c>
      <c r="B34" s="51"/>
      <c r="D34" s="61">
        <v>264608</v>
      </c>
      <c r="F34" s="61">
        <v>-2931653</v>
      </c>
      <c r="H34" s="61">
        <v>264608</v>
      </c>
      <c r="I34" s="61"/>
      <c r="J34" s="61">
        <v>-2931653</v>
      </c>
      <c r="K34" s="167"/>
    </row>
    <row r="35" spans="1:14" ht="21.75">
      <c r="A35" s="56" t="s">
        <v>12</v>
      </c>
      <c r="B35" s="51"/>
      <c r="D35" s="61">
        <v>502841</v>
      </c>
      <c r="F35" s="61">
        <v>501495</v>
      </c>
      <c r="H35" s="61">
        <v>502841</v>
      </c>
      <c r="I35" s="61"/>
      <c r="J35" s="61">
        <v>501495</v>
      </c>
      <c r="K35" s="167"/>
    </row>
    <row r="36" spans="1:14" ht="21.75">
      <c r="A36" s="56" t="s">
        <v>18</v>
      </c>
      <c r="B36" s="51"/>
      <c r="D36" s="152">
        <v>14087325</v>
      </c>
      <c r="F36" s="152">
        <v>-17484971</v>
      </c>
      <c r="H36" s="152">
        <v>14087325</v>
      </c>
      <c r="I36" s="61"/>
      <c r="J36" s="152">
        <v>-17484971</v>
      </c>
      <c r="K36" s="167"/>
    </row>
    <row r="37" spans="1:14" ht="21.75">
      <c r="A37" s="150" t="s">
        <v>99</v>
      </c>
      <c r="B37" s="51"/>
      <c r="D37" s="152">
        <v>-9323252</v>
      </c>
      <c r="F37" s="152">
        <v>6959834</v>
      </c>
      <c r="H37" s="152">
        <v>-9323252</v>
      </c>
      <c r="I37" s="61"/>
      <c r="J37" s="152">
        <v>6959834</v>
      </c>
      <c r="K37" s="167"/>
    </row>
    <row r="38" spans="1:14" ht="21.75">
      <c r="A38" s="150" t="s">
        <v>178</v>
      </c>
      <c r="B38" s="199">
        <v>12</v>
      </c>
      <c r="D38" s="149">
        <v>-1671140</v>
      </c>
      <c r="F38" s="149">
        <v>-3746709</v>
      </c>
      <c r="H38" s="149">
        <v>-1671140</v>
      </c>
      <c r="I38" s="61"/>
      <c r="J38" s="149">
        <v>-3746709</v>
      </c>
      <c r="K38" s="167"/>
    </row>
    <row r="39" spans="1:14" ht="21.75">
      <c r="A39" s="150" t="s">
        <v>95</v>
      </c>
      <c r="B39" s="51"/>
      <c r="D39" s="62">
        <f>SUM(D28:D38)</f>
        <v>770773814</v>
      </c>
      <c r="F39" s="62">
        <f>SUM(F28:F38)</f>
        <v>716558498</v>
      </c>
      <c r="H39" s="62">
        <f>SUM(H28:H38)</f>
        <v>770773814</v>
      </c>
      <c r="I39" s="62"/>
      <c r="J39" s="62">
        <f>SUM(J28:J38)</f>
        <v>716558498</v>
      </c>
      <c r="K39" s="167"/>
      <c r="M39" s="174"/>
    </row>
    <row r="40" spans="1:14" ht="21.75">
      <c r="A40" s="150" t="s">
        <v>104</v>
      </c>
      <c r="B40" s="51"/>
      <c r="D40" s="64">
        <v>-116252173</v>
      </c>
      <c r="F40" s="64">
        <v>-111187506</v>
      </c>
      <c r="H40" s="64">
        <v>-116252173</v>
      </c>
      <c r="I40" s="61"/>
      <c r="J40" s="64">
        <v>-111187506</v>
      </c>
      <c r="K40" s="167"/>
      <c r="M40" s="174"/>
    </row>
    <row r="41" spans="1:14" s="65" customFormat="1" ht="21.75">
      <c r="A41" s="40" t="s">
        <v>107</v>
      </c>
      <c r="D41" s="87">
        <f>SUM(D39:D40)</f>
        <v>654521641</v>
      </c>
      <c r="F41" s="87">
        <f>SUM(F39:F40)</f>
        <v>605370992</v>
      </c>
      <c r="H41" s="87">
        <f>SUM(H39:H40)</f>
        <v>654521641</v>
      </c>
      <c r="I41" s="69"/>
      <c r="J41" s="87">
        <f>SUM(J39:J40)</f>
        <v>605370992</v>
      </c>
      <c r="K41" s="167"/>
      <c r="L41" s="172"/>
      <c r="M41" s="175"/>
    </row>
    <row r="42" spans="1:14" s="15" customFormat="1" ht="22.5" customHeight="1">
      <c r="A42" s="8" t="s">
        <v>73</v>
      </c>
      <c r="B42" s="17"/>
      <c r="D42" s="18"/>
      <c r="F42" s="18"/>
      <c r="H42" s="18"/>
      <c r="J42" s="18"/>
      <c r="K42" s="167"/>
      <c r="L42" s="163"/>
      <c r="M42" s="162"/>
      <c r="N42" s="18"/>
    </row>
    <row r="43" spans="1:14" ht="22.5" customHeight="1">
      <c r="A43" s="49" t="s">
        <v>38</v>
      </c>
      <c r="B43" s="70"/>
      <c r="C43" s="70"/>
      <c r="D43" s="70"/>
      <c r="E43" s="70"/>
      <c r="F43" s="70"/>
      <c r="G43" s="70"/>
      <c r="H43" s="70"/>
      <c r="I43" s="70"/>
      <c r="J43" s="70"/>
      <c r="K43" s="167"/>
    </row>
    <row r="44" spans="1:14" s="1" customFormat="1" ht="24.75" customHeight="1">
      <c r="A44" s="8"/>
      <c r="B44" s="8"/>
      <c r="C44" s="8"/>
      <c r="E44" s="132" t="s">
        <v>58</v>
      </c>
      <c r="K44" s="167"/>
      <c r="L44" s="163"/>
      <c r="M44" s="168"/>
    </row>
    <row r="45" spans="1:14" s="33" customFormat="1" ht="24.75" customHeight="1">
      <c r="A45" s="28"/>
      <c r="B45" s="28"/>
      <c r="C45" s="28"/>
      <c r="E45" s="133" t="s">
        <v>57</v>
      </c>
      <c r="G45" s="120"/>
      <c r="H45" s="285" t="s">
        <v>56</v>
      </c>
      <c r="I45" s="285"/>
      <c r="J45" s="285"/>
      <c r="K45" s="167"/>
      <c r="L45" s="169"/>
      <c r="M45" s="170"/>
    </row>
    <row r="46" spans="1:14" s="33" customFormat="1" ht="24.75" customHeight="1">
      <c r="A46" s="28"/>
      <c r="B46" s="28"/>
      <c r="C46" s="28"/>
      <c r="D46" s="287" t="s">
        <v>93</v>
      </c>
      <c r="E46" s="287"/>
      <c r="F46" s="287"/>
      <c r="G46" s="120"/>
      <c r="H46" s="287" t="s">
        <v>93</v>
      </c>
      <c r="I46" s="287"/>
      <c r="J46" s="287"/>
      <c r="K46" s="167"/>
      <c r="L46" s="169"/>
      <c r="M46" s="170"/>
    </row>
    <row r="47" spans="1:14" s="33" customFormat="1" ht="24.75" customHeight="1">
      <c r="A47" s="28"/>
      <c r="B47" s="28"/>
      <c r="C47" s="28"/>
      <c r="D47" s="287" t="s">
        <v>92</v>
      </c>
      <c r="E47" s="287"/>
      <c r="F47" s="287"/>
      <c r="G47" s="120"/>
      <c r="H47" s="287" t="s">
        <v>92</v>
      </c>
      <c r="I47" s="287"/>
      <c r="J47" s="287"/>
      <c r="K47" s="167"/>
      <c r="L47" s="169"/>
      <c r="M47" s="170"/>
    </row>
    <row r="48" spans="1:14" s="52" customFormat="1" ht="22.5" customHeight="1">
      <c r="A48" s="53"/>
      <c r="B48" s="54" t="s">
        <v>10</v>
      </c>
      <c r="C48" s="55"/>
      <c r="D48" s="153" t="s">
        <v>147</v>
      </c>
      <c r="E48" s="108"/>
      <c r="F48" s="153" t="s">
        <v>133</v>
      </c>
      <c r="H48" s="153" t="s">
        <v>147</v>
      </c>
      <c r="I48" s="108"/>
      <c r="J48" s="153" t="s">
        <v>133</v>
      </c>
      <c r="K48" s="167"/>
      <c r="L48" s="167"/>
      <c r="M48" s="166"/>
    </row>
    <row r="49" spans="1:13" ht="22.5" customHeight="1">
      <c r="B49" s="57"/>
      <c r="C49" s="55"/>
      <c r="D49" s="282" t="s">
        <v>34</v>
      </c>
      <c r="E49" s="282"/>
      <c r="F49" s="282"/>
      <c r="G49" s="282"/>
      <c r="H49" s="282"/>
      <c r="I49" s="282"/>
      <c r="J49" s="282"/>
      <c r="K49" s="167"/>
    </row>
    <row r="50" spans="1:13" ht="21.75">
      <c r="A50" s="58" t="s">
        <v>6</v>
      </c>
      <c r="B50" s="51"/>
      <c r="D50" s="71"/>
      <c r="F50" s="71"/>
      <c r="H50" s="71"/>
      <c r="I50" s="71"/>
      <c r="J50" s="71"/>
      <c r="K50" s="167"/>
      <c r="M50" s="174"/>
    </row>
    <row r="51" spans="1:13" ht="21.75">
      <c r="A51" s="150" t="s">
        <v>140</v>
      </c>
      <c r="B51" s="51"/>
      <c r="D51" s="63">
        <v>-130089164</v>
      </c>
      <c r="F51" s="63">
        <v>-90109553</v>
      </c>
      <c r="H51" s="63">
        <v>-130089164</v>
      </c>
      <c r="I51" s="73"/>
      <c r="J51" s="63">
        <v>-90109553</v>
      </c>
      <c r="K51" s="167"/>
      <c r="M51" s="174"/>
    </row>
    <row r="52" spans="1:13" ht="21.75">
      <c r="A52" s="150" t="s">
        <v>161</v>
      </c>
      <c r="B52" s="51"/>
      <c r="D52" s="252" t="s">
        <v>124</v>
      </c>
      <c r="F52" s="63">
        <v>-20000000</v>
      </c>
      <c r="H52" s="252" t="s">
        <v>124</v>
      </c>
      <c r="I52" s="73"/>
      <c r="J52" s="63">
        <v>-20000000</v>
      </c>
      <c r="K52" s="167"/>
      <c r="M52" s="174"/>
    </row>
    <row r="53" spans="1:13" ht="21.75">
      <c r="A53" s="150" t="s">
        <v>141</v>
      </c>
      <c r="B53" s="51"/>
      <c r="D53" s="252" t="s">
        <v>124</v>
      </c>
      <c r="F53" s="63">
        <v>-12000000</v>
      </c>
      <c r="H53" s="252" t="s">
        <v>124</v>
      </c>
      <c r="I53" s="72"/>
      <c r="J53" s="63">
        <v>-12000000</v>
      </c>
      <c r="K53" s="167"/>
      <c r="M53" s="174"/>
    </row>
    <row r="54" spans="1:13" ht="21.75">
      <c r="A54" s="150" t="s">
        <v>108</v>
      </c>
      <c r="B54" s="51"/>
      <c r="D54" s="63">
        <v>-48447502</v>
      </c>
      <c r="F54" s="63">
        <v>-56743009</v>
      </c>
      <c r="H54" s="63">
        <v>-48447502</v>
      </c>
      <c r="I54" s="72"/>
      <c r="J54" s="63">
        <v>-56743009</v>
      </c>
      <c r="K54" s="167"/>
      <c r="M54" s="174"/>
    </row>
    <row r="55" spans="1:13" ht="21.75">
      <c r="A55" s="150" t="s">
        <v>109</v>
      </c>
      <c r="B55" s="51"/>
      <c r="D55" s="63">
        <v>1945096</v>
      </c>
      <c r="F55" s="63">
        <v>27030</v>
      </c>
      <c r="H55" s="63">
        <v>1945096</v>
      </c>
      <c r="I55" s="73"/>
      <c r="J55" s="63">
        <v>27030</v>
      </c>
      <c r="K55" s="167"/>
      <c r="M55" s="174"/>
    </row>
    <row r="56" spans="1:13" ht="21.75">
      <c r="A56" s="150" t="s">
        <v>110</v>
      </c>
      <c r="B56" s="51"/>
      <c r="D56" s="252" t="s">
        <v>124</v>
      </c>
      <c r="F56" s="63">
        <v>-489085</v>
      </c>
      <c r="H56" s="252" t="s">
        <v>124</v>
      </c>
      <c r="I56" s="72"/>
      <c r="J56" s="63">
        <v>-489085</v>
      </c>
      <c r="K56" s="167"/>
      <c r="M56" s="173"/>
    </row>
    <row r="57" spans="1:13" ht="21.75">
      <c r="A57" s="150" t="s">
        <v>176</v>
      </c>
      <c r="B57" s="79"/>
      <c r="D57" s="63">
        <v>1000000</v>
      </c>
      <c r="F57" s="252" t="s">
        <v>124</v>
      </c>
      <c r="H57" s="63">
        <v>1000000</v>
      </c>
      <c r="I57" s="213" t="s">
        <v>124</v>
      </c>
      <c r="J57" s="252" t="s">
        <v>124</v>
      </c>
      <c r="K57" s="167"/>
      <c r="L57" s="176"/>
      <c r="M57" s="174"/>
    </row>
    <row r="58" spans="1:13" ht="21.75">
      <c r="A58" s="150" t="s">
        <v>105</v>
      </c>
      <c r="B58" s="51"/>
      <c r="D58" s="63">
        <v>6476</v>
      </c>
      <c r="E58" s="63"/>
      <c r="F58" s="63">
        <v>22666</v>
      </c>
      <c r="G58" s="63"/>
      <c r="H58" s="63">
        <v>6476</v>
      </c>
      <c r="I58" s="73"/>
      <c r="J58" s="63">
        <v>22666</v>
      </c>
      <c r="K58" s="167"/>
      <c r="M58" s="174"/>
    </row>
    <row r="59" spans="1:13" ht="21.75">
      <c r="A59" s="150" t="s">
        <v>41</v>
      </c>
      <c r="B59" s="51"/>
      <c r="D59" s="63">
        <v>7723736</v>
      </c>
      <c r="F59" s="63">
        <v>6866821</v>
      </c>
      <c r="H59" s="63">
        <v>7723736</v>
      </c>
      <c r="I59" s="71"/>
      <c r="J59" s="63">
        <v>6866821</v>
      </c>
      <c r="K59" s="167"/>
      <c r="M59" s="174"/>
    </row>
    <row r="60" spans="1:13" s="65" customFormat="1" ht="21.75">
      <c r="A60" s="40" t="s">
        <v>142</v>
      </c>
      <c r="D60" s="86">
        <f>SUM(D51:D59)</f>
        <v>-167861358</v>
      </c>
      <c r="F60" s="86">
        <f>SUM(F51:F59)</f>
        <v>-172425130</v>
      </c>
      <c r="H60" s="86">
        <f>SUM(H51:H59)</f>
        <v>-167861358</v>
      </c>
      <c r="I60" s="74"/>
      <c r="J60" s="86">
        <f>SUM(J51:J59)</f>
        <v>-172425130</v>
      </c>
      <c r="K60" s="167"/>
      <c r="L60" s="177"/>
      <c r="M60" s="175"/>
    </row>
    <row r="61" spans="1:13" ht="21.75">
      <c r="A61" s="40"/>
      <c r="B61" s="51"/>
      <c r="D61" s="75"/>
      <c r="F61" s="75"/>
      <c r="H61" s="75"/>
      <c r="I61" s="72"/>
      <c r="J61" s="75"/>
      <c r="K61" s="167"/>
      <c r="L61" s="176"/>
      <c r="M61" s="174"/>
    </row>
    <row r="62" spans="1:13" ht="21.75">
      <c r="A62" s="58" t="s">
        <v>7</v>
      </c>
      <c r="B62" s="51"/>
      <c r="D62" s="59"/>
      <c r="F62" s="59"/>
      <c r="H62" s="59"/>
      <c r="I62" s="59"/>
      <c r="J62" s="59"/>
      <c r="K62" s="167"/>
    </row>
    <row r="63" spans="1:13" ht="21.75">
      <c r="A63" s="150" t="s">
        <v>177</v>
      </c>
      <c r="B63" s="79" t="s">
        <v>139</v>
      </c>
      <c r="D63" s="76">
        <v>-414000000</v>
      </c>
      <c r="F63" s="76">
        <v>-356400000</v>
      </c>
      <c r="H63" s="76">
        <v>-414000000</v>
      </c>
      <c r="I63" s="59"/>
      <c r="J63" s="76">
        <v>-356400000</v>
      </c>
      <c r="K63" s="167"/>
    </row>
    <row r="64" spans="1:13" s="65" customFormat="1" ht="21.75">
      <c r="A64" s="40" t="s">
        <v>111</v>
      </c>
      <c r="D64" s="77">
        <f>SUM(D63:D63)</f>
        <v>-414000000</v>
      </c>
      <c r="F64" s="77">
        <f>SUM(F63:F63)</f>
        <v>-356400000</v>
      </c>
      <c r="H64" s="77">
        <f>SUM(H63:H63)</f>
        <v>-414000000</v>
      </c>
      <c r="I64" s="78"/>
      <c r="J64" s="77">
        <f>SUM(J63:J63)</f>
        <v>-356400000</v>
      </c>
      <c r="K64" s="167"/>
      <c r="L64" s="172"/>
      <c r="M64" s="171"/>
    </row>
    <row r="65" spans="1:18" ht="21.75">
      <c r="A65" s="40"/>
      <c r="B65" s="51"/>
      <c r="D65" s="63"/>
      <c r="F65" s="63"/>
      <c r="H65" s="63"/>
      <c r="I65" s="63"/>
      <c r="J65" s="63"/>
      <c r="K65" s="167"/>
    </row>
    <row r="66" spans="1:18" ht="21.75">
      <c r="A66" s="40" t="s">
        <v>167</v>
      </c>
      <c r="B66" s="51"/>
      <c r="D66" s="66">
        <f>SUM(D64,D60,D41)</f>
        <v>72660283</v>
      </c>
      <c r="E66" s="65"/>
      <c r="F66" s="66">
        <f>SUM(F64,F60,F41)</f>
        <v>76545862</v>
      </c>
      <c r="G66" s="65"/>
      <c r="H66" s="66">
        <f>SUM(H64,H60,H41)</f>
        <v>72660283</v>
      </c>
      <c r="I66" s="66"/>
      <c r="J66" s="66">
        <f>SUM(J64,J60,J41)</f>
        <v>76545862</v>
      </c>
      <c r="K66" s="167"/>
    </row>
    <row r="67" spans="1:18" ht="21.75">
      <c r="A67" s="56" t="s">
        <v>165</v>
      </c>
      <c r="B67" s="79"/>
      <c r="D67" s="147">
        <f>BS!E10</f>
        <v>476257619</v>
      </c>
      <c r="F67" s="147">
        <v>399711757</v>
      </c>
      <c r="H67" s="59">
        <f>BS!I10</f>
        <v>476257619</v>
      </c>
      <c r="I67" s="59"/>
      <c r="J67" s="59">
        <v>399711757</v>
      </c>
      <c r="K67" s="167"/>
    </row>
    <row r="68" spans="1:18" thickBot="1">
      <c r="A68" s="80" t="s">
        <v>166</v>
      </c>
      <c r="B68" s="79" t="s">
        <v>86</v>
      </c>
      <c r="D68" s="81">
        <f>SUM(D66:D67)</f>
        <v>548917902</v>
      </c>
      <c r="F68" s="81">
        <f>SUM(F66:F67)</f>
        <v>476257619</v>
      </c>
      <c r="H68" s="81">
        <f>+H67+H66</f>
        <v>548917902</v>
      </c>
      <c r="I68" s="66"/>
      <c r="J68" s="81">
        <f>+J67+J66</f>
        <v>476257619</v>
      </c>
      <c r="K68" s="223"/>
      <c r="L68" s="201"/>
      <c r="M68" s="201"/>
      <c r="N68" s="201"/>
      <c r="O68" s="201"/>
      <c r="P68" s="201"/>
      <c r="Q68" s="201"/>
      <c r="R68" s="201"/>
    </row>
    <row r="69" spans="1:18" thickTop="1">
      <c r="A69" s="80"/>
      <c r="B69" s="79"/>
      <c r="D69" s="78"/>
      <c r="F69" s="78"/>
      <c r="H69" s="78"/>
      <c r="I69" s="66"/>
      <c r="J69" s="78"/>
      <c r="K69" s="223"/>
      <c r="L69" s="201"/>
    </row>
    <row r="70" spans="1:18" ht="21.75">
      <c r="A70" s="136" t="s">
        <v>67</v>
      </c>
      <c r="B70" s="79"/>
      <c r="C70" s="137"/>
      <c r="D70" s="138"/>
      <c r="E70" s="137"/>
      <c r="F70" s="138"/>
      <c r="G70" s="139"/>
      <c r="H70" s="138"/>
      <c r="I70" s="66"/>
      <c r="J70" s="138"/>
      <c r="K70" s="167"/>
    </row>
    <row r="71" spans="1:18" ht="21.75">
      <c r="A71" s="235" t="s">
        <v>162</v>
      </c>
      <c r="B71" s="79" t="s">
        <v>44</v>
      </c>
      <c r="C71" s="140"/>
      <c r="D71" s="151">
        <v>47182995</v>
      </c>
      <c r="E71" s="140"/>
      <c r="F71" s="151">
        <v>57977684</v>
      </c>
      <c r="G71" s="61"/>
      <c r="H71" s="151">
        <v>47182995</v>
      </c>
      <c r="I71" s="61"/>
      <c r="J71" s="151">
        <v>57977684</v>
      </c>
      <c r="K71" s="167"/>
      <c r="M71" s="173"/>
    </row>
    <row r="72" spans="1:18" ht="25.5" customHeight="1">
      <c r="A72" s="234" t="s">
        <v>163</v>
      </c>
      <c r="B72" s="79"/>
      <c r="C72" s="140"/>
      <c r="D72" s="62">
        <v>2136439</v>
      </c>
      <c r="E72" s="140"/>
      <c r="F72" s="62">
        <v>897832</v>
      </c>
      <c r="G72" s="61"/>
      <c r="H72" s="62">
        <v>2136439</v>
      </c>
      <c r="I72" s="61"/>
      <c r="J72" s="62">
        <v>897832</v>
      </c>
      <c r="K72" s="167"/>
      <c r="L72" s="172"/>
    </row>
    <row r="73" spans="1:18" ht="25.5" customHeight="1">
      <c r="A73" s="234" t="s">
        <v>164</v>
      </c>
      <c r="B73" s="79"/>
      <c r="C73" s="140"/>
      <c r="D73" s="62">
        <v>-871932</v>
      </c>
      <c r="E73" s="140"/>
      <c r="F73" s="62">
        <v>-2136439</v>
      </c>
      <c r="G73" s="61"/>
      <c r="H73" s="62">
        <v>-871932</v>
      </c>
      <c r="I73" s="61"/>
      <c r="J73" s="62">
        <v>-2136439</v>
      </c>
      <c r="K73" s="167"/>
      <c r="L73" s="172"/>
    </row>
    <row r="74" spans="1:18" thickBot="1">
      <c r="A74" s="141"/>
      <c r="B74" s="79"/>
      <c r="C74" s="140"/>
      <c r="D74" s="101">
        <f>SUM(D71:D73)</f>
        <v>48447502</v>
      </c>
      <c r="E74" s="140"/>
      <c r="F74" s="101">
        <f>SUM(F71:F73)</f>
        <v>56739077</v>
      </c>
      <c r="G74" s="61"/>
      <c r="H74" s="101">
        <f>SUM(H71:H73)</f>
        <v>48447502</v>
      </c>
      <c r="I74" s="61"/>
      <c r="J74" s="101">
        <f>SUM(J71:J73)</f>
        <v>56739077</v>
      </c>
      <c r="K74" s="167"/>
      <c r="M74" s="165"/>
      <c r="N74" s="165"/>
      <c r="O74" s="165"/>
      <c r="P74" s="165"/>
      <c r="Q74" s="165"/>
      <c r="R74" s="165"/>
    </row>
    <row r="75" spans="1:18" thickTop="1">
      <c r="A75" s="141"/>
      <c r="B75" s="79"/>
      <c r="C75" s="140"/>
      <c r="D75" s="68"/>
      <c r="E75" s="140"/>
      <c r="F75" s="68"/>
      <c r="G75" s="66"/>
      <c r="H75" s="68"/>
      <c r="I75" s="66"/>
      <c r="J75" s="68"/>
    </row>
    <row r="76" spans="1:18" ht="22.5" customHeight="1">
      <c r="A76" s="58"/>
      <c r="D76" s="59"/>
      <c r="F76" s="59"/>
      <c r="H76" s="59"/>
      <c r="I76" s="59"/>
      <c r="J76" s="59"/>
    </row>
    <row r="77" spans="1:18" ht="22.5" customHeight="1">
      <c r="D77" s="59"/>
      <c r="F77" s="59"/>
      <c r="H77" s="59"/>
      <c r="I77" s="59"/>
      <c r="J77" s="59"/>
    </row>
    <row r="78" spans="1:18" ht="22.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8" ht="22.5" customHeight="1">
      <c r="B79" s="83"/>
      <c r="C79" s="84"/>
      <c r="D79" s="85"/>
      <c r="E79" s="84"/>
      <c r="F79" s="85"/>
      <c r="G79" s="84"/>
      <c r="H79" s="85"/>
      <c r="I79" s="84"/>
      <c r="J79" s="85"/>
    </row>
    <row r="80" spans="1:18" ht="22.5" customHeight="1">
      <c r="B80" s="85"/>
      <c r="C80" s="84"/>
      <c r="D80" s="85"/>
      <c r="E80" s="84"/>
      <c r="F80" s="85"/>
      <c r="G80" s="84"/>
      <c r="H80" s="85"/>
      <c r="I80" s="84"/>
      <c r="J80" s="85"/>
    </row>
    <row r="81" spans="1:13" ht="22.5" customHeight="1">
      <c r="B81" s="61"/>
      <c r="C81" s="61"/>
      <c r="D81" s="61"/>
      <c r="E81" s="61"/>
      <c r="F81" s="61"/>
      <c r="G81" s="61"/>
      <c r="H81" s="61"/>
      <c r="I81" s="61"/>
      <c r="J81" s="61"/>
    </row>
    <row r="82" spans="1:13" ht="22.5" customHeight="1">
      <c r="A82" s="51"/>
      <c r="B82" s="83"/>
      <c r="C82" s="84"/>
      <c r="D82" s="85"/>
      <c r="E82" s="84"/>
      <c r="F82" s="85"/>
      <c r="G82" s="84"/>
      <c r="H82" s="85"/>
      <c r="I82" s="84"/>
      <c r="J82" s="85"/>
      <c r="K82" s="51"/>
      <c r="L82" s="51"/>
      <c r="M82" s="51"/>
    </row>
    <row r="83" spans="1:13" ht="22.5" customHeight="1">
      <c r="A83" s="51"/>
      <c r="B83" s="85"/>
      <c r="C83" s="84"/>
      <c r="D83" s="85"/>
      <c r="E83" s="84"/>
      <c r="F83" s="85"/>
      <c r="G83" s="84"/>
      <c r="H83" s="85"/>
      <c r="I83" s="84"/>
      <c r="J83" s="85"/>
      <c r="K83" s="51"/>
      <c r="L83" s="51"/>
      <c r="M83" s="51"/>
    </row>
  </sheetData>
  <mergeCells count="12">
    <mergeCell ref="D46:F46"/>
    <mergeCell ref="H46:J46"/>
    <mergeCell ref="D47:F47"/>
    <mergeCell ref="H47:J47"/>
    <mergeCell ref="D49:J49"/>
    <mergeCell ref="H45:J45"/>
    <mergeCell ref="H5:J5"/>
    <mergeCell ref="D6:F6"/>
    <mergeCell ref="D7:F7"/>
    <mergeCell ref="H6:J6"/>
    <mergeCell ref="H7:J7"/>
    <mergeCell ref="D9:J9"/>
  </mergeCells>
  <phoneticPr fontId="0" type="noConversion"/>
  <pageMargins left="0.6692913385826772" right="0.6692913385826772" top="0.47244094488188981" bottom="0.51181102362204722" header="0.51181102362204722" footer="0.51181102362204722"/>
  <pageSetup paperSize="9" scale="80" firstPageNumber="13" orientation="portrait" useFirstPageNumber="1" r:id="rId1"/>
  <headerFooter alignWithMargins="0">
    <oddFooter>&amp;L   หมายเหตุประกอบงบการเงินเป็นส่วนหนึ่งของงบการเงินนี้&amp;C&amp;P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Shareholder-equity</vt:lpstr>
      <vt:lpstr>Shareholder</vt:lpstr>
      <vt:lpstr>Cashflow</vt:lpstr>
      <vt:lpstr>BS!Print_Area</vt:lpstr>
      <vt:lpstr>Cashflow!Print_Area</vt:lpstr>
      <vt:lpstr>PL!Print_Area</vt:lpstr>
      <vt:lpstr>Shareholder!Print_Area</vt:lpstr>
      <vt:lpstr>'Shareholder-equity'!Print_Area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2021-05-12T07:22:30Z</cp:lastPrinted>
  <dcterms:created xsi:type="dcterms:W3CDTF">1998-07-15T07:18:25Z</dcterms:created>
  <dcterms:modified xsi:type="dcterms:W3CDTF">2021-05-12T09:50:05Z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