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ถือหุ้น\ประชุม BOD 12-May-21\งบการเงิน\EN\"/>
    </mc:Choice>
  </mc:AlternateContent>
  <xr:revisionPtr revIDLastSave="0" documentId="13_ncr:1_{45519B36-81F1-4192-8226-C6872359BDCC}" xr6:coauthVersionLast="46" xr6:coauthVersionMax="46" xr10:uidLastSave="{00000000-0000-0000-0000-000000000000}"/>
  <bookViews>
    <workbookView xWindow="-120" yWindow="-120" windowWidth="20730" windowHeight="11160" xr2:uid="{C1B65ADB-98A1-40E9-8652-125B7933F22B}"/>
  </bookViews>
  <sheets>
    <sheet name="งบการเงิน" sheetId="2" r:id="rId1"/>
    <sheet name="งบเปลี่ยนแปลงรวม" sheetId="3" r:id="rId2"/>
    <sheet name="งบเปลี่ยนแปลงเดี่ยว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PPE2">"#ref!"</definedName>
    <definedName name="__________________PPE2">"#ref!"</definedName>
    <definedName name="_________________PPE2">"#ref!"</definedName>
    <definedName name="________________PPE2">"#ref!"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"#ref!"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"#ref!"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"#ref!"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" hidden="1">#REF!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"#ref!"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"#ref!"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b">#REF!</definedName>
    <definedName name="_b_1">#REF!</definedName>
    <definedName name="_b_2">#REF!</definedName>
    <definedName name="_b_3">#REF!</definedName>
    <definedName name="_bal2000">[16]TMS2000!$A$5:$N$425</definedName>
    <definedName name="_BBL1">"#ref!"</definedName>
    <definedName name="_Bud1">'[13]Budget-Monthly'!$E$10:$S$36</definedName>
    <definedName name="_Bud2">'[13]Budget-YTD'!$E$11:$P$37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[17]bblยังไม่จ่าย!#REF!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'[18]cal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[19]CA!$1:$10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[15]TASintDec00!$A$7:$P$15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'[20]FF-3'!$1:$8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"#ref!"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[14]P4DDBFTESP!$A$5:$E$105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'[21]QR_4.1'!#REF!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'[22]U-2.1'!#REF!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'[22]U-2.1'!#REF!</definedName>
    <definedName name="aaดด">#REF!</definedName>
    <definedName name="AB">'[21]QR_4.1'!#REF!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[23]Scoping!$G$19</definedName>
    <definedName name="accrexpamount1">#REF!</definedName>
    <definedName name="ACCRUAL">"#ref!"</definedName>
    <definedName name="Accruals">[23]Scoping!$G$30</definedName>
    <definedName name="acname">[24]TBA!$C$8:$K$163</definedName>
    <definedName name="ACS">#REF!</definedName>
    <definedName name="ACTUALCURRENT">#N/A</definedName>
    <definedName name="ACTUALTODATE">#N/A</definedName>
    <definedName name="AD">'[21]QR_4.1'!#REF!</definedName>
    <definedName name="adc">"#ref!"</definedName>
    <definedName name="add">#REF!</definedName>
    <definedName name="ADDITIONS_2">"#ref!"</definedName>
    <definedName name="Adeafwf">#REF!</definedName>
    <definedName name="Adjustedinc">[25]K2!$G$36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[26]ผ้าสำเร็จ!#REF!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2">#REF!</definedName>
    <definedName name="AGING" localSheetId="1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'[27]Standing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'[21]QR_4.1'!#REF!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[29]AssetStatus!$A$3:$A$11</definedName>
    <definedName name="AssetType">[29]AssetType!$A$3:$A$64</definedName>
    <definedName name="ASTL">"#ref!"</definedName>
    <definedName name="ASW">#REF!</definedName>
    <definedName name="ASWQ">#REF!</definedName>
    <definedName name="AuditorFolder">[30]StandingData!$B$1</definedName>
    <definedName name="Aug">#REF!</definedName>
    <definedName name="AV">#REF!</definedName>
    <definedName name="aw">'[21]QR_4.1'!#REF!</definedName>
    <definedName name="awps">"#ref!"</definedName>
    <definedName name="awps___0">[31]FF_6!$A$5:$K$9</definedName>
    <definedName name="awps___12">[32]FF_6!$A$5:$K$9</definedName>
    <definedName name="awps___14">[32]FF_6!$A$5:$K$9</definedName>
    <definedName name="awps___3">[32]FF_6!$A$5:$K$9</definedName>
    <definedName name="awps___5">[32]FF_6!$A$5:$K$9</definedName>
    <definedName name="awps___6">[32]FF_6!$A$5:$K$9</definedName>
    <definedName name="awps___8">[32]FF_6!$A$5:$K$9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[33]B!$D$7</definedName>
    <definedName name="b___12">[34]B!$D$7</definedName>
    <definedName name="b___14">[34]B!$D$7</definedName>
    <definedName name="b___3">[34]B!$D$7</definedName>
    <definedName name="b___5">[34]B!$D$7</definedName>
    <definedName name="b___6">[34]B!$D$7</definedName>
    <definedName name="b___8">[34]B!$D$7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[35]Sheet1!$E$1:$E$38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2">#REF!</definedName>
    <definedName name="bb" localSheetId="1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'[29]License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[36]Menu!$F$6</definedName>
    <definedName name="c402.">#REF!</definedName>
    <definedName name="CA">#REF!</definedName>
    <definedName name="CA___0">[37]MFA!$A$1:$L$25</definedName>
    <definedName name="CA___12">[38]MFA!$A$1:$L$25</definedName>
    <definedName name="CalcAgencyPrice">#REF!</definedName>
    <definedName name="CAPITAL">"#ref!"</definedName>
    <definedName name="CARRIED_FORWARD">"#ref!"</definedName>
    <definedName name="case">[39]data!$C$1</definedName>
    <definedName name="Cash">[23]Scoping!$G$20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'[40]Trial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'[29]Asset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[41]Code1!$A$1:$IV$65536</definedName>
    <definedName name="CodeAsset">#REF!</definedName>
    <definedName name="col">#REF!</definedName>
    <definedName name="Col_YTD">'[40]Trial Balance'!$S$7:$S$960</definedName>
    <definedName name="ColorNames">#REF!</definedName>
    <definedName name="com">#REF!</definedName>
    <definedName name="COMBINE">"#ref!"</definedName>
    <definedName name="comm.">[42]description!#REF!</definedName>
    <definedName name="comm._1">#REF!</definedName>
    <definedName name="comm._2">#REF!</definedName>
    <definedName name="comm._3">#REF!</definedName>
    <definedName name="Commission">#REF!</definedName>
    <definedName name="Company">[35]Sheet1!$A$1:$A$65536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'[43]Financial Summary'!$B$2</definedName>
    <definedName name="Confidence_Factor">#REF!</definedName>
    <definedName name="Confidence_Level">[44]!CF_Table[Confidence Level]</definedName>
    <definedName name="Construction_contracts">[23]Scoping!$G$23</definedName>
    <definedName name="Control_2">'[45]LE1(act3mth)'!#REF!</definedName>
    <definedName name="Conventions">#REF!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ST_1">#REF!</definedName>
    <definedName name="COST_2">#REF!</definedName>
    <definedName name="COST_3">#REF!</definedName>
    <definedName name="cost1">#REF!</definedName>
    <definedName name="cost2">'[48]cost4-47'!$A$6:$P$41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[35]Sheet1!$D$1:$D$238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'[49]Company Info'!$B$6</definedName>
    <definedName name="CurrentYA___0">'[50]Company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[8]อัตรามรณะ!#REF!</definedName>
    <definedName name="d">'[21]QR_4.1'!#REF!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[51]BAL42!$A$1:$L$10000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DATA_01">[54]สำนักงาน!#REF!</definedName>
    <definedName name="DATA_01_1">#REF!</definedName>
    <definedName name="DATA_01_2">#REF!</definedName>
    <definedName name="DATA_01_3">#REF!</definedName>
    <definedName name="DATA_02">[54]สำนักงาน!#REF!</definedName>
    <definedName name="DATA_02_1">#REF!</definedName>
    <definedName name="DATA_02_2">#REF!</definedName>
    <definedName name="DATA_02_3">#REF!</definedName>
    <definedName name="DATA_03">[54]สำนักงาน!#REF!</definedName>
    <definedName name="DATA_03_1">#REF!</definedName>
    <definedName name="DATA_03_2">#REF!</definedName>
    <definedName name="DATA_03_3">#REF!</definedName>
    <definedName name="data_ID">'[55]Norms SP'!$A$4:$A$240</definedName>
    <definedName name="data_NormLoss">'[55]Norms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[56]Sheet1!$A$2:$D$126</definedName>
    <definedName name="DB_ben">'[18]cal (2)'!#REF!</definedName>
    <definedName name="DBfactor">'[18]cal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'[22]U-2.1'!#REF!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'[21]QR_4.1'!#REF!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'[22]U-2.1'!#REF!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'[57]Deferred Charge'!#REF!</definedName>
    <definedName name="Defect_Jun_2002">[58]note_defect!#REF!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'[29]Depre.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[59]FF_3!$A$9:$K$11</definedName>
    <definedName name="dfd___0">[60]FF_3!$A$9:$K$11</definedName>
    <definedName name="dfd___12">[59]FF_3!$A$9:$K$11</definedName>
    <definedName name="dfd___14">[59]FF_3!$A$9:$K$11</definedName>
    <definedName name="dfd___3">[59]FF_3!$A$9:$K$11</definedName>
    <definedName name="dfd___5">[59]FF_3!$A$9:$K$11</definedName>
    <definedName name="dfd___6">[59]FF_3!$A$9:$K$11</definedName>
    <definedName name="dfd___8">[59]FF_3!$A$9:$K$11</definedName>
    <definedName name="dfdlm">#REF!</definedName>
    <definedName name="DFe">'[61]AA-1'!#REF!</definedName>
    <definedName name="dfifif">#REF!</definedName>
    <definedName name="dfs">#REF!</definedName>
    <definedName name="DIS">"#ref!"</definedName>
    <definedName name="Disc_ADL4">'[18]cal (2)'!#REF!</definedName>
    <definedName name="Disc_ADL5">'[18]cal (2)'!#REF!</definedName>
    <definedName name="Disc_ADL6">'[18]cal (2)'!#REF!</definedName>
    <definedName name="Discount">#REF!</definedName>
    <definedName name="Discount_Rate">'[62]Detail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'[61]AA-1'!#REF!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[63]_Lookup!$F$2:$F$5</definedName>
    <definedName name="Enum115">[63]_Lookup!$D$2:$D$4</definedName>
    <definedName name="Enum118">'[64]#Lookup'!$A$2:$A$4</definedName>
    <definedName name="Enum279">[63]_Lookup!$C$2:$C$4</definedName>
    <definedName name="Enum280">[63]_Lookup!$G$2:$G$3</definedName>
    <definedName name="Enum479">[63]_Lookup!$E$2:$E$4</definedName>
    <definedName name="Enum594">'[65]#Lookup'!$B$2:$B$4</definedName>
    <definedName name="Enum61469">[63]_Lookup!$B$2:$B$3</definedName>
    <definedName name="EPCO">"#ref!"</definedName>
    <definedName name="ergaqq">[3]RSS9801!#REF!</definedName>
    <definedName name="ert" hidden="1">#REF!</definedName>
    <definedName name="esfse">#N/A</definedName>
    <definedName name="euro">[66]currency!$C$4</definedName>
    <definedName name="EV">'[67]New Item'!#REF!</definedName>
    <definedName name="EX.RATE">[68]RATE!$A$1:$C$32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'[69]Sparepart_Package_Jan''08'!#REF!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[70]BGT97STAFF!#REF!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'[71]Adj&amp;Rje(Z820)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'[72]Standing data'!#REF!</definedName>
    <definedName name="FUNDOSP">"#ref!"</definedName>
    <definedName name="fv">#REF!</definedName>
    <definedName name="fyk">[3]RSS9801!#REF!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[73]FF_3!$1:$8</definedName>
    <definedName name="gg___12">[74]FF_3!$1:$8</definedName>
    <definedName name="gg___14">[74]FF_3!$1:$8</definedName>
    <definedName name="gg___3">[74]FF_3!$1:$8</definedName>
    <definedName name="gg___5">[74]FF_3!$1:$8</definedName>
    <definedName name="gg___6">[74]FF_3!$1:$8</definedName>
    <definedName name="gg___8">[74]FF_3!$1:$8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[74]FF_3!$A$9:$K$11</definedName>
    <definedName name="gj___0">[73]FF_3!$A$9:$K$11</definedName>
    <definedName name="gj___12">[74]FF_3!$A$9:$K$11</definedName>
    <definedName name="gj___14">[74]FF_3!$A$9:$K$11</definedName>
    <definedName name="gj___3">[74]FF_3!$A$9:$K$11</definedName>
    <definedName name="gj___5">[74]FF_3!$A$9:$K$11</definedName>
    <definedName name="gj___6">[74]FF_3!$A$9:$K$11</definedName>
    <definedName name="gj___8">[74]FF_3!$A$9:$K$11</definedName>
    <definedName name="GL">[35]Sheet1!$K$1:$K$12</definedName>
    <definedName name="GL_CB">'[75]GL CB'!$L$44</definedName>
    <definedName name="GL_M">'[75]GL M'!$L$385</definedName>
    <definedName name="Goodwill">[23]Scoping!$G$27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[76]group!$A:$IV</definedName>
    <definedName name="group_1">#REF!</definedName>
    <definedName name="group_2">#REF!</definedName>
    <definedName name="group_3">#REF!</definedName>
    <definedName name="Group_cust_paid">'[71]Adj&amp;Rje(Z820) '!#REF!</definedName>
    <definedName name="Group_Cust_UPC01">'[71]Adj&amp;Rje(Z820) '!#REF!</definedName>
    <definedName name="Grp">[35]Sheet1!$K$27:$K$37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'[71]Adj&amp;Rje(Z820) '!#REF!</definedName>
    <definedName name="IDChoice">'[77]part-import'!#REF!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'[22]U-2.1'!#REF!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'[61]AA-1'!#REF!</definedName>
    <definedName name="income">#REF!</definedName>
    <definedName name="IncomeArea">#REF!</definedName>
    <definedName name="IncomeStatementDates">#REF!</definedName>
    <definedName name="Ind_Position">[78]Val_Ind!$D$4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[23]Scoping!$G$28</definedName>
    <definedName name="intdec00">'[14]IntDec00TespM&amp;B'!$A$7:$M$39</definedName>
    <definedName name="interco">"#ref!"</definedName>
    <definedName name="INTERCONTINENTAL_COMMODITIES">'[79]CODE,NAME'!#REF!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'[80]New Item'!#REF!</definedName>
    <definedName name="Inventory">[23]Scoping!$G$22</definedName>
    <definedName name="InventTable_T_ABCContributionMargin">'[80]New Item'!#REF!</definedName>
    <definedName name="InventTable_T_ABCRevenue">'[80]New Item'!#REF!</definedName>
    <definedName name="InventTable_T_ABCTieUp">'[80]New Item'!#REF!</definedName>
    <definedName name="InventTable_T_ABCValue">'[80]New Item'!#REF!</definedName>
    <definedName name="InventTable_T_AltConfigId">'[80]New Item'!#REF!</definedName>
    <definedName name="InventTable_T_AltInventColorId">'[80]New Item'!#REF!</definedName>
    <definedName name="InventTable_T_AltInventSizeId">'[80]New Item'!#REF!</definedName>
    <definedName name="InventTable_T_AltItemId">'[80]New Item'!#REF!</definedName>
    <definedName name="InventTable_T_AutoReportFinished">'[80]New Item'!#REF!</definedName>
    <definedName name="InventTable_T_BOMCalcGroupId">'[80]New Item'!#REF!</definedName>
    <definedName name="InventTable_T_BOMLevel">'[80]New Item'!#REF!</definedName>
    <definedName name="InventTable_T_BOMManualReceipt">'[80]New Item'!#REF!</definedName>
    <definedName name="InventTable_T_ColorCodeARV">'[80]New Item'!#REF!</definedName>
    <definedName name="InventTable_T_CommissionGroupId">'[80]New Item'!#REF!</definedName>
    <definedName name="InventTable_T_ConfigSimilar">'[80]New Item'!#REF!</definedName>
    <definedName name="InventTable_T_Configurable">'[80]New Item'!#REF!</definedName>
    <definedName name="InventTable_T_CostModel">'[80]New Item'!#REF!</definedName>
    <definedName name="InventTable_T_DEL_CostGroupId">'[80]New Item'!#REF!</definedName>
    <definedName name="InventTable_T_DEL_StopExplodePrice">'[80]New Item'!#REF!</definedName>
    <definedName name="InventTable_T_Density">'[80]New Item'!#REF!</definedName>
    <definedName name="InventTable_T_Depth">'[80]New Item'!#REF!</definedName>
    <definedName name="InventTable_T_EOLARV">'[80]New Item'!#REF!</definedName>
    <definedName name="InventTable_T_EPCManager">'[80]New Item'!#REF!</definedName>
    <definedName name="InventTable_T_grossDepth">'[80]New Item'!#REF!</definedName>
    <definedName name="InventTable_T_grossHeight">'[80]New Item'!#REF!</definedName>
    <definedName name="InventTable_T_grossWidth">'[80]New Item'!#REF!</definedName>
    <definedName name="InventTable_T_Height">'[80]New Item'!#REF!</definedName>
    <definedName name="InventTable_T_Intracode">'[80]New Item'!#REF!</definedName>
    <definedName name="InventTable_T_IntraUnit">'[80]New Item'!#REF!</definedName>
    <definedName name="InventTable_T_ItemBuyerGroupId">'[80]New Item'!#REF!</definedName>
    <definedName name="InventTable_T_ItemDimCombinationAutoCreate">'[80]New Item'!#REF!</definedName>
    <definedName name="InventTable_T_ItemDimCostPrice">'[80]New Item'!#REF!</definedName>
    <definedName name="InventTable_T_MinAverageSettle">'[80]New Item'!#REF!</definedName>
    <definedName name="InventTable_T_OrigCountryRegionId">'[80]New Item'!#REF!</definedName>
    <definedName name="InventTable_T_OrigStateId">'[80]New Item'!#REF!</definedName>
    <definedName name="InventTable_T_PBAItemAutoGenerated">'[80]New Item'!#REF!</definedName>
    <definedName name="InventTable_T_Phantom">'[80]New Item'!#REF!</definedName>
    <definedName name="InventTable_T_PrimaryVendorId">'[80]New Item'!#REF!</definedName>
    <definedName name="InventTable_T_ProdFlushingPrincip">'[80]New Item'!#REF!</definedName>
    <definedName name="InventTable_T_ProdPoolId">'[80]New Item'!#REF!</definedName>
    <definedName name="InventTable_T_PropertyId">'[80]New Item'!#REF!</definedName>
    <definedName name="InventTable_T_PurchModel">'[80]New Item'!#REF!</definedName>
    <definedName name="InventTable_T_SalesContributionRatio">'[80]New Item'!#REF!</definedName>
    <definedName name="InventTable_T_SalesModel">'[80]New Item'!#REF!</definedName>
    <definedName name="InventTable_T_SalesPercentMarkup">'[80]New Item'!#REF!</definedName>
    <definedName name="InventTable_T_SalesPriceModelBasic">'[80]New Item'!#REF!</definedName>
    <definedName name="InventTable_T_ScrapConst">'[80]New Item'!#REF!</definedName>
    <definedName name="InventTable_T_ScrapVar">'[80]New Item'!#REF!</definedName>
    <definedName name="InventTable_T_SerialNumGroupId">'[80]New Item'!#REF!</definedName>
    <definedName name="InventTable_T_StandardConfigId">'[80]New Item'!#REF!</definedName>
    <definedName name="InventTable_T_StandardInventColorId">'[80]New Item'!#REF!</definedName>
    <definedName name="InventTable_T_StandardInventSizeId">'[80]New Item'!#REF!</definedName>
    <definedName name="InventTable_T_StatisticsFactor">'[80]New Item'!#REF!</definedName>
    <definedName name="InventTable_T_StopExplode">'[80]New Item'!#REF!</definedName>
    <definedName name="InventTable_T_TaraWeight">'[80]New Item'!#REF!</definedName>
    <definedName name="InventTable_T_TaxPackagingQty">'[80]New Item'!#REF!</definedName>
    <definedName name="InventTable_T_UnitVolume">'[80]New Item'!#REF!</definedName>
    <definedName name="InventTable_T_UseAltItemId">'[80]New Item'!#REF!</definedName>
    <definedName name="InventTable_T_Width">'[80]New Item'!#REF!</definedName>
    <definedName name="InventTableModule_T_AllocateMarkup">'[64]InventTableModule_1-1'!#REF!</definedName>
    <definedName name="InventTableModule_T_Blocked">'[64]InventTableModule_1-1'!#REF!</definedName>
    <definedName name="InventTableModule_T_DeliveryTime">'[64]InventTableModule_1-1'!#REF!</definedName>
    <definedName name="InventTableModule_T_LineDisc">'[64]InventTableModule_1-1'!#REF!</definedName>
    <definedName name="InventTableModule_T_MandatoryInventLocation">'[64]InventTableModule_1-1'!#REF!</definedName>
    <definedName name="InventTableModule_T_Markup">'[64]InventTableModule_1-1'!#REF!</definedName>
    <definedName name="InventTableModule_T_MarkupGroupId">'[64]InventTableModule_1-1'!#REF!</definedName>
    <definedName name="InventTableModule_T_MultiLineDisc">'[64]InventTableModule_1-1'!#REF!</definedName>
    <definedName name="InventTableModule_T_OverDeliveryPct">'[64]InventTableModule_1-1'!#REF!</definedName>
    <definedName name="InventTableModule_T_Price">'[64]InventTableModule_1-1'!#REF!</definedName>
    <definedName name="InventTableModule_T_Quantity">'[64]InventTableModule_1-1'!#REF!</definedName>
    <definedName name="InventTableModule_T_StandardQty">'[64]InventTableModule_1-1'!#REF!</definedName>
    <definedName name="InventTableModule_T_SuppItemGroupId">'[64]InventTableModule_1-1'!#REF!</definedName>
    <definedName name="InventTableModule_T_TaxWithholdCalculate_TH">'[64]InventTableModule_1-1'!#REF!</definedName>
    <definedName name="InventTableModule_T_TaxWithholdItemGroup_TH">'[64]InventTableModule_1-1'!#REF!</definedName>
    <definedName name="InventTableModule_T_UnderDeliveryPct">'[64]InventTableModule_1-1'!#REF!</definedName>
    <definedName name="invert_e" hidden="1">{"'SCBMF'!$A$1:$I$51","'SCBDA'!$A$1:$I$45","'SCBBA'!$A$1:$I$37"}</definedName>
    <definedName name="Invest_properties">[23]Scoping!$G$25</definedName>
    <definedName name="Invest_subsidiaries">[23]Scoping!$G$26</definedName>
    <definedName name="ITD">"#ref!"</definedName>
    <definedName name="itemm">OFFSET(#REF!,1,0,COUNTA(#REF!),1)</definedName>
    <definedName name="Items">[44]!CountItemsTB[CountItems]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[74]FF_3!$1:$8</definedName>
    <definedName name="jg___0">[73]FF_3!$1:$8</definedName>
    <definedName name="jg___12">[74]FF_3!$1:$8</definedName>
    <definedName name="jg___14">[74]FF_3!$1:$8</definedName>
    <definedName name="jg___3">[74]FF_3!$1:$8</definedName>
    <definedName name="jg___5">[74]FF_3!$1:$8</definedName>
    <definedName name="jg___6">[74]FF_3!$1:$8</definedName>
    <definedName name="jg___8">[74]FF_3!$1:$8</definedName>
    <definedName name="jgj">'[81]FF_2 _1_'!$1:$9</definedName>
    <definedName name="jhghikol">#N/A</definedName>
    <definedName name="jhjhjjik">'[71]Adj&amp;Rje(Z820) '!#REF!</definedName>
    <definedName name="jikkl">#REF!</definedName>
    <definedName name="jioj">#N/A</definedName>
    <definedName name="JJ" hidden="1">#REF!</definedName>
    <definedName name="jj___0">[73]FF_3!$A$9:$K$11</definedName>
    <definedName name="jj___12">[74]FF_3!$A$9:$K$11</definedName>
    <definedName name="jj___14">[74]FF_3!$A$9:$K$11</definedName>
    <definedName name="jj___3">[74]FF_3!$A$9:$K$11</definedName>
    <definedName name="jj___5">[74]FF_3!$A$9:$K$11</definedName>
    <definedName name="jj___6">[74]FF_3!$A$9:$K$11</definedName>
    <definedName name="jj___8">[74]FF_3!$A$9:$K$11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[82]List!$A$7:$A$10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[83]J2!$U$17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[84]Newspaper!#REF!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[85]Links!$H$1:$H$65536</definedName>
    <definedName name="L_AJE_Tot">[85]Links!$G$1:$G$65536</definedName>
    <definedName name="L_CY_Beg">[85]Links!$F$1:$F$65536</definedName>
    <definedName name="L_CY_End">[85]Links!$J$1:$J$65536</definedName>
    <definedName name="L_PY_End">[86]Links!$K$1:$K$65536</definedName>
    <definedName name="L_RJE_Tot">[85]Links!$I$1:$I$65536</definedName>
    <definedName name="LANNA">"#ref!"</definedName>
    <definedName name="LastFridayDateAdj">'[6]Standing Data'!$C$36</definedName>
    <definedName name="LastFriDayNAVAdj">'[6]Standing Data'!$C$35</definedName>
    <definedName name="LB014A">[7]feature!$B$4:$N$4</definedName>
    <definedName name="LB104A1">[87]feature!$B$4:$N$4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[88]อัตราค่าบรรทุก!$A$1:$C$21</definedName>
    <definedName name="LOXLEY">"#ref!"</definedName>
    <definedName name="lpo" localSheetId="2">'[89]Stock Aging'!$A$2:$S$1606</definedName>
    <definedName name="lpo" localSheetId="1">'[89]Stock Aging'!$A$2:$S$1606</definedName>
    <definedName name="lpo">'[90]Stock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'[91]10-1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[7]FSA!$A$1</definedName>
    <definedName name="Name___0">[33]FSA!$A$1</definedName>
    <definedName name="Name___12">[34]FSA!$A$1</definedName>
    <definedName name="Name___14">[34]FSA!$A$1</definedName>
    <definedName name="Name___3">[34]FSA!$A$1</definedName>
    <definedName name="Name___5">[34]FSA!$A$1</definedName>
    <definedName name="Name___6">[34]FSA!$A$1</definedName>
    <definedName name="Name___8">[34]FSA!$A$1</definedName>
    <definedName name="name_1">#REF!</definedName>
    <definedName name="name_2">#REF!</definedName>
    <definedName name="name_3">#REF!</definedName>
    <definedName name="Name1">'[92]Standing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2">[93]!NCode</definedName>
    <definedName name="NCode">[93]!NCode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'[71]Adj&amp;Rje(Z820)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[23]Scoping!$G$31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'[94]Non-Statistical Sampling Master'!$C$63</definedName>
    <definedName name="NSRequiredLevelOfEvidenceItems">'[94]Non-Statistical Sampling Master'!$C$50:$C$53</definedName>
    <definedName name="NSTargetedTestingItems">'[94]Two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[73]FF_3!$A$9:$K$11</definedName>
    <definedName name="OCT___12">[74]FF_3!$A$9:$K$11</definedName>
    <definedName name="OCT___14">[74]FF_3!$A$9:$K$11</definedName>
    <definedName name="OCT___3">[74]FF_3!$A$9:$K$11</definedName>
    <definedName name="OCT___5">[74]FF_3!$A$9:$K$11</definedName>
    <definedName name="OCT___6">[74]FF_3!$A$9:$K$11</definedName>
    <definedName name="OCT___8">[74]FF_3!$A$9:$K$11</definedName>
    <definedName name="OCT334___0">[73]FF_3!$1:$8</definedName>
    <definedName name="OCT334___12">[74]FF_3!$1:$8</definedName>
    <definedName name="OCT334___14">[74]FF_3!$1:$8</definedName>
    <definedName name="OCT334___3">[74]FF_3!$1:$8</definedName>
    <definedName name="OCT334___5">[74]FF_3!$1:$8</definedName>
    <definedName name="OCT334___6">[74]FF_3!$1:$8</definedName>
    <definedName name="OCT334___8">[74]FF_3!$1:$8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[96]FF_2!$A$1:$K$88</definedName>
    <definedName name="pa___0">[97]FF_2!$A$1:$K$88</definedName>
    <definedName name="pa___12">[96]FF_2!$A$1:$K$88</definedName>
    <definedName name="pa___14">[96]FF_2!$A$1:$K$88</definedName>
    <definedName name="pa___3">[96]FF_2!$A$1:$K$88</definedName>
    <definedName name="pa___5">[96]FF_2!$A$1:$K$88</definedName>
    <definedName name="pa___6">[96]FF_2!$A$1:$K$88</definedName>
    <definedName name="pa___8">[96]FF_2!$A$1:$K$88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[35]Sheet1!$H$27:$H$28</definedName>
    <definedName name="PASS10KR">OFFSET('[98]10KR'!$A$1,COUNTA('[98]10KR'!$A$1:$A$65536),0,1,1)</definedName>
    <definedName name="PASS10KW">OFFSET('[98]10KW'!$A$1,COUNTA('[98]10KW'!$A$1:$A$65536),0,1,1)</definedName>
    <definedName name="PASS10KY">OFFSET('[98]10KY'!$A$1,COUNTA('[98]10KY'!$A$1:$A$65536),0,1,1)</definedName>
    <definedName name="PASS14KR">OFFSET('[98]14KR'!$A$1,COUNTA('[98]14KR'!$A$1:$A$65536),0,1,1)</definedName>
    <definedName name="PASS14KW">OFFSET('[98]14KW'!$A$1,COUNTA('[98]14KW'!$A$1:$A$65536),0,1,1)</definedName>
    <definedName name="PASS14KY">OFFSET('[98]14KY'!$A$1,COUNTA('[98]14KY'!$A$1:$A$65536),0,1,1)</definedName>
    <definedName name="PASS18KW">OFFSET('[98]18KW'!$A$1,COUNTA('[98]18KW'!$A$1:$A$65536),0,1,1)</definedName>
    <definedName name="PASS18KY">OFFSET('[98]18KY'!$A$1,COUNTA('[98]18KY'!$A$1:$A$65536),0,1,1)</definedName>
    <definedName name="PASS24K">OFFSET('[98]24K'!$A$1,COUNTA('[98]24K'!$A$1:$A$65536),0,1,1)</definedName>
    <definedName name="PASS8KW">OFFSET('[98]8KW'!$A$1,COUNTA('[98]8KW'!$A$1:$A$65536),0,1,1)</definedName>
    <definedName name="PASS8KY">OFFSET('[98]8KY'!$A$1,COUNTA('[98]8KY'!$A$1:$A$65536),0,1,1)</definedName>
    <definedName name="PASS9KW">OFFSET('[98]9KW'!$A$1,COUNTA('[98]9KW'!$A$1:$A$65536),0,1,1)</definedName>
    <definedName name="PASS9KY">OFFSET('[98]9KY'!$A$1,COUNTA('[98]9KY'!$A$1:$A$65536),0,1,1)</definedName>
    <definedName name="PASSGOLD">OFFSET('[99]gold แลกทอง'!$A$2,COUNTA('[99]gold แลกทอง'!$A$1:$A$65536),0,1,1)</definedName>
    <definedName name="Path1">'[92]Standing Data'!$A$1</definedName>
    <definedName name="pathsavebackup">#REF!</definedName>
    <definedName name="pathsaveport">'[92]Standing Data'!$A$5</definedName>
    <definedName name="pathsavetr">"#ref!"</definedName>
    <definedName name="PathtoExport">#REF!</definedName>
    <definedName name="pay">[35]Sheet1!$K$14:$K$25</definedName>
    <definedName name="Payables">[23]Scoping!$G$29</definedName>
    <definedName name="PCG">#REF!</definedName>
    <definedName name="pcs" hidden="1">{#N/A,#N/A,FALSE,"Eff-SSC2"}</definedName>
    <definedName name="Pdistac1">[100]Sheet1!$A$1:$A$65536</definedName>
    <definedName name="Period">#REF!</definedName>
    <definedName name="PeriodsInYear">#REF!</definedName>
    <definedName name="PHA">"#ref!"</definedName>
    <definedName name="PHATRA">"#ref!"</definedName>
    <definedName name="PHATRA1">"#ref!"</definedName>
    <definedName name="PIE">'[94]Two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'[40]PL_A05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[101]dBase!#REF!</definedName>
    <definedName name="Plas_1">#REF!</definedName>
    <definedName name="Plas_2">#REF!</definedName>
    <definedName name="Plas_3">#REF!</definedName>
    <definedName name="PLstment">#REF!</definedName>
    <definedName name="PM">[102]List!$A$7:$A$10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 localSheetId="2">#REF!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[103]Home!$C$3:$C$4</definedName>
    <definedName name="POST">"#ref!"</definedName>
    <definedName name="pp">#REF!</definedName>
    <definedName name="PP___0">[104]BPR!$F$11</definedName>
    <definedName name="PP___12">[105]BPR!$F$11</definedName>
    <definedName name="PP___14">[105]BPR!$F$11</definedName>
    <definedName name="PP___3">[105]BPR!$F$11</definedName>
    <definedName name="PP___5">[105]BPR!$F$11</definedName>
    <definedName name="PP___6">[105]BPR!$F$11</definedName>
    <definedName name="PP___8">[105]BPR!$F$11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2">งบเปลี่ยนแปลงเดี่ยว!$A$1:$N$26</definedName>
    <definedName name="_xlnm.Print_Area" localSheetId="1">งบเปลี่ยนแปลงรวม!$A$1:$Q$26</definedName>
    <definedName name="_xlnm.Print_Area" localSheetId="0">งบการเงิน!$A$1:$N$226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__0">"#ref!"</definedName>
    <definedName name="Print_Area_MI___4">[106]_2__xls__2__xls_COV!$A$1:$B$38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[103]Home!$G$4:$G$7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'[71]Adj&amp;Rje(Z820) '!#REF!</definedName>
    <definedName name="Prov">"#ref!"</definedName>
    <definedName name="prov99">[15]P4DDBFTAS!$A$5:$V$31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'[22]U-2.1'!#REF!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'[77]part-import'!#REF!</definedName>
    <definedName name="recblelocal">"#ref!"</definedName>
    <definedName name="recchoice">'[77]part-import'!#REF!</definedName>
    <definedName name="Receivables">[23]Scoping!$G$21</definedName>
    <definedName name="Reclass1">"#ref!"</definedName>
    <definedName name="Reconcile">#REF!</definedName>
    <definedName name="_xlnm.Recorder">#REF!</definedName>
    <definedName name="RecP">[1]REPORT!$G$23:$G$29,[1]REPORT!$J$23:$J$29,[1]REPORT!$L$23:$L$29</definedName>
    <definedName name="recqty">'[77]part-import'!#REF!</definedName>
    <definedName name="RecR">[1]REPORT!$G$4:$G$15,[1]REPORT!$J$4:$J$15,[1]REPORT!$L$4:$L$15</definedName>
    <definedName name="recvbleexport">"#ref!"</definedName>
    <definedName name="ree">#REF!</definedName>
    <definedName name="ref">"#ref!"</definedName>
    <definedName name="ref_ac1">[55]จันทร์!$F$4:$F$1500</definedName>
    <definedName name="ref_ac10">[55]จันทร์!$AP$4:$AP$1500</definedName>
    <definedName name="ref_ac2">[55]จันทร์!$J$4:$J$1500</definedName>
    <definedName name="ref_ac3">[55]จันทร์!$N$4:$N$1500</definedName>
    <definedName name="ref_ac4">[55]จันทร์!$R$4:$R$1500</definedName>
    <definedName name="ref_ac5">[55]จันทร์!$V$4:$V$1500</definedName>
    <definedName name="ref_ac6">[55]จันทร์!$Z$4:$Z$1500</definedName>
    <definedName name="ref_ac7">[55]จันทร์!$AD$4:$AD$1500</definedName>
    <definedName name="ref_ac8">[55]จันทร์!$AH$4:$AH$1500</definedName>
    <definedName name="ref_ac9">[55]จันทร์!$AL$4:$AL$1500</definedName>
    <definedName name="Remain">#REF!-#REF!</definedName>
    <definedName name="RemarkNAV2">'[6]Standing Data'!$C$29</definedName>
    <definedName name="RemarkPort">#REF!</definedName>
    <definedName name="rental">#N/A</definedName>
    <definedName name="RepDate">[108]Header!$B$1</definedName>
    <definedName name="REPLACE">"#ref!"</definedName>
    <definedName name="Report">#REF!</definedName>
    <definedName name="report1">'[71]Adj&amp;Rje(Z820) '!#REF!</definedName>
    <definedName name="ReportName">#REF!</definedName>
    <definedName name="ReportName1">'[92]Financial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'[62]Detail รายบุคคลปี 58'!#REF!</definedName>
    <definedName name="Revenue">[23]Scoping!$G$33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'[18]cal (2)'!#REF!</definedName>
    <definedName name="RP">#REF!</definedName>
    <definedName name="RPB" localSheetId="2" hidden="1">#REF!</definedName>
    <definedName name="RPB" localSheetId="1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'[61]AA-1'!#REF!</definedName>
    <definedName name="rtjt">'[61]AA-1'!#REF!</definedName>
    <definedName name="RTOO">#REF!</definedName>
    <definedName name="Rub">[101]dBase!#REF!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[85]Lead!$I$1:$I$351</definedName>
    <definedName name="S_Adjust_GT">#REF!</definedName>
    <definedName name="S_AJE_Tot">#REF!</definedName>
    <definedName name="S_AJE_Tot_Data">[85]Lead!$H$1:$H$351</definedName>
    <definedName name="S_AJE_Tot_GT">#REF!</definedName>
    <definedName name="S_CompNum">#REF!</definedName>
    <definedName name="S_CY_Beg">#REF!</definedName>
    <definedName name="S_CY_Beg_Data">[85]Lead!$F$1:$F$351</definedName>
    <definedName name="S_CY_Beg_GT">#REF!</definedName>
    <definedName name="S_CY_End">#REF!</definedName>
    <definedName name="S_CY_End_Data">[85]Lead!$K$1:$K$351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[85]Lead!$J$1:$J$351</definedName>
    <definedName name="S_RJE_Tot_GT">#REF!</definedName>
    <definedName name="S_RowNum">#REF!</definedName>
    <definedName name="sa">#REF!</definedName>
    <definedName name="sadadad">'[21]QR_4.1'!#REF!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[109]Sale0309!$A$1:$G$369</definedName>
    <definedName name="sale0309_1">#REF!</definedName>
    <definedName name="sale0309_2">#REF!</definedName>
    <definedName name="sale0309_3">#REF!</definedName>
    <definedName name="sale0311">[110]Sale0311!$A$1:$G$373</definedName>
    <definedName name="sale0311_1">#REF!</definedName>
    <definedName name="sale0311_2">#REF!</definedName>
    <definedName name="sale0311_3">#REF!</definedName>
    <definedName name="sale0401">'[111]Sale 0401'!$A$1:$G$264</definedName>
    <definedName name="sale0401_1">#REF!</definedName>
    <definedName name="sale0401_2">#REF!</definedName>
    <definedName name="sale0401_3">#REF!</definedName>
    <definedName name="sale0402">[112]Sale0402!$A$1:$G$350</definedName>
    <definedName name="sale0402_1">#REF!</definedName>
    <definedName name="sale0402_2">#REF!</definedName>
    <definedName name="sale0402_3">#REF!</definedName>
    <definedName name="sale0403">[113]Sale0403!$A$1:$G$420</definedName>
    <definedName name="sale0403_1">#REF!</definedName>
    <definedName name="sale0403_2">#REF!</definedName>
    <definedName name="sale0403_3">#REF!</definedName>
    <definedName name="sale0404">'[114]Sale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[115]Sale0406!$A$1:$E$334</definedName>
    <definedName name="sale0406_1">#REF!</definedName>
    <definedName name="sale0406_2">#REF!</definedName>
    <definedName name="sale0406_3">#REF!</definedName>
    <definedName name="sale0407">'[116]Sale 0407'!$A$1:$E$389</definedName>
    <definedName name="sale0407_1">#REF!</definedName>
    <definedName name="sale0407_2">#REF!</definedName>
    <definedName name="sale0407_3">#REF!</definedName>
    <definedName name="sale0408">'[117]Sale 0408'!$A$2:$E$351</definedName>
    <definedName name="sale0408_1">#REF!</definedName>
    <definedName name="sale0408_2">#REF!</definedName>
    <definedName name="sale0408_3">#REF!</definedName>
    <definedName name="SALE0411">'[118]Sale 0411'!$A$1:$G$373</definedName>
    <definedName name="SALE0411_1">#REF!</definedName>
    <definedName name="SALE0411_2">#REF!</definedName>
    <definedName name="SALE0411_3">#REF!</definedName>
    <definedName name="sale0501">'[119]Sale 0501'!$A$1:$G$184</definedName>
    <definedName name="sale0501_1">#REF!</definedName>
    <definedName name="sale0501_2">#REF!</definedName>
    <definedName name="sale0501_3">#REF!</definedName>
    <definedName name="SALE0502">'[120]Sale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[44]Sampling!#REF!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'[61]AA-1'!#REF!</definedName>
    <definedName name="SFName">[30]StandingData!$B$2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'[121]PS-1995'!#REF!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[122]criteria!$B$3:$B$4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'[22]U-2.1'!#REF!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'[123]Staff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[102]List!$C$2:$C$10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[29]AssetType!$C$3:$C$249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_FISH">"#ref!"</definedName>
    <definedName name="T99_BYCUST_INC_NOTSPEC">'[71]Adj&amp;Rje(Z820) '!#REF!</definedName>
    <definedName name="T99_BYGROUP_INC_NOTSPEC">'[71]Adj&amp;Rje(Z820) '!#REF!</definedName>
    <definedName name="TA">"#ref!"</definedName>
    <definedName name="TABLE">'[124]งบทดลองปภพ 4-47'!$C$2:$I$238</definedName>
    <definedName name="Table_Factor_Vesting_01">#REF!</definedName>
    <definedName name="Table_Factor_Withdrawal">#REF!</definedName>
    <definedName name="Table_TB">'[40]Trial Balance'!$P$7:$S$960</definedName>
    <definedName name="table02">[125]LTX!$A:$IV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[126]_Lookup!$A$2:$A$15</definedName>
    <definedName name="Table1561Field1">[126]_Lookup!$Z$2:$Z$163</definedName>
    <definedName name="table2">#REF!</definedName>
    <definedName name="Table255Field1">[126]_Lookup!$T$2:$T$5</definedName>
    <definedName name="TAF">"#ref!"</definedName>
    <definedName name="TakeOn">[27]PortSTDSave!#REF!</definedName>
    <definedName name="TASCO">"#ref!"</definedName>
    <definedName name="TASCO_W">"#ref!"</definedName>
    <definedName name="Tax">#REF!</definedName>
    <definedName name="Taxes">[23]Scoping!$G$32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'[127]CORPORATE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'[128]9110'!#REF!</definedName>
    <definedName name="TextRefCopy19">'[128]9110'!#REF!</definedName>
    <definedName name="TextRefCopy2">'[127]CORPORATE TAX01'!#REF!</definedName>
    <definedName name="TextRefCopy20">'[128]9110'!#REF!</definedName>
    <definedName name="TextRefCopy21">#REF!</definedName>
    <definedName name="TextRefCopy22">#REF!</definedName>
    <definedName name="TextRefCopy3">'[127]CORPORATE TAX01'!#REF!</definedName>
    <definedName name="TextRefCopy4">'[127]CORPORATE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'[129]Vat7%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'[121]PS-1995'!#REF!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'[21]QR_4.1'!#REF!</definedName>
    <definedName name="TT_T">"#ref!"</definedName>
    <definedName name="TTDesiredLevelOfEvidenceItems">'[94]Global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'[94]Two Step Revenue Testing Master'!$C$85</definedName>
    <definedName name="TwoStepTolerableEstMisstmtCalc">'[94]Two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[130]GIVTR00P!$AJ$3:$AM$960</definedName>
    <definedName name="Type_Port">[103]Home!$K$3:$K$4</definedName>
    <definedName name="tyu">[81]B!$C$7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[81]FSA!$A$1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[66]currency!$C$3</definedName>
    <definedName name="usechoice">'[77]part-import'!#REF!</definedName>
    <definedName name="usedamount">'[77]part-import'!#REF!</definedName>
    <definedName name="usedqty">'[77]part-import'!#REF!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'[62]Detail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[131]PL!#REF!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[83]J1!$L$10</definedName>
    <definedName name="watey90">"#ref!"</definedName>
    <definedName name="wawa">#REF!</definedName>
    <definedName name="wdp">[26]ผ้าสำเร็จ!#REF!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[132]Order_Oct_w40!$A$47</definedName>
    <definedName name="WK_40_1">#REF!</definedName>
    <definedName name="WK_40_2">#REF!</definedName>
    <definedName name="WK_40_3">#REF!</definedName>
    <definedName name="WK_41">[132]Order_Oct_w41!$A$49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[133]FF_6!$A$5:$K$9</definedName>
    <definedName name="wps___0">[134]FF_6!$A$5:$K$9</definedName>
    <definedName name="wps___12">[133]FF_6!$A$5:$K$9</definedName>
    <definedName name="wps___14">[133]FF_6!$A$5:$K$9</definedName>
    <definedName name="wps___3">[133]FF_6!$A$5:$K$9</definedName>
    <definedName name="wps___5">[133]FF_6!$A$5:$K$9</definedName>
    <definedName name="wps___6">[133]FF_6!$A$5:$K$9</definedName>
    <definedName name="wps___8">[133]FF_6!$A$5:$K$9</definedName>
    <definedName name="wq" hidden="1">#REF!</definedName>
    <definedName name="WR_40">[132]Order_Oct_w40!$A$72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[135]DEP12!#REF!</definedName>
    <definedName name="xzzs">#REF!</definedName>
    <definedName name="Y">#REF!</definedName>
    <definedName name="YA">'[136]110'!$D$5</definedName>
    <definedName name="YA_Tbl">"#ref!"</definedName>
    <definedName name="Ye">#REF!</definedName>
    <definedName name="Ye___0">[33]FSA!$A$2</definedName>
    <definedName name="Ye___12">[34]FSA!$A$2</definedName>
    <definedName name="Ye___14">[34]FSA!$A$2</definedName>
    <definedName name="Ye___3">[34]FSA!$A$2</definedName>
    <definedName name="Ye___5">[34]FSA!$A$2</definedName>
    <definedName name="Ye___6">[34]FSA!$A$2</definedName>
    <definedName name="Ye___8">[34]FSA!$A$2</definedName>
    <definedName name="YEAR">#REF!</definedName>
    <definedName name="year_st">"#ref!"</definedName>
    <definedName name="Year97_1st2nd">#REF!</definedName>
    <definedName name="YesNoNa">[23]Scoping!$G$2:$G$5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'[77]part-local'!#REF!</definedName>
    <definedName name="ﾊ413">'[77]part-local'!#REF!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[137]Aging!#REF!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[138]A!$B$8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"#ref!"</definedName>
    <definedName name="แผ">#REF!</definedName>
    <definedName name="โ4305">"#ref!"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2">#REF!</definedName>
    <definedName name="งงง" localSheetId="1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'[139]ปัจจุบัน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'[140]TB_55(6M)'!$A$6:$H$231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[58]note_defect!#REF!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[42]description!#REF!</definedName>
    <definedName name="ประกันส่งออก">[42]description!#REF!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'[22]U-2.1'!#REF!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'[141]อุปกรณ์ a2'!#REF!</definedName>
    <definedName name="ฟ200">#REF!</definedName>
    <definedName name="ฟ300">'[141]อุปกรณ์ a1'!#REF!</definedName>
    <definedName name="ฟ360" localSheetId="2">#REF!</definedName>
    <definedName name="ฟ360" localSheetId="1">#REF!</definedName>
    <definedName name="ฟ360">#REF!</definedName>
    <definedName name="ฟ850">#REF!</definedName>
    <definedName name="ฟs">"#ref!"</definedName>
    <definedName name="ฟกี">#REF!</definedName>
    <definedName name="ฟผ">#REF!</definedName>
    <definedName name="ฟฟ" hidden="1">#REF!</definedName>
    <definedName name="ฟฟก">'[21]QR_4.1'!#REF!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'[142]200-110'!$H$16</definedName>
    <definedName name="ม">'[22]U-2.1'!#REF!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'[143]งบทดลอง - ต.ค.2547'!$H$8:$H$305</definedName>
    <definedName name="ยกไปเดบิต">'[143]งบทดลอง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'[143]งบทดลอง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'[21]QR_4.1'!#REF!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2">#REF!</definedName>
    <definedName name="ฤ355" localSheetId="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'[21]QR_4.1'!#REF!</definedName>
    <definedName name="สนน">'[22]U-2.1'!#REF!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'[21]QR_4.1'!#REF!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'[22]U-2.1'!#REF!</definedName>
    <definedName name="หกด">#REF!</definedName>
    <definedName name="หด">#REF!</definedName>
    <definedName name="หป">#REF!</definedName>
    <definedName name="หปไ">'[21]QR_4.1'!#REF!</definedName>
    <definedName name="หฟ">#REF!</definedName>
    <definedName name="หฟก">'[21]QR_4.1'!#REF!</definedName>
    <definedName name="หฟๆ">'[22]U-2.1'!#REF!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'[21]QR_4.1'!#REF!</definedName>
    <definedName name="อำ">"#ref!"</definedName>
    <definedName name="ฮธฯฯ">#REF!</definedName>
    <definedName name="ๆ">#REF!</definedName>
    <definedName name="ๆไ">'[21]QR_4.1'!#REF!</definedName>
    <definedName name="ๆไฟ">'[22]U-2.1'!#REF!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3" l="1"/>
  <c r="Q19" i="3"/>
  <c r="Q16" i="3"/>
  <c r="Q15" i="3"/>
  <c r="Q21" i="3" l="1"/>
  <c r="O21" i="3"/>
  <c r="M21" i="3"/>
  <c r="K21" i="3"/>
  <c r="I21" i="3"/>
  <c r="G21" i="3"/>
  <c r="E21" i="3"/>
  <c r="C21" i="3"/>
  <c r="Q17" i="3"/>
  <c r="O17" i="3"/>
  <c r="M17" i="3"/>
  <c r="K17" i="3"/>
  <c r="I17" i="3"/>
  <c r="G17" i="3"/>
  <c r="E17" i="3"/>
  <c r="H218" i="2" l="1"/>
  <c r="N60" i="2"/>
  <c r="L60" i="2"/>
  <c r="J60" i="2"/>
  <c r="H60" i="2"/>
  <c r="A18" i="4" l="1"/>
  <c r="G13" i="3" l="1"/>
  <c r="G12" i="3"/>
  <c r="K9" i="3"/>
  <c r="A26" i="3"/>
  <c r="A21" i="3"/>
  <c r="C7" i="3"/>
  <c r="Q6" i="3"/>
  <c r="A5" i="3"/>
  <c r="A4" i="3"/>
  <c r="A3" i="3"/>
  <c r="A26" i="4"/>
  <c r="A5" i="4"/>
  <c r="L20" i="4"/>
  <c r="J20" i="4"/>
  <c r="H20" i="4"/>
  <c r="F20" i="4"/>
  <c r="D20" i="4"/>
  <c r="N20" i="4"/>
  <c r="L16" i="4"/>
  <c r="H16" i="4"/>
  <c r="F16" i="4"/>
  <c r="D16" i="4"/>
  <c r="J16" i="4"/>
  <c r="N16" i="4"/>
  <c r="C17" i="3"/>
  <c r="M80" i="2"/>
  <c r="A226" i="2"/>
  <c r="N197" i="2"/>
  <c r="L197" i="2"/>
  <c r="J197" i="2"/>
  <c r="H197" i="2"/>
  <c r="M196" i="2"/>
  <c r="I196" i="2"/>
  <c r="N195" i="2"/>
  <c r="A193" i="2"/>
  <c r="A192" i="2"/>
  <c r="A3" i="4" s="1"/>
  <c r="N191" i="2"/>
  <c r="N2" i="4" s="1"/>
  <c r="N157" i="2"/>
  <c r="N159" i="2"/>
  <c r="L159" i="2"/>
  <c r="J159" i="2"/>
  <c r="H159" i="2"/>
  <c r="A156" i="2"/>
  <c r="A154" i="2"/>
  <c r="N153" i="2"/>
  <c r="A151" i="2"/>
  <c r="N117" i="2" l="1"/>
  <c r="M118" i="2"/>
  <c r="M158" i="2" s="1"/>
  <c r="I118" i="2"/>
  <c r="I158" i="2" s="1"/>
  <c r="A114" i="2"/>
  <c r="A111" i="2"/>
  <c r="N82" i="2"/>
  <c r="L83" i="2"/>
  <c r="L82" i="2"/>
  <c r="J82" i="2"/>
  <c r="H83" i="2"/>
  <c r="H82" i="2"/>
  <c r="N81" i="2"/>
  <c r="L81" i="2"/>
  <c r="J81" i="2"/>
  <c r="H81" i="2"/>
  <c r="I80" i="2"/>
  <c r="N79" i="2"/>
  <c r="A78" i="2"/>
  <c r="A77" i="2"/>
  <c r="A76" i="2"/>
  <c r="A74" i="2" l="1"/>
  <c r="A189" i="2" s="1"/>
  <c r="N45" i="2"/>
  <c r="L46" i="2"/>
  <c r="L45" i="2"/>
  <c r="J45" i="2"/>
  <c r="H46" i="2"/>
  <c r="H45" i="2"/>
  <c r="G43" i="2"/>
  <c r="M43" i="2"/>
  <c r="I43" i="2"/>
  <c r="N42" i="2"/>
  <c r="A41" i="2"/>
  <c r="A40" i="2"/>
  <c r="A39" i="2"/>
  <c r="J17" i="2"/>
  <c r="H17" i="2"/>
  <c r="H25" i="2"/>
  <c r="J25" i="2"/>
  <c r="H44" i="2"/>
  <c r="J44" i="2"/>
  <c r="L44" i="2"/>
  <c r="N44" i="2"/>
  <c r="H55" i="2"/>
  <c r="J55" i="2"/>
  <c r="H98" i="2"/>
  <c r="J98" i="2"/>
  <c r="H124" i="2"/>
  <c r="J124" i="2"/>
  <c r="H130" i="2"/>
  <c r="J130" i="2"/>
  <c r="L140" i="2"/>
  <c r="N140" i="2"/>
  <c r="H140" i="2"/>
  <c r="J140" i="2"/>
  <c r="A194" i="2"/>
  <c r="H176" i="2"/>
  <c r="H185" i="2" s="1"/>
  <c r="H203" i="2" s="1"/>
  <c r="J176" i="2"/>
  <c r="N176" i="2"/>
  <c r="H208" i="2"/>
  <c r="J208" i="2"/>
  <c r="N208" i="2"/>
  <c r="H212" i="2"/>
  <c r="J212" i="2"/>
  <c r="N212" i="2"/>
  <c r="N185" i="2" l="1"/>
  <c r="N203" i="2" s="1"/>
  <c r="N218" i="2" s="1"/>
  <c r="J131" i="2"/>
  <c r="J133" i="2" s="1"/>
  <c r="J135" i="2" s="1"/>
  <c r="J141" i="2" s="1"/>
  <c r="N124" i="2"/>
  <c r="O218" i="2"/>
  <c r="L130" i="2"/>
  <c r="L124" i="2"/>
  <c r="N130" i="2"/>
  <c r="J185" i="2"/>
  <c r="J203" i="2" s="1"/>
  <c r="J218" i="2" s="1"/>
  <c r="H26" i="2"/>
  <c r="J26" i="2"/>
  <c r="L208" i="2"/>
  <c r="N17" i="2"/>
  <c r="H131" i="2"/>
  <c r="H133" i="2" s="1"/>
  <c r="H135" i="2" s="1"/>
  <c r="H144" i="2" s="1"/>
  <c r="N25" i="2"/>
  <c r="N55" i="2"/>
  <c r="L55" i="2"/>
  <c r="J61" i="2"/>
  <c r="J99" i="2" s="1"/>
  <c r="H61" i="2"/>
  <c r="H99" i="2" s="1"/>
  <c r="L212" i="2"/>
  <c r="N98" i="2"/>
  <c r="L25" i="2"/>
  <c r="L176" i="2"/>
  <c r="L185" i="2" s="1"/>
  <c r="L203" i="2" s="1"/>
  <c r="L98" i="2"/>
  <c r="L17" i="2"/>
  <c r="N131" i="2" l="1"/>
  <c r="N133" i="2" s="1"/>
  <c r="N135" i="2" s="1"/>
  <c r="N144" i="2" s="1"/>
  <c r="J144" i="2"/>
  <c r="L131" i="2"/>
  <c r="L133" i="2" s="1"/>
  <c r="L135" i="2" s="1"/>
  <c r="L144" i="2" s="1"/>
  <c r="L61" i="2"/>
  <c r="L99" i="2" s="1"/>
  <c r="L26" i="2"/>
  <c r="P99" i="2"/>
  <c r="O99" i="2"/>
  <c r="H141" i="2"/>
  <c r="N26" i="2"/>
  <c r="N61" i="2"/>
  <c r="N99" i="2" s="1"/>
  <c r="L218" i="2"/>
  <c r="Q218" i="2" s="1"/>
  <c r="N141" i="2" l="1"/>
  <c r="L141" i="2"/>
  <c r="R99" i="2"/>
  <c r="Q99" i="2"/>
</calcChain>
</file>

<file path=xl/sharedStrings.xml><?xml version="1.0" encoding="utf-8"?>
<sst xmlns="http://schemas.openxmlformats.org/spreadsheetml/2006/main" count="208" uniqueCount="174">
  <si>
    <t>(Unit : Thousand Baht)</t>
  </si>
  <si>
    <t>Consolidated financial statements</t>
  </si>
  <si>
    <t>Separate financial statements</t>
  </si>
  <si>
    <t>(Unaudited</t>
  </si>
  <si>
    <t>but reviewed)</t>
  </si>
  <si>
    <t>(Audited)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</si>
  <si>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</si>
  <si>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</si>
  <si>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</si>
  <si>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</si>
  <si>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</si>
  <si>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</si>
  <si>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</si>
  <si>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Other current assets     </t>
  </si>
  <si>
    <t>Total current assets</t>
  </si>
  <si>
    <t>Non-current assets</t>
  </si>
  <si>
    <t xml:space="preserve">Property, plant and equipment </t>
  </si>
  <si>
    <t>Right of use assets</t>
  </si>
  <si>
    <t xml:space="preserve">Intangible assets </t>
  </si>
  <si>
    <t xml:space="preserve">Total non-current assets </t>
  </si>
  <si>
    <t>Total assets</t>
  </si>
  <si>
    <t>Investments in subsidiary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</si>
  <si>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</si>
  <si>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</si>
  <si>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</si>
  <si>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</si>
  <si>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</si>
  <si>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</si>
  <si>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</si>
  <si>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</si>
  <si>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</si>
  <si>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</si>
  <si>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</si>
  <si>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</si>
  <si>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</si>
  <si>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</si>
  <si>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</si>
  <si>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Retained earnings</t>
  </si>
  <si>
    <t>Unappropriated</t>
  </si>
  <si>
    <t>Appropriated - Legal reserve</t>
  </si>
  <si>
    <t>Other components of shareholders' equity</t>
  </si>
  <si>
    <t>Total shareholders’ equity</t>
  </si>
  <si>
    <t>Total liabilities and shareholders' equity</t>
  </si>
  <si>
    <t>(Unaudited but reviewed)</t>
  </si>
  <si>
    <t xml:space="preserve">Revenue from sales </t>
  </si>
  <si>
    <t>Revenues</t>
  </si>
  <si>
    <t>Other income</t>
  </si>
  <si>
    <t>Total revenues</t>
  </si>
  <si>
    <t>Expenses</t>
  </si>
  <si>
    <t xml:space="preserve">Cost of sales 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</si>
  <si>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</si>
  <si>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</si>
  <si>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</si>
  <si>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</si>
  <si>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</si>
  <si>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</si>
  <si>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Profit (loss) for the period</t>
  </si>
  <si>
    <t>Income tax expenses</t>
  </si>
  <si>
    <t>Other comprehensive income</t>
  </si>
  <si>
    <t>Total comprehensive income profit(loss) for the period</t>
  </si>
  <si>
    <t>Other comprehensive income profit(loss) for the period</t>
  </si>
  <si>
    <t>Profit (loss) attributable to:</t>
  </si>
  <si>
    <t>Cash flows from operating activities</t>
  </si>
  <si>
    <t xml:space="preserve"> to net cash flows from (used in) operating activities: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</si>
  <si>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</si>
  <si>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</si>
  <si>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</si>
  <si>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</si>
  <si>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</si>
  <si>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</si>
  <si>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</si>
  <si>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</si>
  <si>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</si>
  <si>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</si>
  <si>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Net cash from operating activities</t>
  </si>
  <si>
    <t>Cash flows from investing activities</t>
  </si>
  <si>
    <t>Cash paid for intangible assets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</si>
  <si>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</si>
  <si>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</si>
  <si>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</si>
  <si>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</si>
  <si>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Net cash and cash equivalents increased (decreased)</t>
  </si>
  <si>
    <t>Cash and cash equivalents at the beginning of the period</t>
  </si>
  <si>
    <t>Cash and cash equivalents at the end of the period</t>
  </si>
  <si>
    <t>Net cash from (used in) financing activities</t>
  </si>
  <si>
    <t>Unrealized loss (gain) on exchange</t>
  </si>
  <si>
    <t>Cash flows from (used in) operating activities</t>
  </si>
  <si>
    <t>Profit (loss) on basic earnings per share (Baht per share)</t>
  </si>
  <si>
    <t>Cash paid for corporate income tax</t>
  </si>
  <si>
    <t>Other current financial  liabilities</t>
  </si>
  <si>
    <t>Cash received from interest income</t>
  </si>
  <si>
    <t>Proceeds from sales of property, plant and equipment</t>
  </si>
  <si>
    <t>March 31,2021</t>
  </si>
  <si>
    <t>December 31,2020</t>
  </si>
  <si>
    <t xml:space="preserve">Loss (gain) from disposal of land buildings and </t>
  </si>
  <si>
    <t>equipment</t>
  </si>
  <si>
    <t xml:space="preserve">Allowance for declining in value of inventories </t>
  </si>
  <si>
    <t>(reverse)</t>
  </si>
  <si>
    <t xml:space="preserve">Total non-current liabilities </t>
  </si>
  <si>
    <t>Total liabilities</t>
  </si>
  <si>
    <t xml:space="preserve">     loans from financial institutions</t>
  </si>
  <si>
    <t xml:space="preserve">Exchange differences on translation </t>
  </si>
  <si>
    <t>of financial statements in foreign currency</t>
  </si>
  <si>
    <t>Cash paid for finance cost</t>
  </si>
  <si>
    <t>Cash paid for property, plant and equipment</t>
  </si>
  <si>
    <t>Employee benefit obligations</t>
  </si>
  <si>
    <t xml:space="preserve">Difference in exchange rates on translation  </t>
  </si>
  <si>
    <t xml:space="preserve">   of financial statement</t>
  </si>
  <si>
    <t>Distribution costs</t>
  </si>
  <si>
    <t>Loan from related party</t>
  </si>
  <si>
    <t>Statement of Financial Position</t>
  </si>
  <si>
    <t>As at March 31, 2021</t>
  </si>
  <si>
    <t>Statements of Comprehensive Income</t>
  </si>
  <si>
    <t>For the three-month period ended March 31, 2021</t>
  </si>
  <si>
    <t>Statements of cash flows</t>
  </si>
  <si>
    <t>Statements of Changes in Shareholders' Equity</t>
  </si>
  <si>
    <t xml:space="preserve"> Issued and Paid-Up </t>
  </si>
  <si>
    <t>Share Capital</t>
  </si>
  <si>
    <t>Appropriated to</t>
  </si>
  <si>
    <t xml:space="preserve">legal reserve </t>
  </si>
  <si>
    <t>Total</t>
  </si>
  <si>
    <t>shareholders' equity</t>
  </si>
  <si>
    <t xml:space="preserve">Other components of </t>
  </si>
  <si>
    <t>Balance as at January 1, 2020</t>
  </si>
  <si>
    <t>Balance as at January 1, 2021</t>
  </si>
  <si>
    <t>Balance as at March 31, 2020</t>
  </si>
  <si>
    <t>Balance as at March 31, 2021</t>
  </si>
  <si>
    <t>Comprehensive income for the period</t>
  </si>
  <si>
    <t>Thai Ha Public Company Limited and Its Subsidiaries</t>
  </si>
  <si>
    <t>March 31, 2021</t>
  </si>
  <si>
    <t>financial statements</t>
  </si>
  <si>
    <t>8</t>
  </si>
  <si>
    <t>6,9</t>
  </si>
  <si>
    <t>10</t>
  </si>
  <si>
    <t>11</t>
  </si>
  <si>
    <t>6</t>
  </si>
  <si>
    <t>12</t>
  </si>
  <si>
    <t>13</t>
  </si>
  <si>
    <t>14</t>
  </si>
  <si>
    <t>15</t>
  </si>
  <si>
    <t>16</t>
  </si>
  <si>
    <t>17</t>
  </si>
  <si>
    <t>18</t>
  </si>
  <si>
    <t>19</t>
  </si>
  <si>
    <t>Liabilities and shareholders' equity (continue)</t>
  </si>
  <si>
    <t>Surplus on revaluation</t>
  </si>
  <si>
    <t xml:space="preserve"> of assets</t>
  </si>
  <si>
    <t xml:space="preserve"> on revaluation</t>
  </si>
  <si>
    <t>Surplus</t>
  </si>
  <si>
    <t xml:space="preserve">Total other </t>
  </si>
  <si>
    <t xml:space="preserve">components </t>
  </si>
  <si>
    <t xml:space="preserve">of shareholder's </t>
  </si>
  <si>
    <t>23.1</t>
  </si>
  <si>
    <t>20</t>
  </si>
  <si>
    <t xml:space="preserve"> shareholders' equity</t>
  </si>
  <si>
    <t>Other non - current assets</t>
  </si>
  <si>
    <t>Profit (Loss) for the period</t>
  </si>
  <si>
    <t>Adjustments to reconcile profit (loss) before tax</t>
  </si>
  <si>
    <t>Effect from foreign exchange in cash and cash equivalents</t>
  </si>
  <si>
    <t>March 31, 2020</t>
  </si>
  <si>
    <t>Current portion of lease liabilites</t>
  </si>
  <si>
    <t xml:space="preserve">Non - current provisions for </t>
  </si>
  <si>
    <t xml:space="preserve">     employee benefit</t>
  </si>
  <si>
    <t>Premium on ordinary shares</t>
  </si>
  <si>
    <t>Premium on</t>
  </si>
  <si>
    <t>ordinary share</t>
  </si>
  <si>
    <t>Exchange differences</t>
  </si>
  <si>
    <t>shareholders'</t>
  </si>
  <si>
    <t>equity</t>
  </si>
  <si>
    <t>on translation of</t>
  </si>
  <si>
    <t>in foreign currency</t>
  </si>
  <si>
    <t xml:space="preserve">equity </t>
  </si>
  <si>
    <t>Allowance for doubtful accounts</t>
  </si>
  <si>
    <t>Item that will be reclassified sbusequently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</si>
</sst>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-* #,##0_-;\-* #,##0_-;_-* &quot;-&quot;??_-;_-@_-"/>
    <numFmt numFmtId="167" formatCode="_(* #,##0.00_);[Black]_(* \(#,##0.00\);_(* &quot;-&quot;??_);_(@_)\ \ "/>
    <numFmt numFmtId="168" formatCode="_(* #,##0_);_(* \(#,##0\);_(* &quot;-&quot;??_);_(@_)"/>
    <numFmt numFmtId="169" formatCode="_(* #,##0.000_);_(* \(#,##0.000\);_(* &quot;-&quot;??_);_(@_)"/>
    <numFmt numFmtId="170" formatCode="_(* #,##0.00_);_(* \(#,##0.00\);_(* &quot;-&quot;_);_(@_)"/>
    <numFmt numFmtId="171" formatCode="[&lt;=99999999][$-D000000]0\-####\-####;[$-D000000]#\-####\-####"/>
    <numFmt numFmtId="172" formatCode="#,##0.00;[Red]\(#,##0.00\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0" fontId="2" fillId="0" borderId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5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0" fontId="11" fillId="0" borderId="0"/>
    <xf numFmtId="164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6" fillId="0" borderId="0"/>
    <xf numFmtId="0" fontId="1" fillId="0" borderId="0"/>
    <xf numFmtId="0" fontId="13" fillId="0" borderId="0"/>
    <xf numFmtId="0" fontId="4" fillId="0" borderId="0"/>
    <xf numFmtId="0" fontId="17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28">
    <xf numFmtId="0" fontId="0" fillId="0" borderId="0" xfId="0"/>
    <xf numFmtId="0" fontId="3" fillId="0" borderId="0" xfId="1" applyFont="1"/>
    <xf numFmtId="43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3" fillId="0" borderId="0" xfId="1" applyNumberFormat="1" applyFont="1"/>
    <xf numFmtId="43" fontId="3" fillId="0" borderId="0" xfId="4" applyNumberFormat="1" applyFont="1"/>
    <xf numFmtId="49" fontId="3" fillId="0" borderId="0" xfId="4" applyNumberFormat="1" applyFont="1"/>
    <xf numFmtId="166" fontId="3" fillId="0" borderId="0" xfId="5" applyNumberFormat="1" applyFont="1"/>
    <xf numFmtId="0" fontId="6" fillId="0" borderId="0" xfId="1" applyFont="1"/>
    <xf numFmtId="167" fontId="6" fillId="0" borderId="0" xfId="1" applyNumberFormat="1" applyFont="1"/>
    <xf numFmtId="168" fontId="3" fillId="0" borderId="0" xfId="5" applyNumberFormat="1" applyFont="1"/>
    <xf numFmtId="168" fontId="6" fillId="0" borderId="0" xfId="2" applyNumberFormat="1" applyFont="1" applyAlignment="1">
      <alignment horizontal="center"/>
    </xf>
    <xf numFmtId="168" fontId="6" fillId="0" borderId="0" xfId="1" applyNumberFormat="1" applyFont="1"/>
    <xf numFmtId="168" fontId="6" fillId="0" borderId="0" xfId="4" applyNumberFormat="1" applyFont="1"/>
    <xf numFmtId="0" fontId="6" fillId="0" borderId="0" xfId="1" applyFont="1" applyAlignment="1">
      <alignment horizontal="right"/>
    </xf>
    <xf numFmtId="168" fontId="3" fillId="0" borderId="0" xfId="5" applyNumberFormat="1" applyFont="1" applyAlignment="1">
      <alignment horizontal="center"/>
    </xf>
    <xf numFmtId="168" fontId="3" fillId="0" borderId="0" xfId="2" applyNumberFormat="1" applyFont="1" applyAlignment="1">
      <alignment horizontal="center"/>
    </xf>
    <xf numFmtId="168" fontId="3" fillId="0" borderId="0" xfId="1" applyNumberFormat="1" applyFont="1"/>
    <xf numFmtId="168" fontId="3" fillId="0" borderId="0" xfId="4" applyNumberFormat="1" applyFont="1"/>
    <xf numFmtId="168" fontId="6" fillId="0" borderId="0" xfId="7" applyNumberFormat="1" applyFont="1"/>
    <xf numFmtId="168" fontId="3" fillId="0" borderId="0" xfId="8" applyNumberFormat="1" applyFont="1"/>
    <xf numFmtId="168" fontId="3" fillId="0" borderId="0" xfId="7" applyNumberFormat="1" applyFont="1"/>
    <xf numFmtId="168" fontId="3" fillId="0" borderId="0" xfId="5" applyNumberFormat="1" applyFont="1" applyBorder="1"/>
    <xf numFmtId="168" fontId="3" fillId="0" borderId="0" xfId="9" applyNumberFormat="1" applyFont="1"/>
    <xf numFmtId="164" fontId="6" fillId="0" borderId="0" xfId="1" applyNumberFormat="1" applyFont="1"/>
    <xf numFmtId="168" fontId="6" fillId="0" borderId="0" xfId="6" applyNumberFormat="1" applyFont="1"/>
    <xf numFmtId="164" fontId="3" fillId="0" borderId="0" xfId="1" applyNumberFormat="1" applyFont="1"/>
    <xf numFmtId="168" fontId="3" fillId="0" borderId="0" xfId="6" applyNumberFormat="1" applyFont="1"/>
    <xf numFmtId="168" fontId="6" fillId="0" borderId="0" xfId="2" applyNumberFormat="1" applyFont="1"/>
    <xf numFmtId="0" fontId="3" fillId="0" borderId="0" xfId="10" applyFont="1"/>
    <xf numFmtId="168" fontId="3" fillId="0" borderId="0" xfId="11" applyNumberFormat="1" applyFont="1" applyFill="1" applyBorder="1" applyAlignment="1"/>
    <xf numFmtId="43" fontId="3" fillId="0" borderId="0" xfId="11" applyFont="1" applyFill="1" applyBorder="1" applyAlignment="1"/>
    <xf numFmtId="168" fontId="6" fillId="0" borderId="0" xfId="12" quotePrefix="1" applyNumberFormat="1" applyFont="1" applyFill="1" applyBorder="1" applyAlignment="1">
      <alignment horizontal="center" shrinkToFit="1"/>
    </xf>
    <xf numFmtId="168" fontId="6" fillId="0" borderId="0" xfId="12" applyNumberFormat="1" applyFont="1" applyFill="1" applyBorder="1" applyAlignment="1">
      <alignment horizontal="center" shrinkToFit="1"/>
    </xf>
    <xf numFmtId="168" fontId="6" fillId="0" borderId="0" xfId="13" applyNumberFormat="1" applyFont="1" applyAlignment="1">
      <alignment horizontal="center" vertical="center"/>
    </xf>
    <xf numFmtId="168" fontId="3" fillId="0" borderId="0" xfId="13" applyNumberFormat="1" applyFont="1"/>
    <xf numFmtId="168" fontId="6" fillId="0" borderId="2" xfId="12" quotePrefix="1" applyNumberFormat="1" applyFont="1" applyFill="1" applyBorder="1" applyAlignment="1">
      <alignment horizontal="center" shrinkToFit="1"/>
    </xf>
    <xf numFmtId="168" fontId="6" fillId="0" borderId="2" xfId="12" applyNumberFormat="1" applyFont="1" applyFill="1" applyBorder="1" applyAlignment="1">
      <alignment horizontal="center" shrinkToFit="1"/>
    </xf>
    <xf numFmtId="168" fontId="3" fillId="0" borderId="2" xfId="13" applyNumberFormat="1" applyFont="1" applyBorder="1"/>
    <xf numFmtId="168" fontId="6" fillId="0" borderId="3" xfId="12" applyNumberFormat="1" applyFont="1" applyFill="1" applyBorder="1" applyAlignment="1">
      <alignment horizontal="center"/>
    </xf>
    <xf numFmtId="168" fontId="6" fillId="0" borderId="3" xfId="12" applyNumberFormat="1" applyFont="1" applyFill="1" applyBorder="1" applyAlignment="1">
      <alignment horizontal="center" shrinkToFit="1"/>
    </xf>
    <xf numFmtId="168" fontId="6" fillId="0" borderId="3" xfId="13" applyNumberFormat="1" applyFont="1" applyBorder="1" applyAlignment="1">
      <alignment horizontal="center"/>
    </xf>
    <xf numFmtId="168" fontId="6" fillId="0" borderId="0" xfId="3" applyNumberFormat="1" applyFont="1" applyAlignment="1">
      <alignment horizontal="right"/>
    </xf>
    <xf numFmtId="168" fontId="3" fillId="0" borderId="0" xfId="2" applyNumberFormat="1" applyFont="1"/>
    <xf numFmtId="168" fontId="3" fillId="0" borderId="0" xfId="4" applyNumberFormat="1" applyFont="1" applyAlignment="1">
      <alignment shrinkToFit="1"/>
    </xf>
    <xf numFmtId="168" fontId="3" fillId="0" borderId="2" xfId="5" applyNumberFormat="1" applyFont="1" applyBorder="1"/>
    <xf numFmtId="168" fontId="3" fillId="0" borderId="2" xfId="8" applyNumberFormat="1" applyFont="1" applyBorder="1"/>
    <xf numFmtId="168" fontId="3" fillId="0" borderId="2" xfId="5" applyNumberFormat="1" applyFont="1" applyBorder="1" applyAlignment="1">
      <alignment horizontal="center"/>
    </xf>
    <xf numFmtId="168" fontId="3" fillId="0" borderId="0" xfId="4" applyNumberFormat="1" applyFont="1" applyAlignment="1">
      <alignment horizontal="left" indent="1"/>
    </xf>
    <xf numFmtId="43" fontId="6" fillId="0" borderId="0" xfId="2" applyNumberFormat="1" applyFont="1"/>
    <xf numFmtId="49" fontId="6" fillId="0" borderId="0" xfId="2" applyNumberFormat="1" applyFont="1" applyAlignment="1">
      <alignment horizontal="center"/>
    </xf>
    <xf numFmtId="43" fontId="6" fillId="0" borderId="0" xfId="4" applyNumberFormat="1" applyFont="1"/>
    <xf numFmtId="49" fontId="6" fillId="0" borderId="0" xfId="4" applyNumberFormat="1" applyFont="1"/>
    <xf numFmtId="49" fontId="6" fillId="0" borderId="0" xfId="2" quotePrefix="1" applyNumberFormat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49" fontId="6" fillId="0" borderId="2" xfId="12" quotePrefix="1" applyNumberFormat="1" applyFont="1" applyFill="1" applyBorder="1" applyAlignment="1">
      <alignment horizontal="center" shrinkToFit="1"/>
    </xf>
    <xf numFmtId="49" fontId="6" fillId="0" borderId="2" xfId="12" applyNumberFormat="1" applyFont="1" applyFill="1" applyBorder="1" applyAlignment="1">
      <alignment horizontal="center" shrinkToFit="1"/>
    </xf>
    <xf numFmtId="0" fontId="3" fillId="0" borderId="2" xfId="13" applyFont="1" applyBorder="1"/>
    <xf numFmtId="166" fontId="6" fillId="0" borderId="3" xfId="12" applyNumberFormat="1" applyFont="1" applyFill="1" applyBorder="1" applyAlignment="1">
      <alignment horizontal="center"/>
    </xf>
    <xf numFmtId="166" fontId="6" fillId="0" borderId="3" xfId="12" quotePrefix="1" applyNumberFormat="1" applyFont="1" applyFill="1" applyBorder="1" applyAlignment="1">
      <alignment horizontal="center"/>
    </xf>
    <xf numFmtId="164" fontId="6" fillId="0" borderId="3" xfId="12" applyFont="1" applyFill="1" applyBorder="1" applyAlignment="1">
      <alignment horizontal="center"/>
    </xf>
    <xf numFmtId="166" fontId="6" fillId="0" borderId="3" xfId="12" applyNumberFormat="1" applyFont="1" applyFill="1" applyBorder="1" applyAlignment="1">
      <alignment horizontal="center" shrinkToFit="1"/>
    </xf>
    <xf numFmtId="0" fontId="6" fillId="0" borderId="3" xfId="13" applyFont="1" applyBorder="1" applyAlignment="1">
      <alignment horizontal="center"/>
    </xf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49" fontId="3" fillId="0" borderId="0" xfId="1" applyNumberFormat="1" applyFont="1" applyAlignment="1">
      <alignment horizontal="left"/>
    </xf>
    <xf numFmtId="169" fontId="3" fillId="0" borderId="0" xfId="1" applyNumberFormat="1" applyFont="1"/>
    <xf numFmtId="169" fontId="3" fillId="0" borderId="0" xfId="2" applyNumberFormat="1" applyFont="1" applyBorder="1"/>
    <xf numFmtId="169" fontId="3" fillId="0" borderId="0" xfId="2" quotePrefix="1" applyNumberFormat="1" applyFont="1" applyBorder="1" applyAlignment="1">
      <alignment horizontal="center"/>
    </xf>
    <xf numFmtId="168" fontId="3" fillId="0" borderId="0" xfId="2" applyNumberFormat="1" applyFont="1" applyBorder="1"/>
    <xf numFmtId="168" fontId="3" fillId="0" borderId="0" xfId="2" quotePrefix="1" applyNumberFormat="1" applyFont="1" applyBorder="1" applyAlignment="1">
      <alignment horizontal="center"/>
    </xf>
    <xf numFmtId="168" fontId="3" fillId="0" borderId="0" xfId="2" applyNumberFormat="1" applyFont="1" applyBorder="1" applyAlignment="1">
      <alignment horizontal="center"/>
    </xf>
    <xf numFmtId="168" fontId="6" fillId="0" borderId="5" xfId="2" applyNumberFormat="1" applyFont="1" applyBorder="1" applyAlignment="1">
      <alignment horizontal="center"/>
    </xf>
    <xf numFmtId="168" fontId="6" fillId="0" borderId="0" xfId="2" applyNumberFormat="1" applyFont="1" applyBorder="1"/>
    <xf numFmtId="168" fontId="6" fillId="0" borderId="0" xfId="2" quotePrefix="1" applyNumberFormat="1" applyFont="1" applyBorder="1" applyAlignment="1">
      <alignment horizontal="center"/>
    </xf>
    <xf numFmtId="168" fontId="3" fillId="0" borderId="2" xfId="1" applyNumberFormat="1" applyFont="1" applyBorder="1"/>
    <xf numFmtId="168" fontId="3" fillId="0" borderId="2" xfId="2" applyNumberFormat="1" applyFont="1" applyBorder="1"/>
    <xf numFmtId="168" fontId="3" fillId="0" borderId="0" xfId="5" quotePrefix="1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43" fontId="3" fillId="0" borderId="0" xfId="2" applyNumberFormat="1" applyFont="1" applyBorder="1"/>
    <xf numFmtId="43" fontId="3" fillId="0" borderId="0" xfId="2" applyNumberFormat="1" applyFont="1" applyFill="1" applyBorder="1"/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9" fontId="3" fillId="0" borderId="0" xfId="2" quotePrefix="1" applyNumberFormat="1" applyFont="1" applyBorder="1" applyAlignment="1">
      <alignment horizontal="center"/>
    </xf>
    <xf numFmtId="49" fontId="3" fillId="0" borderId="0" xfId="2" applyNumberFormat="1" applyFont="1" applyBorder="1" applyAlignment="1">
      <alignment horizontal="center"/>
    </xf>
    <xf numFmtId="43" fontId="6" fillId="0" borderId="0" xfId="2" applyNumberFormat="1" applyFont="1" applyBorder="1"/>
    <xf numFmtId="49" fontId="6" fillId="0" borderId="0" xfId="2" applyNumberFormat="1" applyFont="1" applyBorder="1" applyAlignment="1">
      <alignment horizontal="center"/>
    </xf>
    <xf numFmtId="168" fontId="6" fillId="0" borderId="5" xfId="2" applyNumberFormat="1" applyFont="1" applyBorder="1"/>
    <xf numFmtId="168" fontId="3" fillId="0" borderId="0" xfId="15" applyNumberFormat="1" applyFont="1" applyBorder="1"/>
    <xf numFmtId="43" fontId="3" fillId="0" borderId="0" xfId="15" applyNumberFormat="1" applyFont="1"/>
    <xf numFmtId="164" fontId="6" fillId="0" borderId="0" xfId="5" applyFont="1"/>
    <xf numFmtId="168" fontId="3" fillId="0" borderId="2" xfId="15" applyNumberFormat="1" applyFont="1" applyBorder="1"/>
    <xf numFmtId="164" fontId="6" fillId="0" borderId="0" xfId="5" applyFont="1" applyBorder="1"/>
    <xf numFmtId="43" fontId="3" fillId="0" borderId="0" xfId="2" quotePrefix="1" applyNumberFormat="1" applyFont="1" applyBorder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49" fontId="3" fillId="0" borderId="0" xfId="16" applyNumberFormat="1" applyFont="1"/>
    <xf numFmtId="49" fontId="3" fillId="0" borderId="0" xfId="1" applyNumberFormat="1" applyFont="1" applyAlignment="1">
      <alignment horizontal="center"/>
    </xf>
    <xf numFmtId="43" fontId="6" fillId="0" borderId="0" xfId="2" quotePrefix="1" applyNumberFormat="1" applyFont="1" applyBorder="1" applyAlignment="1">
      <alignment horizontal="center"/>
    </xf>
    <xf numFmtId="49" fontId="6" fillId="0" borderId="0" xfId="1" applyNumberFormat="1" applyFont="1" applyAlignment="1">
      <alignment horizontal="left"/>
    </xf>
    <xf numFmtId="43" fontId="6" fillId="0" borderId="0" xfId="1" applyNumberFormat="1" applyFont="1"/>
    <xf numFmtId="164" fontId="3" fillId="0" borderId="0" xfId="5" applyFont="1"/>
    <xf numFmtId="166" fontId="3" fillId="0" borderId="0" xfId="5" applyNumberFormat="1" applyFont="1" applyBorder="1" applyAlignment="1">
      <alignment horizontal="center"/>
    </xf>
    <xf numFmtId="164" fontId="6" fillId="0" borderId="0" xfId="15" applyFont="1" applyBorder="1"/>
    <xf numFmtId="49" fontId="6" fillId="0" borderId="0" xfId="16" applyNumberFormat="1" applyFont="1"/>
    <xf numFmtId="166" fontId="3" fillId="0" borderId="0" xfId="15" applyNumberFormat="1" applyFont="1" applyBorder="1"/>
    <xf numFmtId="166" fontId="3" fillId="0" borderId="0" xfId="15" applyNumberFormat="1" applyFont="1"/>
    <xf numFmtId="43" fontId="3" fillId="0" borderId="0" xfId="2" quotePrefix="1" applyNumberFormat="1" applyFont="1" applyAlignment="1">
      <alignment horizontal="center"/>
    </xf>
    <xf numFmtId="166" fontId="3" fillId="0" borderId="0" xfId="5" applyNumberFormat="1" applyFont="1" applyAlignment="1">
      <alignment horizontal="center"/>
    </xf>
    <xf numFmtId="164" fontId="3" fillId="0" borderId="0" xfId="5" applyFont="1" applyAlignment="1">
      <alignment horizontal="center"/>
    </xf>
    <xf numFmtId="0" fontId="3" fillId="0" borderId="0" xfId="3" applyFont="1" applyAlignment="1">
      <alignment horizontal="center"/>
    </xf>
    <xf numFmtId="170" fontId="6" fillId="0" borderId="0" xfId="1" applyNumberFormat="1" applyFont="1"/>
    <xf numFmtId="0" fontId="6" fillId="0" borderId="0" xfId="13" applyFont="1" applyAlignment="1">
      <alignment vertical="center"/>
    </xf>
    <xf numFmtId="0" fontId="6" fillId="0" borderId="0" xfId="13" applyFont="1" applyAlignment="1">
      <alignment horizontal="left" vertical="center"/>
    </xf>
    <xf numFmtId="0" fontId="3" fillId="0" borderId="0" xfId="13" applyFont="1"/>
    <xf numFmtId="168" fontId="3" fillId="0" borderId="0" xfId="5" applyNumberFormat="1" applyFont="1" applyBorder="1" applyAlignment="1">
      <alignment horizontal="center"/>
    </xf>
    <xf numFmtId="0" fontId="3" fillId="0" borderId="0" xfId="13" applyFont="1" applyAlignment="1">
      <alignment horizontal="left" vertical="center" shrinkToFit="1"/>
    </xf>
    <xf numFmtId="0" fontId="3" fillId="0" borderId="0" xfId="13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vertical="center" shrinkToFit="1"/>
    </xf>
    <xf numFmtId="168" fontId="3" fillId="0" borderId="0" xfId="13" applyNumberFormat="1" applyFont="1" applyAlignment="1">
      <alignment horizontal="left" vertical="center"/>
    </xf>
    <xf numFmtId="168" fontId="3" fillId="0" borderId="4" xfId="1" applyNumberFormat="1" applyFont="1" applyBorder="1"/>
    <xf numFmtId="168" fontId="3" fillId="0" borderId="4" xfId="2" applyNumberFormat="1" applyFont="1" applyBorder="1"/>
    <xf numFmtId="168" fontId="3" fillId="0" borderId="4" xfId="5" applyNumberFormat="1" applyFont="1" applyBorder="1" applyAlignment="1">
      <alignment horizontal="center"/>
    </xf>
    <xf numFmtId="0" fontId="3" fillId="0" borderId="0" xfId="13" quotePrefix="1" applyFont="1" applyAlignment="1">
      <alignment horizontal="left" vertical="center"/>
    </xf>
    <xf numFmtId="168" fontId="3" fillId="0" borderId="0" xfId="13" quotePrefix="1" applyNumberFormat="1" applyFont="1" applyAlignment="1">
      <alignment horizontal="left" vertical="center"/>
    </xf>
    <xf numFmtId="0" fontId="6" fillId="0" borderId="0" xfId="17" applyNumberFormat="1" applyFont="1" applyFill="1" applyBorder="1" applyAlignment="1">
      <alignment horizontal="center" shrinkToFit="1"/>
    </xf>
    <xf numFmtId="0" fontId="6" fillId="0" borderId="0" xfId="18" applyNumberFormat="1" applyFont="1" applyFill="1" applyBorder="1" applyAlignment="1">
      <alignment horizontal="center" shrinkToFit="1"/>
    </xf>
    <xf numFmtId="0" fontId="6" fillId="0" borderId="0" xfId="19" applyFont="1" applyAlignment="1">
      <alignment horizontal="center" shrinkToFit="1"/>
    </xf>
    <xf numFmtId="0" fontId="6" fillId="0" borderId="0" xfId="20" applyNumberFormat="1" applyFont="1" applyFill="1" applyBorder="1" applyAlignment="1">
      <alignment horizontal="center" shrinkToFit="1"/>
    </xf>
    <xf numFmtId="0" fontId="6" fillId="0" borderId="0" xfId="13" applyFont="1" applyAlignment="1">
      <alignment horizontal="center" vertical="center"/>
    </xf>
    <xf numFmtId="0" fontId="6" fillId="0" borderId="0" xfId="13" applyFont="1" applyAlignment="1">
      <alignment horizontal="center"/>
    </xf>
    <xf numFmtId="166" fontId="6" fillId="0" borderId="0" xfId="12" applyNumberFormat="1" applyFont="1" applyFill="1" applyAlignment="1">
      <alignment horizontal="center"/>
    </xf>
    <xf numFmtId="164" fontId="6" fillId="0" borderId="0" xfId="12" applyFont="1" applyFill="1" applyAlignment="1">
      <alignment horizontal="center"/>
    </xf>
    <xf numFmtId="168" fontId="6" fillId="0" borderId="1" xfId="2" applyNumberFormat="1" applyFont="1" applyBorder="1"/>
    <xf numFmtId="164" fontId="3" fillId="0" borderId="0" xfId="5" applyFont="1" applyBorder="1"/>
    <xf numFmtId="168" fontId="3" fillId="0" borderId="0" xfId="1" applyNumberFormat="1" applyFont="1" applyAlignment="1">
      <alignment horizontal="center"/>
    </xf>
    <xf numFmtId="43" fontId="6" fillId="0" borderId="0" xfId="2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6" fillId="0" borderId="2" xfId="12" applyNumberFormat="1" applyFont="1" applyFill="1" applyBorder="1" applyAlignment="1">
      <alignment horizontal="center" shrinkToFit="1"/>
    </xf>
    <xf numFmtId="166" fontId="6" fillId="0" borderId="0" xfId="2" applyNumberFormat="1" applyFont="1"/>
    <xf numFmtId="166" fontId="6" fillId="0" borderId="5" xfId="2" applyNumberFormat="1" applyFont="1" applyBorder="1"/>
    <xf numFmtId="168" fontId="6" fillId="0" borderId="2" xfId="2" applyNumberFormat="1" applyFont="1" applyBorder="1"/>
    <xf numFmtId="0" fontId="6" fillId="0" borderId="0" xfId="2" applyNumberFormat="1" applyFont="1" applyBorder="1" applyAlignment="1">
      <alignment horizontal="center"/>
    </xf>
    <xf numFmtId="166" fontId="6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 applyBorder="1"/>
    <xf numFmtId="166" fontId="6" fillId="0" borderId="0" xfId="2" applyNumberFormat="1" applyFont="1" applyBorder="1"/>
    <xf numFmtId="0" fontId="3" fillId="0" borderId="0" xfId="2" applyNumberFormat="1" applyFont="1" applyBorder="1" applyAlignment="1">
      <alignment horizontal="center"/>
    </xf>
    <xf numFmtId="168" fontId="3" fillId="0" borderId="0" xfId="2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NumberFormat="1" applyFont="1" applyAlignment="1">
      <alignment horizontal="center"/>
    </xf>
    <xf numFmtId="49" fontId="3" fillId="0" borderId="0" xfId="21" applyNumberFormat="1" applyFont="1"/>
    <xf numFmtId="171" fontId="6" fillId="0" borderId="0" xfId="22" applyNumberFormat="1" applyFont="1" applyAlignment="1">
      <alignment horizontal="left"/>
    </xf>
    <xf numFmtId="172" fontId="6" fillId="0" borderId="0" xfId="22" applyNumberFormat="1" applyFont="1"/>
    <xf numFmtId="168" fontId="3" fillId="0" borderId="0" xfId="4" applyNumberFormat="1" applyFont="1" applyFill="1"/>
    <xf numFmtId="168" fontId="3" fillId="0" borderId="0" xfId="4" applyNumberFormat="1" applyFont="1" applyFill="1" applyAlignment="1"/>
    <xf numFmtId="168" fontId="3" fillId="0" borderId="0" xfId="1" applyNumberFormat="1" applyFont="1" applyFill="1"/>
    <xf numFmtId="168" fontId="3" fillId="0" borderId="0" xfId="2" applyNumberFormat="1" applyFont="1" applyFill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8" fontId="3" fillId="0" borderId="0" xfId="5" applyNumberFormat="1" applyFont="1" applyFill="1"/>
    <xf numFmtId="168" fontId="3" fillId="0" borderId="0" xfId="8" applyNumberFormat="1" applyFont="1" applyFill="1"/>
    <xf numFmtId="0" fontId="3" fillId="0" borderId="0" xfId="1" applyFont="1" applyFill="1"/>
    <xf numFmtId="168" fontId="3" fillId="0" borderId="0" xfId="6" applyNumberFormat="1" applyFont="1" applyFill="1"/>
    <xf numFmtId="49" fontId="3" fillId="0" borderId="0" xfId="1" applyNumberFormat="1" applyFont="1" applyFill="1"/>
    <xf numFmtId="43" fontId="3" fillId="0" borderId="0" xfId="2" applyNumberFormat="1" applyFont="1" applyFill="1"/>
    <xf numFmtId="168" fontId="3" fillId="0" borderId="0" xfId="1" applyNumberFormat="1" applyFont="1" applyFill="1" applyAlignment="1">
      <alignment horizontal="center"/>
    </xf>
    <xf numFmtId="164" fontId="3" fillId="0" borderId="0" xfId="5" applyFont="1" applyFill="1" applyBorder="1"/>
    <xf numFmtId="164" fontId="6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49" fontId="3" fillId="0" borderId="0" xfId="16" applyNumberFormat="1" applyFont="1" applyFill="1"/>
    <xf numFmtId="43" fontId="3" fillId="0" borderId="0" xfId="2" quotePrefix="1" applyNumberFormat="1" applyFont="1" applyFill="1" applyBorder="1" applyAlignment="1">
      <alignment horizontal="center"/>
    </xf>
    <xf numFmtId="0" fontId="6" fillId="0" borderId="0" xfId="1" applyFont="1" applyFill="1"/>
    <xf numFmtId="164" fontId="3" fillId="0" borderId="0" xfId="5" applyFont="1" applyFill="1"/>
    <xf numFmtId="43" fontId="3" fillId="0" borderId="0" xfId="15" applyNumberFormat="1" applyFont="1" applyFill="1"/>
    <xf numFmtId="43" fontId="6" fillId="0" borderId="0" xfId="1" applyNumberFormat="1" applyFont="1" applyFill="1"/>
    <xf numFmtId="49" fontId="6" fillId="0" borderId="0" xfId="1" applyNumberFormat="1" applyFont="1" applyFill="1"/>
    <xf numFmtId="164" fontId="3" fillId="0" borderId="0" xfId="5" applyFont="1" applyFill="1" applyBorder="1" applyAlignment="1">
      <alignment horizontal="center"/>
    </xf>
    <xf numFmtId="0" fontId="3" fillId="0" borderId="0" xfId="3" quotePrefix="1" applyFont="1" applyFill="1" applyAlignment="1">
      <alignment horizontal="center"/>
    </xf>
    <xf numFmtId="168" fontId="3" fillId="0" borderId="0" xfId="15" applyNumberFormat="1" applyFont="1" applyFill="1" applyBorder="1"/>
    <xf numFmtId="49" fontId="6" fillId="0" borderId="0" xfId="14" applyNumberFormat="1" applyFont="1" applyFill="1"/>
    <xf numFmtId="49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 applyBorder="1" applyAlignment="1">
      <alignment horizontal="center"/>
    </xf>
    <xf numFmtId="43" fontId="6" fillId="0" borderId="0" xfId="2" applyNumberFormat="1" applyFont="1" applyFill="1" applyBorder="1"/>
    <xf numFmtId="168" fontId="6" fillId="0" borderId="0" xfId="1" applyNumberFormat="1" applyFont="1" applyFill="1"/>
    <xf numFmtId="168" fontId="3" fillId="0" borderId="0" xfId="1" applyNumberFormat="1" applyFont="1" applyFill="1" applyAlignment="1">
      <alignment horizontal="left" indent="1"/>
    </xf>
    <xf numFmtId="168" fontId="3" fillId="0" borderId="2" xfId="1" applyNumberFormat="1" applyFont="1" applyFill="1" applyBorder="1"/>
    <xf numFmtId="168" fontId="3" fillId="0" borderId="2" xfId="2" applyNumberFormat="1" applyFont="1" applyFill="1" applyBorder="1"/>
    <xf numFmtId="169" fontId="3" fillId="0" borderId="4" xfId="2" applyNumberFormat="1" applyFont="1" applyFill="1" applyBorder="1"/>
    <xf numFmtId="169" fontId="3" fillId="0" borderId="0" xfId="2" quotePrefix="1" applyNumberFormat="1" applyFont="1" applyFill="1" applyBorder="1" applyAlignment="1">
      <alignment horizontal="center"/>
    </xf>
    <xf numFmtId="169" fontId="3" fillId="0" borderId="0" xfId="2" applyNumberFormat="1" applyFont="1" applyFill="1" applyBorder="1"/>
    <xf numFmtId="169" fontId="3" fillId="0" borderId="0" xfId="1" applyNumberFormat="1" applyFont="1" applyFill="1"/>
    <xf numFmtId="168" fontId="3" fillId="0" borderId="0" xfId="6" applyNumberFormat="1" applyFont="1" applyFill="1" applyAlignment="1">
      <alignment horizontal="left"/>
    </xf>
    <xf numFmtId="40" fontId="6" fillId="0" borderId="0" xfId="22" applyNumberFormat="1" applyFont="1"/>
    <xf numFmtId="0" fontId="6" fillId="0" borderId="0" xfId="21" applyFont="1"/>
    <xf numFmtId="0" fontId="3" fillId="0" borderId="0" xfId="23" applyFont="1"/>
    <xf numFmtId="0" fontId="6" fillId="0" borderId="0" xfId="22" applyFont="1"/>
    <xf numFmtId="0" fontId="3" fillId="0" borderId="0" xfId="1" applyFont="1" applyAlignment="1"/>
    <xf numFmtId="168" fontId="3" fillId="0" borderId="0" xfId="7" applyNumberFormat="1" applyFont="1" applyFill="1"/>
    <xf numFmtId="164" fontId="3" fillId="0" borderId="0" xfId="1" applyNumberFormat="1" applyFont="1" applyFill="1"/>
    <xf numFmtId="168" fontId="6" fillId="0" borderId="0" xfId="7" applyNumberFormat="1" applyFont="1" applyFill="1"/>
    <xf numFmtId="168" fontId="6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5" applyNumberFormat="1" applyFont="1" applyFill="1" applyBorder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0" xfId="16" applyFont="1" applyAlignment="1">
      <alignment horizontal="right"/>
    </xf>
    <xf numFmtId="0" fontId="6" fillId="0" borderId="0" xfId="16" applyFont="1" applyAlignment="1">
      <alignment horizontal="right"/>
    </xf>
    <xf numFmtId="0" fontId="6" fillId="0" borderId="2" xfId="16" applyFont="1" applyBorder="1" applyAlignment="1">
      <alignment horizontal="center"/>
    </xf>
    <xf numFmtId="43" fontId="6" fillId="0" borderId="2" xfId="8" applyFont="1" applyBorder="1" applyAlignment="1">
      <alignment horizontal="right"/>
    </xf>
    <xf numFmtId="43" fontId="6" fillId="0" borderId="0" xfId="8" applyFont="1" applyAlignment="1">
      <alignment horizontal="right"/>
    </xf>
    <xf numFmtId="0" fontId="3" fillId="0" borderId="0" xfId="3" applyFont="1"/>
    <xf numFmtId="0" fontId="6" fillId="0" borderId="0" xfId="16" applyFont="1" applyAlignment="1">
      <alignment horizontal="center"/>
    </xf>
    <xf numFmtId="0" fontId="6" fillId="0" borderId="2" xfId="16" applyFont="1" applyBorder="1" applyAlignment="1">
      <alignment horizontal="center"/>
    </xf>
    <xf numFmtId="43" fontId="6" fillId="0" borderId="0" xfId="8" applyFont="1" applyBorder="1" applyAlignment="1">
      <alignment horizontal="right"/>
    </xf>
    <xf numFmtId="43" fontId="6" fillId="0" borderId="0" xfId="8" applyFont="1" applyBorder="1" applyAlignment="1">
      <alignment horizontal="center"/>
    </xf>
    <xf numFmtId="0" fontId="6" fillId="0" borderId="0" xfId="3" applyFont="1"/>
    <xf numFmtId="0" fontId="6" fillId="0" borderId="0" xfId="3" applyFont="1" applyAlignment="1">
      <alignment vertical="top"/>
    </xf>
    <xf numFmtId="0" fontId="6" fillId="0" borderId="0" xfId="16" applyFont="1" applyAlignment="1">
      <alignment horizontal="center" vertical="center"/>
    </xf>
    <xf numFmtId="0" fontId="6" fillId="0" borderId="2" xfId="16" applyFont="1" applyBorder="1" applyAlignment="1">
      <alignment horizontal="center" vertical="center"/>
    </xf>
    <xf numFmtId="0" fontId="6" fillId="0" borderId="2" xfId="3" applyFont="1" applyBorder="1" applyAlignment="1">
      <alignment horizontal="center" wrapText="1"/>
    </xf>
    <xf numFmtId="43" fontId="6" fillId="0" borderId="0" xfId="8" applyFont="1" applyAlignment="1">
      <alignment horizontal="center"/>
    </xf>
    <xf numFmtId="0" fontId="6" fillId="0" borderId="0" xfId="24" applyFont="1"/>
    <xf numFmtId="168" fontId="3" fillId="0" borderId="0" xfId="16" applyNumberFormat="1" applyFont="1"/>
    <xf numFmtId="43" fontId="3" fillId="0" borderId="0" xfId="16" applyNumberFormat="1" applyFont="1"/>
    <xf numFmtId="164" fontId="3" fillId="0" borderId="0" xfId="16" applyNumberFormat="1" applyFont="1"/>
    <xf numFmtId="49" fontId="3" fillId="0" borderId="0" xfId="16" applyNumberFormat="1" applyFont="1" applyAlignment="1">
      <alignment horizontal="center"/>
    </xf>
    <xf numFmtId="0" fontId="6" fillId="0" borderId="0" xfId="16" applyFont="1"/>
    <xf numFmtId="49" fontId="6" fillId="0" borderId="0" xfId="16" applyNumberFormat="1" applyFont="1" applyAlignment="1">
      <alignment horizontal="center"/>
    </xf>
    <xf numFmtId="168" fontId="6" fillId="0" borderId="5" xfId="8" applyNumberFormat="1" applyFont="1" applyBorder="1"/>
    <xf numFmtId="168" fontId="6" fillId="0" borderId="0" xfId="8" applyNumberFormat="1" applyFont="1"/>
    <xf numFmtId="43" fontId="6" fillId="0" borderId="0" xfId="8" applyFont="1"/>
    <xf numFmtId="170" fontId="3" fillId="0" borderId="0" xfId="16" applyNumberFormat="1" applyFont="1"/>
    <xf numFmtId="168" fontId="6" fillId="0" borderId="0" xfId="16" applyNumberFormat="1" applyFont="1"/>
    <xf numFmtId="43" fontId="3" fillId="0" borderId="0" xfId="8" applyFont="1"/>
    <xf numFmtId="43" fontId="6" fillId="0" borderId="0" xfId="8" applyFont="1" applyBorder="1" applyAlignment="1"/>
    <xf numFmtId="43" fontId="6" fillId="0" borderId="2" xfId="8" applyFont="1" applyBorder="1" applyAlignment="1">
      <alignment horizontal="center"/>
    </xf>
    <xf numFmtId="0" fontId="6" fillId="0" borderId="0" xfId="24" applyFont="1" applyFill="1"/>
    <xf numFmtId="43" fontId="3" fillId="0" borderId="0" xfId="16" applyNumberFormat="1" applyFont="1" applyFill="1"/>
    <xf numFmtId="0" fontId="3" fillId="0" borderId="0" xfId="16" applyFont="1" applyFill="1"/>
    <xf numFmtId="0" fontId="6" fillId="0" borderId="0" xfId="16" applyFont="1" applyBorder="1" applyAlignment="1">
      <alignment horizontal="center"/>
    </xf>
    <xf numFmtId="168" fontId="3" fillId="0" borderId="0" xfId="8" applyNumberFormat="1" applyFont="1" applyFill="1" applyBorder="1"/>
    <xf numFmtId="0" fontId="3" fillId="0" borderId="0" xfId="3" applyFont="1" applyAlignment="1"/>
    <xf numFmtId="0" fontId="3" fillId="0" borderId="0" xfId="3" applyFont="1" applyFill="1" applyAlignment="1"/>
    <xf numFmtId="168" fontId="3" fillId="0" borderId="0" xfId="15" applyNumberFormat="1" applyFont="1"/>
    <xf numFmtId="168" fontId="3" fillId="0" borderId="0" xfId="3" applyNumberFormat="1" applyFont="1" applyAlignment="1"/>
    <xf numFmtId="0" fontId="6" fillId="0" borderId="0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/>
    </xf>
    <xf numFmtId="43" fontId="6" fillId="0" borderId="0" xfId="8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168" fontId="6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6" fillId="0" borderId="2" xfId="16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49" fontId="3" fillId="0" borderId="0" xfId="14" applyNumberFormat="1" applyFont="1" applyFill="1"/>
    <xf numFmtId="168" fontId="3" fillId="0" borderId="0" xfId="2" applyNumberFormat="1" applyFont="1" applyFill="1"/>
    <xf numFmtId="166" fontId="3" fillId="0" borderId="0" xfId="5" applyNumberFormat="1" applyFont="1" applyFill="1"/>
    <xf numFmtId="168" fontId="6" fillId="0" borderId="0" xfId="6" applyNumberFormat="1" applyFont="1" applyBorder="1" applyAlignment="1">
      <alignment horizontal="right"/>
    </xf>
    <xf numFmtId="168" fontId="3" fillId="0" borderId="0" xfId="3" applyNumberFormat="1" applyFont="1"/>
    <xf numFmtId="168" fontId="3" fillId="0" borderId="0" xfId="3" applyNumberFormat="1" applyFont="1" applyAlignment="1">
      <alignment shrinkToFit="1"/>
    </xf>
    <xf numFmtId="168" fontId="3" fillId="0" borderId="0" xfId="5" applyNumberFormat="1" applyFont="1" applyAlignment="1">
      <alignment shrinkToFit="1"/>
    </xf>
    <xf numFmtId="168" fontId="6" fillId="0" borderId="0" xfId="6" applyNumberFormat="1" applyFont="1" applyFill="1" applyAlignment="1">
      <alignment horizontal="right"/>
    </xf>
    <xf numFmtId="168" fontId="6" fillId="0" borderId="1" xfId="6" applyNumberFormat="1" applyFont="1" applyBorder="1" applyAlignment="1">
      <alignment horizontal="right"/>
    </xf>
    <xf numFmtId="166" fontId="3" fillId="0" borderId="0" xfId="5" applyNumberFormat="1" applyFont="1" applyAlignment="1">
      <alignment shrinkToFit="1"/>
    </xf>
    <xf numFmtId="166" fontId="3" fillId="0" borderId="0" xfId="25" applyNumberFormat="1" applyFont="1" applyAlignment="1">
      <alignment shrinkToFit="1"/>
    </xf>
    <xf numFmtId="168" fontId="6" fillId="0" borderId="0" xfId="5" applyNumberFormat="1" applyFont="1"/>
    <xf numFmtId="0" fontId="3" fillId="0" borderId="0" xfId="13" applyFont="1" applyBorder="1"/>
    <xf numFmtId="0" fontId="6" fillId="0" borderId="0" xfId="13" applyFont="1" applyBorder="1" applyAlignment="1">
      <alignment horizontal="center" vertical="center"/>
    </xf>
    <xf numFmtId="49" fontId="6" fillId="0" borderId="0" xfId="12" quotePrefix="1" applyNumberFormat="1" applyFont="1" applyFill="1" applyBorder="1" applyAlignment="1">
      <alignment horizontal="center" shrinkToFit="1"/>
    </xf>
    <xf numFmtId="49" fontId="6" fillId="0" borderId="0" xfId="12" applyNumberFormat="1" applyFont="1" applyFill="1" applyBorder="1" applyAlignment="1">
      <alignment horizontal="center" shrinkToFit="1"/>
    </xf>
    <xf numFmtId="0" fontId="3" fillId="0" borderId="0" xfId="16" applyFont="1" applyBorder="1" applyAlignment="1">
      <alignment horizontal="left"/>
    </xf>
    <xf numFmtId="0" fontId="3" fillId="0" borderId="0" xfId="16" applyFont="1" applyBorder="1" applyAlignment="1">
      <alignment horizontal="center"/>
    </xf>
    <xf numFmtId="0" fontId="3" fillId="0" borderId="0" xfId="16" applyFont="1" applyBorder="1"/>
    <xf numFmtId="0" fontId="3" fillId="0" borderId="0" xfId="16" applyFont="1" applyBorder="1" applyAlignment="1">
      <alignment horizontal="right"/>
    </xf>
    <xf numFmtId="0" fontId="6" fillId="0" borderId="0" xfId="3" applyFont="1" applyBorder="1" applyAlignment="1">
      <alignment horizontal="center"/>
    </xf>
    <xf numFmtId="0" fontId="3" fillId="0" borderId="0" xfId="3" applyFont="1" applyBorder="1"/>
    <xf numFmtId="0" fontId="6" fillId="0" borderId="0" xfId="3" applyFont="1" applyBorder="1"/>
    <xf numFmtId="0" fontId="6" fillId="0" borderId="0" xfId="3" applyFont="1" applyBorder="1" applyAlignment="1">
      <alignment horizontal="center"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Border="1" applyAlignment="1">
      <alignment vertical="top"/>
    </xf>
    <xf numFmtId="0" fontId="6" fillId="0" borderId="0" xfId="16" applyFont="1" applyBorder="1" applyAlignment="1">
      <alignment horizontal="center" vertical="center"/>
    </xf>
    <xf numFmtId="0" fontId="6" fillId="0" borderId="0" xfId="24" applyFont="1" applyBorder="1"/>
    <xf numFmtId="168" fontId="3" fillId="0" borderId="0" xfId="16" applyNumberFormat="1" applyFont="1" applyBorder="1"/>
    <xf numFmtId="49" fontId="3" fillId="0" borderId="0" xfId="16" applyNumberFormat="1" applyFont="1" applyBorder="1"/>
    <xf numFmtId="49" fontId="3" fillId="0" borderId="0" xfId="16" applyNumberFormat="1" applyFont="1" applyBorder="1" applyAlignment="1">
      <alignment horizontal="center"/>
    </xf>
    <xf numFmtId="49" fontId="6" fillId="0" borderId="0" xfId="16" applyNumberFormat="1" applyFont="1" applyBorder="1"/>
    <xf numFmtId="49" fontId="6" fillId="0" borderId="0" xfId="16" applyNumberFormat="1" applyFont="1" applyBorder="1" applyAlignment="1">
      <alignment horizontal="center"/>
    </xf>
    <xf numFmtId="168" fontId="6" fillId="0" borderId="0" xfId="8" applyNumberFormat="1" applyFont="1" applyBorder="1"/>
    <xf numFmtId="43" fontId="6" fillId="0" borderId="0" xfId="8" applyFont="1" applyBorder="1"/>
    <xf numFmtId="0" fontId="6" fillId="0" borderId="0" xfId="24" applyFont="1" applyFill="1" applyBorder="1" applyAlignment="1">
      <alignment horizontal="left"/>
    </xf>
    <xf numFmtId="0" fontId="3" fillId="0" borderId="0" xfId="16" applyFont="1" applyFill="1" applyBorder="1" applyAlignment="1">
      <alignment horizontal="center"/>
    </xf>
    <xf numFmtId="168" fontId="3" fillId="0" borderId="0" xfId="16" applyNumberFormat="1" applyFont="1" applyFill="1" applyBorder="1"/>
    <xf numFmtId="168" fontId="3" fillId="0" borderId="0" xfId="8" applyNumberFormat="1" applyFont="1" applyBorder="1"/>
    <xf numFmtId="168" fontId="6" fillId="0" borderId="0" xfId="16" applyNumberFormat="1" applyFont="1" applyBorder="1"/>
    <xf numFmtId="0" fontId="3" fillId="0" borderId="0" xfId="3" applyFont="1" applyBorder="1" applyAlignment="1"/>
    <xf numFmtId="0" fontId="6" fillId="0" borderId="0" xfId="3" applyFont="1" applyBorder="1" applyAlignment="1">
      <alignment horizontal="center" vertical="top"/>
    </xf>
    <xf numFmtId="168" fontId="6" fillId="0" borderId="0" xfId="6" applyNumberFormat="1" applyFont="1" applyFill="1" applyBorder="1" applyAlignment="1">
      <alignment horizontal="right"/>
    </xf>
    <xf numFmtId="168" fontId="6" fillId="0" borderId="2" xfId="6" applyNumberFormat="1" applyFont="1" applyFill="1" applyBorder="1" applyAlignment="1">
      <alignment horizontal="right"/>
    </xf>
    <xf numFmtId="168" fontId="6" fillId="0" borderId="5" xfId="6" applyNumberFormat="1" applyFont="1" applyBorder="1" applyAlignment="1">
      <alignment horizontal="right"/>
    </xf>
    <xf numFmtId="168" fontId="6" fillId="0" borderId="1" xfId="1" applyNumberFormat="1" applyFont="1" applyBorder="1"/>
    <xf numFmtId="166" fontId="6" fillId="0" borderId="1" xfId="1" applyNumberFormat="1" applyFont="1" applyBorder="1"/>
    <xf numFmtId="168" fontId="6" fillId="0" borderId="3" xfId="6" applyNumberFormat="1" applyFont="1" applyFill="1" applyBorder="1" applyAlignment="1">
      <alignment horizontal="right"/>
    </xf>
    <xf numFmtId="0" fontId="6" fillId="0" borderId="0" xfId="3" applyFont="1" applyAlignment="1">
      <alignment horizontal="center"/>
    </xf>
    <xf numFmtId="0" fontId="6" fillId="0" borderId="3" xfId="13" applyFont="1" applyBorder="1" applyAlignment="1">
      <alignment horizontal="center" vertical="center"/>
    </xf>
    <xf numFmtId="0" fontId="6" fillId="0" borderId="2" xfId="13" applyFont="1" applyBorder="1" applyAlignment="1">
      <alignment horizontal="center" vertical="center"/>
    </xf>
    <xf numFmtId="168" fontId="6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8" fontId="6" fillId="0" borderId="3" xfId="13" applyNumberFormat="1" applyFont="1" applyBorder="1" applyAlignment="1">
      <alignment horizontal="center" vertical="center"/>
    </xf>
    <xf numFmtId="168" fontId="6" fillId="0" borderId="2" xfId="13" applyNumberFormat="1" applyFont="1" applyBorder="1" applyAlignment="1">
      <alignment horizontal="center" vertical="center"/>
    </xf>
    <xf numFmtId="43" fontId="6" fillId="0" borderId="1" xfId="8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3" fillId="0" borderId="0" xfId="3" applyFont="1" applyBorder="1"/>
    <xf numFmtId="164" fontId="6" fillId="0" borderId="1" xfId="3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3" fillId="0" borderId="0" xfId="3" applyFont="1"/>
    <xf numFmtId="0" fontId="3" fillId="0" borderId="2" xfId="3" applyFont="1" applyBorder="1"/>
  </cellXfs>
  <cellStyles count="59">
    <cellStyle name="Comma" xfId="25" builtinId="3"/>
    <cellStyle name="Comma 10 10" xfId="12" xr:uid="{D5CB9CCE-5E09-4E35-8CE6-D4EEF84CCF10}"/>
    <cellStyle name="Comma 10 10 2" xfId="44" xr:uid="{69F561A0-2AB2-40B2-9824-0C8642F64B53}"/>
    <cellStyle name="Comma 10 2" xfId="15" xr:uid="{D416A912-D89E-4C8E-AD2A-CF93AAEDC2F5}"/>
    <cellStyle name="Comma 10 2 2 2" xfId="11" xr:uid="{76BA819A-F660-40C3-9189-671332756392}"/>
    <cellStyle name="Comma 10 6" xfId="41" xr:uid="{BB16A549-FF05-4FEA-A5E2-4C3166C4A7B6}"/>
    <cellStyle name="Comma 10 7 2 3" xfId="50" xr:uid="{D28F6242-50B4-4838-BBF7-97BEC04535A3}"/>
    <cellStyle name="Comma 11 2" xfId="33" xr:uid="{DE7B976B-DD2C-4B45-83AA-4E71B21749AC}"/>
    <cellStyle name="Comma 12" xfId="48" xr:uid="{7DC8AB1F-62DC-4267-B548-EF3BC3AC5FA6}"/>
    <cellStyle name="Comma 12 2" xfId="58" xr:uid="{F119C8D5-A461-4294-8319-2859888F4888}"/>
    <cellStyle name="Comma 14 2 2 12" xfId="17" xr:uid="{27E3D631-91A0-4004-88F7-9FE4BD52823C}"/>
    <cellStyle name="Comma 2" xfId="5" xr:uid="{CE7F743E-DA45-401D-8CB3-D7EBDBC99079}"/>
    <cellStyle name="Comma 2 2 10 2" xfId="43" xr:uid="{9D28BD6B-BF3F-417B-B331-A192197893AB}"/>
    <cellStyle name="Comma 2 2 5" xfId="26" xr:uid="{330331F1-ABCF-4377-A66A-7728EFF8EFCE}"/>
    <cellStyle name="Comma 2 3" xfId="38" xr:uid="{55FDDDBF-D188-47B2-AD84-A20C063489C0}"/>
    <cellStyle name="Comma 2 3 14 2" xfId="46" xr:uid="{349BA875-055C-4F32-9A6B-E05F8591C9AB}"/>
    <cellStyle name="Comma 2 3 2 2 2 2" xfId="42" xr:uid="{53220AD8-9EBB-4E9A-A052-0F6BDD9205D8}"/>
    <cellStyle name="Comma 8 4" xfId="39" xr:uid="{EEEAED9B-2ACB-43DF-B624-7415A532D8E1}"/>
    <cellStyle name="Comma 9 2 2 2 2 2" xfId="51" xr:uid="{A16B1B24-A2F5-46E5-96FD-BCA22134602D}"/>
    <cellStyle name="Comma_II5.1 FAT Y'49 " xfId="4" xr:uid="{D986EBE4-07E7-48AC-B661-0F3753E1EBF0}"/>
    <cellStyle name="Comma_II5.1 FAT Y'49  4" xfId="6" xr:uid="{017BEDBE-B4EB-46A5-8AA1-165A5215A5BE}"/>
    <cellStyle name="Comma_งบ FAT 30 มิ.ย. 50" xfId="2" xr:uid="{5B5C38FD-4CD0-44EB-A761-8B260A22EA10}"/>
    <cellStyle name="Comma_งบ FAT 30 มิ.ย. 50 2" xfId="8" xr:uid="{80270F81-E57C-4069-B15A-8E7D8EA5A91E}"/>
    <cellStyle name="Comma_งบการเงิน DEMCO Y-53 น้องตี๋ 2" xfId="18" xr:uid="{A0CBCA4E-6484-4972-A0FE-118FE27309ED}"/>
    <cellStyle name="Comma_งบการเงิน_DEM-I_Q4'52 2" xfId="20" xr:uid="{0DBB3B32-D5FC-4892-92A7-8FC3EECBA7DC}"/>
    <cellStyle name="Normal" xfId="0" builtinId="0"/>
    <cellStyle name="Normal 10 2 13" xfId="23" xr:uid="{1253B7AC-A16C-49B5-8606-77F688818E01}"/>
    <cellStyle name="Normal 10 2 14" xfId="47" xr:uid="{C0F09C78-6C07-4CDF-A114-3337A3AE93D3}"/>
    <cellStyle name="Normal 10 3 2 2" xfId="13" xr:uid="{3225BE70-3412-4448-8CBF-EBFBBCE3B6ED}"/>
    <cellStyle name="Normal 10 4 2" xfId="35" xr:uid="{39E8A3EB-CD1B-400F-B8E9-76061DA00ABF}"/>
    <cellStyle name="Normal 11 12" xfId="55" xr:uid="{5948D0D0-69BC-44B8-ABC7-C36BDC6829A9}"/>
    <cellStyle name="Normal 12 2" xfId="24" xr:uid="{B3B721F2-0CA6-4FF5-91AC-138DD35F99BD}"/>
    <cellStyle name="Normal 12 2 2 3" xfId="27" xr:uid="{83788177-4F37-4E5A-BFCD-710C262DF007}"/>
    <cellStyle name="Normal 12 2 4" xfId="31" xr:uid="{82B352E2-469B-468F-AD8E-6591271F21A5}"/>
    <cellStyle name="Normal 13" xfId="40" xr:uid="{2B9907E9-D586-4307-B355-F8B76F78C12D}"/>
    <cellStyle name="Normal 13 2" xfId="56" xr:uid="{1E33CCFF-2CC6-4F60-97E9-45B5E91A3F0C}"/>
    <cellStyle name="Normal 16 2 3" xfId="53" xr:uid="{0DF03E3F-06BC-4223-BFB2-1603BBA7101E}"/>
    <cellStyle name="Normal 16 3 2" xfId="19" xr:uid="{15DA73CC-5B17-45B3-922C-DAD78ED66146}"/>
    <cellStyle name="Normal 16 3 2 3 2 2 2" xfId="22" xr:uid="{00268AB6-C5E3-491B-98D0-527A43006293}"/>
    <cellStyle name="Normal 2" xfId="3" xr:uid="{BFE58A5D-15AB-4E1E-84C4-58D7136174D1}"/>
    <cellStyle name="Normal 2 2" xfId="34" xr:uid="{287EAD87-7375-4433-A079-817ACD9EC3F5}"/>
    <cellStyle name="Normal 2 2 11" xfId="36" xr:uid="{F8BBD525-AC2D-4B79-9B93-0AE99793B7A1}"/>
    <cellStyle name="Normal 3 15" xfId="49" xr:uid="{DA30488B-64D7-4164-912D-641384EE2DF4}"/>
    <cellStyle name="Normal 5 25 2 2 2 2 2" xfId="29" xr:uid="{F2F8865B-2340-4E74-95B5-F8EC2578707F}"/>
    <cellStyle name="Normal 5 25 2 2 2 3" xfId="54" xr:uid="{F3049167-D549-476D-ACFD-B17F91DFC850}"/>
    <cellStyle name="Normal 5 25 2 2 3" xfId="28" xr:uid="{B0131314-CDB8-4BBE-BC25-097ADCF3FB94}"/>
    <cellStyle name="Normal 8 2" xfId="30" xr:uid="{A90D31F6-E268-4152-9FE0-032969EF6A2B}"/>
    <cellStyle name="Normal 8 2 2" xfId="32" xr:uid="{18E5C960-CE4B-4483-A9B2-A5765A1B6E7A}"/>
    <cellStyle name="Normal 8 2 2 2" xfId="37" xr:uid="{F7DB0FE4-AC57-4DB4-B974-1D6E9D2D4967}"/>
    <cellStyle name="Normal 8 7 10" xfId="45" xr:uid="{73CDA579-4F07-4280-A4DA-062CF20BC1EF}"/>
    <cellStyle name="Normal 8 9" xfId="52" xr:uid="{A92B0340-AC07-4ED4-AADC-EA26B3EA1080}"/>
    <cellStyle name="Normal_A091-31 ธ.ค. 47" xfId="9" xr:uid="{228E4A2B-0882-4F6A-8610-4CA56501413B}"/>
    <cellStyle name="Normal_afet001 - 30 มิ.ย. 49 4" xfId="14" xr:uid="{74617B92-4B60-4C22-BEFB-280BC988CEA6}"/>
    <cellStyle name="Normal_afet003 - 30 มิ.ย. 49" xfId="1" xr:uid="{4032B043-8333-4AE7-ABED-9E388F39DC6F}"/>
    <cellStyle name="Normal_afet003 - 30 มิ.ย. 49 2" xfId="16" xr:uid="{4E124915-F23F-42C2-85F6-F4BC5163704B}"/>
    <cellStyle name="Normal_เดวา ใบวิเคราะห์+TOP Q4'47" xfId="7" xr:uid="{D4BDE5F5-3187-4072-B0F9-C1B25F8A75D9}"/>
    <cellStyle name="Normal_งบ เอเชี่ยน 31 มี.ค. 51" xfId="10" xr:uid="{5B05A71F-76B3-4035-A31D-155621CB35B0}"/>
    <cellStyle name="Normal_งบการเงิน_DEM-I_Q4'52 2" xfId="21" xr:uid="{29686B4D-736A-4943-A5C4-191E06C706EC}"/>
    <cellStyle name="จุลภาค 4" xfId="57" xr:uid="{61319649-9C4E-4636-A692-3B316899D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M_Maincom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gl"/>
      <sheetName val="Sale 0502"/>
      <sheetName val="Sale 040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Sale 0411"/>
      <sheetName val="U"/>
      <sheetName val="TBA"/>
      <sheetName val="LE1(act3mth)"/>
      <sheetName val="addl cos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E2" t="str">
            <v>จำนวน</v>
          </cell>
        </row>
      </sheetData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/>
      <sheetData sheetId="105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">
          <cell r="A1" t="str">
            <v>INVOICE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B049-9B65-4277-B2EE-2FEF442F85AB}">
  <sheetPr>
    <tabColor rgb="FF92D050"/>
  </sheetPr>
  <dimension ref="A1:U226"/>
  <sheetViews>
    <sheetView tabSelected="1" view="pageBreakPreview" zoomScaleNormal="100" zoomScaleSheetLayoutView="100" workbookViewId="0">
      <selection activeCell="G216" sqref="G216"/>
    </sheetView>
  </sheetViews>
  <sheetFormatPr defaultColWidth="11.28515625" defaultRowHeight="21"/>
  <cols>
    <col min="1" max="4" width="2.85546875" style="4" customWidth="1"/>
    <col min="5" max="5" width="11" style="1" customWidth="1"/>
    <col min="6" max="6" width="7" style="1" customWidth="1"/>
    <col min="7" max="7" width="12.85546875" style="3" customWidth="1"/>
    <col min="8" max="8" width="11.42578125" style="3" customWidth="1"/>
    <col min="9" max="9" width="0.42578125" style="2" customWidth="1"/>
    <col min="10" max="10" width="11.42578125" style="2" customWidth="1"/>
    <col min="11" max="11" width="0.42578125" style="2" customWidth="1"/>
    <col min="12" max="12" width="11.42578125" style="2" customWidth="1"/>
    <col min="13" max="13" width="0.42578125" style="1" customWidth="1"/>
    <col min="14" max="14" width="11.42578125" style="1" customWidth="1"/>
    <col min="15" max="16" width="12.140625" style="1" bestFit="1" customWidth="1"/>
    <col min="17" max="17" width="11.85546875" style="1" bestFit="1" customWidth="1"/>
    <col min="18" max="18" width="11.5703125" style="1" bestFit="1" customWidth="1"/>
    <col min="19" max="20" width="11.28515625" style="1"/>
    <col min="21" max="21" width="11.5703125" style="1" bestFit="1" customWidth="1"/>
    <col min="22" max="253" width="11.28515625" style="1"/>
    <col min="254" max="257" width="3.140625" style="1" customWidth="1"/>
    <col min="258" max="259" width="8.5703125" style="1" customWidth="1"/>
    <col min="260" max="260" width="10.28515625" style="1" customWidth="1"/>
    <col min="261" max="261" width="11.140625" style="1" customWidth="1"/>
    <col min="262" max="262" width="0.42578125" style="1" customWidth="1"/>
    <col min="263" max="263" width="11.140625" style="1" customWidth="1"/>
    <col min="264" max="264" width="0.42578125" style="1" customWidth="1"/>
    <col min="265" max="265" width="11.140625" style="1" customWidth="1"/>
    <col min="266" max="266" width="0.42578125" style="1" customWidth="1"/>
    <col min="267" max="267" width="11.140625" style="1" customWidth="1"/>
    <col min="268" max="509" width="11.28515625" style="1"/>
    <col min="510" max="513" width="3.140625" style="1" customWidth="1"/>
    <col min="514" max="515" width="8.5703125" style="1" customWidth="1"/>
    <col min="516" max="516" width="10.28515625" style="1" customWidth="1"/>
    <col min="517" max="517" width="11.140625" style="1" customWidth="1"/>
    <col min="518" max="518" width="0.42578125" style="1" customWidth="1"/>
    <col min="519" max="519" width="11.140625" style="1" customWidth="1"/>
    <col min="520" max="520" width="0.42578125" style="1" customWidth="1"/>
    <col min="521" max="521" width="11.140625" style="1" customWidth="1"/>
    <col min="522" max="522" width="0.42578125" style="1" customWidth="1"/>
    <col min="523" max="523" width="11.140625" style="1" customWidth="1"/>
    <col min="524" max="765" width="11.28515625" style="1"/>
    <col min="766" max="769" width="3.140625" style="1" customWidth="1"/>
    <col min="770" max="771" width="8.5703125" style="1" customWidth="1"/>
    <col min="772" max="772" width="10.28515625" style="1" customWidth="1"/>
    <col min="773" max="773" width="11.140625" style="1" customWidth="1"/>
    <col min="774" max="774" width="0.42578125" style="1" customWidth="1"/>
    <col min="775" max="775" width="11.140625" style="1" customWidth="1"/>
    <col min="776" max="776" width="0.42578125" style="1" customWidth="1"/>
    <col min="777" max="777" width="11.140625" style="1" customWidth="1"/>
    <col min="778" max="778" width="0.42578125" style="1" customWidth="1"/>
    <col min="779" max="779" width="11.140625" style="1" customWidth="1"/>
    <col min="780" max="1021" width="11.28515625" style="1"/>
    <col min="1022" max="1025" width="3.140625" style="1" customWidth="1"/>
    <col min="1026" max="1027" width="8.5703125" style="1" customWidth="1"/>
    <col min="1028" max="1028" width="10.28515625" style="1" customWidth="1"/>
    <col min="1029" max="1029" width="11.140625" style="1" customWidth="1"/>
    <col min="1030" max="1030" width="0.42578125" style="1" customWidth="1"/>
    <col min="1031" max="1031" width="11.140625" style="1" customWidth="1"/>
    <col min="1032" max="1032" width="0.42578125" style="1" customWidth="1"/>
    <col min="1033" max="1033" width="11.140625" style="1" customWidth="1"/>
    <col min="1034" max="1034" width="0.42578125" style="1" customWidth="1"/>
    <col min="1035" max="1035" width="11.140625" style="1" customWidth="1"/>
    <col min="1036" max="1277" width="11.28515625" style="1"/>
    <col min="1278" max="1281" width="3.140625" style="1" customWidth="1"/>
    <col min="1282" max="1283" width="8.5703125" style="1" customWidth="1"/>
    <col min="1284" max="1284" width="10.28515625" style="1" customWidth="1"/>
    <col min="1285" max="1285" width="11.140625" style="1" customWidth="1"/>
    <col min="1286" max="1286" width="0.42578125" style="1" customWidth="1"/>
    <col min="1287" max="1287" width="11.140625" style="1" customWidth="1"/>
    <col min="1288" max="1288" width="0.42578125" style="1" customWidth="1"/>
    <col min="1289" max="1289" width="11.140625" style="1" customWidth="1"/>
    <col min="1290" max="1290" width="0.42578125" style="1" customWidth="1"/>
    <col min="1291" max="1291" width="11.140625" style="1" customWidth="1"/>
    <col min="1292" max="1533" width="11.28515625" style="1"/>
    <col min="1534" max="1537" width="3.140625" style="1" customWidth="1"/>
    <col min="1538" max="1539" width="8.5703125" style="1" customWidth="1"/>
    <col min="1540" max="1540" width="10.28515625" style="1" customWidth="1"/>
    <col min="1541" max="1541" width="11.140625" style="1" customWidth="1"/>
    <col min="1542" max="1542" width="0.42578125" style="1" customWidth="1"/>
    <col min="1543" max="1543" width="11.140625" style="1" customWidth="1"/>
    <col min="1544" max="1544" width="0.42578125" style="1" customWidth="1"/>
    <col min="1545" max="1545" width="11.140625" style="1" customWidth="1"/>
    <col min="1546" max="1546" width="0.42578125" style="1" customWidth="1"/>
    <col min="1547" max="1547" width="11.140625" style="1" customWidth="1"/>
    <col min="1548" max="1789" width="11.28515625" style="1"/>
    <col min="1790" max="1793" width="3.140625" style="1" customWidth="1"/>
    <col min="1794" max="1795" width="8.5703125" style="1" customWidth="1"/>
    <col min="1796" max="1796" width="10.28515625" style="1" customWidth="1"/>
    <col min="1797" max="1797" width="11.140625" style="1" customWidth="1"/>
    <col min="1798" max="1798" width="0.42578125" style="1" customWidth="1"/>
    <col min="1799" max="1799" width="11.140625" style="1" customWidth="1"/>
    <col min="1800" max="1800" width="0.42578125" style="1" customWidth="1"/>
    <col min="1801" max="1801" width="11.140625" style="1" customWidth="1"/>
    <col min="1802" max="1802" width="0.42578125" style="1" customWidth="1"/>
    <col min="1803" max="1803" width="11.140625" style="1" customWidth="1"/>
    <col min="1804" max="2045" width="11.28515625" style="1"/>
    <col min="2046" max="2049" width="3.140625" style="1" customWidth="1"/>
    <col min="2050" max="2051" width="8.5703125" style="1" customWidth="1"/>
    <col min="2052" max="2052" width="10.28515625" style="1" customWidth="1"/>
    <col min="2053" max="2053" width="11.140625" style="1" customWidth="1"/>
    <col min="2054" max="2054" width="0.42578125" style="1" customWidth="1"/>
    <col min="2055" max="2055" width="11.140625" style="1" customWidth="1"/>
    <col min="2056" max="2056" width="0.42578125" style="1" customWidth="1"/>
    <col min="2057" max="2057" width="11.140625" style="1" customWidth="1"/>
    <col min="2058" max="2058" width="0.42578125" style="1" customWidth="1"/>
    <col min="2059" max="2059" width="11.140625" style="1" customWidth="1"/>
    <col min="2060" max="2301" width="11.28515625" style="1"/>
    <col min="2302" max="2305" width="3.140625" style="1" customWidth="1"/>
    <col min="2306" max="2307" width="8.5703125" style="1" customWidth="1"/>
    <col min="2308" max="2308" width="10.28515625" style="1" customWidth="1"/>
    <col min="2309" max="2309" width="11.140625" style="1" customWidth="1"/>
    <col min="2310" max="2310" width="0.42578125" style="1" customWidth="1"/>
    <col min="2311" max="2311" width="11.140625" style="1" customWidth="1"/>
    <col min="2312" max="2312" width="0.42578125" style="1" customWidth="1"/>
    <col min="2313" max="2313" width="11.140625" style="1" customWidth="1"/>
    <col min="2314" max="2314" width="0.42578125" style="1" customWidth="1"/>
    <col min="2315" max="2315" width="11.140625" style="1" customWidth="1"/>
    <col min="2316" max="2557" width="11.28515625" style="1"/>
    <col min="2558" max="2561" width="3.140625" style="1" customWidth="1"/>
    <col min="2562" max="2563" width="8.5703125" style="1" customWidth="1"/>
    <col min="2564" max="2564" width="10.28515625" style="1" customWidth="1"/>
    <col min="2565" max="2565" width="11.140625" style="1" customWidth="1"/>
    <col min="2566" max="2566" width="0.42578125" style="1" customWidth="1"/>
    <col min="2567" max="2567" width="11.140625" style="1" customWidth="1"/>
    <col min="2568" max="2568" width="0.42578125" style="1" customWidth="1"/>
    <col min="2569" max="2569" width="11.140625" style="1" customWidth="1"/>
    <col min="2570" max="2570" width="0.42578125" style="1" customWidth="1"/>
    <col min="2571" max="2571" width="11.140625" style="1" customWidth="1"/>
    <col min="2572" max="2813" width="11.28515625" style="1"/>
    <col min="2814" max="2817" width="3.140625" style="1" customWidth="1"/>
    <col min="2818" max="2819" width="8.5703125" style="1" customWidth="1"/>
    <col min="2820" max="2820" width="10.28515625" style="1" customWidth="1"/>
    <col min="2821" max="2821" width="11.140625" style="1" customWidth="1"/>
    <col min="2822" max="2822" width="0.42578125" style="1" customWidth="1"/>
    <col min="2823" max="2823" width="11.140625" style="1" customWidth="1"/>
    <col min="2824" max="2824" width="0.42578125" style="1" customWidth="1"/>
    <col min="2825" max="2825" width="11.140625" style="1" customWidth="1"/>
    <col min="2826" max="2826" width="0.42578125" style="1" customWidth="1"/>
    <col min="2827" max="2827" width="11.140625" style="1" customWidth="1"/>
    <col min="2828" max="3069" width="11.28515625" style="1"/>
    <col min="3070" max="3073" width="3.140625" style="1" customWidth="1"/>
    <col min="3074" max="3075" width="8.5703125" style="1" customWidth="1"/>
    <col min="3076" max="3076" width="10.28515625" style="1" customWidth="1"/>
    <col min="3077" max="3077" width="11.140625" style="1" customWidth="1"/>
    <col min="3078" max="3078" width="0.42578125" style="1" customWidth="1"/>
    <col min="3079" max="3079" width="11.140625" style="1" customWidth="1"/>
    <col min="3080" max="3080" width="0.42578125" style="1" customWidth="1"/>
    <col min="3081" max="3081" width="11.140625" style="1" customWidth="1"/>
    <col min="3082" max="3082" width="0.42578125" style="1" customWidth="1"/>
    <col min="3083" max="3083" width="11.140625" style="1" customWidth="1"/>
    <col min="3084" max="3325" width="11.28515625" style="1"/>
    <col min="3326" max="3329" width="3.140625" style="1" customWidth="1"/>
    <col min="3330" max="3331" width="8.5703125" style="1" customWidth="1"/>
    <col min="3332" max="3332" width="10.28515625" style="1" customWidth="1"/>
    <col min="3333" max="3333" width="11.140625" style="1" customWidth="1"/>
    <col min="3334" max="3334" width="0.42578125" style="1" customWidth="1"/>
    <col min="3335" max="3335" width="11.140625" style="1" customWidth="1"/>
    <col min="3336" max="3336" width="0.42578125" style="1" customWidth="1"/>
    <col min="3337" max="3337" width="11.140625" style="1" customWidth="1"/>
    <col min="3338" max="3338" width="0.42578125" style="1" customWidth="1"/>
    <col min="3339" max="3339" width="11.140625" style="1" customWidth="1"/>
    <col min="3340" max="3581" width="11.28515625" style="1"/>
    <col min="3582" max="3585" width="3.140625" style="1" customWidth="1"/>
    <col min="3586" max="3587" width="8.5703125" style="1" customWidth="1"/>
    <col min="3588" max="3588" width="10.28515625" style="1" customWidth="1"/>
    <col min="3589" max="3589" width="11.140625" style="1" customWidth="1"/>
    <col min="3590" max="3590" width="0.42578125" style="1" customWidth="1"/>
    <col min="3591" max="3591" width="11.140625" style="1" customWidth="1"/>
    <col min="3592" max="3592" width="0.42578125" style="1" customWidth="1"/>
    <col min="3593" max="3593" width="11.140625" style="1" customWidth="1"/>
    <col min="3594" max="3594" width="0.42578125" style="1" customWidth="1"/>
    <col min="3595" max="3595" width="11.140625" style="1" customWidth="1"/>
    <col min="3596" max="3837" width="11.28515625" style="1"/>
    <col min="3838" max="3841" width="3.140625" style="1" customWidth="1"/>
    <col min="3842" max="3843" width="8.5703125" style="1" customWidth="1"/>
    <col min="3844" max="3844" width="10.28515625" style="1" customWidth="1"/>
    <col min="3845" max="3845" width="11.140625" style="1" customWidth="1"/>
    <col min="3846" max="3846" width="0.42578125" style="1" customWidth="1"/>
    <col min="3847" max="3847" width="11.140625" style="1" customWidth="1"/>
    <col min="3848" max="3848" width="0.42578125" style="1" customWidth="1"/>
    <col min="3849" max="3849" width="11.140625" style="1" customWidth="1"/>
    <col min="3850" max="3850" width="0.42578125" style="1" customWidth="1"/>
    <col min="3851" max="3851" width="11.140625" style="1" customWidth="1"/>
    <col min="3852" max="4093" width="11.28515625" style="1"/>
    <col min="4094" max="4097" width="3.140625" style="1" customWidth="1"/>
    <col min="4098" max="4099" width="8.5703125" style="1" customWidth="1"/>
    <col min="4100" max="4100" width="10.28515625" style="1" customWidth="1"/>
    <col min="4101" max="4101" width="11.140625" style="1" customWidth="1"/>
    <col min="4102" max="4102" width="0.42578125" style="1" customWidth="1"/>
    <col min="4103" max="4103" width="11.140625" style="1" customWidth="1"/>
    <col min="4104" max="4104" width="0.42578125" style="1" customWidth="1"/>
    <col min="4105" max="4105" width="11.140625" style="1" customWidth="1"/>
    <col min="4106" max="4106" width="0.42578125" style="1" customWidth="1"/>
    <col min="4107" max="4107" width="11.140625" style="1" customWidth="1"/>
    <col min="4108" max="4349" width="11.28515625" style="1"/>
    <col min="4350" max="4353" width="3.140625" style="1" customWidth="1"/>
    <col min="4354" max="4355" width="8.5703125" style="1" customWidth="1"/>
    <col min="4356" max="4356" width="10.28515625" style="1" customWidth="1"/>
    <col min="4357" max="4357" width="11.140625" style="1" customWidth="1"/>
    <col min="4358" max="4358" width="0.42578125" style="1" customWidth="1"/>
    <col min="4359" max="4359" width="11.140625" style="1" customWidth="1"/>
    <col min="4360" max="4360" width="0.42578125" style="1" customWidth="1"/>
    <col min="4361" max="4361" width="11.140625" style="1" customWidth="1"/>
    <col min="4362" max="4362" width="0.42578125" style="1" customWidth="1"/>
    <col min="4363" max="4363" width="11.140625" style="1" customWidth="1"/>
    <col min="4364" max="4605" width="11.28515625" style="1"/>
    <col min="4606" max="4609" width="3.140625" style="1" customWidth="1"/>
    <col min="4610" max="4611" width="8.5703125" style="1" customWidth="1"/>
    <col min="4612" max="4612" width="10.28515625" style="1" customWidth="1"/>
    <col min="4613" max="4613" width="11.140625" style="1" customWidth="1"/>
    <col min="4614" max="4614" width="0.42578125" style="1" customWidth="1"/>
    <col min="4615" max="4615" width="11.140625" style="1" customWidth="1"/>
    <col min="4616" max="4616" width="0.42578125" style="1" customWidth="1"/>
    <col min="4617" max="4617" width="11.140625" style="1" customWidth="1"/>
    <col min="4618" max="4618" width="0.42578125" style="1" customWidth="1"/>
    <col min="4619" max="4619" width="11.140625" style="1" customWidth="1"/>
    <col min="4620" max="4861" width="11.28515625" style="1"/>
    <col min="4862" max="4865" width="3.140625" style="1" customWidth="1"/>
    <col min="4866" max="4867" width="8.5703125" style="1" customWidth="1"/>
    <col min="4868" max="4868" width="10.28515625" style="1" customWidth="1"/>
    <col min="4869" max="4869" width="11.140625" style="1" customWidth="1"/>
    <col min="4870" max="4870" width="0.42578125" style="1" customWidth="1"/>
    <col min="4871" max="4871" width="11.140625" style="1" customWidth="1"/>
    <col min="4872" max="4872" width="0.42578125" style="1" customWidth="1"/>
    <col min="4873" max="4873" width="11.140625" style="1" customWidth="1"/>
    <col min="4874" max="4874" width="0.42578125" style="1" customWidth="1"/>
    <col min="4875" max="4875" width="11.140625" style="1" customWidth="1"/>
    <col min="4876" max="5117" width="11.28515625" style="1"/>
    <col min="5118" max="5121" width="3.140625" style="1" customWidth="1"/>
    <col min="5122" max="5123" width="8.5703125" style="1" customWidth="1"/>
    <col min="5124" max="5124" width="10.28515625" style="1" customWidth="1"/>
    <col min="5125" max="5125" width="11.140625" style="1" customWidth="1"/>
    <col min="5126" max="5126" width="0.42578125" style="1" customWidth="1"/>
    <col min="5127" max="5127" width="11.140625" style="1" customWidth="1"/>
    <col min="5128" max="5128" width="0.42578125" style="1" customWidth="1"/>
    <col min="5129" max="5129" width="11.140625" style="1" customWidth="1"/>
    <col min="5130" max="5130" width="0.42578125" style="1" customWidth="1"/>
    <col min="5131" max="5131" width="11.140625" style="1" customWidth="1"/>
    <col min="5132" max="5373" width="11.28515625" style="1"/>
    <col min="5374" max="5377" width="3.140625" style="1" customWidth="1"/>
    <col min="5378" max="5379" width="8.5703125" style="1" customWidth="1"/>
    <col min="5380" max="5380" width="10.28515625" style="1" customWidth="1"/>
    <col min="5381" max="5381" width="11.140625" style="1" customWidth="1"/>
    <col min="5382" max="5382" width="0.42578125" style="1" customWidth="1"/>
    <col min="5383" max="5383" width="11.140625" style="1" customWidth="1"/>
    <col min="5384" max="5384" width="0.42578125" style="1" customWidth="1"/>
    <col min="5385" max="5385" width="11.140625" style="1" customWidth="1"/>
    <col min="5386" max="5386" width="0.42578125" style="1" customWidth="1"/>
    <col min="5387" max="5387" width="11.140625" style="1" customWidth="1"/>
    <col min="5388" max="5629" width="11.28515625" style="1"/>
    <col min="5630" max="5633" width="3.140625" style="1" customWidth="1"/>
    <col min="5634" max="5635" width="8.5703125" style="1" customWidth="1"/>
    <col min="5636" max="5636" width="10.28515625" style="1" customWidth="1"/>
    <col min="5637" max="5637" width="11.140625" style="1" customWidth="1"/>
    <col min="5638" max="5638" width="0.42578125" style="1" customWidth="1"/>
    <col min="5639" max="5639" width="11.140625" style="1" customWidth="1"/>
    <col min="5640" max="5640" width="0.42578125" style="1" customWidth="1"/>
    <col min="5641" max="5641" width="11.140625" style="1" customWidth="1"/>
    <col min="5642" max="5642" width="0.42578125" style="1" customWidth="1"/>
    <col min="5643" max="5643" width="11.140625" style="1" customWidth="1"/>
    <col min="5644" max="5885" width="11.28515625" style="1"/>
    <col min="5886" max="5889" width="3.140625" style="1" customWidth="1"/>
    <col min="5890" max="5891" width="8.5703125" style="1" customWidth="1"/>
    <col min="5892" max="5892" width="10.28515625" style="1" customWidth="1"/>
    <col min="5893" max="5893" width="11.140625" style="1" customWidth="1"/>
    <col min="5894" max="5894" width="0.42578125" style="1" customWidth="1"/>
    <col min="5895" max="5895" width="11.140625" style="1" customWidth="1"/>
    <col min="5896" max="5896" width="0.42578125" style="1" customWidth="1"/>
    <col min="5897" max="5897" width="11.140625" style="1" customWidth="1"/>
    <col min="5898" max="5898" width="0.42578125" style="1" customWidth="1"/>
    <col min="5899" max="5899" width="11.140625" style="1" customWidth="1"/>
    <col min="5900" max="6141" width="11.28515625" style="1"/>
    <col min="6142" max="6145" width="3.140625" style="1" customWidth="1"/>
    <col min="6146" max="6147" width="8.5703125" style="1" customWidth="1"/>
    <col min="6148" max="6148" width="10.28515625" style="1" customWidth="1"/>
    <col min="6149" max="6149" width="11.140625" style="1" customWidth="1"/>
    <col min="6150" max="6150" width="0.42578125" style="1" customWidth="1"/>
    <col min="6151" max="6151" width="11.140625" style="1" customWidth="1"/>
    <col min="6152" max="6152" width="0.42578125" style="1" customWidth="1"/>
    <col min="6153" max="6153" width="11.140625" style="1" customWidth="1"/>
    <col min="6154" max="6154" width="0.42578125" style="1" customWidth="1"/>
    <col min="6155" max="6155" width="11.140625" style="1" customWidth="1"/>
    <col min="6156" max="6397" width="11.28515625" style="1"/>
    <col min="6398" max="6401" width="3.140625" style="1" customWidth="1"/>
    <col min="6402" max="6403" width="8.5703125" style="1" customWidth="1"/>
    <col min="6404" max="6404" width="10.28515625" style="1" customWidth="1"/>
    <col min="6405" max="6405" width="11.140625" style="1" customWidth="1"/>
    <col min="6406" max="6406" width="0.42578125" style="1" customWidth="1"/>
    <col min="6407" max="6407" width="11.140625" style="1" customWidth="1"/>
    <col min="6408" max="6408" width="0.42578125" style="1" customWidth="1"/>
    <col min="6409" max="6409" width="11.140625" style="1" customWidth="1"/>
    <col min="6410" max="6410" width="0.42578125" style="1" customWidth="1"/>
    <col min="6411" max="6411" width="11.140625" style="1" customWidth="1"/>
    <col min="6412" max="6653" width="11.28515625" style="1"/>
    <col min="6654" max="6657" width="3.140625" style="1" customWidth="1"/>
    <col min="6658" max="6659" width="8.5703125" style="1" customWidth="1"/>
    <col min="6660" max="6660" width="10.28515625" style="1" customWidth="1"/>
    <col min="6661" max="6661" width="11.140625" style="1" customWidth="1"/>
    <col min="6662" max="6662" width="0.42578125" style="1" customWidth="1"/>
    <col min="6663" max="6663" width="11.140625" style="1" customWidth="1"/>
    <col min="6664" max="6664" width="0.42578125" style="1" customWidth="1"/>
    <col min="6665" max="6665" width="11.140625" style="1" customWidth="1"/>
    <col min="6666" max="6666" width="0.42578125" style="1" customWidth="1"/>
    <col min="6667" max="6667" width="11.140625" style="1" customWidth="1"/>
    <col min="6668" max="6909" width="11.28515625" style="1"/>
    <col min="6910" max="6913" width="3.140625" style="1" customWidth="1"/>
    <col min="6914" max="6915" width="8.5703125" style="1" customWidth="1"/>
    <col min="6916" max="6916" width="10.28515625" style="1" customWidth="1"/>
    <col min="6917" max="6917" width="11.140625" style="1" customWidth="1"/>
    <col min="6918" max="6918" width="0.42578125" style="1" customWidth="1"/>
    <col min="6919" max="6919" width="11.140625" style="1" customWidth="1"/>
    <col min="6920" max="6920" width="0.42578125" style="1" customWidth="1"/>
    <col min="6921" max="6921" width="11.140625" style="1" customWidth="1"/>
    <col min="6922" max="6922" width="0.42578125" style="1" customWidth="1"/>
    <col min="6923" max="6923" width="11.140625" style="1" customWidth="1"/>
    <col min="6924" max="7165" width="11.28515625" style="1"/>
    <col min="7166" max="7169" width="3.140625" style="1" customWidth="1"/>
    <col min="7170" max="7171" width="8.5703125" style="1" customWidth="1"/>
    <col min="7172" max="7172" width="10.28515625" style="1" customWidth="1"/>
    <col min="7173" max="7173" width="11.140625" style="1" customWidth="1"/>
    <col min="7174" max="7174" width="0.42578125" style="1" customWidth="1"/>
    <col min="7175" max="7175" width="11.140625" style="1" customWidth="1"/>
    <col min="7176" max="7176" width="0.42578125" style="1" customWidth="1"/>
    <col min="7177" max="7177" width="11.140625" style="1" customWidth="1"/>
    <col min="7178" max="7178" width="0.42578125" style="1" customWidth="1"/>
    <col min="7179" max="7179" width="11.140625" style="1" customWidth="1"/>
    <col min="7180" max="7421" width="11.28515625" style="1"/>
    <col min="7422" max="7425" width="3.140625" style="1" customWidth="1"/>
    <col min="7426" max="7427" width="8.5703125" style="1" customWidth="1"/>
    <col min="7428" max="7428" width="10.28515625" style="1" customWidth="1"/>
    <col min="7429" max="7429" width="11.140625" style="1" customWidth="1"/>
    <col min="7430" max="7430" width="0.42578125" style="1" customWidth="1"/>
    <col min="7431" max="7431" width="11.140625" style="1" customWidth="1"/>
    <col min="7432" max="7432" width="0.42578125" style="1" customWidth="1"/>
    <col min="7433" max="7433" width="11.140625" style="1" customWidth="1"/>
    <col min="7434" max="7434" width="0.42578125" style="1" customWidth="1"/>
    <col min="7435" max="7435" width="11.140625" style="1" customWidth="1"/>
    <col min="7436" max="7677" width="11.28515625" style="1"/>
    <col min="7678" max="7681" width="3.140625" style="1" customWidth="1"/>
    <col min="7682" max="7683" width="8.5703125" style="1" customWidth="1"/>
    <col min="7684" max="7684" width="10.28515625" style="1" customWidth="1"/>
    <col min="7685" max="7685" width="11.140625" style="1" customWidth="1"/>
    <col min="7686" max="7686" width="0.42578125" style="1" customWidth="1"/>
    <col min="7687" max="7687" width="11.140625" style="1" customWidth="1"/>
    <col min="7688" max="7688" width="0.42578125" style="1" customWidth="1"/>
    <col min="7689" max="7689" width="11.140625" style="1" customWidth="1"/>
    <col min="7690" max="7690" width="0.42578125" style="1" customWidth="1"/>
    <col min="7691" max="7691" width="11.140625" style="1" customWidth="1"/>
    <col min="7692" max="7933" width="11.28515625" style="1"/>
    <col min="7934" max="7937" width="3.140625" style="1" customWidth="1"/>
    <col min="7938" max="7939" width="8.5703125" style="1" customWidth="1"/>
    <col min="7940" max="7940" width="10.28515625" style="1" customWidth="1"/>
    <col min="7941" max="7941" width="11.140625" style="1" customWidth="1"/>
    <col min="7942" max="7942" width="0.42578125" style="1" customWidth="1"/>
    <col min="7943" max="7943" width="11.140625" style="1" customWidth="1"/>
    <col min="7944" max="7944" width="0.42578125" style="1" customWidth="1"/>
    <col min="7945" max="7945" width="11.140625" style="1" customWidth="1"/>
    <col min="7946" max="7946" width="0.42578125" style="1" customWidth="1"/>
    <col min="7947" max="7947" width="11.140625" style="1" customWidth="1"/>
    <col min="7948" max="8189" width="11.28515625" style="1"/>
    <col min="8190" max="8193" width="3.140625" style="1" customWidth="1"/>
    <col min="8194" max="8195" width="8.5703125" style="1" customWidth="1"/>
    <col min="8196" max="8196" width="10.28515625" style="1" customWidth="1"/>
    <col min="8197" max="8197" width="11.140625" style="1" customWidth="1"/>
    <col min="8198" max="8198" width="0.42578125" style="1" customWidth="1"/>
    <col min="8199" max="8199" width="11.140625" style="1" customWidth="1"/>
    <col min="8200" max="8200" width="0.42578125" style="1" customWidth="1"/>
    <col min="8201" max="8201" width="11.140625" style="1" customWidth="1"/>
    <col min="8202" max="8202" width="0.42578125" style="1" customWidth="1"/>
    <col min="8203" max="8203" width="11.140625" style="1" customWidth="1"/>
    <col min="8204" max="8445" width="11.28515625" style="1"/>
    <col min="8446" max="8449" width="3.140625" style="1" customWidth="1"/>
    <col min="8450" max="8451" width="8.5703125" style="1" customWidth="1"/>
    <col min="8452" max="8452" width="10.28515625" style="1" customWidth="1"/>
    <col min="8453" max="8453" width="11.140625" style="1" customWidth="1"/>
    <col min="8454" max="8454" width="0.42578125" style="1" customWidth="1"/>
    <col min="8455" max="8455" width="11.140625" style="1" customWidth="1"/>
    <col min="8456" max="8456" width="0.42578125" style="1" customWidth="1"/>
    <col min="8457" max="8457" width="11.140625" style="1" customWidth="1"/>
    <col min="8458" max="8458" width="0.42578125" style="1" customWidth="1"/>
    <col min="8459" max="8459" width="11.140625" style="1" customWidth="1"/>
    <col min="8460" max="8701" width="11.28515625" style="1"/>
    <col min="8702" max="8705" width="3.140625" style="1" customWidth="1"/>
    <col min="8706" max="8707" width="8.5703125" style="1" customWidth="1"/>
    <col min="8708" max="8708" width="10.28515625" style="1" customWidth="1"/>
    <col min="8709" max="8709" width="11.140625" style="1" customWidth="1"/>
    <col min="8710" max="8710" width="0.42578125" style="1" customWidth="1"/>
    <col min="8711" max="8711" width="11.140625" style="1" customWidth="1"/>
    <col min="8712" max="8712" width="0.42578125" style="1" customWidth="1"/>
    <col min="8713" max="8713" width="11.140625" style="1" customWidth="1"/>
    <col min="8714" max="8714" width="0.42578125" style="1" customWidth="1"/>
    <col min="8715" max="8715" width="11.140625" style="1" customWidth="1"/>
    <col min="8716" max="8957" width="11.28515625" style="1"/>
    <col min="8958" max="8961" width="3.140625" style="1" customWidth="1"/>
    <col min="8962" max="8963" width="8.5703125" style="1" customWidth="1"/>
    <col min="8964" max="8964" width="10.28515625" style="1" customWidth="1"/>
    <col min="8965" max="8965" width="11.140625" style="1" customWidth="1"/>
    <col min="8966" max="8966" width="0.42578125" style="1" customWidth="1"/>
    <col min="8967" max="8967" width="11.140625" style="1" customWidth="1"/>
    <col min="8968" max="8968" width="0.42578125" style="1" customWidth="1"/>
    <col min="8969" max="8969" width="11.140625" style="1" customWidth="1"/>
    <col min="8970" max="8970" width="0.42578125" style="1" customWidth="1"/>
    <col min="8971" max="8971" width="11.140625" style="1" customWidth="1"/>
    <col min="8972" max="9213" width="11.28515625" style="1"/>
    <col min="9214" max="9217" width="3.140625" style="1" customWidth="1"/>
    <col min="9218" max="9219" width="8.5703125" style="1" customWidth="1"/>
    <col min="9220" max="9220" width="10.28515625" style="1" customWidth="1"/>
    <col min="9221" max="9221" width="11.140625" style="1" customWidth="1"/>
    <col min="9222" max="9222" width="0.42578125" style="1" customWidth="1"/>
    <col min="9223" max="9223" width="11.140625" style="1" customWidth="1"/>
    <col min="9224" max="9224" width="0.42578125" style="1" customWidth="1"/>
    <col min="9225" max="9225" width="11.140625" style="1" customWidth="1"/>
    <col min="9226" max="9226" width="0.42578125" style="1" customWidth="1"/>
    <col min="9227" max="9227" width="11.140625" style="1" customWidth="1"/>
    <col min="9228" max="9469" width="11.28515625" style="1"/>
    <col min="9470" max="9473" width="3.140625" style="1" customWidth="1"/>
    <col min="9474" max="9475" width="8.5703125" style="1" customWidth="1"/>
    <col min="9476" max="9476" width="10.28515625" style="1" customWidth="1"/>
    <col min="9477" max="9477" width="11.140625" style="1" customWidth="1"/>
    <col min="9478" max="9478" width="0.42578125" style="1" customWidth="1"/>
    <col min="9479" max="9479" width="11.140625" style="1" customWidth="1"/>
    <col min="9480" max="9480" width="0.42578125" style="1" customWidth="1"/>
    <col min="9481" max="9481" width="11.140625" style="1" customWidth="1"/>
    <col min="9482" max="9482" width="0.42578125" style="1" customWidth="1"/>
    <col min="9483" max="9483" width="11.140625" style="1" customWidth="1"/>
    <col min="9484" max="9725" width="11.28515625" style="1"/>
    <col min="9726" max="9729" width="3.140625" style="1" customWidth="1"/>
    <col min="9730" max="9731" width="8.5703125" style="1" customWidth="1"/>
    <col min="9732" max="9732" width="10.28515625" style="1" customWidth="1"/>
    <col min="9733" max="9733" width="11.140625" style="1" customWidth="1"/>
    <col min="9734" max="9734" width="0.42578125" style="1" customWidth="1"/>
    <col min="9735" max="9735" width="11.140625" style="1" customWidth="1"/>
    <col min="9736" max="9736" width="0.42578125" style="1" customWidth="1"/>
    <col min="9737" max="9737" width="11.140625" style="1" customWidth="1"/>
    <col min="9738" max="9738" width="0.42578125" style="1" customWidth="1"/>
    <col min="9739" max="9739" width="11.140625" style="1" customWidth="1"/>
    <col min="9740" max="9981" width="11.28515625" style="1"/>
    <col min="9982" max="9985" width="3.140625" style="1" customWidth="1"/>
    <col min="9986" max="9987" width="8.5703125" style="1" customWidth="1"/>
    <col min="9988" max="9988" width="10.28515625" style="1" customWidth="1"/>
    <col min="9989" max="9989" width="11.140625" style="1" customWidth="1"/>
    <col min="9990" max="9990" width="0.42578125" style="1" customWidth="1"/>
    <col min="9991" max="9991" width="11.140625" style="1" customWidth="1"/>
    <col min="9992" max="9992" width="0.42578125" style="1" customWidth="1"/>
    <col min="9993" max="9993" width="11.140625" style="1" customWidth="1"/>
    <col min="9994" max="9994" width="0.42578125" style="1" customWidth="1"/>
    <col min="9995" max="9995" width="11.140625" style="1" customWidth="1"/>
    <col min="9996" max="10237" width="11.28515625" style="1"/>
    <col min="10238" max="10241" width="3.140625" style="1" customWidth="1"/>
    <col min="10242" max="10243" width="8.5703125" style="1" customWidth="1"/>
    <col min="10244" max="10244" width="10.28515625" style="1" customWidth="1"/>
    <col min="10245" max="10245" width="11.140625" style="1" customWidth="1"/>
    <col min="10246" max="10246" width="0.42578125" style="1" customWidth="1"/>
    <col min="10247" max="10247" width="11.140625" style="1" customWidth="1"/>
    <col min="10248" max="10248" width="0.42578125" style="1" customWidth="1"/>
    <col min="10249" max="10249" width="11.140625" style="1" customWidth="1"/>
    <col min="10250" max="10250" width="0.42578125" style="1" customWidth="1"/>
    <col min="10251" max="10251" width="11.140625" style="1" customWidth="1"/>
    <col min="10252" max="10493" width="11.28515625" style="1"/>
    <col min="10494" max="10497" width="3.140625" style="1" customWidth="1"/>
    <col min="10498" max="10499" width="8.5703125" style="1" customWidth="1"/>
    <col min="10500" max="10500" width="10.28515625" style="1" customWidth="1"/>
    <col min="10501" max="10501" width="11.140625" style="1" customWidth="1"/>
    <col min="10502" max="10502" width="0.42578125" style="1" customWidth="1"/>
    <col min="10503" max="10503" width="11.140625" style="1" customWidth="1"/>
    <col min="10504" max="10504" width="0.42578125" style="1" customWidth="1"/>
    <col min="10505" max="10505" width="11.140625" style="1" customWidth="1"/>
    <col min="10506" max="10506" width="0.42578125" style="1" customWidth="1"/>
    <col min="10507" max="10507" width="11.140625" style="1" customWidth="1"/>
    <col min="10508" max="10749" width="11.28515625" style="1"/>
    <col min="10750" max="10753" width="3.140625" style="1" customWidth="1"/>
    <col min="10754" max="10755" width="8.5703125" style="1" customWidth="1"/>
    <col min="10756" max="10756" width="10.28515625" style="1" customWidth="1"/>
    <col min="10757" max="10757" width="11.140625" style="1" customWidth="1"/>
    <col min="10758" max="10758" width="0.42578125" style="1" customWidth="1"/>
    <col min="10759" max="10759" width="11.140625" style="1" customWidth="1"/>
    <col min="10760" max="10760" width="0.42578125" style="1" customWidth="1"/>
    <col min="10761" max="10761" width="11.140625" style="1" customWidth="1"/>
    <col min="10762" max="10762" width="0.42578125" style="1" customWidth="1"/>
    <col min="10763" max="10763" width="11.140625" style="1" customWidth="1"/>
    <col min="10764" max="11005" width="11.28515625" style="1"/>
    <col min="11006" max="11009" width="3.140625" style="1" customWidth="1"/>
    <col min="11010" max="11011" width="8.5703125" style="1" customWidth="1"/>
    <col min="11012" max="11012" width="10.28515625" style="1" customWidth="1"/>
    <col min="11013" max="11013" width="11.140625" style="1" customWidth="1"/>
    <col min="11014" max="11014" width="0.42578125" style="1" customWidth="1"/>
    <col min="11015" max="11015" width="11.140625" style="1" customWidth="1"/>
    <col min="11016" max="11016" width="0.42578125" style="1" customWidth="1"/>
    <col min="11017" max="11017" width="11.140625" style="1" customWidth="1"/>
    <col min="11018" max="11018" width="0.42578125" style="1" customWidth="1"/>
    <col min="11019" max="11019" width="11.140625" style="1" customWidth="1"/>
    <col min="11020" max="11261" width="11.28515625" style="1"/>
    <col min="11262" max="11265" width="3.140625" style="1" customWidth="1"/>
    <col min="11266" max="11267" width="8.5703125" style="1" customWidth="1"/>
    <col min="11268" max="11268" width="10.28515625" style="1" customWidth="1"/>
    <col min="11269" max="11269" width="11.140625" style="1" customWidth="1"/>
    <col min="11270" max="11270" width="0.42578125" style="1" customWidth="1"/>
    <col min="11271" max="11271" width="11.140625" style="1" customWidth="1"/>
    <col min="11272" max="11272" width="0.42578125" style="1" customWidth="1"/>
    <col min="11273" max="11273" width="11.140625" style="1" customWidth="1"/>
    <col min="11274" max="11274" width="0.42578125" style="1" customWidth="1"/>
    <col min="11275" max="11275" width="11.140625" style="1" customWidth="1"/>
    <col min="11276" max="11517" width="11.28515625" style="1"/>
    <col min="11518" max="11521" width="3.140625" style="1" customWidth="1"/>
    <col min="11522" max="11523" width="8.5703125" style="1" customWidth="1"/>
    <col min="11524" max="11524" width="10.28515625" style="1" customWidth="1"/>
    <col min="11525" max="11525" width="11.140625" style="1" customWidth="1"/>
    <col min="11526" max="11526" width="0.42578125" style="1" customWidth="1"/>
    <col min="11527" max="11527" width="11.140625" style="1" customWidth="1"/>
    <col min="11528" max="11528" width="0.42578125" style="1" customWidth="1"/>
    <col min="11529" max="11529" width="11.140625" style="1" customWidth="1"/>
    <col min="11530" max="11530" width="0.42578125" style="1" customWidth="1"/>
    <col min="11531" max="11531" width="11.140625" style="1" customWidth="1"/>
    <col min="11532" max="11773" width="11.28515625" style="1"/>
    <col min="11774" max="11777" width="3.140625" style="1" customWidth="1"/>
    <col min="11778" max="11779" width="8.5703125" style="1" customWidth="1"/>
    <col min="11780" max="11780" width="10.28515625" style="1" customWidth="1"/>
    <col min="11781" max="11781" width="11.140625" style="1" customWidth="1"/>
    <col min="11782" max="11782" width="0.42578125" style="1" customWidth="1"/>
    <col min="11783" max="11783" width="11.140625" style="1" customWidth="1"/>
    <col min="11784" max="11784" width="0.42578125" style="1" customWidth="1"/>
    <col min="11785" max="11785" width="11.140625" style="1" customWidth="1"/>
    <col min="11786" max="11786" width="0.42578125" style="1" customWidth="1"/>
    <col min="11787" max="11787" width="11.140625" style="1" customWidth="1"/>
    <col min="11788" max="12029" width="11.28515625" style="1"/>
    <col min="12030" max="12033" width="3.140625" style="1" customWidth="1"/>
    <col min="12034" max="12035" width="8.5703125" style="1" customWidth="1"/>
    <col min="12036" max="12036" width="10.28515625" style="1" customWidth="1"/>
    <col min="12037" max="12037" width="11.140625" style="1" customWidth="1"/>
    <col min="12038" max="12038" width="0.42578125" style="1" customWidth="1"/>
    <col min="12039" max="12039" width="11.140625" style="1" customWidth="1"/>
    <col min="12040" max="12040" width="0.42578125" style="1" customWidth="1"/>
    <col min="12041" max="12041" width="11.140625" style="1" customWidth="1"/>
    <col min="12042" max="12042" width="0.42578125" style="1" customWidth="1"/>
    <col min="12043" max="12043" width="11.140625" style="1" customWidth="1"/>
    <col min="12044" max="12285" width="11.28515625" style="1"/>
    <col min="12286" max="12289" width="3.140625" style="1" customWidth="1"/>
    <col min="12290" max="12291" width="8.5703125" style="1" customWidth="1"/>
    <col min="12292" max="12292" width="10.28515625" style="1" customWidth="1"/>
    <col min="12293" max="12293" width="11.140625" style="1" customWidth="1"/>
    <col min="12294" max="12294" width="0.42578125" style="1" customWidth="1"/>
    <col min="12295" max="12295" width="11.140625" style="1" customWidth="1"/>
    <col min="12296" max="12296" width="0.42578125" style="1" customWidth="1"/>
    <col min="12297" max="12297" width="11.140625" style="1" customWidth="1"/>
    <col min="12298" max="12298" width="0.42578125" style="1" customWidth="1"/>
    <col min="12299" max="12299" width="11.140625" style="1" customWidth="1"/>
    <col min="12300" max="12541" width="11.28515625" style="1"/>
    <col min="12542" max="12545" width="3.140625" style="1" customWidth="1"/>
    <col min="12546" max="12547" width="8.5703125" style="1" customWidth="1"/>
    <col min="12548" max="12548" width="10.28515625" style="1" customWidth="1"/>
    <col min="12549" max="12549" width="11.140625" style="1" customWidth="1"/>
    <col min="12550" max="12550" width="0.42578125" style="1" customWidth="1"/>
    <col min="12551" max="12551" width="11.140625" style="1" customWidth="1"/>
    <col min="12552" max="12552" width="0.42578125" style="1" customWidth="1"/>
    <col min="12553" max="12553" width="11.140625" style="1" customWidth="1"/>
    <col min="12554" max="12554" width="0.42578125" style="1" customWidth="1"/>
    <col min="12555" max="12555" width="11.140625" style="1" customWidth="1"/>
    <col min="12556" max="12797" width="11.28515625" style="1"/>
    <col min="12798" max="12801" width="3.140625" style="1" customWidth="1"/>
    <col min="12802" max="12803" width="8.5703125" style="1" customWidth="1"/>
    <col min="12804" max="12804" width="10.28515625" style="1" customWidth="1"/>
    <col min="12805" max="12805" width="11.140625" style="1" customWidth="1"/>
    <col min="12806" max="12806" width="0.42578125" style="1" customWidth="1"/>
    <col min="12807" max="12807" width="11.140625" style="1" customWidth="1"/>
    <col min="12808" max="12808" width="0.42578125" style="1" customWidth="1"/>
    <col min="12809" max="12809" width="11.140625" style="1" customWidth="1"/>
    <col min="12810" max="12810" width="0.42578125" style="1" customWidth="1"/>
    <col min="12811" max="12811" width="11.140625" style="1" customWidth="1"/>
    <col min="12812" max="13053" width="11.28515625" style="1"/>
    <col min="13054" max="13057" width="3.140625" style="1" customWidth="1"/>
    <col min="13058" max="13059" width="8.5703125" style="1" customWidth="1"/>
    <col min="13060" max="13060" width="10.28515625" style="1" customWidth="1"/>
    <col min="13061" max="13061" width="11.140625" style="1" customWidth="1"/>
    <col min="13062" max="13062" width="0.42578125" style="1" customWidth="1"/>
    <col min="13063" max="13063" width="11.140625" style="1" customWidth="1"/>
    <col min="13064" max="13064" width="0.42578125" style="1" customWidth="1"/>
    <col min="13065" max="13065" width="11.140625" style="1" customWidth="1"/>
    <col min="13066" max="13066" width="0.42578125" style="1" customWidth="1"/>
    <col min="13067" max="13067" width="11.140625" style="1" customWidth="1"/>
    <col min="13068" max="13309" width="11.28515625" style="1"/>
    <col min="13310" max="13313" width="3.140625" style="1" customWidth="1"/>
    <col min="13314" max="13315" width="8.5703125" style="1" customWidth="1"/>
    <col min="13316" max="13316" width="10.28515625" style="1" customWidth="1"/>
    <col min="13317" max="13317" width="11.140625" style="1" customWidth="1"/>
    <col min="13318" max="13318" width="0.42578125" style="1" customWidth="1"/>
    <col min="13319" max="13319" width="11.140625" style="1" customWidth="1"/>
    <col min="13320" max="13320" width="0.42578125" style="1" customWidth="1"/>
    <col min="13321" max="13321" width="11.140625" style="1" customWidth="1"/>
    <col min="13322" max="13322" width="0.42578125" style="1" customWidth="1"/>
    <col min="13323" max="13323" width="11.140625" style="1" customWidth="1"/>
    <col min="13324" max="13565" width="11.28515625" style="1"/>
    <col min="13566" max="13569" width="3.140625" style="1" customWidth="1"/>
    <col min="13570" max="13571" width="8.5703125" style="1" customWidth="1"/>
    <col min="13572" max="13572" width="10.28515625" style="1" customWidth="1"/>
    <col min="13573" max="13573" width="11.140625" style="1" customWidth="1"/>
    <col min="13574" max="13574" width="0.42578125" style="1" customWidth="1"/>
    <col min="13575" max="13575" width="11.140625" style="1" customWidth="1"/>
    <col min="13576" max="13576" width="0.42578125" style="1" customWidth="1"/>
    <col min="13577" max="13577" width="11.140625" style="1" customWidth="1"/>
    <col min="13578" max="13578" width="0.42578125" style="1" customWidth="1"/>
    <col min="13579" max="13579" width="11.140625" style="1" customWidth="1"/>
    <col min="13580" max="13821" width="11.28515625" style="1"/>
    <col min="13822" max="13825" width="3.140625" style="1" customWidth="1"/>
    <col min="13826" max="13827" width="8.5703125" style="1" customWidth="1"/>
    <col min="13828" max="13828" width="10.28515625" style="1" customWidth="1"/>
    <col min="13829" max="13829" width="11.140625" style="1" customWidth="1"/>
    <col min="13830" max="13830" width="0.42578125" style="1" customWidth="1"/>
    <col min="13831" max="13831" width="11.140625" style="1" customWidth="1"/>
    <col min="13832" max="13832" width="0.42578125" style="1" customWidth="1"/>
    <col min="13833" max="13833" width="11.140625" style="1" customWidth="1"/>
    <col min="13834" max="13834" width="0.42578125" style="1" customWidth="1"/>
    <col min="13835" max="13835" width="11.140625" style="1" customWidth="1"/>
    <col min="13836" max="14077" width="11.28515625" style="1"/>
    <col min="14078" max="14081" width="3.140625" style="1" customWidth="1"/>
    <col min="14082" max="14083" width="8.5703125" style="1" customWidth="1"/>
    <col min="14084" max="14084" width="10.28515625" style="1" customWidth="1"/>
    <col min="14085" max="14085" width="11.140625" style="1" customWidth="1"/>
    <col min="14086" max="14086" width="0.42578125" style="1" customWidth="1"/>
    <col min="14087" max="14087" width="11.140625" style="1" customWidth="1"/>
    <col min="14088" max="14088" width="0.42578125" style="1" customWidth="1"/>
    <col min="14089" max="14089" width="11.140625" style="1" customWidth="1"/>
    <col min="14090" max="14090" width="0.42578125" style="1" customWidth="1"/>
    <col min="14091" max="14091" width="11.140625" style="1" customWidth="1"/>
    <col min="14092" max="14333" width="11.28515625" style="1"/>
    <col min="14334" max="14337" width="3.140625" style="1" customWidth="1"/>
    <col min="14338" max="14339" width="8.5703125" style="1" customWidth="1"/>
    <col min="14340" max="14340" width="10.28515625" style="1" customWidth="1"/>
    <col min="14341" max="14341" width="11.140625" style="1" customWidth="1"/>
    <col min="14342" max="14342" width="0.42578125" style="1" customWidth="1"/>
    <col min="14343" max="14343" width="11.140625" style="1" customWidth="1"/>
    <col min="14344" max="14344" width="0.42578125" style="1" customWidth="1"/>
    <col min="14345" max="14345" width="11.140625" style="1" customWidth="1"/>
    <col min="14346" max="14346" width="0.42578125" style="1" customWidth="1"/>
    <col min="14347" max="14347" width="11.140625" style="1" customWidth="1"/>
    <col min="14348" max="14589" width="11.28515625" style="1"/>
    <col min="14590" max="14593" width="3.140625" style="1" customWidth="1"/>
    <col min="14594" max="14595" width="8.5703125" style="1" customWidth="1"/>
    <col min="14596" max="14596" width="10.28515625" style="1" customWidth="1"/>
    <col min="14597" max="14597" width="11.140625" style="1" customWidth="1"/>
    <col min="14598" max="14598" width="0.42578125" style="1" customWidth="1"/>
    <col min="14599" max="14599" width="11.140625" style="1" customWidth="1"/>
    <col min="14600" max="14600" width="0.42578125" style="1" customWidth="1"/>
    <col min="14601" max="14601" width="11.140625" style="1" customWidth="1"/>
    <col min="14602" max="14602" width="0.42578125" style="1" customWidth="1"/>
    <col min="14603" max="14603" width="11.140625" style="1" customWidth="1"/>
    <col min="14604" max="14845" width="11.28515625" style="1"/>
    <col min="14846" max="14849" width="3.140625" style="1" customWidth="1"/>
    <col min="14850" max="14851" width="8.5703125" style="1" customWidth="1"/>
    <col min="14852" max="14852" width="10.28515625" style="1" customWidth="1"/>
    <col min="14853" max="14853" width="11.140625" style="1" customWidth="1"/>
    <col min="14854" max="14854" width="0.42578125" style="1" customWidth="1"/>
    <col min="14855" max="14855" width="11.140625" style="1" customWidth="1"/>
    <col min="14856" max="14856" width="0.42578125" style="1" customWidth="1"/>
    <col min="14857" max="14857" width="11.140625" style="1" customWidth="1"/>
    <col min="14858" max="14858" width="0.42578125" style="1" customWidth="1"/>
    <col min="14859" max="14859" width="11.140625" style="1" customWidth="1"/>
    <col min="14860" max="15101" width="11.28515625" style="1"/>
    <col min="15102" max="15105" width="3.140625" style="1" customWidth="1"/>
    <col min="15106" max="15107" width="8.5703125" style="1" customWidth="1"/>
    <col min="15108" max="15108" width="10.28515625" style="1" customWidth="1"/>
    <col min="15109" max="15109" width="11.140625" style="1" customWidth="1"/>
    <col min="15110" max="15110" width="0.42578125" style="1" customWidth="1"/>
    <col min="15111" max="15111" width="11.140625" style="1" customWidth="1"/>
    <col min="15112" max="15112" width="0.42578125" style="1" customWidth="1"/>
    <col min="15113" max="15113" width="11.140625" style="1" customWidth="1"/>
    <col min="15114" max="15114" width="0.42578125" style="1" customWidth="1"/>
    <col min="15115" max="15115" width="11.140625" style="1" customWidth="1"/>
    <col min="15116" max="15357" width="11.28515625" style="1"/>
    <col min="15358" max="15361" width="3.140625" style="1" customWidth="1"/>
    <col min="15362" max="15363" width="8.5703125" style="1" customWidth="1"/>
    <col min="15364" max="15364" width="10.28515625" style="1" customWidth="1"/>
    <col min="15365" max="15365" width="11.140625" style="1" customWidth="1"/>
    <col min="15366" max="15366" width="0.42578125" style="1" customWidth="1"/>
    <col min="15367" max="15367" width="11.140625" style="1" customWidth="1"/>
    <col min="15368" max="15368" width="0.42578125" style="1" customWidth="1"/>
    <col min="15369" max="15369" width="11.140625" style="1" customWidth="1"/>
    <col min="15370" max="15370" width="0.42578125" style="1" customWidth="1"/>
    <col min="15371" max="15371" width="11.140625" style="1" customWidth="1"/>
    <col min="15372" max="15613" width="11.28515625" style="1"/>
    <col min="15614" max="15617" width="3.140625" style="1" customWidth="1"/>
    <col min="15618" max="15619" width="8.5703125" style="1" customWidth="1"/>
    <col min="15620" max="15620" width="10.28515625" style="1" customWidth="1"/>
    <col min="15621" max="15621" width="11.140625" style="1" customWidth="1"/>
    <col min="15622" max="15622" width="0.42578125" style="1" customWidth="1"/>
    <col min="15623" max="15623" width="11.140625" style="1" customWidth="1"/>
    <col min="15624" max="15624" width="0.42578125" style="1" customWidth="1"/>
    <col min="15625" max="15625" width="11.140625" style="1" customWidth="1"/>
    <col min="15626" max="15626" width="0.42578125" style="1" customWidth="1"/>
    <col min="15627" max="15627" width="11.140625" style="1" customWidth="1"/>
    <col min="15628" max="15869" width="11.28515625" style="1"/>
    <col min="15870" max="15873" width="3.140625" style="1" customWidth="1"/>
    <col min="15874" max="15875" width="8.5703125" style="1" customWidth="1"/>
    <col min="15876" max="15876" width="10.28515625" style="1" customWidth="1"/>
    <col min="15877" max="15877" width="11.140625" style="1" customWidth="1"/>
    <col min="15878" max="15878" width="0.42578125" style="1" customWidth="1"/>
    <col min="15879" max="15879" width="11.140625" style="1" customWidth="1"/>
    <col min="15880" max="15880" width="0.42578125" style="1" customWidth="1"/>
    <col min="15881" max="15881" width="11.140625" style="1" customWidth="1"/>
    <col min="15882" max="15882" width="0.42578125" style="1" customWidth="1"/>
    <col min="15883" max="15883" width="11.140625" style="1" customWidth="1"/>
    <col min="15884" max="16125" width="11.28515625" style="1"/>
    <col min="16126" max="16129" width="3.140625" style="1" customWidth="1"/>
    <col min="16130" max="16131" width="8.5703125" style="1" customWidth="1"/>
    <col min="16132" max="16132" width="10.28515625" style="1" customWidth="1"/>
    <col min="16133" max="16133" width="11.140625" style="1" customWidth="1"/>
    <col min="16134" max="16134" width="0.42578125" style="1" customWidth="1"/>
    <col min="16135" max="16135" width="11.140625" style="1" customWidth="1"/>
    <col min="16136" max="16136" width="0.42578125" style="1" customWidth="1"/>
    <col min="16137" max="16137" width="11.140625" style="1" customWidth="1"/>
    <col min="16138" max="16138" width="0.42578125" style="1" customWidth="1"/>
    <col min="16139" max="16139" width="11.140625" style="1" customWidth="1"/>
    <col min="16140" max="16384" width="11.28515625" style="1"/>
  </cols>
  <sheetData>
    <row r="1" spans="1:21" ht="19.899999999999999" customHeight="1">
      <c r="A1" s="67"/>
      <c r="N1" s="43">
        <v>3</v>
      </c>
    </row>
    <row r="2" spans="1:21" ht="19.899999999999999" customHeight="1">
      <c r="A2" s="310" t="s">
        <v>128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21" ht="19.899999999999999" customHeight="1">
      <c r="A3" s="310" t="s">
        <v>110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21" ht="19.899999999999999" customHeight="1">
      <c r="A4" s="310" t="s">
        <v>111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21" s="29" customFormat="1">
      <c r="A5" s="133"/>
      <c r="B5" s="133"/>
      <c r="C5" s="133"/>
      <c r="D5" s="133"/>
      <c r="E5" s="133"/>
      <c r="F5" s="133"/>
      <c r="G5" s="133"/>
      <c r="H5" s="134"/>
      <c r="I5" s="135"/>
      <c r="J5" s="134"/>
      <c r="K5" s="134"/>
      <c r="L5" s="134"/>
      <c r="M5" s="134"/>
      <c r="N5" s="65" t="s">
        <v>0</v>
      </c>
      <c r="P5" s="31"/>
      <c r="Q5" s="30"/>
      <c r="R5" s="30"/>
      <c r="S5" s="30"/>
      <c r="T5" s="30"/>
      <c r="U5" s="30"/>
    </row>
    <row r="6" spans="1:21" s="29" customFormat="1">
      <c r="A6" s="64"/>
      <c r="B6" s="64"/>
      <c r="C6" s="64"/>
      <c r="D6" s="64"/>
      <c r="E6" s="64"/>
      <c r="F6" s="64"/>
      <c r="G6" s="311" t="s">
        <v>6</v>
      </c>
      <c r="H6" s="63"/>
      <c r="I6" s="62" t="s">
        <v>1</v>
      </c>
      <c r="J6" s="60"/>
      <c r="K6" s="60"/>
      <c r="L6" s="60"/>
      <c r="M6" s="61" t="s">
        <v>2</v>
      </c>
      <c r="N6" s="60"/>
      <c r="P6" s="31"/>
      <c r="Q6" s="30"/>
      <c r="R6" s="30"/>
      <c r="S6" s="30"/>
      <c r="T6" s="30"/>
      <c r="U6" s="30"/>
    </row>
    <row r="7" spans="1:21" s="29" customFormat="1">
      <c r="A7" s="59"/>
      <c r="B7" s="59"/>
      <c r="C7" s="59"/>
      <c r="D7" s="59"/>
      <c r="E7" s="59"/>
      <c r="F7" s="59"/>
      <c r="G7" s="312"/>
      <c r="H7" s="57" t="s">
        <v>92</v>
      </c>
      <c r="I7" s="58"/>
      <c r="J7" s="57" t="s">
        <v>93</v>
      </c>
      <c r="K7" s="58"/>
      <c r="L7" s="57" t="s">
        <v>92</v>
      </c>
      <c r="M7" s="58"/>
      <c r="N7" s="57" t="s">
        <v>93</v>
      </c>
      <c r="P7" s="31"/>
      <c r="Q7" s="30"/>
      <c r="R7" s="30"/>
      <c r="S7" s="30"/>
      <c r="T7" s="30"/>
      <c r="U7" s="30"/>
    </row>
    <row r="8" spans="1:21" s="29" customFormat="1">
      <c r="A8" s="115"/>
      <c r="B8" s="115"/>
      <c r="C8" s="115"/>
      <c r="D8" s="115"/>
      <c r="E8" s="115"/>
      <c r="F8" s="115"/>
      <c r="G8" s="132"/>
      <c r="H8" s="131" t="s">
        <v>3</v>
      </c>
      <c r="I8" s="131"/>
      <c r="J8" s="130" t="s">
        <v>5</v>
      </c>
      <c r="K8" s="129"/>
      <c r="L8" s="128" t="s">
        <v>3</v>
      </c>
      <c r="M8" s="128"/>
      <c r="N8" s="128" t="s">
        <v>5</v>
      </c>
      <c r="P8" s="31"/>
      <c r="Q8" s="30"/>
      <c r="R8" s="30"/>
      <c r="S8" s="30"/>
      <c r="T8" s="30"/>
      <c r="U8" s="30"/>
    </row>
    <row r="9" spans="1:21" s="29" customFormat="1">
      <c r="A9" s="115"/>
      <c r="B9" s="115"/>
      <c r="C9" s="115"/>
      <c r="D9" s="115"/>
      <c r="E9" s="115"/>
      <c r="F9" s="115"/>
      <c r="G9" s="132"/>
      <c r="H9" s="131" t="s">
        <v>4</v>
      </c>
      <c r="I9" s="131"/>
      <c r="J9" s="130"/>
      <c r="K9" s="129"/>
      <c r="L9" s="128" t="s">
        <v>4</v>
      </c>
      <c r="M9" s="128"/>
      <c r="N9" s="128"/>
      <c r="P9" s="31"/>
      <c r="Q9" s="30"/>
      <c r="R9" s="30"/>
      <c r="S9" s="30"/>
      <c r="T9" s="30"/>
      <c r="U9" s="30"/>
    </row>
    <row r="10" spans="1:21" ht="19.899999999999999" customHeight="1">
      <c r="A10" s="1"/>
      <c r="B10" s="56"/>
      <c r="C10" s="56" t="s">
        <v>7</v>
      </c>
      <c r="D10" s="56"/>
      <c r="E10" s="8"/>
      <c r="F10" s="8"/>
      <c r="G10" s="50"/>
      <c r="H10" s="8"/>
      <c r="I10" s="8"/>
      <c r="K10" s="49"/>
      <c r="L10" s="49"/>
      <c r="P10" s="102"/>
      <c r="Q10" s="26"/>
    </row>
    <row r="11" spans="1:21" ht="19.899999999999999" customHeight="1">
      <c r="A11" s="56" t="s">
        <v>8</v>
      </c>
      <c r="B11" s="56"/>
      <c r="D11" s="56"/>
      <c r="E11" s="8"/>
      <c r="F11" s="8"/>
      <c r="G11" s="50"/>
      <c r="H11" s="8"/>
      <c r="I11" s="8"/>
      <c r="K11" s="49"/>
      <c r="L11" s="49"/>
      <c r="N11" s="102"/>
      <c r="P11" s="102"/>
      <c r="Q11" s="26"/>
    </row>
    <row r="12" spans="1:21" ht="19.899999999999999" customHeight="1">
      <c r="B12" s="4" t="s">
        <v>9</v>
      </c>
      <c r="G12" s="3" t="s">
        <v>131</v>
      </c>
      <c r="H12" s="109">
        <v>16619</v>
      </c>
      <c r="I12" s="155"/>
      <c r="J12" s="43">
        <v>36346</v>
      </c>
      <c r="L12" s="43">
        <v>16595</v>
      </c>
      <c r="M12" s="17"/>
      <c r="N12" s="10">
        <v>36267</v>
      </c>
      <c r="O12" s="102"/>
      <c r="P12" s="102"/>
      <c r="Q12" s="7"/>
      <c r="R12" s="7"/>
    </row>
    <row r="13" spans="1:21" ht="19.899999999999999" customHeight="1">
      <c r="B13" s="4" t="s">
        <v>10</v>
      </c>
      <c r="G13" s="3" t="s">
        <v>132</v>
      </c>
      <c r="H13" s="109">
        <v>177142</v>
      </c>
      <c r="I13" s="155"/>
      <c r="J13" s="43">
        <v>124232</v>
      </c>
      <c r="L13" s="43">
        <v>177147</v>
      </c>
      <c r="M13" s="17"/>
      <c r="N13" s="10">
        <v>124237</v>
      </c>
      <c r="O13" s="102"/>
      <c r="P13" s="102"/>
      <c r="Q13" s="7"/>
      <c r="R13" s="7"/>
    </row>
    <row r="14" spans="1:21" ht="19.899999999999999" customHeight="1">
      <c r="B14" s="4" t="s">
        <v>11</v>
      </c>
      <c r="G14" s="3" t="s">
        <v>133</v>
      </c>
      <c r="H14" s="7">
        <v>167973</v>
      </c>
      <c r="I14" s="150"/>
      <c r="J14" s="22">
        <v>187909</v>
      </c>
      <c r="K14" s="81"/>
      <c r="L14" s="43">
        <v>167973</v>
      </c>
      <c r="M14" s="17"/>
      <c r="N14" s="10">
        <v>187909</v>
      </c>
      <c r="O14" s="102"/>
      <c r="P14" s="102"/>
      <c r="Q14" s="7"/>
      <c r="R14" s="7"/>
    </row>
    <row r="15" spans="1:21" s="166" customFormat="1" ht="19.899999999999999" customHeight="1">
      <c r="A15" s="168"/>
      <c r="B15" s="262" t="s">
        <v>12</v>
      </c>
      <c r="C15" s="168"/>
      <c r="D15" s="168"/>
      <c r="G15" s="154" t="s">
        <v>152</v>
      </c>
      <c r="H15" s="153">
        <v>0</v>
      </c>
      <c r="I15" s="152"/>
      <c r="J15" s="151">
        <v>1184</v>
      </c>
      <c r="K15" s="82"/>
      <c r="L15" s="263">
        <v>0</v>
      </c>
      <c r="M15" s="161"/>
      <c r="N15" s="164">
        <v>1184</v>
      </c>
      <c r="O15" s="177"/>
      <c r="P15" s="177"/>
      <c r="Q15" s="264"/>
      <c r="R15" s="264"/>
    </row>
    <row r="16" spans="1:21" ht="19.899999999999999" customHeight="1">
      <c r="B16" s="4" t="s">
        <v>13</v>
      </c>
      <c r="G16" s="3" t="s">
        <v>134</v>
      </c>
      <c r="H16" s="96">
        <v>2876</v>
      </c>
      <c r="I16" s="150"/>
      <c r="J16" s="78">
        <v>3003</v>
      </c>
      <c r="K16" s="81"/>
      <c r="L16" s="78">
        <v>2876</v>
      </c>
      <c r="M16" s="17"/>
      <c r="N16" s="45">
        <v>3003</v>
      </c>
      <c r="O16" s="102"/>
      <c r="P16" s="102"/>
      <c r="Q16" s="7"/>
      <c r="R16" s="7"/>
    </row>
    <row r="17" spans="1:17" ht="19.899999999999999" customHeight="1">
      <c r="C17" s="56" t="s">
        <v>14</v>
      </c>
      <c r="H17" s="146">
        <f>SUM(H12:H16)</f>
        <v>364610</v>
      </c>
      <c r="I17" s="145"/>
      <c r="J17" s="144">
        <f>SUM(J12:J16)</f>
        <v>352674</v>
      </c>
      <c r="K17" s="87"/>
      <c r="L17" s="144">
        <f>SUM(L12:L16)</f>
        <v>364591</v>
      </c>
      <c r="M17" s="12"/>
      <c r="N17" s="144">
        <f>SUM(N12:N16)</f>
        <v>352600</v>
      </c>
      <c r="P17" s="102"/>
      <c r="Q17" s="26"/>
    </row>
    <row r="18" spans="1:17" s="8" customFormat="1" ht="19.899999999999999" customHeight="1">
      <c r="A18" s="56" t="s">
        <v>15</v>
      </c>
      <c r="B18" s="56"/>
      <c r="C18" s="56"/>
      <c r="D18" s="56"/>
      <c r="G18" s="50"/>
      <c r="H18" s="149"/>
      <c r="I18" s="87"/>
      <c r="J18" s="87"/>
      <c r="K18" s="87"/>
      <c r="L18" s="87"/>
      <c r="M18" s="24"/>
      <c r="N18" s="94"/>
      <c r="O18" s="24"/>
      <c r="P18" s="24"/>
    </row>
    <row r="19" spans="1:17" s="176" customFormat="1" ht="19.899999999999999" customHeight="1">
      <c r="A19" s="180"/>
      <c r="B19" s="168" t="s">
        <v>109</v>
      </c>
      <c r="C19" s="180"/>
      <c r="D19" s="180"/>
      <c r="G19" s="154" t="s">
        <v>135</v>
      </c>
      <c r="H19" s="206">
        <v>0</v>
      </c>
      <c r="I19" s="82"/>
      <c r="J19" s="151">
        <v>0</v>
      </c>
      <c r="K19" s="151"/>
      <c r="L19" s="151">
        <v>0</v>
      </c>
      <c r="M19" s="161"/>
      <c r="N19" s="207">
        <v>0</v>
      </c>
      <c r="O19" s="172"/>
      <c r="P19" s="172"/>
    </row>
    <row r="20" spans="1:17" s="8" customFormat="1" ht="19.899999999999999" customHeight="1">
      <c r="A20" s="56"/>
      <c r="B20" s="4" t="s">
        <v>21</v>
      </c>
      <c r="C20" s="56"/>
      <c r="D20" s="56"/>
      <c r="G20" s="3" t="s">
        <v>136</v>
      </c>
      <c r="H20" s="148">
        <v>0</v>
      </c>
      <c r="I20" s="81"/>
      <c r="J20" s="71">
        <v>0</v>
      </c>
      <c r="K20" s="71"/>
      <c r="L20" s="71">
        <v>0</v>
      </c>
      <c r="M20" s="17"/>
      <c r="N20" s="22">
        <v>0</v>
      </c>
      <c r="O20" s="24"/>
      <c r="P20" s="24"/>
    </row>
    <row r="21" spans="1:17" s="8" customFormat="1" ht="19.899999999999999" customHeight="1">
      <c r="A21" s="56"/>
      <c r="B21" s="4" t="s">
        <v>16</v>
      </c>
      <c r="C21" s="56"/>
      <c r="D21" s="56"/>
      <c r="G21" s="3" t="s">
        <v>137</v>
      </c>
      <c r="H21" s="148">
        <v>237134</v>
      </c>
      <c r="I21" s="81"/>
      <c r="J21" s="71">
        <v>235333</v>
      </c>
      <c r="K21" s="71"/>
      <c r="L21" s="71">
        <v>237134</v>
      </c>
      <c r="M21" s="17"/>
      <c r="N21" s="22">
        <v>235333</v>
      </c>
      <c r="O21" s="24"/>
      <c r="P21" s="24"/>
    </row>
    <row r="22" spans="1:17" s="8" customFormat="1" ht="19.899999999999999" customHeight="1">
      <c r="A22" s="56"/>
      <c r="B22" s="4" t="s">
        <v>17</v>
      </c>
      <c r="C22" s="56"/>
      <c r="D22" s="56"/>
      <c r="G22" s="3" t="s">
        <v>138</v>
      </c>
      <c r="H22" s="148">
        <v>5801</v>
      </c>
      <c r="I22" s="81"/>
      <c r="J22" s="71">
        <v>7735</v>
      </c>
      <c r="K22" s="71"/>
      <c r="L22" s="71">
        <v>5801</v>
      </c>
      <c r="M22" s="17"/>
      <c r="N22" s="22">
        <v>7735</v>
      </c>
      <c r="O22" s="24"/>
      <c r="P22" s="24"/>
    </row>
    <row r="23" spans="1:17" s="8" customFormat="1" ht="19.899999999999999" customHeight="1">
      <c r="A23" s="56"/>
      <c r="B23" s="4" t="s">
        <v>18</v>
      </c>
      <c r="C23" s="56"/>
      <c r="D23" s="56"/>
      <c r="G23" s="3" t="s">
        <v>139</v>
      </c>
      <c r="H23" s="148">
        <v>28930</v>
      </c>
      <c r="I23" s="81"/>
      <c r="J23" s="71">
        <v>30212</v>
      </c>
      <c r="K23" s="71"/>
      <c r="L23" s="71">
        <v>28930</v>
      </c>
      <c r="M23" s="17"/>
      <c r="N23" s="22">
        <v>30212</v>
      </c>
      <c r="O23" s="24"/>
      <c r="P23" s="24"/>
    </row>
    <row r="24" spans="1:17" s="8" customFormat="1" ht="19.899999999999999" customHeight="1">
      <c r="A24" s="56"/>
      <c r="B24" s="4" t="s">
        <v>155</v>
      </c>
      <c r="C24" s="56"/>
      <c r="D24" s="56"/>
      <c r="G24" s="3" t="s">
        <v>140</v>
      </c>
      <c r="H24" s="147">
        <v>1592</v>
      </c>
      <c r="I24" s="81"/>
      <c r="J24" s="78">
        <v>1668</v>
      </c>
      <c r="K24" s="71"/>
      <c r="L24" s="78">
        <v>1592</v>
      </c>
      <c r="M24" s="17"/>
      <c r="N24" s="45">
        <v>1668</v>
      </c>
      <c r="O24" s="24"/>
      <c r="P24" s="24"/>
    </row>
    <row r="25" spans="1:17" s="8" customFormat="1" ht="19.899999999999999" customHeight="1">
      <c r="A25" s="56"/>
      <c r="B25" s="4"/>
      <c r="C25" s="56" t="s">
        <v>19</v>
      </c>
      <c r="D25" s="56"/>
      <c r="G25" s="50"/>
      <c r="H25" s="146">
        <f>SUM(H19:H24)</f>
        <v>273457</v>
      </c>
      <c r="I25" s="145"/>
      <c r="J25" s="144">
        <f>SUM(J19:J24)</f>
        <v>274948</v>
      </c>
      <c r="K25" s="75"/>
      <c r="L25" s="144">
        <f>SUM(L19:L24)</f>
        <v>273457</v>
      </c>
      <c r="M25" s="12"/>
      <c r="N25" s="144">
        <f>SUM(N19:N24)</f>
        <v>274948</v>
      </c>
      <c r="O25" s="24"/>
      <c r="P25" s="24"/>
    </row>
    <row r="26" spans="1:17" s="8" customFormat="1" ht="19.899999999999999" customHeight="1" thickBot="1">
      <c r="A26" s="56"/>
      <c r="B26" s="56"/>
      <c r="C26" s="56"/>
      <c r="D26" s="56" t="s">
        <v>20</v>
      </c>
      <c r="G26" s="50"/>
      <c r="H26" s="143">
        <f>H17+H25</f>
        <v>638067</v>
      </c>
      <c r="I26" s="87"/>
      <c r="J26" s="89">
        <f>J17+J25</f>
        <v>627622</v>
      </c>
      <c r="K26" s="75"/>
      <c r="L26" s="89">
        <f>L17+L25</f>
        <v>638048</v>
      </c>
      <c r="M26" s="12"/>
      <c r="N26" s="89">
        <f>N17+N25</f>
        <v>627548</v>
      </c>
      <c r="O26" s="24"/>
      <c r="P26" s="24"/>
    </row>
    <row r="27" spans="1:17" s="8" customFormat="1" ht="19.899999999999999" customHeight="1" thickTop="1">
      <c r="A27" s="56"/>
      <c r="B27" s="4"/>
      <c r="C27" s="56"/>
      <c r="D27" s="56"/>
      <c r="G27" s="50"/>
      <c r="H27" s="142"/>
      <c r="I27" s="49"/>
      <c r="J27" s="87"/>
      <c r="K27" s="49"/>
      <c r="L27" s="87"/>
      <c r="M27" s="24"/>
      <c r="N27" s="92"/>
      <c r="O27" s="24"/>
      <c r="P27" s="24"/>
    </row>
    <row r="28" spans="1:17" s="8" customFormat="1" ht="19.899999999999999" customHeight="1">
      <c r="A28" s="56"/>
      <c r="B28" s="4"/>
      <c r="C28" s="56"/>
      <c r="D28" s="56"/>
      <c r="G28" s="50"/>
      <c r="H28" s="49"/>
      <c r="I28" s="49"/>
      <c r="J28" s="87"/>
      <c r="K28" s="49"/>
      <c r="L28" s="87"/>
      <c r="M28" s="24"/>
      <c r="N28" s="92"/>
      <c r="O28" s="24"/>
      <c r="P28" s="24"/>
    </row>
    <row r="29" spans="1:17" s="8" customFormat="1" ht="19.899999999999999" customHeight="1">
      <c r="A29" s="56"/>
      <c r="B29" s="4"/>
      <c r="C29" s="56"/>
      <c r="D29" s="56"/>
      <c r="G29" s="50"/>
      <c r="H29" s="49"/>
      <c r="I29" s="49"/>
      <c r="J29" s="87"/>
      <c r="K29" s="49"/>
      <c r="L29" s="87"/>
      <c r="M29" s="24"/>
      <c r="N29" s="92"/>
      <c r="O29" s="24"/>
      <c r="P29" s="24"/>
    </row>
    <row r="30" spans="1:17" s="8" customFormat="1" ht="19.899999999999999" customHeight="1">
      <c r="A30" s="56"/>
      <c r="B30" s="4"/>
      <c r="C30" s="56"/>
      <c r="D30" s="56"/>
      <c r="G30" s="50"/>
      <c r="H30" s="49"/>
      <c r="I30" s="49"/>
      <c r="J30" s="87"/>
      <c r="K30" s="49"/>
      <c r="L30" s="87"/>
      <c r="M30" s="24"/>
      <c r="N30" s="92"/>
      <c r="O30" s="24"/>
      <c r="P30" s="24"/>
    </row>
    <row r="31" spans="1:17" s="8" customFormat="1" ht="19.899999999999999" customHeight="1">
      <c r="A31" s="56"/>
      <c r="B31" s="4"/>
      <c r="C31" s="56"/>
      <c r="D31" s="56"/>
      <c r="G31" s="50"/>
      <c r="H31" s="49"/>
      <c r="I31" s="49"/>
      <c r="J31" s="87"/>
      <c r="K31" s="49"/>
      <c r="L31" s="87"/>
      <c r="M31" s="24"/>
      <c r="N31" s="92"/>
      <c r="O31" s="24"/>
      <c r="P31" s="24"/>
    </row>
    <row r="32" spans="1:17" s="8" customFormat="1" ht="19.899999999999999" customHeight="1">
      <c r="A32" s="56"/>
      <c r="B32" s="4"/>
      <c r="C32" s="56"/>
      <c r="D32" s="56"/>
      <c r="G32" s="50"/>
      <c r="H32" s="49"/>
      <c r="I32" s="49"/>
      <c r="J32" s="87"/>
      <c r="K32" s="49"/>
      <c r="L32" s="87"/>
      <c r="M32" s="24"/>
      <c r="N32" s="92"/>
      <c r="O32" s="24"/>
      <c r="P32" s="24"/>
    </row>
    <row r="33" spans="1:21" s="8" customFormat="1" ht="19.899999999999999" customHeight="1">
      <c r="A33" s="56"/>
      <c r="B33" s="4"/>
      <c r="C33" s="56"/>
      <c r="D33" s="56"/>
      <c r="G33" s="50"/>
      <c r="H33" s="49"/>
      <c r="I33" s="49"/>
      <c r="J33" s="87"/>
      <c r="K33" s="49"/>
      <c r="L33" s="87"/>
      <c r="M33" s="24"/>
      <c r="N33" s="92"/>
      <c r="O33" s="24"/>
      <c r="P33" s="24"/>
    </row>
    <row r="34" spans="1:21" s="8" customFormat="1" ht="19.899999999999999" customHeight="1">
      <c r="A34" s="56"/>
      <c r="B34" s="4"/>
      <c r="C34" s="56"/>
      <c r="D34" s="56"/>
      <c r="G34" s="50"/>
      <c r="H34" s="49"/>
      <c r="I34" s="49"/>
      <c r="J34" s="87"/>
      <c r="K34" s="49"/>
      <c r="L34" s="87"/>
      <c r="M34" s="24"/>
      <c r="N34" s="92"/>
      <c r="O34" s="24"/>
      <c r="P34" s="24"/>
    </row>
    <row r="35" spans="1:21" s="4" customFormat="1" ht="19.899999999999999" customHeight="1">
      <c r="A35" s="247"/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</row>
    <row r="36" spans="1:21" s="4" customFormat="1" ht="19.899999999999999" customHeight="1">
      <c r="A36" s="248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</row>
    <row r="37" spans="1:21" s="4" customFormat="1" ht="19.899999999999999" customHeight="1">
      <c r="A37" s="315" t="s">
        <v>22</v>
      </c>
      <c r="B37" s="315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</row>
    <row r="38" spans="1:21" ht="19.899999999999999" customHeight="1">
      <c r="A38" s="67"/>
      <c r="L38" s="1"/>
      <c r="N38" s="43">
        <v>4</v>
      </c>
    </row>
    <row r="39" spans="1:21" ht="19.899999999999999" customHeight="1">
      <c r="A39" s="310" t="str">
        <f>A2</f>
        <v>Thai Ha Public Company Limited and Its Subsidiaries</v>
      </c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</row>
    <row r="40" spans="1:21" ht="19.899999999999999" customHeight="1">
      <c r="A40" s="310" t="str">
        <f>A3</f>
        <v>Statement of Financial Position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</row>
    <row r="41" spans="1:21" ht="19.899999999999999" customHeight="1">
      <c r="A41" s="310" t="str">
        <f>A4</f>
        <v>As at March 31, 2021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</row>
    <row r="42" spans="1:21" s="29" customFormat="1">
      <c r="A42" s="133"/>
      <c r="B42" s="133"/>
      <c r="C42" s="133"/>
      <c r="D42" s="133"/>
      <c r="E42" s="133"/>
      <c r="F42" s="133"/>
      <c r="G42" s="133"/>
      <c r="H42" s="134"/>
      <c r="I42" s="135"/>
      <c r="J42" s="134"/>
      <c r="K42" s="134"/>
      <c r="L42" s="134"/>
      <c r="M42" s="134"/>
      <c r="N42" s="65" t="str">
        <f>N5</f>
        <v>(Unit : Thousand Baht)</v>
      </c>
      <c r="P42" s="31"/>
      <c r="Q42" s="30"/>
      <c r="R42" s="30"/>
      <c r="S42" s="30"/>
      <c r="T42" s="30"/>
      <c r="U42" s="30"/>
    </row>
    <row r="43" spans="1:21" s="29" customFormat="1">
      <c r="A43" s="64"/>
      <c r="B43" s="64"/>
      <c r="C43" s="64"/>
      <c r="D43" s="64"/>
      <c r="E43" s="64"/>
      <c r="F43" s="64"/>
      <c r="G43" s="311" t="str">
        <f>G6</f>
        <v>Note</v>
      </c>
      <c r="H43" s="63"/>
      <c r="I43" s="62" t="str">
        <f>I6</f>
        <v>Consolidated financial statements</v>
      </c>
      <c r="J43" s="60"/>
      <c r="K43" s="60"/>
      <c r="L43" s="60"/>
      <c r="M43" s="62" t="str">
        <f>M6</f>
        <v>Separate financial statements</v>
      </c>
      <c r="N43" s="60"/>
      <c r="P43" s="31"/>
      <c r="Q43" s="30"/>
      <c r="R43" s="30"/>
      <c r="S43" s="30"/>
      <c r="T43" s="30"/>
      <c r="U43" s="30"/>
    </row>
    <row r="44" spans="1:21" s="29" customFormat="1">
      <c r="A44" s="59"/>
      <c r="B44" s="59"/>
      <c r="C44" s="59"/>
      <c r="D44" s="59"/>
      <c r="E44" s="59"/>
      <c r="F44" s="59"/>
      <c r="G44" s="312"/>
      <c r="H44" s="57" t="str">
        <f>H7</f>
        <v>March 31,2021</v>
      </c>
      <c r="I44" s="141"/>
      <c r="J44" s="57" t="str">
        <f>J7</f>
        <v>December 31,2020</v>
      </c>
      <c r="K44" s="141"/>
      <c r="L44" s="57" t="str">
        <f>L7</f>
        <v>March 31,2021</v>
      </c>
      <c r="M44" s="141"/>
      <c r="N44" s="57" t="str">
        <f>N7</f>
        <v>December 31,2020</v>
      </c>
      <c r="P44" s="31"/>
      <c r="Q44" s="30"/>
      <c r="R44" s="30"/>
      <c r="S44" s="30"/>
      <c r="T44" s="30"/>
      <c r="U44" s="30"/>
    </row>
    <row r="45" spans="1:21" s="29" customFormat="1">
      <c r="A45" s="115"/>
      <c r="B45" s="115"/>
      <c r="C45" s="115"/>
      <c r="D45" s="115"/>
      <c r="E45" s="115"/>
      <c r="F45" s="115"/>
      <c r="G45" s="132"/>
      <c r="H45" s="131" t="str">
        <f>H8</f>
        <v>(Unaudited</v>
      </c>
      <c r="I45" s="131"/>
      <c r="J45" s="131" t="str">
        <f>J8</f>
        <v>(Audited)</v>
      </c>
      <c r="K45" s="129"/>
      <c r="L45" s="131" t="str">
        <f>L8</f>
        <v>(Unaudited</v>
      </c>
      <c r="M45" s="128"/>
      <c r="N45" s="131" t="str">
        <f>N8</f>
        <v>(Audited)</v>
      </c>
      <c r="P45" s="31"/>
      <c r="Q45" s="30"/>
      <c r="R45" s="30"/>
      <c r="S45" s="30"/>
      <c r="T45" s="30"/>
      <c r="U45" s="30"/>
    </row>
    <row r="46" spans="1:21" s="29" customFormat="1">
      <c r="A46" s="115"/>
      <c r="B46" s="115"/>
      <c r="C46" s="115"/>
      <c r="D46" s="115"/>
      <c r="E46" s="115"/>
      <c r="F46" s="115"/>
      <c r="G46" s="132"/>
      <c r="H46" s="131" t="str">
        <f>H9</f>
        <v>but reviewed)</v>
      </c>
      <c r="I46" s="131"/>
      <c r="J46" s="130"/>
      <c r="K46" s="129"/>
      <c r="L46" s="131" t="str">
        <f>L9</f>
        <v>but reviewed)</v>
      </c>
      <c r="M46" s="128"/>
      <c r="N46" s="128"/>
      <c r="P46" s="31"/>
      <c r="Q46" s="30"/>
      <c r="R46" s="30"/>
      <c r="S46" s="30"/>
      <c r="T46" s="30"/>
      <c r="U46" s="30"/>
    </row>
    <row r="47" spans="1:21" s="8" customFormat="1" ht="19.899999999999999" customHeight="1">
      <c r="A47" s="156"/>
      <c r="B47" s="156"/>
      <c r="C47" s="157" t="s">
        <v>23</v>
      </c>
      <c r="D47" s="157"/>
      <c r="E47" s="49"/>
      <c r="F47" s="49"/>
      <c r="G47" s="50"/>
      <c r="H47" s="50"/>
      <c r="I47" s="50"/>
      <c r="K47" s="140"/>
      <c r="L47" s="139"/>
    </row>
    <row r="48" spans="1:21" s="8" customFormat="1" ht="19.899999999999999" customHeight="1">
      <c r="A48" s="158" t="s">
        <v>24</v>
      </c>
      <c r="B48" s="156"/>
      <c r="C48" s="156"/>
      <c r="D48" s="156"/>
      <c r="E48" s="49"/>
      <c r="F48" s="49"/>
      <c r="G48" s="50"/>
      <c r="H48" s="50"/>
      <c r="I48" s="50"/>
      <c r="K48" s="140"/>
      <c r="L48" s="139"/>
      <c r="P48" s="92"/>
    </row>
    <row r="49" spans="1:17" ht="19.899999999999999" customHeight="1">
      <c r="B49" s="4" t="s">
        <v>25</v>
      </c>
      <c r="E49" s="2"/>
      <c r="F49" s="2"/>
      <c r="H49" s="86"/>
      <c r="I49" s="86"/>
      <c r="J49" s="17"/>
      <c r="K49" s="138"/>
      <c r="L49" s="73"/>
      <c r="M49" s="17"/>
      <c r="N49" s="17"/>
      <c r="P49" s="137"/>
      <c r="Q49" s="24"/>
    </row>
    <row r="50" spans="1:17" s="8" customFormat="1" ht="19.899999999999999" customHeight="1">
      <c r="A50" s="56"/>
      <c r="B50" s="1" t="s">
        <v>100</v>
      </c>
      <c r="C50" s="201"/>
      <c r="D50" s="56"/>
      <c r="E50" s="49"/>
      <c r="F50" s="49"/>
      <c r="G50" s="3" t="s">
        <v>141</v>
      </c>
      <c r="H50" s="103">
        <v>270000</v>
      </c>
      <c r="I50" s="88"/>
      <c r="J50" s="22">
        <v>236000</v>
      </c>
      <c r="K50" s="116"/>
      <c r="L50" s="116">
        <v>270000</v>
      </c>
      <c r="M50" s="12"/>
      <c r="N50" s="17">
        <v>236000</v>
      </c>
      <c r="P50" s="94"/>
    </row>
    <row r="51" spans="1:17" ht="19.899999999999999" customHeight="1">
      <c r="B51" s="4" t="s">
        <v>26</v>
      </c>
      <c r="E51" s="2"/>
      <c r="F51" s="2"/>
      <c r="G51" s="3" t="s">
        <v>142</v>
      </c>
      <c r="H51" s="103">
        <v>59883</v>
      </c>
      <c r="I51" s="86"/>
      <c r="J51" s="17">
        <v>66719</v>
      </c>
      <c r="K51" s="138"/>
      <c r="L51" s="116">
        <v>59883</v>
      </c>
      <c r="M51" s="17"/>
      <c r="N51" s="17">
        <v>66668</v>
      </c>
      <c r="P51" s="137"/>
      <c r="Q51" s="24"/>
    </row>
    <row r="52" spans="1:17" ht="19.899999999999999" customHeight="1">
      <c r="B52" s="4" t="s">
        <v>160</v>
      </c>
      <c r="E52" s="2"/>
      <c r="F52" s="2"/>
      <c r="G52" s="3" t="s">
        <v>143</v>
      </c>
      <c r="H52" s="103">
        <v>3863</v>
      </c>
      <c r="I52" s="87"/>
      <c r="J52" s="71">
        <v>3835</v>
      </c>
      <c r="K52" s="71"/>
      <c r="L52" s="116">
        <v>3863</v>
      </c>
      <c r="M52" s="12"/>
      <c r="N52" s="17">
        <v>3835</v>
      </c>
      <c r="P52" s="137"/>
      <c r="Q52" s="24"/>
    </row>
    <row r="53" spans="1:17" s="166" customFormat="1" ht="19.899999999999999" customHeight="1">
      <c r="A53" s="168"/>
      <c r="B53" s="168" t="s">
        <v>89</v>
      </c>
      <c r="C53" s="168"/>
      <c r="D53" s="168"/>
      <c r="E53" s="169"/>
      <c r="F53" s="169"/>
      <c r="G53" s="154" t="s">
        <v>152</v>
      </c>
      <c r="H53" s="153">
        <v>5148</v>
      </c>
      <c r="I53" s="84"/>
      <c r="J53" s="161">
        <v>0</v>
      </c>
      <c r="K53" s="170"/>
      <c r="L53" s="153">
        <v>5148</v>
      </c>
      <c r="M53" s="161"/>
      <c r="N53" s="161">
        <v>0</v>
      </c>
      <c r="P53" s="171"/>
      <c r="Q53" s="172"/>
    </row>
    <row r="54" spans="1:17" ht="19.899999999999999" customHeight="1">
      <c r="A54" s="56"/>
      <c r="B54" s="4" t="s">
        <v>27</v>
      </c>
      <c r="H54" s="103">
        <v>2080</v>
      </c>
      <c r="I54" s="86"/>
      <c r="J54" s="71">
        <v>2499</v>
      </c>
      <c r="K54" s="73"/>
      <c r="L54" s="116">
        <v>1998</v>
      </c>
      <c r="M54" s="17"/>
      <c r="N54" s="17">
        <v>2499</v>
      </c>
      <c r="P54" s="137"/>
      <c r="Q54" s="24"/>
    </row>
    <row r="55" spans="1:17" s="8" customFormat="1" ht="19.899999999999999" customHeight="1">
      <c r="A55" s="56"/>
      <c r="B55" s="56"/>
      <c r="C55" s="56" t="s">
        <v>28</v>
      </c>
      <c r="G55" s="3"/>
      <c r="H55" s="136">
        <f>SUM(H50:H54)</f>
        <v>340974</v>
      </c>
      <c r="I55" s="24"/>
      <c r="J55" s="136">
        <f>SUM(J50:J54)</f>
        <v>309053</v>
      </c>
      <c r="K55" s="75"/>
      <c r="L55" s="136">
        <f>SUM(L50:L54)</f>
        <v>340892</v>
      </c>
      <c r="M55" s="12"/>
      <c r="N55" s="136">
        <f>SUM(N50:N54)</f>
        <v>309002</v>
      </c>
      <c r="O55" s="24"/>
      <c r="P55" s="24"/>
    </row>
    <row r="56" spans="1:17" s="8" customFormat="1" ht="19.899999999999999" customHeight="1">
      <c r="A56" s="56" t="s">
        <v>29</v>
      </c>
      <c r="B56" s="56"/>
      <c r="C56" s="56"/>
      <c r="G56" s="3"/>
      <c r="H56" s="88"/>
      <c r="I56" s="87"/>
      <c r="J56" s="75"/>
      <c r="K56" s="75"/>
      <c r="L56" s="75"/>
      <c r="M56" s="12"/>
      <c r="N56" s="17"/>
      <c r="O56" s="24"/>
      <c r="P56" s="24"/>
    </row>
    <row r="57" spans="1:17" s="8" customFormat="1" ht="19.899999999999999" customHeight="1">
      <c r="A57" s="56"/>
      <c r="B57" s="4" t="s">
        <v>30</v>
      </c>
      <c r="C57" s="56"/>
      <c r="G57" s="3"/>
      <c r="H57" s="103">
        <v>12043</v>
      </c>
      <c r="I57" s="87"/>
      <c r="J57" s="71">
        <v>12043</v>
      </c>
      <c r="K57" s="71"/>
      <c r="L57" s="71">
        <v>12043</v>
      </c>
      <c r="M57" s="12"/>
      <c r="N57" s="17">
        <v>12043</v>
      </c>
      <c r="O57" s="24"/>
      <c r="P57" s="24"/>
    </row>
    <row r="58" spans="1:17" s="8" customFormat="1" ht="19.899999999999999" customHeight="1">
      <c r="A58" s="56"/>
      <c r="B58" s="4" t="s">
        <v>161</v>
      </c>
      <c r="C58" s="56"/>
      <c r="O58" s="24"/>
      <c r="P58" s="24"/>
    </row>
    <row r="59" spans="1:17" s="8" customFormat="1" ht="19.899999999999999" customHeight="1">
      <c r="A59" s="56"/>
      <c r="B59" s="4" t="s">
        <v>162</v>
      </c>
      <c r="C59" s="56"/>
      <c r="G59" s="3" t="s">
        <v>153</v>
      </c>
      <c r="H59" s="103">
        <v>6333</v>
      </c>
      <c r="I59" s="87"/>
      <c r="J59" s="71">
        <v>6192</v>
      </c>
      <c r="K59" s="71"/>
      <c r="L59" s="17">
        <v>6333</v>
      </c>
      <c r="M59" s="17"/>
      <c r="N59" s="17">
        <v>6192</v>
      </c>
      <c r="O59" s="24"/>
      <c r="P59" s="24"/>
    </row>
    <row r="60" spans="1:17" s="8" customFormat="1" ht="19.899999999999999" customHeight="1">
      <c r="A60" s="56"/>
      <c r="B60" s="4"/>
      <c r="C60" s="197" t="s">
        <v>98</v>
      </c>
      <c r="D60" s="198"/>
      <c r="G60" s="3"/>
      <c r="H60" s="136">
        <f>SUM(H57:H59)</f>
        <v>18376</v>
      </c>
      <c r="I60" s="24"/>
      <c r="J60" s="136">
        <f>SUM(J57:J59)</f>
        <v>18235</v>
      </c>
      <c r="K60" s="75"/>
      <c r="L60" s="136">
        <f>SUM(L57:L59)</f>
        <v>18376</v>
      </c>
      <c r="M60" s="12"/>
      <c r="N60" s="136">
        <f>SUM(N57:N59)</f>
        <v>18235</v>
      </c>
      <c r="O60" s="24"/>
      <c r="P60" s="24"/>
    </row>
    <row r="61" spans="1:17" s="8" customFormat="1" ht="19.899999999999999" customHeight="1">
      <c r="A61" s="56"/>
      <c r="B61" s="4"/>
      <c r="C61" s="199"/>
      <c r="D61" s="200" t="s">
        <v>99</v>
      </c>
      <c r="G61" s="3"/>
      <c r="H61" s="136">
        <f>H55+H60</f>
        <v>359350</v>
      </c>
      <c r="I61" s="24"/>
      <c r="J61" s="136">
        <f>J55+J60</f>
        <v>327288</v>
      </c>
      <c r="K61" s="75"/>
      <c r="L61" s="136">
        <f>L55+L60</f>
        <v>359268</v>
      </c>
      <c r="M61" s="12"/>
      <c r="N61" s="136">
        <f>N55+N60</f>
        <v>327237</v>
      </c>
      <c r="O61" s="24"/>
      <c r="P61" s="24"/>
    </row>
    <row r="62" spans="1:17" s="8" customFormat="1" ht="19.899999999999999" customHeight="1">
      <c r="A62" s="56"/>
      <c r="B62" s="56"/>
      <c r="C62" s="56"/>
      <c r="G62" s="3"/>
      <c r="H62" s="88"/>
      <c r="I62" s="87"/>
      <c r="J62" s="87"/>
      <c r="K62" s="87"/>
      <c r="L62" s="87"/>
      <c r="M62" s="24"/>
      <c r="N62" s="26"/>
      <c r="O62" s="24"/>
      <c r="P62" s="24"/>
    </row>
    <row r="63" spans="1:17" s="8" customFormat="1" ht="19.899999999999999" customHeight="1">
      <c r="A63" s="56"/>
      <c r="B63" s="56"/>
      <c r="C63" s="56"/>
      <c r="G63" s="50"/>
      <c r="H63" s="88"/>
      <c r="I63" s="87"/>
      <c r="J63" s="87"/>
      <c r="K63" s="87"/>
      <c r="L63" s="87"/>
      <c r="M63" s="24"/>
      <c r="N63" s="24"/>
      <c r="O63" s="24"/>
      <c r="P63" s="24"/>
    </row>
    <row r="64" spans="1:17" s="8" customFormat="1" ht="19.899999999999999" customHeight="1">
      <c r="A64" s="56"/>
      <c r="B64" s="56"/>
      <c r="C64" s="56"/>
      <c r="G64" s="50"/>
      <c r="H64" s="88"/>
      <c r="I64" s="87"/>
      <c r="J64" s="87"/>
      <c r="K64" s="87"/>
      <c r="L64" s="87"/>
      <c r="M64" s="24"/>
      <c r="N64" s="24"/>
      <c r="O64" s="24"/>
      <c r="P64" s="24"/>
    </row>
    <row r="65" spans="1:21" s="8" customFormat="1" ht="19.899999999999999" customHeight="1">
      <c r="A65" s="56"/>
      <c r="B65" s="56"/>
      <c r="C65" s="56"/>
      <c r="G65" s="50"/>
      <c r="H65" s="88"/>
      <c r="I65" s="87"/>
      <c r="J65" s="87"/>
      <c r="K65" s="87"/>
      <c r="L65" s="87"/>
      <c r="M65" s="24"/>
      <c r="N65" s="24"/>
      <c r="O65" s="24"/>
      <c r="P65" s="24"/>
    </row>
    <row r="66" spans="1:21" s="8" customFormat="1" ht="19.899999999999999" customHeight="1">
      <c r="A66" s="56"/>
      <c r="B66" s="56"/>
      <c r="C66" s="56"/>
      <c r="G66" s="50"/>
      <c r="H66" s="88"/>
      <c r="I66" s="87"/>
      <c r="J66" s="87"/>
      <c r="K66" s="87"/>
      <c r="L66" s="87"/>
      <c r="M66" s="24"/>
      <c r="N66" s="24"/>
      <c r="O66" s="24"/>
      <c r="P66" s="24"/>
    </row>
    <row r="67" spans="1:21" s="8" customFormat="1" ht="19.899999999999999" customHeight="1">
      <c r="A67" s="56"/>
      <c r="B67" s="56"/>
      <c r="C67" s="56"/>
      <c r="G67" s="50"/>
      <c r="H67" s="88"/>
      <c r="I67" s="87"/>
      <c r="J67" s="87"/>
      <c r="K67" s="87"/>
      <c r="L67" s="87"/>
      <c r="M67" s="24"/>
      <c r="N67" s="24"/>
      <c r="O67" s="24"/>
      <c r="P67" s="24"/>
    </row>
    <row r="68" spans="1:21" s="8" customFormat="1" ht="19.899999999999999" customHeight="1">
      <c r="A68" s="56"/>
      <c r="B68" s="56"/>
      <c r="C68" s="56"/>
      <c r="G68" s="50"/>
      <c r="H68" s="88"/>
      <c r="I68" s="87"/>
      <c r="J68" s="87"/>
      <c r="K68" s="87"/>
      <c r="L68" s="87"/>
      <c r="M68" s="24"/>
      <c r="N68" s="24"/>
      <c r="O68" s="24"/>
      <c r="P68" s="24"/>
    </row>
    <row r="69" spans="1:21" s="8" customFormat="1" ht="19.899999999999999" customHeight="1">
      <c r="A69" s="56"/>
      <c r="B69" s="56"/>
      <c r="C69" s="56"/>
      <c r="G69" s="50"/>
      <c r="H69" s="88"/>
      <c r="I69" s="87"/>
      <c r="J69" s="87"/>
      <c r="K69" s="87"/>
      <c r="L69" s="87"/>
      <c r="M69" s="24"/>
      <c r="N69" s="24"/>
      <c r="O69" s="24"/>
      <c r="P69" s="24"/>
    </row>
    <row r="70" spans="1:21" s="8" customFormat="1" ht="19.899999999999999" customHeight="1">
      <c r="A70" s="56"/>
      <c r="B70" s="56"/>
      <c r="C70" s="56"/>
      <c r="G70" s="50"/>
      <c r="H70" s="88"/>
      <c r="I70" s="87"/>
      <c r="J70" s="87"/>
      <c r="K70" s="87"/>
      <c r="L70" s="87"/>
      <c r="M70" s="24"/>
      <c r="N70" s="24"/>
      <c r="O70" s="24"/>
      <c r="P70" s="24"/>
    </row>
    <row r="71" spans="1:21" s="8" customFormat="1" ht="19.899999999999999" customHeight="1">
      <c r="A71" s="56"/>
      <c r="B71" s="56"/>
      <c r="C71" s="56"/>
      <c r="G71" s="50"/>
      <c r="H71" s="50"/>
      <c r="I71" s="49"/>
      <c r="J71" s="87"/>
      <c r="K71" s="49"/>
      <c r="L71" s="87"/>
      <c r="M71" s="24"/>
      <c r="N71" s="24"/>
      <c r="O71" s="24"/>
      <c r="P71" s="24"/>
    </row>
    <row r="72" spans="1:21" s="4" customFormat="1" ht="19.899999999999999" customHeight="1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</row>
    <row r="73" spans="1:21" s="4" customFormat="1" ht="19.899999999999999" customHeight="1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</row>
    <row r="74" spans="1:21" s="4" customFormat="1" ht="19.899999999999999" customHeight="1">
      <c r="A74" s="315" t="str">
        <f>A37</f>
        <v>The accompanying notes are an integral part of the financial statements.</v>
      </c>
      <c r="B74" s="315"/>
      <c r="C74" s="315"/>
      <c r="D74" s="315"/>
      <c r="E74" s="315"/>
      <c r="F74" s="315"/>
      <c r="G74" s="315"/>
      <c r="H74" s="315"/>
      <c r="I74" s="315"/>
      <c r="J74" s="315"/>
      <c r="K74" s="315"/>
      <c r="L74" s="315"/>
      <c r="M74" s="315"/>
      <c r="N74" s="315"/>
    </row>
    <row r="75" spans="1:21" ht="19.899999999999999" customHeight="1">
      <c r="A75" s="67"/>
      <c r="N75" s="43">
        <v>5</v>
      </c>
    </row>
    <row r="76" spans="1:21" ht="19.899999999999999" customHeight="1">
      <c r="A76" s="310" t="str">
        <f>A2</f>
        <v>Thai Ha Public Company Limited and Its Subsidiaries</v>
      </c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  <c r="N76" s="310"/>
    </row>
    <row r="77" spans="1:21" ht="19.899999999999999" customHeight="1">
      <c r="A77" s="310" t="str">
        <f>A3</f>
        <v>Statement of Financial Position</v>
      </c>
      <c r="B77" s="310"/>
      <c r="C77" s="310"/>
      <c r="D77" s="310"/>
      <c r="E77" s="310"/>
      <c r="F77" s="310"/>
      <c r="G77" s="310"/>
      <c r="H77" s="310"/>
      <c r="I77" s="310"/>
      <c r="J77" s="310"/>
      <c r="K77" s="310"/>
      <c r="L77" s="310"/>
      <c r="M77" s="310"/>
      <c r="N77" s="310"/>
    </row>
    <row r="78" spans="1:21" ht="19.899999999999999" customHeight="1">
      <c r="A78" s="310" t="str">
        <f>A4</f>
        <v>As at March 31, 2021</v>
      </c>
      <c r="B78" s="310"/>
      <c r="C78" s="310"/>
      <c r="D78" s="310"/>
      <c r="E78" s="310"/>
      <c r="F78" s="310"/>
      <c r="G78" s="310"/>
      <c r="H78" s="310"/>
      <c r="I78" s="310"/>
      <c r="J78" s="310"/>
      <c r="K78" s="310"/>
      <c r="L78" s="310"/>
      <c r="M78" s="310"/>
      <c r="N78" s="310"/>
    </row>
    <row r="79" spans="1:21" s="29" customFormat="1">
      <c r="A79" s="133"/>
      <c r="B79" s="133"/>
      <c r="C79" s="133"/>
      <c r="D79" s="133"/>
      <c r="E79" s="133"/>
      <c r="F79" s="133"/>
      <c r="G79" s="133"/>
      <c r="H79" s="134"/>
      <c r="I79" s="135"/>
      <c r="J79" s="134"/>
      <c r="K79" s="134"/>
      <c r="L79" s="134"/>
      <c r="M79" s="134"/>
      <c r="N79" s="65" t="str">
        <f>N5</f>
        <v>(Unit : Thousand Baht)</v>
      </c>
      <c r="P79" s="31"/>
      <c r="Q79" s="30"/>
      <c r="R79" s="30"/>
      <c r="S79" s="30"/>
      <c r="T79" s="30"/>
      <c r="U79" s="30"/>
    </row>
    <row r="80" spans="1:21" s="29" customFormat="1">
      <c r="A80" s="64"/>
      <c r="B80" s="64"/>
      <c r="C80" s="64"/>
      <c r="D80" s="64"/>
      <c r="E80" s="64"/>
      <c r="F80" s="64"/>
      <c r="G80" s="311"/>
      <c r="H80" s="63"/>
      <c r="I80" s="62" t="str">
        <f>I6</f>
        <v>Consolidated financial statements</v>
      </c>
      <c r="J80" s="60"/>
      <c r="K80" s="60"/>
      <c r="L80" s="60"/>
      <c r="M80" s="62" t="str">
        <f>M6</f>
        <v>Separate financial statements</v>
      </c>
      <c r="N80" s="60"/>
      <c r="P80" s="31"/>
      <c r="Q80" s="30"/>
      <c r="R80" s="30"/>
      <c r="S80" s="30"/>
      <c r="T80" s="30"/>
      <c r="U80" s="30"/>
    </row>
    <row r="81" spans="1:21" s="29" customFormat="1">
      <c r="A81" s="59"/>
      <c r="B81" s="59"/>
      <c r="C81" s="59"/>
      <c r="D81" s="59"/>
      <c r="E81" s="59"/>
      <c r="F81" s="59"/>
      <c r="G81" s="312"/>
      <c r="H81" s="57" t="str">
        <f>H7</f>
        <v>March 31,2021</v>
      </c>
      <c r="I81" s="58"/>
      <c r="J81" s="57" t="str">
        <f>J7</f>
        <v>December 31,2020</v>
      </c>
      <c r="K81" s="58"/>
      <c r="L81" s="57" t="str">
        <f>L7</f>
        <v>March 31,2021</v>
      </c>
      <c r="M81" s="58"/>
      <c r="N81" s="57" t="str">
        <f>N7</f>
        <v>December 31,2020</v>
      </c>
      <c r="P81" s="31"/>
      <c r="Q81" s="30"/>
      <c r="R81" s="30"/>
      <c r="S81" s="30"/>
      <c r="T81" s="30"/>
      <c r="U81" s="30"/>
    </row>
    <row r="82" spans="1:21" s="29" customFormat="1">
      <c r="A82" s="115"/>
      <c r="B82" s="115"/>
      <c r="C82" s="115"/>
      <c r="D82" s="115"/>
      <c r="E82" s="115"/>
      <c r="F82" s="115"/>
      <c r="G82" s="132"/>
      <c r="H82" s="131" t="str">
        <f>H8</f>
        <v>(Unaudited</v>
      </c>
      <c r="I82" s="131"/>
      <c r="J82" s="131" t="str">
        <f>J8</f>
        <v>(Audited)</v>
      </c>
      <c r="K82" s="129"/>
      <c r="L82" s="131" t="str">
        <f>L8</f>
        <v>(Unaudited</v>
      </c>
      <c r="M82" s="128"/>
      <c r="N82" s="131" t="str">
        <f>N8</f>
        <v>(Audited)</v>
      </c>
      <c r="P82" s="31"/>
      <c r="Q82" s="30"/>
      <c r="R82" s="30"/>
      <c r="S82" s="30"/>
      <c r="T82" s="30"/>
      <c r="U82" s="30"/>
    </row>
    <row r="83" spans="1:21" s="29" customFormat="1">
      <c r="A83" s="115"/>
      <c r="B83" s="115"/>
      <c r="C83" s="115"/>
      <c r="D83" s="115"/>
      <c r="E83" s="115"/>
      <c r="F83" s="115"/>
      <c r="G83" s="132"/>
      <c r="H83" s="131" t="str">
        <f>H9</f>
        <v>but reviewed)</v>
      </c>
      <c r="I83" s="131"/>
      <c r="J83" s="130"/>
      <c r="K83" s="129"/>
      <c r="L83" s="131" t="str">
        <f>L9</f>
        <v>but reviewed)</v>
      </c>
      <c r="M83" s="128"/>
      <c r="N83" s="128"/>
      <c r="P83" s="31"/>
      <c r="Q83" s="30"/>
      <c r="R83" s="30"/>
      <c r="S83" s="30"/>
      <c r="T83" s="30"/>
      <c r="U83" s="30"/>
    </row>
    <row r="84" spans="1:21" s="8" customFormat="1" ht="19.899999999999999" customHeight="1">
      <c r="C84" s="157" t="s">
        <v>144</v>
      </c>
      <c r="D84" s="56"/>
      <c r="G84" s="50"/>
      <c r="H84" s="50"/>
      <c r="K84" s="49"/>
      <c r="L84" s="49"/>
    </row>
    <row r="85" spans="1:21" ht="19.899999999999999" customHeight="1">
      <c r="A85" s="56" t="s">
        <v>31</v>
      </c>
      <c r="B85" s="56"/>
      <c r="C85" s="56"/>
      <c r="D85" s="56"/>
      <c r="E85" s="8"/>
    </row>
    <row r="86" spans="1:21" ht="19.899999999999999" customHeight="1">
      <c r="A86" s="1"/>
      <c r="B86" s="56" t="s">
        <v>32</v>
      </c>
      <c r="C86" s="56"/>
      <c r="D86" s="56"/>
      <c r="E86" s="8"/>
    </row>
    <row r="87" spans="1:21" ht="19.899999999999999" customHeight="1">
      <c r="A87" s="56"/>
      <c r="B87" s="1"/>
      <c r="C87" s="119" t="s">
        <v>33</v>
      </c>
      <c r="D87" s="126"/>
      <c r="E87" s="126"/>
      <c r="F87" s="127"/>
      <c r="H87" s="86"/>
      <c r="I87" s="81"/>
      <c r="J87" s="81"/>
      <c r="K87" s="81"/>
      <c r="L87" s="81"/>
    </row>
    <row r="88" spans="1:21" ht="19.899999999999999" customHeight="1">
      <c r="A88" s="56"/>
      <c r="B88" s="56"/>
      <c r="C88" s="126"/>
      <c r="D88" s="120" t="s">
        <v>34</v>
      </c>
      <c r="E88" s="121"/>
      <c r="F88" s="121"/>
      <c r="H88" s="73"/>
      <c r="I88" s="81"/>
      <c r="J88" s="81"/>
      <c r="K88" s="81"/>
      <c r="L88" s="81"/>
    </row>
    <row r="89" spans="1:21" ht="19.899999999999999" customHeight="1" thickBot="1">
      <c r="B89" s="1"/>
      <c r="C89" s="126"/>
      <c r="D89" s="118" t="s">
        <v>35</v>
      </c>
      <c r="E89" s="117"/>
      <c r="F89" s="117"/>
      <c r="H89" s="125">
        <v>292500</v>
      </c>
      <c r="I89" s="86"/>
      <c r="J89" s="124">
        <v>292500</v>
      </c>
      <c r="K89" s="71"/>
      <c r="L89" s="124">
        <v>292500</v>
      </c>
      <c r="M89" s="17"/>
      <c r="N89" s="123">
        <v>292500</v>
      </c>
    </row>
    <row r="90" spans="1:21" ht="19.899999999999999" customHeight="1" thickTop="1">
      <c r="C90" s="119" t="s">
        <v>32</v>
      </c>
      <c r="D90" s="29"/>
      <c r="E90" s="119"/>
      <c r="F90" s="122"/>
      <c r="H90" s="116"/>
      <c r="I90" s="81"/>
      <c r="J90" s="71"/>
      <c r="K90" s="71"/>
      <c r="L90" s="71"/>
      <c r="M90" s="17"/>
      <c r="N90" s="17"/>
    </row>
    <row r="91" spans="1:21" ht="19.899999999999999" customHeight="1">
      <c r="A91" s="1"/>
      <c r="B91" s="1"/>
      <c r="C91" s="119"/>
      <c r="D91" s="120" t="s">
        <v>36</v>
      </c>
      <c r="E91" s="121"/>
      <c r="F91" s="121"/>
      <c r="H91" s="116"/>
      <c r="I91" s="81"/>
      <c r="J91" s="71"/>
      <c r="K91" s="71"/>
      <c r="L91" s="71"/>
      <c r="M91" s="17"/>
      <c r="N91" s="17"/>
    </row>
    <row r="92" spans="1:21" ht="19.899999999999999" customHeight="1">
      <c r="B92" s="1"/>
      <c r="C92" s="119"/>
      <c r="D92" s="118" t="s">
        <v>35</v>
      </c>
      <c r="E92" s="117"/>
      <c r="F92" s="117"/>
      <c r="H92" s="116">
        <v>278000</v>
      </c>
      <c r="I92" s="81"/>
      <c r="J92" s="116">
        <v>278000</v>
      </c>
      <c r="K92" s="71"/>
      <c r="L92" s="116">
        <v>278000</v>
      </c>
      <c r="M92" s="17"/>
      <c r="N92" s="116">
        <v>278000</v>
      </c>
    </row>
    <row r="93" spans="1:21" ht="19.899999999999999" customHeight="1">
      <c r="B93" s="120" t="s">
        <v>163</v>
      </c>
      <c r="C93" s="120"/>
      <c r="D93" s="120"/>
      <c r="E93" s="117"/>
      <c r="F93" s="117"/>
      <c r="H93" s="116">
        <v>24543</v>
      </c>
      <c r="I93" s="81"/>
      <c r="J93" s="71">
        <v>24543</v>
      </c>
      <c r="K93" s="71"/>
      <c r="L93" s="71">
        <v>24543</v>
      </c>
      <c r="M93" s="17"/>
      <c r="N93" s="17">
        <v>24543</v>
      </c>
    </row>
    <row r="94" spans="1:21" ht="19.899999999999999" customHeight="1">
      <c r="B94" s="4" t="s">
        <v>37</v>
      </c>
      <c r="C94" s="119"/>
      <c r="D94" s="118"/>
      <c r="E94" s="117"/>
      <c r="F94" s="117"/>
      <c r="H94" s="116"/>
      <c r="I94" s="81"/>
      <c r="J94" s="71"/>
      <c r="K94" s="71"/>
      <c r="L94" s="71"/>
      <c r="M94" s="17"/>
      <c r="N94" s="17"/>
      <c r="Q94" s="17"/>
    </row>
    <row r="95" spans="1:21" ht="19.899999999999999" customHeight="1">
      <c r="B95" s="56"/>
      <c r="C95" s="4" t="s">
        <v>39</v>
      </c>
      <c r="G95" s="86"/>
      <c r="H95" s="15">
        <v>803</v>
      </c>
      <c r="I95" s="81"/>
      <c r="J95" s="15">
        <v>803</v>
      </c>
      <c r="K95" s="71"/>
      <c r="L95" s="15">
        <v>803</v>
      </c>
      <c r="M95" s="17"/>
      <c r="N95" s="15">
        <v>803</v>
      </c>
      <c r="Q95" s="17"/>
    </row>
    <row r="96" spans="1:21" s="8" customFormat="1" ht="19.899999999999999" customHeight="1">
      <c r="A96" s="4"/>
      <c r="B96" s="4"/>
      <c r="C96" s="4" t="s">
        <v>38</v>
      </c>
      <c r="D96" s="4"/>
      <c r="E96" s="1"/>
      <c r="G96" s="88"/>
      <c r="H96" s="10">
        <v>-73781</v>
      </c>
      <c r="I96" s="87"/>
      <c r="J96" s="71">
        <v>-52236</v>
      </c>
      <c r="K96" s="71"/>
      <c r="L96" s="71">
        <v>-72736</v>
      </c>
      <c r="M96" s="12"/>
      <c r="N96" s="17">
        <v>-51205</v>
      </c>
    </row>
    <row r="97" spans="1:18" s="8" customFormat="1" ht="19.899999999999999" customHeight="1">
      <c r="A97" s="56"/>
      <c r="B97" s="115" t="s">
        <v>40</v>
      </c>
      <c r="C97" s="56"/>
      <c r="G97" s="86"/>
      <c r="H97" s="45">
        <v>49152</v>
      </c>
      <c r="I97" s="87"/>
      <c r="J97" s="78">
        <v>49224</v>
      </c>
      <c r="K97" s="75"/>
      <c r="L97" s="78">
        <v>48170</v>
      </c>
      <c r="M97" s="12"/>
      <c r="N97" s="77">
        <v>48170</v>
      </c>
      <c r="O97" s="112"/>
      <c r="P97" s="112"/>
    </row>
    <row r="98" spans="1:18" s="8" customFormat="1" ht="19.899999999999999" customHeight="1">
      <c r="A98" s="56"/>
      <c r="B98" s="115"/>
      <c r="C98" s="114" t="s">
        <v>41</v>
      </c>
      <c r="D98" s="114"/>
      <c r="G98" s="50"/>
      <c r="H98" s="75">
        <f>SUM(H92:H97)</f>
        <v>278717</v>
      </c>
      <c r="I98" s="112"/>
      <c r="J98" s="75">
        <f>SUM(J92:J97)</f>
        <v>300334</v>
      </c>
      <c r="K98" s="75"/>
      <c r="L98" s="75">
        <f>SUM(L92:L97)</f>
        <v>278780</v>
      </c>
      <c r="M98" s="12"/>
      <c r="N98" s="75">
        <f>SUM(N92:N97)</f>
        <v>300311</v>
      </c>
      <c r="O98" s="112"/>
      <c r="P98" s="112"/>
    </row>
    <row r="99" spans="1:18" s="8" customFormat="1" ht="19.899999999999999" customHeight="1" thickBot="1">
      <c r="A99" s="56"/>
      <c r="B99" s="56"/>
      <c r="C99" s="113"/>
      <c r="D99" s="113" t="s">
        <v>42</v>
      </c>
      <c r="G99" s="50"/>
      <c r="H99" s="89">
        <f>H98+H61</f>
        <v>638067</v>
      </c>
      <c r="I99" s="112"/>
      <c r="J99" s="89">
        <f>J98+J61</f>
        <v>627622</v>
      </c>
      <c r="K99" s="75"/>
      <c r="L99" s="89">
        <f>L98+L61</f>
        <v>638048</v>
      </c>
      <c r="M99" s="12"/>
      <c r="N99" s="89">
        <f>N98+N61</f>
        <v>627548</v>
      </c>
      <c r="O99" s="112">
        <f>H99-H26</f>
        <v>0</v>
      </c>
      <c r="P99" s="112">
        <f>J99-J26</f>
        <v>0</v>
      </c>
      <c r="Q99" s="112">
        <f>L99-L26</f>
        <v>0</v>
      </c>
      <c r="R99" s="112">
        <f>N99-N26</f>
        <v>0</v>
      </c>
    </row>
    <row r="100" spans="1:18" s="8" customFormat="1" ht="19.899999999999999" customHeight="1" thickTop="1">
      <c r="A100" s="56"/>
      <c r="B100" s="56"/>
      <c r="C100" s="56"/>
      <c r="D100" s="56"/>
      <c r="G100" s="50"/>
      <c r="H100" s="88"/>
      <c r="I100" s="87"/>
      <c r="J100" s="87"/>
      <c r="K100" s="87"/>
      <c r="L100" s="87"/>
      <c r="M100" s="112"/>
      <c r="N100" s="112"/>
      <c r="O100" s="112"/>
      <c r="P100" s="112"/>
    </row>
    <row r="101" spans="1:18" s="8" customFormat="1" ht="19.899999999999999" customHeight="1">
      <c r="A101" s="56"/>
      <c r="B101" s="56"/>
      <c r="C101" s="56"/>
      <c r="D101" s="56"/>
      <c r="G101" s="50"/>
      <c r="H101" s="88"/>
      <c r="I101" s="87"/>
      <c r="J101" s="87"/>
      <c r="K101" s="87"/>
      <c r="L101" s="87"/>
      <c r="M101" s="112"/>
      <c r="N101" s="112"/>
      <c r="O101" s="112"/>
      <c r="P101" s="112"/>
    </row>
    <row r="102" spans="1:18" s="8" customFormat="1" ht="19.899999999999999" customHeight="1">
      <c r="A102" s="56"/>
      <c r="B102" s="56"/>
      <c r="C102" s="56"/>
      <c r="D102" s="56"/>
      <c r="G102" s="50"/>
      <c r="H102" s="50"/>
      <c r="I102" s="49"/>
      <c r="J102" s="87"/>
      <c r="K102" s="49"/>
      <c r="L102" s="87"/>
      <c r="M102" s="112"/>
      <c r="N102" s="112"/>
      <c r="O102" s="112"/>
      <c r="P102" s="112"/>
    </row>
    <row r="103" spans="1:18" s="8" customFormat="1" ht="19.899999999999999" customHeight="1">
      <c r="A103" s="56"/>
      <c r="B103" s="56"/>
      <c r="C103" s="56"/>
      <c r="D103" s="56"/>
      <c r="G103" s="50"/>
      <c r="H103" s="50"/>
      <c r="I103" s="49"/>
      <c r="J103" s="87"/>
      <c r="K103" s="49"/>
      <c r="L103" s="87"/>
      <c r="M103" s="112"/>
      <c r="N103" s="112"/>
      <c r="O103" s="112"/>
      <c r="P103" s="112"/>
    </row>
    <row r="104" spans="1:18" s="8" customFormat="1" ht="19.899999999999999" customHeight="1">
      <c r="A104" s="56"/>
      <c r="B104" s="56"/>
      <c r="C104" s="56"/>
      <c r="D104" s="56"/>
      <c r="G104" s="50"/>
      <c r="H104" s="50"/>
      <c r="I104" s="49"/>
      <c r="J104" s="87"/>
      <c r="K104" s="49"/>
      <c r="L104" s="87"/>
      <c r="M104" s="112"/>
      <c r="N104" s="112"/>
      <c r="O104" s="112"/>
      <c r="P104" s="112"/>
    </row>
    <row r="105" spans="1:18" s="8" customFormat="1" ht="19.899999999999999" customHeight="1">
      <c r="A105" s="56"/>
      <c r="B105" s="56"/>
      <c r="C105" s="56"/>
      <c r="D105" s="56"/>
      <c r="G105" s="50"/>
      <c r="H105" s="50"/>
      <c r="I105" s="49"/>
      <c r="J105" s="87"/>
      <c r="K105" s="49"/>
      <c r="L105" s="87"/>
      <c r="M105" s="112"/>
      <c r="N105" s="112"/>
      <c r="O105" s="112"/>
      <c r="P105" s="112"/>
    </row>
    <row r="106" spans="1:18" s="8" customFormat="1" ht="19.899999999999999" customHeight="1">
      <c r="A106" s="56"/>
      <c r="B106" s="56"/>
      <c r="C106" s="56"/>
      <c r="D106" s="56"/>
      <c r="G106" s="50"/>
      <c r="H106" s="50"/>
      <c r="I106" s="49"/>
      <c r="J106" s="87"/>
      <c r="K106" s="49"/>
      <c r="L106" s="87"/>
      <c r="M106" s="112"/>
      <c r="N106" s="112"/>
      <c r="O106" s="112"/>
      <c r="P106" s="112"/>
    </row>
    <row r="107" spans="1:18" s="8" customFormat="1" ht="19.899999999999999" customHeight="1">
      <c r="A107" s="56"/>
      <c r="B107" s="56"/>
      <c r="C107" s="56"/>
      <c r="D107" s="56"/>
      <c r="G107" s="50"/>
      <c r="H107" s="50"/>
      <c r="I107" s="49"/>
      <c r="J107" s="87"/>
      <c r="K107" s="49"/>
      <c r="L107" s="87"/>
      <c r="M107" s="112"/>
      <c r="N107" s="112"/>
      <c r="O107" s="112"/>
      <c r="P107" s="112"/>
    </row>
    <row r="108" spans="1:18" s="8" customFormat="1" ht="19.899999999999999" customHeight="1">
      <c r="A108" s="56"/>
      <c r="B108" s="56"/>
      <c r="C108" s="56"/>
      <c r="D108" s="56"/>
      <c r="G108" s="50"/>
      <c r="H108" s="50"/>
      <c r="I108" s="49"/>
      <c r="J108" s="87"/>
      <c r="K108" s="49"/>
      <c r="L108" s="87"/>
      <c r="M108" s="112"/>
      <c r="N108" s="112"/>
      <c r="O108" s="112"/>
      <c r="P108" s="112"/>
    </row>
    <row r="109" spans="1:18" s="4" customFormat="1" ht="19.899999999999999" customHeight="1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</row>
    <row r="110" spans="1:18" s="4" customFormat="1" ht="19.899999999999999" customHeight="1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</row>
    <row r="111" spans="1:18" s="4" customFormat="1" ht="19.899999999999999" customHeight="1">
      <c r="A111" s="315" t="str">
        <f>A37</f>
        <v>The accompanying notes are an integral part of the financial statements.</v>
      </c>
      <c r="B111" s="315"/>
      <c r="C111" s="315"/>
      <c r="D111" s="315"/>
      <c r="E111" s="315"/>
      <c r="F111" s="315"/>
      <c r="G111" s="315"/>
      <c r="H111" s="315"/>
      <c r="I111" s="315"/>
      <c r="J111" s="315"/>
      <c r="K111" s="315"/>
      <c r="L111" s="315"/>
      <c r="M111" s="315"/>
      <c r="N111" s="315"/>
    </row>
    <row r="112" spans="1:18" s="4" customFormat="1" ht="18.600000000000001" customHeight="1">
      <c r="A112" s="258"/>
      <c r="B112" s="258"/>
      <c r="C112" s="258"/>
      <c r="D112" s="258"/>
      <c r="E112" s="258"/>
      <c r="F112" s="258"/>
      <c r="G112" s="258"/>
      <c r="H112" s="258"/>
      <c r="I112" s="258"/>
      <c r="J112" s="258"/>
      <c r="K112" s="258"/>
      <c r="L112" s="258"/>
      <c r="M112" s="258"/>
      <c r="N112" s="43">
        <v>6</v>
      </c>
    </row>
    <row r="113" spans="1:21" ht="18.600000000000001" customHeight="1">
      <c r="A113" s="67"/>
      <c r="L113" s="1"/>
      <c r="N113" s="65" t="s">
        <v>43</v>
      </c>
    </row>
    <row r="114" spans="1:21" s="8" customFormat="1" ht="18.600000000000001" customHeight="1">
      <c r="A114" s="310" t="str">
        <f>A2</f>
        <v>Thai Ha Public Company Limited and Its Subsidiaries</v>
      </c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  <c r="L114" s="310"/>
      <c r="M114" s="310"/>
      <c r="N114" s="310"/>
    </row>
    <row r="115" spans="1:21" s="8" customFormat="1" ht="18.600000000000001" customHeight="1">
      <c r="A115" s="310" t="s">
        <v>112</v>
      </c>
      <c r="B115" s="310"/>
      <c r="C115" s="310"/>
      <c r="D115" s="310"/>
      <c r="E115" s="310"/>
      <c r="F115" s="310"/>
      <c r="G115" s="310"/>
      <c r="H115" s="310"/>
      <c r="I115" s="310"/>
      <c r="J115" s="310"/>
      <c r="K115" s="310"/>
      <c r="L115" s="310"/>
      <c r="M115" s="310"/>
      <c r="N115" s="310"/>
    </row>
    <row r="116" spans="1:21" s="8" customFormat="1" ht="18.600000000000001" customHeight="1">
      <c r="A116" s="310" t="s">
        <v>113</v>
      </c>
      <c r="B116" s="310"/>
      <c r="C116" s="310"/>
      <c r="D116" s="310"/>
      <c r="E116" s="310"/>
      <c r="F116" s="310"/>
      <c r="G116" s="310"/>
      <c r="H116" s="310"/>
      <c r="I116" s="310"/>
      <c r="J116" s="310"/>
      <c r="K116" s="310"/>
      <c r="L116" s="310"/>
      <c r="M116" s="310"/>
      <c r="N116" s="310"/>
    </row>
    <row r="117" spans="1:21" s="8" customFormat="1" ht="18.600000000000001" customHeight="1">
      <c r="A117" s="256"/>
      <c r="B117" s="256"/>
      <c r="C117" s="256"/>
      <c r="D117" s="256"/>
      <c r="E117" s="256"/>
      <c r="F117" s="256"/>
      <c r="G117" s="256"/>
      <c r="H117" s="256"/>
      <c r="I117" s="256"/>
      <c r="J117" s="256"/>
      <c r="K117" s="256"/>
      <c r="L117" s="256"/>
      <c r="M117" s="256"/>
      <c r="N117" s="65" t="str">
        <f>N5</f>
        <v>(Unit : Thousand Baht)</v>
      </c>
    </row>
    <row r="118" spans="1:21" s="29" customFormat="1" ht="18.600000000000001" customHeight="1">
      <c r="A118" s="64"/>
      <c r="B118" s="64"/>
      <c r="C118" s="64"/>
      <c r="D118" s="64"/>
      <c r="E118" s="64"/>
      <c r="F118" s="64"/>
      <c r="G118" s="311"/>
      <c r="H118" s="63"/>
      <c r="I118" s="62" t="str">
        <f>I6</f>
        <v>Consolidated financial statements</v>
      </c>
      <c r="J118" s="60"/>
      <c r="K118" s="60"/>
      <c r="L118" s="60"/>
      <c r="M118" s="62" t="str">
        <f>M6</f>
        <v>Separate financial statements</v>
      </c>
      <c r="N118" s="60"/>
      <c r="P118" s="31"/>
      <c r="Q118" s="30"/>
      <c r="R118" s="30"/>
      <c r="S118" s="30"/>
      <c r="T118" s="30"/>
      <c r="U118" s="30"/>
    </row>
    <row r="119" spans="1:21" s="29" customFormat="1" ht="18.600000000000001" customHeight="1">
      <c r="A119" s="59"/>
      <c r="B119" s="59"/>
      <c r="C119" s="59"/>
      <c r="D119" s="59"/>
      <c r="E119" s="59"/>
      <c r="F119" s="59"/>
      <c r="G119" s="312"/>
      <c r="H119" s="57" t="s">
        <v>129</v>
      </c>
      <c r="I119" s="58"/>
      <c r="J119" s="57" t="s">
        <v>159</v>
      </c>
      <c r="K119" s="58"/>
      <c r="L119" s="57" t="s">
        <v>129</v>
      </c>
      <c r="M119" s="58"/>
      <c r="N119" s="57" t="s">
        <v>159</v>
      </c>
      <c r="P119" s="31"/>
      <c r="Q119" s="30"/>
      <c r="R119" s="30"/>
      <c r="S119" s="30"/>
      <c r="T119" s="30"/>
      <c r="U119" s="30"/>
    </row>
    <row r="120" spans="1:21" s="29" customFormat="1" ht="18.600000000000001" customHeight="1">
      <c r="A120" s="274"/>
      <c r="B120" s="274"/>
      <c r="C120" s="274"/>
      <c r="D120" s="274"/>
      <c r="E120" s="274"/>
      <c r="F120" s="274"/>
      <c r="G120" s="275"/>
      <c r="H120" s="276"/>
      <c r="I120" s="277"/>
      <c r="J120" s="276"/>
      <c r="K120" s="277"/>
      <c r="L120" s="276"/>
      <c r="M120" s="277"/>
      <c r="N120" s="276"/>
      <c r="P120" s="31"/>
      <c r="Q120" s="30"/>
      <c r="R120" s="30"/>
      <c r="S120" s="30"/>
      <c r="T120" s="30"/>
      <c r="U120" s="30"/>
    </row>
    <row r="121" spans="1:21" s="8" customFormat="1" ht="18.600000000000001" customHeight="1">
      <c r="A121" s="56" t="s">
        <v>45</v>
      </c>
      <c r="B121" s="56"/>
      <c r="C121" s="56"/>
      <c r="D121" s="56"/>
      <c r="G121" s="50"/>
      <c r="H121" s="110"/>
      <c r="I121" s="49"/>
      <c r="K121" s="49"/>
    </row>
    <row r="122" spans="1:21" s="8" customFormat="1" ht="18.600000000000001" customHeight="1">
      <c r="A122" s="56"/>
      <c r="B122" s="97" t="s">
        <v>44</v>
      </c>
      <c r="C122" s="56"/>
      <c r="D122" s="56"/>
      <c r="G122" s="50"/>
      <c r="H122" s="109">
        <v>115370</v>
      </c>
      <c r="I122" s="108"/>
      <c r="J122" s="107">
        <v>172647</v>
      </c>
      <c r="K122" s="49"/>
      <c r="L122" s="17">
        <v>115370</v>
      </c>
      <c r="N122" s="249">
        <v>172647</v>
      </c>
      <c r="P122" s="91"/>
    </row>
    <row r="123" spans="1:21" s="8" customFormat="1" ht="18.600000000000001" customHeight="1">
      <c r="A123" s="56"/>
      <c r="B123" s="97" t="s">
        <v>46</v>
      </c>
      <c r="C123" s="56"/>
      <c r="D123" s="56"/>
      <c r="G123" s="50"/>
      <c r="H123" s="103">
        <v>94</v>
      </c>
      <c r="I123" s="95"/>
      <c r="J123" s="106">
        <v>4650</v>
      </c>
      <c r="K123" s="87"/>
      <c r="L123" s="17">
        <v>94</v>
      </c>
      <c r="N123" s="90">
        <v>4650</v>
      </c>
      <c r="P123" s="91"/>
    </row>
    <row r="124" spans="1:21" s="8" customFormat="1" ht="18.600000000000001" customHeight="1">
      <c r="A124" s="56"/>
      <c r="B124" s="97"/>
      <c r="C124" s="56" t="s">
        <v>47</v>
      </c>
      <c r="D124" s="4"/>
      <c r="E124" s="1"/>
      <c r="F124" s="1"/>
      <c r="G124" s="3"/>
      <c r="H124" s="307">
        <f>SUM(H122:H123)</f>
        <v>115464</v>
      </c>
      <c r="J124" s="308">
        <f>SUM(J122:J123)</f>
        <v>177297</v>
      </c>
      <c r="K124" s="87"/>
      <c r="L124" s="307">
        <f>SUM(L122:L123)</f>
        <v>115464</v>
      </c>
      <c r="N124" s="307">
        <f>SUM(N122:N123)</f>
        <v>177297</v>
      </c>
      <c r="P124" s="91"/>
    </row>
    <row r="125" spans="1:21" ht="18.600000000000001" customHeight="1">
      <c r="A125" s="105" t="s">
        <v>48</v>
      </c>
      <c r="B125" s="1"/>
      <c r="H125" s="86"/>
      <c r="I125" s="95"/>
      <c r="J125" s="104"/>
      <c r="K125" s="1"/>
      <c r="L125" s="12"/>
      <c r="N125" s="90"/>
      <c r="P125" s="91"/>
    </row>
    <row r="126" spans="1:21" s="8" customFormat="1" ht="18.600000000000001" customHeight="1">
      <c r="A126" s="56"/>
      <c r="B126" s="4" t="s">
        <v>49</v>
      </c>
      <c r="C126" s="56"/>
      <c r="D126" s="56"/>
      <c r="G126" s="50"/>
      <c r="H126" s="103">
        <v>100310</v>
      </c>
      <c r="I126" s="87"/>
      <c r="J126" s="71">
        <v>148297</v>
      </c>
      <c r="K126" s="1"/>
      <c r="L126" s="17">
        <v>100310</v>
      </c>
      <c r="N126" s="90">
        <v>148297</v>
      </c>
      <c r="P126" s="91"/>
      <c r="Q126" s="101"/>
    </row>
    <row r="127" spans="1:21" s="166" customFormat="1" ht="18.600000000000001" customHeight="1">
      <c r="A127" s="173"/>
      <c r="B127" s="174" t="s">
        <v>108</v>
      </c>
      <c r="D127" s="168"/>
      <c r="G127" s="154"/>
      <c r="H127" s="153">
        <v>15095</v>
      </c>
      <c r="I127" s="175"/>
      <c r="J127" s="151">
        <v>11598</v>
      </c>
      <c r="L127" s="161">
        <v>15095</v>
      </c>
      <c r="M127" s="176"/>
      <c r="N127" s="183">
        <v>11598</v>
      </c>
      <c r="O127" s="177"/>
      <c r="P127" s="178"/>
      <c r="Q127" s="179"/>
    </row>
    <row r="128" spans="1:21" ht="18.600000000000001" customHeight="1">
      <c r="A128" s="98"/>
      <c r="B128" s="97" t="s">
        <v>50</v>
      </c>
      <c r="C128" s="1"/>
      <c r="H128" s="103">
        <v>16863</v>
      </c>
      <c r="I128" s="95"/>
      <c r="J128" s="71">
        <v>15040</v>
      </c>
      <c r="K128" s="1"/>
      <c r="L128" s="17">
        <v>16850</v>
      </c>
      <c r="M128" s="8"/>
      <c r="N128" s="90">
        <v>15030</v>
      </c>
      <c r="O128" s="102"/>
      <c r="P128" s="91"/>
      <c r="Q128" s="101"/>
    </row>
    <row r="129" spans="1:17" ht="18.600000000000001" customHeight="1">
      <c r="A129" s="98"/>
      <c r="B129" s="97" t="s">
        <v>51</v>
      </c>
      <c r="C129" s="1"/>
      <c r="H129" s="103">
        <v>3758</v>
      </c>
      <c r="I129" s="95"/>
      <c r="J129" s="71">
        <v>0</v>
      </c>
      <c r="K129" s="1"/>
      <c r="L129" s="17">
        <v>3757</v>
      </c>
      <c r="M129" s="8"/>
      <c r="N129" s="90">
        <v>0</v>
      </c>
      <c r="O129" s="102"/>
      <c r="P129" s="91"/>
      <c r="Q129" s="101"/>
    </row>
    <row r="130" spans="1:17" s="8" customFormat="1" ht="18.600000000000001" customHeight="1">
      <c r="A130" s="98"/>
      <c r="B130" s="97"/>
      <c r="C130" s="56" t="s">
        <v>52</v>
      </c>
      <c r="D130" s="56"/>
      <c r="G130" s="50"/>
      <c r="H130" s="307">
        <f>SUM(H126:H129)</f>
        <v>136026</v>
      </c>
      <c r="J130" s="307">
        <f>SUM(J126:J129)</f>
        <v>174935</v>
      </c>
      <c r="L130" s="307">
        <f>SUM(L126:L129)</f>
        <v>136012</v>
      </c>
      <c r="N130" s="307">
        <f>SUM(N126:N129)</f>
        <v>174925</v>
      </c>
      <c r="O130" s="92"/>
      <c r="P130" s="91"/>
    </row>
    <row r="131" spans="1:17" s="8" customFormat="1" ht="18.600000000000001" customHeight="1">
      <c r="A131" s="100" t="s">
        <v>53</v>
      </c>
      <c r="B131" s="97"/>
      <c r="C131" s="4"/>
      <c r="D131" s="56"/>
      <c r="G131" s="50"/>
      <c r="H131" s="75">
        <f>H124-H130</f>
        <v>-20562</v>
      </c>
      <c r="I131" s="99"/>
      <c r="J131" s="75">
        <f>J124-J130</f>
        <v>2362</v>
      </c>
      <c r="L131" s="75">
        <f>L124-L130</f>
        <v>-20548</v>
      </c>
      <c r="M131" s="94"/>
      <c r="N131" s="75">
        <f>N124-N130</f>
        <v>2372</v>
      </c>
      <c r="O131" s="92"/>
      <c r="P131" s="91"/>
    </row>
    <row r="132" spans="1:17" s="8" customFormat="1" ht="18.600000000000001" customHeight="1">
      <c r="A132" s="98"/>
      <c r="B132" s="97" t="s">
        <v>54</v>
      </c>
      <c r="C132" s="4"/>
      <c r="D132" s="56"/>
      <c r="G132" s="50"/>
      <c r="H132" s="96">
        <v>983</v>
      </c>
      <c r="I132" s="95"/>
      <c r="J132" s="78">
        <v>1356</v>
      </c>
      <c r="L132" s="78">
        <v>983</v>
      </c>
      <c r="M132" s="94"/>
      <c r="N132" s="93">
        <v>1356</v>
      </c>
      <c r="O132" s="92"/>
      <c r="P132" s="91"/>
    </row>
    <row r="133" spans="1:17" s="8" customFormat="1" ht="18.600000000000001" customHeight="1">
      <c r="A133" s="56" t="s">
        <v>55</v>
      </c>
      <c r="B133" s="56"/>
      <c r="C133" s="56"/>
      <c r="D133" s="56"/>
      <c r="G133" s="50"/>
      <c r="H133" s="75">
        <f>H131-H132</f>
        <v>-21545</v>
      </c>
      <c r="J133" s="75">
        <f>J131-J132</f>
        <v>1006</v>
      </c>
      <c r="L133" s="75">
        <f>L131-L132</f>
        <v>-21531</v>
      </c>
      <c r="N133" s="75">
        <f>N131-N132</f>
        <v>1016</v>
      </c>
      <c r="P133" s="91"/>
    </row>
    <row r="134" spans="1:17" s="176" customFormat="1" ht="18.600000000000001" customHeight="1">
      <c r="B134" s="168" t="s">
        <v>57</v>
      </c>
      <c r="C134" s="180"/>
      <c r="D134" s="180"/>
      <c r="G134" s="154"/>
      <c r="H134" s="181">
        <v>0</v>
      </c>
      <c r="I134" s="182"/>
      <c r="J134" s="151">
        <v>0</v>
      </c>
      <c r="K134" s="166"/>
      <c r="L134" s="151">
        <v>0</v>
      </c>
      <c r="N134" s="183">
        <v>0</v>
      </c>
    </row>
    <row r="135" spans="1:17" s="8" customFormat="1" ht="18.600000000000001" customHeight="1" thickBot="1">
      <c r="A135" s="56" t="s">
        <v>56</v>
      </c>
      <c r="B135" s="56"/>
      <c r="C135" s="56"/>
      <c r="D135" s="56"/>
      <c r="G135" s="50"/>
      <c r="H135" s="89">
        <f>H133-H134</f>
        <v>-21545</v>
      </c>
      <c r="I135" s="24"/>
      <c r="J135" s="89">
        <f>J133-J134</f>
        <v>1006</v>
      </c>
      <c r="L135" s="89">
        <f>L133-L134</f>
        <v>-21531</v>
      </c>
      <c r="M135" s="24"/>
      <c r="N135" s="89">
        <f>N133-N134</f>
        <v>1016</v>
      </c>
      <c r="O135" s="24"/>
      <c r="P135" s="24"/>
    </row>
    <row r="136" spans="1:17" s="176" customFormat="1" ht="18.600000000000001" customHeight="1" thickTop="1">
      <c r="A136" s="184" t="s">
        <v>58</v>
      </c>
      <c r="B136" s="180"/>
      <c r="C136" s="180"/>
      <c r="D136" s="180"/>
      <c r="G136" s="185"/>
      <c r="H136" s="186"/>
      <c r="I136" s="187"/>
      <c r="J136" s="187"/>
      <c r="L136" s="187"/>
      <c r="M136" s="172"/>
      <c r="N136" s="188"/>
      <c r="O136" s="172"/>
      <c r="P136" s="172"/>
    </row>
    <row r="137" spans="1:17" ht="18.600000000000001" customHeight="1">
      <c r="B137" s="4" t="s">
        <v>173</v>
      </c>
      <c r="H137" s="86"/>
      <c r="I137" s="85"/>
      <c r="J137" s="81"/>
      <c r="K137" s="81"/>
      <c r="L137" s="81"/>
    </row>
    <row r="138" spans="1:17" s="166" customFormat="1" ht="18.600000000000001" customHeight="1">
      <c r="A138" s="168"/>
      <c r="B138" s="168"/>
      <c r="C138" s="168" t="s">
        <v>101</v>
      </c>
      <c r="D138" s="168"/>
      <c r="G138" s="154"/>
      <c r="H138" s="84"/>
      <c r="I138" s="83"/>
      <c r="J138" s="82"/>
      <c r="K138" s="82"/>
      <c r="L138" s="82"/>
    </row>
    <row r="139" spans="1:17" s="166" customFormat="1" ht="18.600000000000001" customHeight="1">
      <c r="A139" s="161"/>
      <c r="B139" s="161"/>
      <c r="C139" s="189" t="s">
        <v>102</v>
      </c>
      <c r="D139" s="161"/>
      <c r="E139" s="161"/>
      <c r="F139" s="161"/>
      <c r="G139" s="162"/>
      <c r="H139" s="80">
        <v>-72</v>
      </c>
      <c r="I139" s="79"/>
      <c r="J139" s="190">
        <v>2</v>
      </c>
      <c r="K139" s="151"/>
      <c r="L139" s="191">
        <v>0</v>
      </c>
      <c r="M139" s="161"/>
      <c r="N139" s="190">
        <v>0</v>
      </c>
    </row>
    <row r="140" spans="1:17" ht="18.600000000000001" customHeight="1">
      <c r="A140" s="12" t="s">
        <v>60</v>
      </c>
      <c r="B140" s="17"/>
      <c r="C140" s="17"/>
      <c r="D140" s="17"/>
      <c r="E140" s="17"/>
      <c r="F140" s="17"/>
      <c r="G140" s="16"/>
      <c r="H140" s="12">
        <f>SUM(H139)</f>
        <v>-72</v>
      </c>
      <c r="I140" s="76"/>
      <c r="J140" s="12">
        <f>SUM(J139)</f>
        <v>2</v>
      </c>
      <c r="K140" s="75"/>
      <c r="L140" s="12">
        <f>SUM(L139)</f>
        <v>0</v>
      </c>
      <c r="M140" s="12"/>
      <c r="N140" s="12">
        <f>SUM(N139)</f>
        <v>0</v>
      </c>
      <c r="P140" s="17"/>
    </row>
    <row r="141" spans="1:17" ht="18.600000000000001" customHeight="1" thickBot="1">
      <c r="A141" s="12" t="s">
        <v>59</v>
      </c>
      <c r="B141" s="17"/>
      <c r="C141" s="17"/>
      <c r="D141" s="17"/>
      <c r="E141" s="17"/>
      <c r="F141" s="17"/>
      <c r="G141" s="16"/>
      <c r="H141" s="74">
        <f>+H135+H140</f>
        <v>-21617</v>
      </c>
      <c r="I141" s="76"/>
      <c r="J141" s="74">
        <f>+J135+J140</f>
        <v>1008</v>
      </c>
      <c r="K141" s="75"/>
      <c r="L141" s="74">
        <f>+L135+L140</f>
        <v>-21531</v>
      </c>
      <c r="M141" s="12"/>
      <c r="N141" s="74">
        <f>+N135+N140</f>
        <v>1016</v>
      </c>
    </row>
    <row r="142" spans="1:17" ht="18.600000000000001" customHeight="1" thickTop="1">
      <c r="A142" s="12"/>
      <c r="B142" s="17"/>
      <c r="C142" s="17"/>
      <c r="D142" s="17"/>
      <c r="E142" s="17"/>
      <c r="F142" s="17"/>
      <c r="G142" s="16"/>
      <c r="H142" s="73"/>
      <c r="I142" s="72"/>
      <c r="J142" s="73"/>
      <c r="K142" s="71"/>
      <c r="L142" s="73"/>
      <c r="M142" s="17"/>
      <c r="N142" s="73"/>
    </row>
    <row r="143" spans="1:17" ht="18.600000000000001" customHeight="1">
      <c r="A143" s="12" t="s">
        <v>61</v>
      </c>
      <c r="B143" s="17"/>
      <c r="C143" s="17"/>
      <c r="D143" s="17"/>
      <c r="E143" s="17"/>
      <c r="F143" s="17"/>
      <c r="G143" s="16"/>
      <c r="H143" s="73"/>
      <c r="I143" s="72"/>
      <c r="J143" s="71"/>
      <c r="K143" s="71"/>
      <c r="L143" s="71"/>
      <c r="M143" s="17"/>
      <c r="N143" s="17"/>
    </row>
    <row r="144" spans="1:17" s="166" customFormat="1" ht="18.600000000000001" customHeight="1" thickBot="1">
      <c r="A144" s="161"/>
      <c r="B144" s="161" t="s">
        <v>87</v>
      </c>
      <c r="C144" s="161"/>
      <c r="D144" s="161"/>
      <c r="E144" s="161"/>
      <c r="F144" s="161"/>
      <c r="G144" s="162"/>
      <c r="H144" s="192">
        <f>H135/278000</f>
        <v>-7.7499999999999999E-2</v>
      </c>
      <c r="I144" s="193"/>
      <c r="J144" s="192">
        <f>J135/278000</f>
        <v>3.6187050359712232E-3</v>
      </c>
      <c r="K144" s="194"/>
      <c r="L144" s="192">
        <f>L135/278000</f>
        <v>-7.744964028776978E-2</v>
      </c>
      <c r="M144" s="195"/>
      <c r="N144" s="192">
        <f>N135/278000</f>
        <v>3.6546762589928059E-3</v>
      </c>
      <c r="O144" s="195"/>
    </row>
    <row r="145" spans="1:21" ht="18.600000000000001" customHeight="1" thickTop="1">
      <c r="A145" s="17"/>
      <c r="B145" s="17"/>
      <c r="C145" s="17"/>
      <c r="D145" s="17"/>
      <c r="E145" s="17"/>
      <c r="F145" s="17"/>
      <c r="G145" s="16"/>
      <c r="H145" s="69"/>
      <c r="I145" s="70"/>
      <c r="J145" s="69"/>
      <c r="K145" s="69"/>
      <c r="L145" s="69"/>
      <c r="M145" s="68"/>
      <c r="N145" s="69"/>
      <c r="O145" s="68"/>
    </row>
    <row r="146" spans="1:21" ht="18.600000000000001" customHeight="1">
      <c r="A146" s="17"/>
      <c r="B146" s="17"/>
      <c r="C146" s="17"/>
      <c r="D146" s="17"/>
      <c r="E146" s="17"/>
      <c r="F146" s="17"/>
      <c r="G146" s="16"/>
      <c r="H146" s="69"/>
      <c r="I146" s="70"/>
      <c r="J146" s="69"/>
      <c r="K146" s="69"/>
      <c r="L146" s="69"/>
      <c r="M146" s="68"/>
      <c r="N146" s="69"/>
      <c r="O146" s="68"/>
    </row>
    <row r="147" spans="1:21" ht="18.600000000000001" customHeight="1">
      <c r="A147" s="17"/>
      <c r="B147" s="17"/>
      <c r="C147" s="17"/>
      <c r="D147" s="17"/>
      <c r="E147" s="17"/>
      <c r="F147" s="17"/>
      <c r="G147" s="16"/>
      <c r="H147" s="69"/>
      <c r="I147" s="70"/>
      <c r="J147" s="69"/>
      <c r="K147" s="69"/>
      <c r="L147" s="69"/>
      <c r="M147" s="68"/>
      <c r="N147" s="69"/>
      <c r="O147" s="68"/>
    </row>
    <row r="148" spans="1:21" ht="18.600000000000001" customHeight="1">
      <c r="A148" s="17"/>
      <c r="B148" s="17"/>
      <c r="C148" s="17"/>
      <c r="D148" s="17"/>
      <c r="E148" s="17"/>
      <c r="F148" s="17"/>
      <c r="G148" s="16"/>
      <c r="H148" s="69"/>
      <c r="I148" s="70"/>
      <c r="J148" s="69"/>
      <c r="K148" s="69"/>
      <c r="L148" s="69"/>
      <c r="M148" s="68"/>
      <c r="N148" s="69"/>
      <c r="O148" s="68"/>
    </row>
    <row r="149" spans="1:21" s="4" customFormat="1" ht="18.600000000000001" customHeight="1">
      <c r="A149" s="250"/>
      <c r="B149" s="250"/>
      <c r="C149" s="250"/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0"/>
    </row>
    <row r="150" spans="1:21" s="4" customFormat="1" ht="18.600000000000001" customHeight="1">
      <c r="A150" s="247"/>
      <c r="B150" s="247"/>
      <c r="C150" s="247"/>
      <c r="D150" s="247"/>
      <c r="E150" s="247"/>
      <c r="F150" s="247"/>
      <c r="G150" s="247"/>
      <c r="H150" s="247"/>
      <c r="I150" s="247"/>
      <c r="J150" s="247"/>
      <c r="K150" s="247"/>
      <c r="L150" s="247"/>
      <c r="M150" s="247"/>
      <c r="N150" s="247"/>
    </row>
    <row r="151" spans="1:21" s="4" customFormat="1" ht="18.600000000000001" customHeight="1">
      <c r="A151" s="315" t="str">
        <f>A37</f>
        <v>The accompanying notes are an integral part of the financial statements.</v>
      </c>
      <c r="B151" s="315"/>
      <c r="C151" s="315"/>
      <c r="D151" s="315"/>
      <c r="E151" s="315"/>
      <c r="F151" s="315"/>
      <c r="G151" s="315"/>
      <c r="H151" s="315"/>
      <c r="I151" s="315"/>
      <c r="J151" s="315"/>
      <c r="K151" s="315"/>
      <c r="L151" s="315"/>
      <c r="M151" s="315"/>
      <c r="N151" s="315"/>
    </row>
    <row r="152" spans="1:21">
      <c r="N152" s="43">
        <v>9</v>
      </c>
    </row>
    <row r="153" spans="1:21" ht="20.100000000000001" customHeight="1">
      <c r="A153" s="67"/>
      <c r="L153" s="1"/>
      <c r="N153" s="65" t="str">
        <f>N113</f>
        <v>(Unaudited but reviewed)</v>
      </c>
    </row>
    <row r="154" spans="1:21" s="8" customFormat="1" ht="20.100000000000001" customHeight="1">
      <c r="A154" s="310" t="str">
        <f>A2</f>
        <v>Thai Ha Public Company Limited and Its Subsidiaries</v>
      </c>
      <c r="B154" s="310"/>
      <c r="C154" s="310"/>
      <c r="D154" s="310"/>
      <c r="E154" s="310"/>
      <c r="F154" s="310"/>
      <c r="G154" s="310"/>
      <c r="H154" s="310"/>
      <c r="I154" s="310"/>
      <c r="J154" s="310"/>
      <c r="K154" s="310"/>
      <c r="L154" s="310"/>
      <c r="M154" s="310"/>
      <c r="N154" s="310"/>
    </row>
    <row r="155" spans="1:21" s="8" customFormat="1" ht="20.100000000000001" customHeight="1">
      <c r="A155" s="310" t="s">
        <v>114</v>
      </c>
      <c r="B155" s="310"/>
      <c r="C155" s="310"/>
      <c r="D155" s="310"/>
      <c r="E155" s="310"/>
      <c r="F155" s="310"/>
      <c r="G155" s="310"/>
      <c r="H155" s="310"/>
      <c r="I155" s="310"/>
      <c r="J155" s="310"/>
      <c r="K155" s="310"/>
      <c r="L155" s="310"/>
      <c r="M155" s="310"/>
      <c r="N155" s="310"/>
    </row>
    <row r="156" spans="1:21" s="8" customFormat="1" ht="20.100000000000001" customHeight="1">
      <c r="A156" s="310" t="str">
        <f>A116</f>
        <v>For the three-month period ended March 31, 2021</v>
      </c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0"/>
    </row>
    <row r="157" spans="1:21" s="8" customFormat="1" ht="20.100000000000001" customHeight="1">
      <c r="A157" s="256"/>
      <c r="B157" s="256"/>
      <c r="C157" s="256"/>
      <c r="D157" s="256"/>
      <c r="E157" s="256"/>
      <c r="F157" s="256"/>
      <c r="G157" s="256"/>
      <c r="H157" s="256"/>
      <c r="I157" s="256"/>
      <c r="J157" s="256"/>
      <c r="K157" s="256"/>
      <c r="L157" s="256"/>
      <c r="M157" s="256"/>
      <c r="N157" s="65" t="str">
        <f>N5</f>
        <v>(Unit : Thousand Baht)</v>
      </c>
    </row>
    <row r="158" spans="1:21" s="29" customFormat="1">
      <c r="A158" s="64"/>
      <c r="B158" s="64"/>
      <c r="C158" s="64"/>
      <c r="D158" s="64"/>
      <c r="E158" s="64"/>
      <c r="F158" s="64"/>
      <c r="G158" s="311"/>
      <c r="H158" s="63"/>
      <c r="I158" s="62" t="str">
        <f>I118</f>
        <v>Consolidated financial statements</v>
      </c>
      <c r="J158" s="60"/>
      <c r="K158" s="60"/>
      <c r="L158" s="60"/>
      <c r="M158" s="62" t="str">
        <f>M118</f>
        <v>Separate financial statements</v>
      </c>
      <c r="N158" s="60"/>
      <c r="P158" s="31"/>
      <c r="Q158" s="30"/>
      <c r="R158" s="30"/>
      <c r="S158" s="30"/>
      <c r="T158" s="30"/>
      <c r="U158" s="30"/>
    </row>
    <row r="159" spans="1:21" s="29" customFormat="1">
      <c r="A159" s="59"/>
      <c r="B159" s="59"/>
      <c r="C159" s="59"/>
      <c r="D159" s="59"/>
      <c r="E159" s="59"/>
      <c r="F159" s="59"/>
      <c r="G159" s="312"/>
      <c r="H159" s="57" t="str">
        <f>H119</f>
        <v>March 31, 2021</v>
      </c>
      <c r="I159" s="58"/>
      <c r="J159" s="57" t="str">
        <f>J119</f>
        <v>March 31, 2020</v>
      </c>
      <c r="K159" s="58"/>
      <c r="L159" s="57" t="str">
        <f>L119</f>
        <v>March 31, 2021</v>
      </c>
      <c r="M159" s="58"/>
      <c r="N159" s="57" t="str">
        <f>N119</f>
        <v>March 31, 2020</v>
      </c>
      <c r="P159" s="31"/>
      <c r="Q159" s="30"/>
      <c r="R159" s="30"/>
      <c r="S159" s="30"/>
      <c r="T159" s="30"/>
      <c r="U159" s="30"/>
    </row>
    <row r="160" spans="1:21" s="8" customFormat="1">
      <c r="A160" s="56"/>
      <c r="B160" s="56"/>
      <c r="C160" s="56"/>
      <c r="D160" s="56"/>
      <c r="F160" s="55"/>
      <c r="G160" s="54"/>
      <c r="H160" s="54"/>
      <c r="I160" s="54"/>
      <c r="J160" s="53"/>
      <c r="K160" s="50"/>
      <c r="L160" s="53"/>
    </row>
    <row r="161" spans="1:16" s="8" customFormat="1">
      <c r="A161" s="52" t="s">
        <v>62</v>
      </c>
      <c r="B161" s="52"/>
      <c r="C161" s="52"/>
      <c r="D161" s="52"/>
      <c r="E161" s="51"/>
      <c r="G161" s="50"/>
      <c r="H161" s="50"/>
      <c r="I161" s="49"/>
      <c r="J161" s="49"/>
      <c r="K161" s="49"/>
    </row>
    <row r="162" spans="1:16">
      <c r="A162" s="18"/>
      <c r="B162" s="18" t="s">
        <v>156</v>
      </c>
      <c r="C162" s="18"/>
      <c r="D162" s="18"/>
      <c r="E162" s="18"/>
      <c r="F162" s="17"/>
      <c r="G162" s="16"/>
      <c r="H162" s="15">
        <v>-21545</v>
      </c>
      <c r="I162" s="10"/>
      <c r="J162" s="10">
        <v>1006</v>
      </c>
      <c r="K162" s="10"/>
      <c r="L162" s="20">
        <v>-21531</v>
      </c>
      <c r="M162" s="10"/>
      <c r="N162" s="10">
        <v>1016</v>
      </c>
    </row>
    <row r="163" spans="1:16">
      <c r="A163" s="18"/>
      <c r="B163" s="18" t="s">
        <v>157</v>
      </c>
      <c r="C163" s="18"/>
      <c r="D163" s="18"/>
      <c r="E163" s="18"/>
      <c r="F163" s="17"/>
      <c r="G163" s="16"/>
      <c r="H163" s="15"/>
      <c r="I163" s="10"/>
      <c r="J163" s="10"/>
      <c r="K163" s="10"/>
      <c r="L163" s="10"/>
      <c r="M163" s="10"/>
      <c r="N163" s="10"/>
    </row>
    <row r="164" spans="1:16">
      <c r="A164" s="18"/>
      <c r="B164" s="48" t="s">
        <v>63</v>
      </c>
      <c r="C164" s="18"/>
      <c r="D164" s="18"/>
      <c r="E164" s="18"/>
      <c r="F164" s="17"/>
      <c r="G164" s="16"/>
      <c r="H164" s="15"/>
      <c r="I164" s="10"/>
      <c r="J164" s="10"/>
      <c r="K164" s="10"/>
      <c r="L164" s="10"/>
      <c r="M164" s="10"/>
      <c r="N164" s="10"/>
    </row>
    <row r="165" spans="1:16">
      <c r="A165" s="18"/>
      <c r="B165" s="18"/>
      <c r="C165" s="18" t="s">
        <v>64</v>
      </c>
      <c r="D165" s="18"/>
      <c r="E165" s="18"/>
      <c r="F165" s="17"/>
      <c r="G165" s="16"/>
      <c r="H165" s="15">
        <v>7617</v>
      </c>
      <c r="I165" s="10"/>
      <c r="J165" s="10">
        <v>5085</v>
      </c>
      <c r="K165" s="10"/>
      <c r="L165" s="20">
        <v>7617</v>
      </c>
      <c r="M165" s="10"/>
      <c r="N165" s="10">
        <v>5085</v>
      </c>
    </row>
    <row r="166" spans="1:16" s="166" customFormat="1">
      <c r="A166" s="159"/>
      <c r="B166" s="159"/>
      <c r="C166" s="159" t="s">
        <v>172</v>
      </c>
      <c r="D166" s="159"/>
      <c r="E166" s="159"/>
      <c r="F166" s="161"/>
      <c r="G166" s="162"/>
      <c r="H166" s="163">
        <v>921</v>
      </c>
      <c r="I166" s="164"/>
      <c r="J166" s="164">
        <v>1642</v>
      </c>
      <c r="K166" s="164"/>
      <c r="L166" s="165">
        <v>921</v>
      </c>
      <c r="M166" s="164"/>
      <c r="N166" s="164">
        <v>1642</v>
      </c>
    </row>
    <row r="167" spans="1:16" s="166" customFormat="1">
      <c r="A167" s="159"/>
      <c r="B167" s="159"/>
      <c r="C167" s="159" t="s">
        <v>96</v>
      </c>
      <c r="D167" s="159"/>
      <c r="E167" s="159"/>
      <c r="F167" s="161"/>
      <c r="G167" s="162"/>
      <c r="H167" s="163"/>
      <c r="I167" s="164"/>
      <c r="J167" s="164"/>
      <c r="K167" s="164"/>
      <c r="L167" s="165"/>
      <c r="M167" s="164"/>
      <c r="N167" s="164"/>
    </row>
    <row r="168" spans="1:16" s="166" customFormat="1">
      <c r="A168" s="159"/>
      <c r="B168" s="159"/>
      <c r="C168" s="159"/>
      <c r="D168" s="159" t="s">
        <v>97</v>
      </c>
      <c r="E168" s="159"/>
      <c r="F168" s="161"/>
      <c r="G168" s="162"/>
      <c r="H168" s="163">
        <v>551</v>
      </c>
      <c r="I168" s="164"/>
      <c r="J168" s="164">
        <v>-341</v>
      </c>
      <c r="K168" s="164"/>
      <c r="L168" s="165">
        <v>551</v>
      </c>
      <c r="M168" s="164"/>
      <c r="N168" s="164">
        <v>-341</v>
      </c>
    </row>
    <row r="169" spans="1:16" s="166" customFormat="1">
      <c r="A169" s="159"/>
      <c r="B169" s="159"/>
      <c r="C169" s="159" t="s">
        <v>94</v>
      </c>
      <c r="D169" s="159"/>
      <c r="E169" s="159"/>
      <c r="F169" s="161"/>
      <c r="G169" s="162"/>
      <c r="H169" s="163"/>
      <c r="I169" s="164"/>
      <c r="J169" s="164"/>
      <c r="K169" s="164"/>
      <c r="L169" s="165"/>
      <c r="M169" s="164"/>
      <c r="N169" s="164"/>
    </row>
    <row r="170" spans="1:16" s="166" customFormat="1">
      <c r="A170" s="159"/>
      <c r="B170" s="159"/>
      <c r="D170" s="159" t="s">
        <v>95</v>
      </c>
      <c r="E170" s="159"/>
      <c r="F170" s="161"/>
      <c r="G170" s="162"/>
      <c r="H170" s="163">
        <v>0</v>
      </c>
      <c r="I170" s="164"/>
      <c r="J170" s="164">
        <v>-295</v>
      </c>
      <c r="K170" s="164"/>
      <c r="L170" s="165">
        <v>0</v>
      </c>
      <c r="M170" s="164"/>
      <c r="N170" s="164">
        <v>-295</v>
      </c>
    </row>
    <row r="171" spans="1:16" s="166" customFormat="1">
      <c r="A171" s="159"/>
      <c r="B171" s="159"/>
      <c r="C171" s="160" t="s">
        <v>85</v>
      </c>
      <c r="D171" s="161"/>
      <c r="E171" s="159"/>
      <c r="F171" s="161"/>
      <c r="G171" s="162"/>
      <c r="H171" s="163">
        <v>4860</v>
      </c>
      <c r="I171" s="164"/>
      <c r="J171" s="164">
        <v>502</v>
      </c>
      <c r="K171" s="164"/>
      <c r="L171" s="165">
        <v>4860</v>
      </c>
      <c r="M171" s="164"/>
      <c r="N171" s="164">
        <v>502</v>
      </c>
    </row>
    <row r="172" spans="1:16">
      <c r="A172" s="18"/>
      <c r="B172" s="18"/>
      <c r="C172" s="18" t="s">
        <v>105</v>
      </c>
      <c r="D172" s="18"/>
      <c r="E172" s="18"/>
      <c r="F172" s="17"/>
      <c r="G172" s="16"/>
      <c r="H172" s="15">
        <v>103</v>
      </c>
      <c r="I172" s="10"/>
      <c r="J172" s="10">
        <v>140</v>
      </c>
      <c r="K172" s="10"/>
      <c r="L172" s="20">
        <v>103</v>
      </c>
      <c r="M172" s="10"/>
      <c r="N172" s="10">
        <v>140</v>
      </c>
    </row>
    <row r="173" spans="1:16">
      <c r="A173" s="18"/>
      <c r="B173" s="18"/>
      <c r="C173" s="18" t="s">
        <v>65</v>
      </c>
      <c r="D173" s="18"/>
      <c r="E173" s="18"/>
      <c r="F173" s="17"/>
      <c r="G173" s="16"/>
      <c r="H173" s="15">
        <v>0</v>
      </c>
      <c r="I173" s="10"/>
      <c r="J173" s="10">
        <v>-6</v>
      </c>
      <c r="K173" s="10"/>
      <c r="L173" s="20">
        <v>0</v>
      </c>
      <c r="M173" s="10"/>
      <c r="N173" s="10">
        <v>-6</v>
      </c>
    </row>
    <row r="174" spans="1:16">
      <c r="A174" s="18"/>
      <c r="B174" s="18"/>
      <c r="C174" s="18" t="s">
        <v>66</v>
      </c>
      <c r="D174" s="18"/>
      <c r="E174" s="18"/>
      <c r="F174" s="17"/>
      <c r="G174" s="16"/>
      <c r="H174" s="47">
        <v>983</v>
      </c>
      <c r="I174" s="10"/>
      <c r="J174" s="45">
        <v>1356</v>
      </c>
      <c r="K174" s="10"/>
      <c r="L174" s="46">
        <v>983</v>
      </c>
      <c r="M174" s="10"/>
      <c r="N174" s="45">
        <v>1356</v>
      </c>
      <c r="P174" s="26"/>
    </row>
    <row r="175" spans="1:16">
      <c r="A175" s="18"/>
      <c r="B175" s="13" t="s">
        <v>67</v>
      </c>
      <c r="C175" s="13"/>
      <c r="D175" s="18"/>
      <c r="E175" s="18"/>
      <c r="F175" s="17"/>
      <c r="G175" s="16"/>
      <c r="H175" s="15"/>
      <c r="I175" s="10"/>
      <c r="J175" s="10"/>
      <c r="K175" s="10"/>
      <c r="L175" s="10"/>
      <c r="M175" s="10"/>
      <c r="N175" s="10"/>
    </row>
    <row r="176" spans="1:16">
      <c r="A176" s="18"/>
      <c r="B176" s="13"/>
      <c r="C176" s="13" t="s">
        <v>68</v>
      </c>
      <c r="D176" s="18"/>
      <c r="E176" s="18"/>
      <c r="F176" s="17"/>
      <c r="G176" s="16"/>
      <c r="H176" s="265">
        <f>SUM(H162:H175)</f>
        <v>-6510</v>
      </c>
      <c r="I176" s="22"/>
      <c r="J176" s="265">
        <f>SUM(J162:J175)</f>
        <v>9089</v>
      </c>
      <c r="K176" s="22"/>
      <c r="L176" s="265">
        <f>SUM(L162:L175)</f>
        <v>-6496</v>
      </c>
      <c r="M176" s="22"/>
      <c r="N176" s="265">
        <f>SUM(N162:N175)</f>
        <v>9099</v>
      </c>
    </row>
    <row r="177" spans="1:17">
      <c r="A177" s="18"/>
      <c r="B177" s="13" t="s">
        <v>69</v>
      </c>
      <c r="C177" s="13"/>
      <c r="D177" s="18"/>
      <c r="E177" s="18"/>
      <c r="F177" s="17"/>
      <c r="G177" s="16"/>
      <c r="H177" s="15"/>
      <c r="I177" s="10"/>
      <c r="J177" s="22"/>
      <c r="K177" s="22"/>
      <c r="L177" s="22"/>
      <c r="M177" s="10"/>
      <c r="N177" s="10"/>
      <c r="Q177" s="26"/>
    </row>
    <row r="178" spans="1:17">
      <c r="A178" s="18"/>
      <c r="B178" s="44"/>
      <c r="C178" s="266" t="s">
        <v>10</v>
      </c>
      <c r="D178" s="267"/>
      <c r="E178" s="267"/>
      <c r="F178" s="267"/>
      <c r="G178" s="267"/>
      <c r="H178" s="268">
        <v>-52963</v>
      </c>
      <c r="I178" s="268"/>
      <c r="J178" s="10">
        <v>-24832</v>
      </c>
      <c r="K178" s="10"/>
      <c r="L178" s="20">
        <v>-52963</v>
      </c>
      <c r="M178" s="10"/>
      <c r="N178" s="10">
        <v>-24832</v>
      </c>
    </row>
    <row r="179" spans="1:17">
      <c r="A179" s="18"/>
      <c r="B179" s="44"/>
      <c r="C179" s="266" t="s">
        <v>70</v>
      </c>
      <c r="D179" s="267"/>
      <c r="E179" s="267"/>
      <c r="F179" s="267"/>
      <c r="G179" s="267"/>
      <c r="H179" s="268">
        <v>19385</v>
      </c>
      <c r="I179" s="268"/>
      <c r="J179" s="10">
        <v>12154</v>
      </c>
      <c r="K179" s="10"/>
      <c r="L179" s="20">
        <v>19385</v>
      </c>
      <c r="M179" s="10"/>
      <c r="N179" s="10">
        <v>12154</v>
      </c>
    </row>
    <row r="180" spans="1:17">
      <c r="A180" s="18"/>
      <c r="B180" s="44"/>
      <c r="C180" s="266" t="s">
        <v>71</v>
      </c>
      <c r="D180" s="267"/>
      <c r="E180" s="267"/>
      <c r="F180" s="267"/>
      <c r="G180" s="267"/>
      <c r="H180" s="268">
        <v>128</v>
      </c>
      <c r="I180" s="268"/>
      <c r="J180" s="10">
        <v>-3598</v>
      </c>
      <c r="K180" s="10"/>
      <c r="L180" s="20">
        <v>128</v>
      </c>
      <c r="M180" s="10"/>
      <c r="N180" s="10">
        <v>-3598</v>
      </c>
    </row>
    <row r="181" spans="1:17">
      <c r="A181" s="18"/>
      <c r="B181" s="44"/>
      <c r="C181" s="266" t="s">
        <v>72</v>
      </c>
      <c r="D181" s="267"/>
      <c r="E181" s="267"/>
      <c r="F181" s="267"/>
      <c r="G181" s="267"/>
      <c r="H181" s="268">
        <v>76</v>
      </c>
      <c r="I181" s="268"/>
      <c r="J181" s="10">
        <v>72</v>
      </c>
      <c r="K181" s="10"/>
      <c r="L181" s="20">
        <v>76</v>
      </c>
      <c r="M181" s="10"/>
      <c r="N181" s="10">
        <v>72</v>
      </c>
    </row>
    <row r="182" spans="1:17">
      <c r="A182" s="18"/>
      <c r="B182" s="13" t="s">
        <v>73</v>
      </c>
      <c r="C182" s="27"/>
      <c r="D182" s="18"/>
      <c r="E182" s="267"/>
      <c r="F182" s="267"/>
      <c r="G182" s="267"/>
      <c r="H182" s="267"/>
      <c r="I182" s="267"/>
      <c r="J182" s="43"/>
      <c r="K182" s="43"/>
      <c r="L182" s="43"/>
      <c r="M182" s="17"/>
      <c r="N182" s="17"/>
    </row>
    <row r="183" spans="1:17">
      <c r="A183" s="18"/>
      <c r="B183" s="18"/>
      <c r="C183" s="27" t="s">
        <v>26</v>
      </c>
      <c r="D183" s="18"/>
      <c r="E183" s="267"/>
      <c r="F183" s="267"/>
      <c r="G183" s="267"/>
      <c r="H183" s="267">
        <v>-6934</v>
      </c>
      <c r="I183" s="267"/>
      <c r="J183" s="43">
        <v>-6890</v>
      </c>
      <c r="K183" s="43"/>
      <c r="L183" s="20">
        <v>-6934</v>
      </c>
      <c r="M183" s="17"/>
      <c r="N183" s="17">
        <v>-6900</v>
      </c>
    </row>
    <row r="184" spans="1:17">
      <c r="A184" s="18"/>
      <c r="B184" s="18"/>
      <c r="C184" s="27" t="s">
        <v>27</v>
      </c>
      <c r="D184" s="18"/>
      <c r="E184" s="267"/>
      <c r="F184" s="267"/>
      <c r="G184" s="267"/>
      <c r="H184" s="267">
        <v>-470</v>
      </c>
      <c r="I184" s="267"/>
      <c r="J184" s="43">
        <v>728</v>
      </c>
      <c r="K184" s="43"/>
      <c r="L184" s="20">
        <v>-501</v>
      </c>
      <c r="M184" s="17"/>
      <c r="N184" s="17">
        <v>728</v>
      </c>
    </row>
    <row r="185" spans="1:17" s="166" customFormat="1">
      <c r="A185" s="159"/>
      <c r="B185" s="167" t="s">
        <v>86</v>
      </c>
      <c r="C185" s="159"/>
      <c r="D185" s="159"/>
      <c r="E185" s="159"/>
      <c r="F185" s="161"/>
      <c r="G185" s="162"/>
      <c r="H185" s="309">
        <f>SUM(H176:H184)</f>
        <v>-47288</v>
      </c>
      <c r="I185" s="164"/>
      <c r="J185" s="309">
        <f>SUM(J176:J184)</f>
        <v>-13277</v>
      </c>
      <c r="K185" s="164"/>
      <c r="L185" s="309">
        <f>SUM(L176:L184)</f>
        <v>-47305</v>
      </c>
      <c r="M185" s="164"/>
      <c r="N185" s="309">
        <f>SUM(N176:N184)</f>
        <v>-13277</v>
      </c>
    </row>
    <row r="186" spans="1:17" s="166" customFormat="1">
      <c r="A186" s="159"/>
      <c r="B186" s="167"/>
      <c r="C186" s="159"/>
      <c r="D186" s="159"/>
      <c r="E186" s="159"/>
      <c r="F186" s="161"/>
      <c r="G186" s="162"/>
      <c r="H186" s="269"/>
      <c r="I186" s="164"/>
      <c r="J186" s="269"/>
      <c r="K186" s="164"/>
      <c r="L186" s="269"/>
      <c r="M186" s="164"/>
      <c r="N186" s="269"/>
    </row>
    <row r="187" spans="1:17" s="4" customFormat="1" ht="17.45" customHeight="1">
      <c r="A187" s="250"/>
      <c r="B187" s="250"/>
      <c r="C187" s="250"/>
      <c r="D187" s="250"/>
      <c r="E187" s="250"/>
      <c r="F187" s="250"/>
      <c r="G187" s="250"/>
      <c r="H187" s="250"/>
      <c r="I187" s="250"/>
      <c r="J187" s="250"/>
      <c r="K187" s="250"/>
      <c r="L187" s="250"/>
      <c r="M187" s="250"/>
      <c r="N187" s="250"/>
    </row>
    <row r="188" spans="1:17" s="4" customFormat="1">
      <c r="A188" s="250"/>
      <c r="B188" s="250"/>
      <c r="C188" s="250"/>
      <c r="D188" s="250"/>
      <c r="E188" s="250"/>
      <c r="F188" s="250"/>
      <c r="G188" s="250"/>
      <c r="H188" s="250"/>
      <c r="I188" s="250"/>
      <c r="J188" s="250"/>
      <c r="K188" s="250"/>
      <c r="L188" s="250"/>
      <c r="M188" s="250"/>
      <c r="N188" s="250"/>
    </row>
    <row r="189" spans="1:17" s="4" customFormat="1">
      <c r="A189" s="314" t="str">
        <f>A74</f>
        <v>The accompanying notes are an integral part of the financial statements.</v>
      </c>
      <c r="B189" s="314"/>
      <c r="C189" s="314"/>
      <c r="D189" s="314"/>
      <c r="E189" s="314"/>
      <c r="F189" s="314"/>
      <c r="G189" s="314"/>
      <c r="H189" s="314"/>
      <c r="I189" s="314"/>
      <c r="J189" s="314"/>
      <c r="K189" s="314"/>
      <c r="L189" s="314"/>
      <c r="M189" s="314"/>
      <c r="N189" s="314"/>
    </row>
    <row r="190" spans="1:17">
      <c r="A190" s="17"/>
      <c r="B190" s="17"/>
      <c r="C190" s="17"/>
      <c r="D190" s="17"/>
      <c r="E190" s="17"/>
      <c r="F190" s="17"/>
      <c r="G190" s="16"/>
      <c r="H190" s="16"/>
      <c r="I190" s="43"/>
      <c r="J190" s="43"/>
      <c r="K190" s="43"/>
      <c r="L190" s="43"/>
      <c r="M190" s="17"/>
      <c r="N190" s="43">
        <v>10</v>
      </c>
    </row>
    <row r="191" spans="1:17">
      <c r="A191" s="17"/>
      <c r="B191" s="17"/>
      <c r="C191" s="17"/>
      <c r="D191" s="17"/>
      <c r="E191" s="17"/>
      <c r="F191" s="17"/>
      <c r="G191" s="16"/>
      <c r="H191" s="16"/>
      <c r="I191" s="43"/>
      <c r="J191" s="43"/>
      <c r="K191" s="43"/>
      <c r="L191" s="43"/>
      <c r="M191" s="17"/>
      <c r="N191" s="42" t="str">
        <f>N113</f>
        <v>(Unaudited but reviewed)</v>
      </c>
    </row>
    <row r="192" spans="1:17" s="8" customFormat="1">
      <c r="A192" s="313" t="str">
        <f>A2</f>
        <v>Thai Ha Public Company Limited and Its Subsidiaries</v>
      </c>
      <c r="B192" s="313"/>
      <c r="C192" s="313"/>
      <c r="D192" s="313"/>
      <c r="E192" s="313"/>
      <c r="F192" s="313"/>
      <c r="G192" s="313"/>
      <c r="H192" s="313"/>
      <c r="I192" s="313"/>
      <c r="J192" s="313"/>
      <c r="K192" s="313"/>
      <c r="L192" s="313"/>
      <c r="M192" s="313"/>
      <c r="N192" s="313"/>
    </row>
    <row r="193" spans="1:21" s="8" customFormat="1">
      <c r="A193" s="313" t="str">
        <f>A155</f>
        <v>Statements of cash flows</v>
      </c>
      <c r="B193" s="313"/>
      <c r="C193" s="313"/>
      <c r="D193" s="313"/>
      <c r="E193" s="313"/>
      <c r="F193" s="313"/>
      <c r="G193" s="313"/>
      <c r="H193" s="313"/>
      <c r="I193" s="313"/>
      <c r="J193" s="313"/>
      <c r="K193" s="313"/>
      <c r="L193" s="313"/>
      <c r="M193" s="313"/>
      <c r="N193" s="313"/>
    </row>
    <row r="194" spans="1:21" s="8" customFormat="1">
      <c r="A194" s="313" t="str">
        <f>A156</f>
        <v>For the three-month period ended March 31, 2021</v>
      </c>
      <c r="B194" s="313"/>
      <c r="C194" s="313"/>
      <c r="D194" s="313"/>
      <c r="E194" s="313"/>
      <c r="F194" s="313"/>
      <c r="G194" s="313"/>
      <c r="H194" s="313"/>
      <c r="I194" s="313"/>
      <c r="J194" s="313"/>
      <c r="K194" s="313"/>
      <c r="L194" s="313"/>
      <c r="M194" s="313"/>
      <c r="N194" s="313"/>
    </row>
    <row r="195" spans="1:21" s="8" customFormat="1" ht="20.100000000000001" customHeight="1">
      <c r="A195" s="257"/>
      <c r="B195" s="257"/>
      <c r="C195" s="257"/>
      <c r="D195" s="257"/>
      <c r="E195" s="257"/>
      <c r="F195" s="257"/>
      <c r="G195" s="257"/>
      <c r="H195" s="257"/>
      <c r="I195" s="257"/>
      <c r="J195" s="257"/>
      <c r="K195" s="257"/>
      <c r="L195" s="257"/>
      <c r="M195" s="257"/>
      <c r="N195" s="42" t="str">
        <f>N5</f>
        <v>(Unit : Thousand Baht)</v>
      </c>
    </row>
    <row r="196" spans="1:21" s="29" customFormat="1">
      <c r="A196" s="41"/>
      <c r="B196" s="41"/>
      <c r="C196" s="41"/>
      <c r="D196" s="41"/>
      <c r="E196" s="41"/>
      <c r="F196" s="41"/>
      <c r="G196" s="316"/>
      <c r="H196" s="40"/>
      <c r="I196" s="39" t="str">
        <f>I6</f>
        <v>Consolidated financial statements</v>
      </c>
      <c r="J196" s="39"/>
      <c r="K196" s="39"/>
      <c r="L196" s="39"/>
      <c r="M196" s="39" t="str">
        <f>M6</f>
        <v>Separate financial statements</v>
      </c>
      <c r="N196" s="39"/>
      <c r="P196" s="31"/>
      <c r="Q196" s="30"/>
      <c r="R196" s="30"/>
      <c r="S196" s="30"/>
      <c r="T196" s="30"/>
      <c r="U196" s="30"/>
    </row>
    <row r="197" spans="1:21" s="29" customFormat="1">
      <c r="A197" s="38"/>
      <c r="B197" s="38"/>
      <c r="C197" s="38"/>
      <c r="D197" s="38"/>
      <c r="E197" s="38"/>
      <c r="F197" s="38"/>
      <c r="G197" s="317"/>
      <c r="H197" s="36" t="str">
        <f>H119</f>
        <v>March 31, 2021</v>
      </c>
      <c r="I197" s="37"/>
      <c r="J197" s="36" t="str">
        <f>J119</f>
        <v>March 31, 2020</v>
      </c>
      <c r="K197" s="37"/>
      <c r="L197" s="36" t="str">
        <f>L119</f>
        <v>March 31, 2021</v>
      </c>
      <c r="M197" s="37"/>
      <c r="N197" s="36" t="str">
        <f>N119</f>
        <v>March 31, 2020</v>
      </c>
      <c r="P197" s="31"/>
      <c r="Q197" s="30"/>
      <c r="R197" s="30"/>
      <c r="S197" s="30"/>
      <c r="T197" s="30"/>
      <c r="U197" s="30"/>
    </row>
    <row r="198" spans="1:21" s="29" customFormat="1">
      <c r="A198" s="35"/>
      <c r="B198" s="35"/>
      <c r="C198" s="35"/>
      <c r="D198" s="35"/>
      <c r="E198" s="35"/>
      <c r="F198" s="35"/>
      <c r="G198" s="34"/>
      <c r="H198" s="32"/>
      <c r="I198" s="33"/>
      <c r="J198" s="32"/>
      <c r="K198" s="33"/>
      <c r="L198" s="32"/>
      <c r="M198" s="33"/>
      <c r="N198" s="32"/>
      <c r="P198" s="31"/>
      <c r="Q198" s="30"/>
      <c r="R198" s="30"/>
      <c r="S198" s="30"/>
      <c r="T198" s="30"/>
      <c r="U198" s="30"/>
    </row>
    <row r="199" spans="1:21" s="8" customFormat="1">
      <c r="A199" s="13" t="s">
        <v>62</v>
      </c>
      <c r="B199" s="13"/>
      <c r="C199" s="13"/>
      <c r="D199" s="13"/>
      <c r="E199" s="13"/>
      <c r="F199" s="12"/>
      <c r="G199" s="11"/>
      <c r="H199" s="11"/>
      <c r="I199" s="28"/>
      <c r="J199" s="28"/>
      <c r="K199" s="28"/>
      <c r="L199" s="12"/>
      <c r="M199" s="12"/>
      <c r="N199" s="12"/>
    </row>
    <row r="200" spans="1:21" s="166" customFormat="1">
      <c r="A200" s="159"/>
      <c r="B200" s="167"/>
      <c r="C200" s="196" t="s">
        <v>88</v>
      </c>
      <c r="D200" s="159"/>
      <c r="E200" s="159"/>
      <c r="F200" s="161"/>
      <c r="G200" s="162"/>
      <c r="H200" s="163">
        <v>-1</v>
      </c>
      <c r="I200" s="164"/>
      <c r="J200" s="164">
        <v>-24</v>
      </c>
      <c r="K200" s="164"/>
      <c r="L200" s="165">
        <v>-1</v>
      </c>
      <c r="M200" s="164"/>
      <c r="N200" s="164">
        <v>-24</v>
      </c>
    </row>
    <row r="201" spans="1:21">
      <c r="A201" s="18"/>
      <c r="B201" s="18"/>
      <c r="C201" s="23" t="s">
        <v>90</v>
      </c>
      <c r="D201" s="18"/>
      <c r="E201" s="18"/>
      <c r="F201" s="17"/>
      <c r="G201" s="16"/>
      <c r="H201" s="15">
        <v>0</v>
      </c>
      <c r="I201" s="10"/>
      <c r="J201" s="10">
        <v>6</v>
      </c>
      <c r="K201" s="10"/>
      <c r="L201" s="20">
        <v>0</v>
      </c>
      <c r="M201" s="10"/>
      <c r="N201" s="10">
        <v>6</v>
      </c>
    </row>
    <row r="202" spans="1:21" s="166" customFormat="1">
      <c r="A202" s="159"/>
      <c r="B202" s="159"/>
      <c r="C202" s="202" t="s">
        <v>103</v>
      </c>
      <c r="D202" s="159"/>
      <c r="E202" s="159"/>
      <c r="F202" s="161"/>
      <c r="G202" s="162"/>
      <c r="H202" s="163">
        <v>-938</v>
      </c>
      <c r="I202" s="164"/>
      <c r="J202" s="164">
        <v>-1196</v>
      </c>
      <c r="K202" s="164"/>
      <c r="L202" s="165">
        <v>-938</v>
      </c>
      <c r="M202" s="164"/>
      <c r="N202" s="164">
        <v>-1196</v>
      </c>
      <c r="Q202" s="203"/>
    </row>
    <row r="203" spans="1:21" s="8" customFormat="1">
      <c r="A203" s="25" t="s">
        <v>74</v>
      </c>
      <c r="B203" s="12"/>
      <c r="C203" s="13"/>
      <c r="D203" s="13"/>
      <c r="E203" s="13"/>
      <c r="F203" s="12"/>
      <c r="G203" s="11"/>
      <c r="H203" s="270">
        <f>SUM(H200:H202)+H185</f>
        <v>-48227</v>
      </c>
      <c r="I203" s="10"/>
      <c r="J203" s="270">
        <f>SUM(J200:J202)+J185</f>
        <v>-14491</v>
      </c>
      <c r="K203" s="10"/>
      <c r="L203" s="270">
        <f>SUM(L200:L202)+L185</f>
        <v>-48244</v>
      </c>
      <c r="M203" s="10"/>
      <c r="N203" s="270">
        <f>SUM(N200:N202)+N185</f>
        <v>-14491</v>
      </c>
      <c r="P203" s="24"/>
    </row>
    <row r="204" spans="1:21" s="8" customFormat="1">
      <c r="A204" s="13" t="s">
        <v>75</v>
      </c>
      <c r="B204" s="13"/>
      <c r="C204" s="13"/>
      <c r="D204" s="13"/>
      <c r="E204" s="13"/>
      <c r="F204" s="12"/>
      <c r="G204" s="11"/>
      <c r="H204" s="15"/>
      <c r="I204" s="10"/>
      <c r="J204" s="10"/>
      <c r="K204" s="10"/>
      <c r="L204" s="10"/>
      <c r="M204" s="10"/>
      <c r="N204" s="10"/>
    </row>
    <row r="205" spans="1:21">
      <c r="A205" s="18"/>
      <c r="B205" s="18"/>
      <c r="C205" s="23" t="s">
        <v>104</v>
      </c>
      <c r="D205" s="18"/>
      <c r="E205" s="18"/>
      <c r="F205" s="17"/>
      <c r="G205" s="16"/>
      <c r="H205" s="15">
        <v>-6203</v>
      </c>
      <c r="I205" s="10"/>
      <c r="J205" s="10">
        <v>-10458</v>
      </c>
      <c r="K205" s="10"/>
      <c r="L205" s="20">
        <v>-6203</v>
      </c>
      <c r="M205" s="10"/>
      <c r="N205" s="10">
        <v>-10458</v>
      </c>
    </row>
    <row r="206" spans="1:21">
      <c r="A206" s="18"/>
      <c r="B206" s="18"/>
      <c r="C206" s="23" t="s">
        <v>76</v>
      </c>
      <c r="D206" s="18"/>
      <c r="E206" s="18"/>
      <c r="F206" s="17"/>
      <c r="G206" s="16"/>
      <c r="H206" s="15">
        <v>0</v>
      </c>
      <c r="I206" s="10"/>
      <c r="J206" s="10">
        <v>-11297</v>
      </c>
      <c r="K206" s="10"/>
      <c r="L206" s="20">
        <v>0</v>
      </c>
      <c r="M206" s="10"/>
      <c r="N206" s="10">
        <v>-11297</v>
      </c>
    </row>
    <row r="207" spans="1:21">
      <c r="A207" s="18"/>
      <c r="B207" s="18"/>
      <c r="C207" s="23" t="s">
        <v>91</v>
      </c>
      <c r="D207" s="18"/>
      <c r="E207" s="18"/>
      <c r="F207" s="17"/>
      <c r="G207" s="16"/>
      <c r="H207" s="15">
        <v>0</v>
      </c>
      <c r="I207" s="10"/>
      <c r="J207" s="10">
        <v>335</v>
      </c>
      <c r="K207" s="10"/>
      <c r="L207" s="20">
        <v>0</v>
      </c>
      <c r="M207" s="10"/>
      <c r="N207" s="10">
        <v>335</v>
      </c>
    </row>
    <row r="208" spans="1:21" s="8" customFormat="1">
      <c r="A208" s="13" t="s">
        <v>77</v>
      </c>
      <c r="B208" s="13"/>
      <c r="C208" s="13"/>
      <c r="D208" s="13"/>
      <c r="E208" s="13"/>
      <c r="F208" s="12"/>
      <c r="G208" s="11"/>
      <c r="H208" s="270">
        <f>SUM(H205:H207)</f>
        <v>-6203</v>
      </c>
      <c r="I208" s="10"/>
      <c r="J208" s="270">
        <f>SUM(J205:J207)</f>
        <v>-21420</v>
      </c>
      <c r="K208" s="10"/>
      <c r="L208" s="270">
        <f>SUM(L205:L207)</f>
        <v>-6203</v>
      </c>
      <c r="M208" s="10"/>
      <c r="N208" s="270">
        <f>SUM(N205:N207)</f>
        <v>-21420</v>
      </c>
    </row>
    <row r="209" spans="1:20" s="8" customFormat="1">
      <c r="A209" s="19" t="s">
        <v>78</v>
      </c>
      <c r="B209" s="19"/>
      <c r="C209" s="19"/>
      <c r="D209" s="19"/>
      <c r="E209" s="19"/>
      <c r="F209" s="12"/>
      <c r="G209" s="11"/>
      <c r="H209" s="15"/>
      <c r="I209" s="10"/>
      <c r="J209" s="10"/>
      <c r="K209" s="10"/>
      <c r="L209" s="10"/>
      <c r="M209" s="10"/>
      <c r="N209" s="10"/>
    </row>
    <row r="210" spans="1:20" s="8" customFormat="1">
      <c r="A210" s="19"/>
      <c r="B210" s="19"/>
      <c r="C210" s="21" t="s">
        <v>79</v>
      </c>
      <c r="D210" s="19"/>
      <c r="E210" s="19"/>
      <c r="F210" s="12"/>
      <c r="G210" s="11"/>
      <c r="H210" s="15"/>
      <c r="I210" s="10"/>
      <c r="J210" s="22"/>
      <c r="K210" s="22"/>
      <c r="L210" s="22"/>
      <c r="M210" s="10"/>
      <c r="N210" s="10"/>
    </row>
    <row r="211" spans="1:20" s="8" customFormat="1">
      <c r="A211" s="19"/>
      <c r="B211" s="19"/>
      <c r="C211" s="21"/>
      <c r="D211" s="21" t="s">
        <v>80</v>
      </c>
      <c r="E211" s="19"/>
      <c r="F211" s="12"/>
      <c r="G211" s="11"/>
      <c r="H211" s="272">
        <v>34000</v>
      </c>
      <c r="I211" s="268"/>
      <c r="J211" s="10">
        <v>6000</v>
      </c>
      <c r="K211" s="10"/>
      <c r="L211" s="20">
        <v>34000</v>
      </c>
      <c r="M211" s="10"/>
      <c r="N211" s="10">
        <v>6000</v>
      </c>
    </row>
    <row r="212" spans="1:20" s="8" customFormat="1">
      <c r="A212" s="19" t="s">
        <v>84</v>
      </c>
      <c r="B212" s="19"/>
      <c r="C212" s="19"/>
      <c r="D212" s="19"/>
      <c r="E212" s="19"/>
      <c r="F212" s="12"/>
      <c r="G212" s="11"/>
      <c r="H212" s="270">
        <f>SUM(H211:H211)</f>
        <v>34000</v>
      </c>
      <c r="I212" s="10"/>
      <c r="J212" s="270">
        <f>SUM(J211:J211)</f>
        <v>6000</v>
      </c>
      <c r="K212" s="10"/>
      <c r="L212" s="270">
        <f>SUM(L211:L211)</f>
        <v>34000</v>
      </c>
      <c r="M212" s="10"/>
      <c r="N212" s="270">
        <f>SUM(N211:N211)</f>
        <v>6000</v>
      </c>
    </row>
    <row r="213" spans="1:20" s="8" customFormat="1">
      <c r="A213" s="19" t="s">
        <v>106</v>
      </c>
      <c r="B213" s="19"/>
      <c r="C213" s="19"/>
      <c r="D213" s="19"/>
      <c r="E213" s="19"/>
      <c r="F213" s="12"/>
      <c r="G213" s="11"/>
      <c r="H213" s="265"/>
      <c r="I213" s="10"/>
      <c r="J213" s="265"/>
      <c r="K213" s="10"/>
      <c r="L213" s="265"/>
      <c r="M213" s="10"/>
      <c r="N213" s="265"/>
    </row>
    <row r="214" spans="1:20" s="176" customFormat="1">
      <c r="A214" s="204" t="s">
        <v>107</v>
      </c>
      <c r="B214" s="204"/>
      <c r="C214" s="204"/>
      <c r="D214" s="204"/>
      <c r="E214" s="204"/>
      <c r="F214" s="188"/>
      <c r="G214" s="205"/>
      <c r="H214" s="304">
        <v>-72</v>
      </c>
      <c r="I214" s="207"/>
      <c r="J214" s="304">
        <v>2</v>
      </c>
      <c r="K214" s="207"/>
      <c r="L214" s="304">
        <v>0</v>
      </c>
      <c r="M214" s="207"/>
      <c r="N214" s="304">
        <v>0</v>
      </c>
    </row>
    <row r="215" spans="1:20" s="176" customFormat="1">
      <c r="A215" s="204" t="s">
        <v>158</v>
      </c>
      <c r="B215" s="204"/>
      <c r="C215" s="204"/>
      <c r="D215" s="204"/>
      <c r="E215" s="204"/>
      <c r="F215" s="188"/>
      <c r="G215" s="205"/>
      <c r="H215" s="305">
        <v>775</v>
      </c>
      <c r="I215" s="164"/>
      <c r="J215" s="305">
        <v>0</v>
      </c>
      <c r="K215" s="164"/>
      <c r="L215" s="305">
        <v>775</v>
      </c>
      <c r="M215" s="207"/>
      <c r="N215" s="305">
        <v>0</v>
      </c>
    </row>
    <row r="216" spans="1:20">
      <c r="A216" s="13" t="s">
        <v>81</v>
      </c>
      <c r="B216" s="18"/>
      <c r="C216" s="18"/>
      <c r="D216" s="18"/>
      <c r="E216" s="18"/>
      <c r="F216" s="17"/>
      <c r="G216" s="16"/>
      <c r="H216" s="273">
        <v>-19727</v>
      </c>
      <c r="I216" s="10"/>
      <c r="J216" s="273">
        <v>-29909</v>
      </c>
      <c r="K216" s="10"/>
      <c r="L216" s="273">
        <v>-19672</v>
      </c>
      <c r="M216" s="10"/>
      <c r="N216" s="273">
        <v>-29911</v>
      </c>
    </row>
    <row r="217" spans="1:20">
      <c r="A217" s="18" t="s">
        <v>82</v>
      </c>
      <c r="B217" s="18"/>
      <c r="C217" s="18"/>
      <c r="D217" s="18"/>
      <c r="E217" s="18"/>
      <c r="F217" s="17"/>
      <c r="G217" s="16"/>
      <c r="H217" s="163">
        <v>36346</v>
      </c>
      <c r="I217" s="10"/>
      <c r="J217" s="10">
        <v>52398</v>
      </c>
      <c r="K217" s="10"/>
      <c r="L217" s="10">
        <v>36267</v>
      </c>
      <c r="M217" s="10"/>
      <c r="N217" s="10">
        <v>52320</v>
      </c>
      <c r="Q217" s="14"/>
    </row>
    <row r="218" spans="1:20" s="8" customFormat="1" ht="21.75" thickBot="1">
      <c r="A218" s="13" t="s">
        <v>83</v>
      </c>
      <c r="B218" s="13"/>
      <c r="C218" s="13"/>
      <c r="D218" s="13"/>
      <c r="E218" s="13"/>
      <c r="F218" s="12"/>
      <c r="G218" s="11"/>
      <c r="H218" s="306">
        <f>SUM(H216:H217)</f>
        <v>16619</v>
      </c>
      <c r="I218" s="10"/>
      <c r="J218" s="306">
        <f>SUM(J216:J217)</f>
        <v>22489</v>
      </c>
      <c r="K218" s="10"/>
      <c r="L218" s="306">
        <f>SUM(L216:L217)</f>
        <v>16595</v>
      </c>
      <c r="M218" s="10"/>
      <c r="N218" s="306">
        <f>SUM(N216:N217)</f>
        <v>22409</v>
      </c>
      <c r="O218" s="9">
        <f>H218-H12</f>
        <v>0</v>
      </c>
      <c r="P218" s="9"/>
      <c r="Q218" s="9">
        <f>L218-L12</f>
        <v>0</v>
      </c>
      <c r="R218" s="9"/>
      <c r="T218" s="9"/>
    </row>
    <row r="219" spans="1:20" ht="21.75" thickTop="1">
      <c r="A219" s="6"/>
      <c r="B219" s="6"/>
      <c r="C219" s="6"/>
      <c r="D219" s="6"/>
      <c r="E219" s="5"/>
      <c r="H219" s="271"/>
      <c r="I219" s="271"/>
      <c r="J219" s="7"/>
      <c r="K219" s="7"/>
      <c r="L219" s="7"/>
      <c r="M219" s="7"/>
      <c r="N219" s="7"/>
    </row>
    <row r="220" spans="1:20">
      <c r="A220" s="6"/>
      <c r="B220" s="6"/>
      <c r="C220" s="6"/>
      <c r="D220" s="6"/>
      <c r="E220" s="5"/>
      <c r="H220" s="271"/>
      <c r="I220" s="271"/>
      <c r="J220" s="7"/>
      <c r="K220" s="7"/>
      <c r="L220" s="7"/>
      <c r="M220" s="7"/>
      <c r="N220" s="7"/>
    </row>
    <row r="221" spans="1:20" s="4" customFormat="1">
      <c r="A221" s="247"/>
      <c r="B221" s="247"/>
      <c r="C221" s="247"/>
      <c r="D221" s="247"/>
      <c r="E221" s="247"/>
      <c r="F221" s="247"/>
      <c r="G221" s="247"/>
      <c r="H221" s="247"/>
      <c r="I221" s="247"/>
      <c r="J221" s="247"/>
      <c r="K221" s="247"/>
      <c r="L221" s="247"/>
      <c r="M221" s="247"/>
      <c r="N221" s="247"/>
    </row>
    <row r="222" spans="1:20" s="4" customFormat="1">
      <c r="A222" s="247"/>
      <c r="B222" s="247"/>
      <c r="C222" s="247"/>
      <c r="D222" s="247"/>
      <c r="E222" s="247"/>
      <c r="F222" s="247"/>
      <c r="G222" s="247"/>
      <c r="H222" s="247"/>
      <c r="I222" s="247"/>
      <c r="J222" s="247"/>
      <c r="K222" s="247"/>
      <c r="L222" s="247"/>
      <c r="M222" s="247"/>
      <c r="N222" s="247"/>
    </row>
    <row r="223" spans="1:20" s="4" customFormat="1">
      <c r="A223" s="247"/>
      <c r="B223" s="247"/>
      <c r="C223" s="247"/>
      <c r="D223" s="247"/>
      <c r="E223" s="247"/>
      <c r="F223" s="247"/>
      <c r="G223" s="247"/>
      <c r="H223" s="247"/>
      <c r="I223" s="247"/>
      <c r="J223" s="247"/>
      <c r="K223" s="247"/>
      <c r="L223" s="247"/>
      <c r="M223" s="247"/>
      <c r="N223" s="247"/>
    </row>
    <row r="224" spans="1:20" s="4" customFormat="1">
      <c r="A224" s="247"/>
      <c r="B224" s="247"/>
      <c r="C224" s="247"/>
      <c r="D224" s="247"/>
      <c r="E224" s="247"/>
      <c r="F224" s="247"/>
      <c r="G224" s="247"/>
      <c r="H224" s="247"/>
      <c r="I224" s="247"/>
      <c r="J224" s="247"/>
      <c r="K224" s="247"/>
      <c r="L224" s="247"/>
      <c r="M224" s="247"/>
      <c r="N224" s="247"/>
    </row>
    <row r="225" spans="1:14" s="4" customFormat="1">
      <c r="A225" s="247"/>
      <c r="B225" s="247"/>
      <c r="C225" s="247"/>
      <c r="D225" s="247"/>
      <c r="E225" s="247"/>
      <c r="F225" s="247"/>
      <c r="G225" s="247"/>
      <c r="H225" s="247"/>
      <c r="I225" s="247"/>
      <c r="J225" s="247"/>
      <c r="K225" s="247"/>
      <c r="L225" s="247"/>
      <c r="M225" s="247"/>
      <c r="N225" s="247"/>
    </row>
    <row r="226" spans="1:14" s="4" customFormat="1">
      <c r="A226" s="315" t="str">
        <f>A37</f>
        <v>The accompanying notes are an integral part of the financial statements.</v>
      </c>
      <c r="B226" s="315"/>
      <c r="C226" s="315"/>
      <c r="D226" s="315"/>
      <c r="E226" s="315"/>
      <c r="F226" s="315"/>
      <c r="G226" s="315"/>
      <c r="H226" s="315"/>
      <c r="I226" s="315"/>
      <c r="J226" s="315"/>
      <c r="K226" s="315"/>
      <c r="L226" s="315"/>
      <c r="M226" s="315"/>
      <c r="N226" s="315"/>
    </row>
  </sheetData>
  <mergeCells count="30">
    <mergeCell ref="A114:N114"/>
    <mergeCell ref="A226:N226"/>
    <mergeCell ref="G6:G7"/>
    <mergeCell ref="A2:N2"/>
    <mergeCell ref="A3:N3"/>
    <mergeCell ref="A4:N4"/>
    <mergeCell ref="G43:G44"/>
    <mergeCell ref="A37:N37"/>
    <mergeCell ref="A39:N39"/>
    <mergeCell ref="A40:N40"/>
    <mergeCell ref="A41:N41"/>
    <mergeCell ref="A194:N194"/>
    <mergeCell ref="A193:N193"/>
    <mergeCell ref="A151:N151"/>
    <mergeCell ref="A116:N116"/>
    <mergeCell ref="G196:G197"/>
    <mergeCell ref="A74:N74"/>
    <mergeCell ref="A76:N76"/>
    <mergeCell ref="A77:N77"/>
    <mergeCell ref="A78:N78"/>
    <mergeCell ref="A111:N111"/>
    <mergeCell ref="G80:G81"/>
    <mergeCell ref="A156:N156"/>
    <mergeCell ref="G158:G159"/>
    <mergeCell ref="A192:N192"/>
    <mergeCell ref="A189:N189"/>
    <mergeCell ref="A115:N115"/>
    <mergeCell ref="G118:G119"/>
    <mergeCell ref="A154:N154"/>
    <mergeCell ref="A155:N155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>
    <oddHeader>&amp;R&amp;"Tahoma,Bold"DRAFT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0192D-68C1-48DC-A271-FDE8E5C14D7E}">
  <sheetPr>
    <tabColor rgb="FF92D050"/>
  </sheetPr>
  <dimension ref="A1:V26"/>
  <sheetViews>
    <sheetView showGridLines="0" view="pageBreakPreview" zoomScale="94" zoomScaleNormal="94" zoomScaleSheetLayoutView="94" workbookViewId="0">
      <selection activeCell="E12" sqref="E12:E13"/>
    </sheetView>
  </sheetViews>
  <sheetFormatPr defaultColWidth="6.7109375" defaultRowHeight="21"/>
  <cols>
    <col min="1" max="1" width="23.140625" style="210" customWidth="1"/>
    <col min="2" max="2" width="0.7109375" style="209" customWidth="1"/>
    <col min="3" max="3" width="13.5703125" style="210" customWidth="1"/>
    <col min="4" max="4" width="0.7109375" style="210" customWidth="1"/>
    <col min="5" max="5" width="13.140625" style="210" customWidth="1"/>
    <col min="6" max="6" width="0.7109375" style="210" customWidth="1"/>
    <col min="7" max="7" width="13.140625" style="210" customWidth="1"/>
    <col min="8" max="8" width="0.7109375" style="210" customWidth="1"/>
    <col min="9" max="9" width="13.140625" style="210" customWidth="1"/>
    <col min="10" max="10" width="0.7109375" style="210" customWidth="1"/>
    <col min="11" max="11" width="15.28515625" style="239" customWidth="1"/>
    <col min="12" max="12" width="0.7109375" style="239" customWidth="1"/>
    <col min="13" max="13" width="13.5703125" style="239" customWidth="1"/>
    <col min="14" max="14" width="0.7109375" style="239" customWidth="1"/>
    <col min="15" max="15" width="13.5703125" style="239" customWidth="1"/>
    <col min="16" max="16" width="0.7109375" style="239" customWidth="1"/>
    <col min="17" max="17" width="13.5703125" style="239" customWidth="1"/>
    <col min="18" max="18" width="1.85546875" style="239" customWidth="1"/>
    <col min="19" max="19" width="12.42578125" style="210" bestFit="1" customWidth="1"/>
    <col min="20" max="20" width="12.140625" style="210" bestFit="1" customWidth="1"/>
    <col min="21" max="21" width="13.5703125" style="210" customWidth="1"/>
    <col min="22" max="22" width="11.140625" style="210" bestFit="1" customWidth="1"/>
    <col min="23" max="16384" width="6.7109375" style="210"/>
  </cols>
  <sheetData>
    <row r="1" spans="1:20">
      <c r="A1" s="278"/>
      <c r="B1" s="279"/>
      <c r="C1" s="280"/>
      <c r="D1" s="280"/>
      <c r="E1" s="280"/>
      <c r="F1" s="280"/>
      <c r="G1" s="280"/>
      <c r="H1" s="280"/>
      <c r="I1" s="280"/>
      <c r="J1" s="280"/>
      <c r="K1" s="281"/>
      <c r="L1" s="281"/>
      <c r="M1" s="281"/>
      <c r="N1" s="281"/>
      <c r="O1" s="281"/>
      <c r="P1" s="281"/>
      <c r="Q1" s="281">
        <v>7</v>
      </c>
      <c r="R1" s="211"/>
    </row>
    <row r="2" spans="1:20">
      <c r="A2" s="278"/>
      <c r="B2" s="279"/>
      <c r="C2" s="280"/>
      <c r="D2" s="280"/>
      <c r="E2" s="280"/>
      <c r="F2" s="280"/>
      <c r="G2" s="280"/>
      <c r="H2" s="280"/>
      <c r="I2" s="280"/>
      <c r="J2" s="280"/>
      <c r="K2" s="281"/>
      <c r="L2" s="281"/>
      <c r="M2" s="281"/>
      <c r="N2" s="281"/>
      <c r="O2" s="281"/>
      <c r="P2" s="281"/>
      <c r="Q2" s="212" t="s">
        <v>43</v>
      </c>
      <c r="R2" s="211"/>
    </row>
    <row r="3" spans="1:20">
      <c r="A3" s="320" t="str">
        <f>งบการเงิน!A2</f>
        <v>Thai Ha Public Company Limited and Its Subsidiaries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66"/>
    </row>
    <row r="4" spans="1:20">
      <c r="A4" s="320" t="str">
        <f>งบเปลี่ยนแปลงเดี่ยว!A4</f>
        <v>Statements of Changes in Shareholders' Equity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66"/>
    </row>
    <row r="5" spans="1:20">
      <c r="A5" s="320" t="str">
        <f>งบการเงิน!A116</f>
        <v>For the three-month period ended March 31, 2021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66"/>
    </row>
    <row r="6" spans="1:20">
      <c r="A6" s="280"/>
      <c r="B6" s="321"/>
      <c r="C6" s="321"/>
      <c r="D6" s="321"/>
      <c r="E6" s="260"/>
      <c r="F6" s="260"/>
      <c r="G6" s="260"/>
      <c r="H6" s="260"/>
      <c r="I6" s="260"/>
      <c r="J6" s="260"/>
      <c r="K6" s="219"/>
      <c r="L6" s="219"/>
      <c r="M6" s="219"/>
      <c r="N6" s="219"/>
      <c r="O6" s="219"/>
      <c r="P6" s="219"/>
      <c r="Q6" s="219" t="str">
        <f>งบการเงิน!N5</f>
        <v>(Unit : Thousand Baht)</v>
      </c>
      <c r="R6" s="215"/>
    </row>
    <row r="7" spans="1:20">
      <c r="A7" s="280"/>
      <c r="B7" s="283"/>
      <c r="C7" s="322" t="str">
        <f>งบการเงิน!I6</f>
        <v>Consolidated financial statements</v>
      </c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215"/>
    </row>
    <row r="8" spans="1:20">
      <c r="A8" s="280"/>
      <c r="B8" s="283"/>
      <c r="C8" s="251"/>
      <c r="D8" s="251"/>
      <c r="E8" s="251"/>
      <c r="F8" s="260"/>
      <c r="G8" s="324"/>
      <c r="H8" s="324"/>
      <c r="I8" s="324"/>
      <c r="J8" s="260"/>
      <c r="K8" s="318" t="s">
        <v>40</v>
      </c>
      <c r="L8" s="318"/>
      <c r="M8" s="318"/>
      <c r="N8" s="318"/>
      <c r="O8" s="318"/>
      <c r="P8" s="219"/>
      <c r="Q8" s="219"/>
      <c r="R8" s="215"/>
    </row>
    <row r="9" spans="1:20">
      <c r="A9" s="280"/>
      <c r="B9" s="283"/>
      <c r="C9" s="251"/>
      <c r="D9" s="260"/>
      <c r="E9" s="251"/>
      <c r="F9" s="280"/>
      <c r="G9" s="260"/>
      <c r="H9" s="260"/>
      <c r="I9" s="260"/>
      <c r="J9" s="260"/>
      <c r="K9" s="318" t="str">
        <f>งบเปลี่ยนแปลงเดี่ยว!L10</f>
        <v>Other comprehensive income</v>
      </c>
      <c r="L9" s="318"/>
      <c r="M9" s="318"/>
      <c r="N9" s="219"/>
      <c r="P9" s="219"/>
      <c r="Q9" s="219"/>
      <c r="R9" s="215"/>
    </row>
    <row r="10" spans="1:20" ht="20.45" customHeight="1">
      <c r="A10" s="280"/>
      <c r="B10" s="284"/>
      <c r="C10" s="283"/>
      <c r="D10" s="283"/>
      <c r="E10" s="260"/>
      <c r="F10" s="260"/>
      <c r="G10" s="324"/>
      <c r="H10" s="324"/>
      <c r="I10" s="324"/>
      <c r="J10" s="220"/>
      <c r="K10" s="285" t="s">
        <v>166</v>
      </c>
      <c r="L10" s="251"/>
      <c r="M10" s="286"/>
      <c r="N10" s="251"/>
      <c r="O10" s="255" t="s">
        <v>149</v>
      </c>
      <c r="P10" s="251"/>
      <c r="Q10" s="287"/>
      <c r="R10" s="66"/>
    </row>
    <row r="11" spans="1:20">
      <c r="A11" s="280"/>
      <c r="B11" s="284"/>
      <c r="C11" s="280"/>
      <c r="D11" s="280"/>
      <c r="E11" s="280"/>
      <c r="F11" s="280"/>
      <c r="G11" s="325" t="s">
        <v>37</v>
      </c>
      <c r="H11" s="325"/>
      <c r="I11" s="325"/>
      <c r="J11" s="220"/>
      <c r="K11" s="282" t="s">
        <v>169</v>
      </c>
      <c r="L11" s="251"/>
      <c r="M11" s="286" t="s">
        <v>148</v>
      </c>
      <c r="N11" s="251"/>
      <c r="O11" s="286" t="s">
        <v>150</v>
      </c>
      <c r="P11" s="251"/>
      <c r="Q11" s="303" t="s">
        <v>120</v>
      </c>
      <c r="R11" s="66"/>
    </row>
    <row r="12" spans="1:20" ht="25.15" customHeight="1">
      <c r="A12" s="280"/>
      <c r="B12" s="284"/>
      <c r="C12" s="288" t="s">
        <v>116</v>
      </c>
      <c r="D12" s="220"/>
      <c r="E12" s="288" t="s">
        <v>164</v>
      </c>
      <c r="F12" s="220"/>
      <c r="G12" s="260" t="str">
        <f>งบเปลี่ยนแปลงเดี่ยว!H11</f>
        <v>Appropriated to</v>
      </c>
      <c r="H12" s="260"/>
      <c r="I12" s="260"/>
      <c r="J12" s="220"/>
      <c r="K12" s="285" t="s">
        <v>130</v>
      </c>
      <c r="L12" s="251"/>
      <c r="M12" s="286" t="s">
        <v>147</v>
      </c>
      <c r="N12" s="251"/>
      <c r="O12" s="286" t="s">
        <v>151</v>
      </c>
      <c r="P12" s="251"/>
      <c r="Q12" s="226" t="s">
        <v>167</v>
      </c>
      <c r="R12" s="252"/>
    </row>
    <row r="13" spans="1:20" ht="21" customHeight="1">
      <c r="A13" s="280"/>
      <c r="B13" s="251"/>
      <c r="C13" s="224" t="s">
        <v>117</v>
      </c>
      <c r="D13" s="220"/>
      <c r="E13" s="224" t="s">
        <v>165</v>
      </c>
      <c r="F13" s="220"/>
      <c r="G13" s="259" t="str">
        <f>งบเปลี่ยนแปลงเดี่ยว!H12</f>
        <v xml:space="preserve">legal reserve </v>
      </c>
      <c r="H13" s="260"/>
      <c r="I13" s="259" t="s">
        <v>38</v>
      </c>
      <c r="J13" s="220"/>
      <c r="K13" s="225" t="s">
        <v>170</v>
      </c>
      <c r="L13" s="251"/>
      <c r="M13" s="254" t="s">
        <v>146</v>
      </c>
      <c r="N13" s="251"/>
      <c r="O13" s="254" t="s">
        <v>171</v>
      </c>
      <c r="P13" s="251"/>
      <c r="Q13" s="261" t="s">
        <v>168</v>
      </c>
      <c r="R13" s="66"/>
    </row>
    <row r="14" spans="1:20">
      <c r="A14" s="280"/>
      <c r="B14" s="251"/>
      <c r="C14" s="288"/>
      <c r="D14" s="220"/>
      <c r="E14" s="288"/>
      <c r="F14" s="220"/>
      <c r="G14" s="288"/>
      <c r="H14" s="220"/>
      <c r="I14" s="288"/>
      <c r="J14" s="220"/>
      <c r="K14" s="251"/>
      <c r="L14" s="251"/>
      <c r="M14" s="251"/>
      <c r="N14" s="251"/>
      <c r="O14" s="251"/>
      <c r="P14" s="251"/>
      <c r="Q14" s="251"/>
      <c r="R14" s="66"/>
    </row>
    <row r="15" spans="1:20">
      <c r="A15" s="289" t="s">
        <v>124</v>
      </c>
      <c r="B15" s="279"/>
      <c r="C15" s="290">
        <v>278000</v>
      </c>
      <c r="D15" s="290"/>
      <c r="E15" s="290">
        <v>24543</v>
      </c>
      <c r="F15" s="290"/>
      <c r="G15" s="290">
        <v>803</v>
      </c>
      <c r="H15" s="290"/>
      <c r="I15" s="290">
        <v>-52236</v>
      </c>
      <c r="J15" s="290"/>
      <c r="K15" s="290">
        <v>1054</v>
      </c>
      <c r="L15" s="290"/>
      <c r="M15" s="290">
        <v>48170</v>
      </c>
      <c r="N15" s="290"/>
      <c r="O15" s="290">
        <v>49224</v>
      </c>
      <c r="P15" s="290"/>
      <c r="Q15" s="290">
        <f>SUM(C15:I15)+O15</f>
        <v>300334</v>
      </c>
      <c r="R15" s="229"/>
      <c r="S15" s="230"/>
      <c r="T15" s="230"/>
    </row>
    <row r="16" spans="1:20" s="232" customFormat="1">
      <c r="A16" s="291" t="s">
        <v>127</v>
      </c>
      <c r="B16" s="292"/>
      <c r="C16" s="246">
        <v>0</v>
      </c>
      <c r="D16" s="290"/>
      <c r="E16" s="246">
        <v>0</v>
      </c>
      <c r="F16" s="290"/>
      <c r="G16" s="246">
        <v>0</v>
      </c>
      <c r="H16" s="290"/>
      <c r="I16" s="183">
        <v>-21545</v>
      </c>
      <c r="J16" s="290"/>
      <c r="K16" s="290">
        <v>-72</v>
      </c>
      <c r="L16" s="290"/>
      <c r="M16" s="290">
        <v>0</v>
      </c>
      <c r="N16" s="290"/>
      <c r="O16" s="290">
        <v>-72</v>
      </c>
      <c r="P16" s="290"/>
      <c r="Q16" s="290">
        <f>SUM(C16:I16)+O16</f>
        <v>-21617</v>
      </c>
      <c r="R16" s="229"/>
    </row>
    <row r="17" spans="1:22" ht="21.75" thickBot="1">
      <c r="A17" s="293" t="s">
        <v>126</v>
      </c>
      <c r="B17" s="294"/>
      <c r="C17" s="234">
        <f>SUM(C15:C16)</f>
        <v>278000</v>
      </c>
      <c r="D17" s="295"/>
      <c r="E17" s="234">
        <f>SUM(E15:E16)</f>
        <v>24543</v>
      </c>
      <c r="F17" s="295"/>
      <c r="G17" s="234">
        <f>SUM(G15:G16)</f>
        <v>803</v>
      </c>
      <c r="H17" s="295"/>
      <c r="I17" s="234">
        <f>SUM(I15:I16)</f>
        <v>-73781</v>
      </c>
      <c r="J17" s="295"/>
      <c r="K17" s="234">
        <f>SUM(K15:K16)</f>
        <v>982</v>
      </c>
      <c r="L17" s="295"/>
      <c r="M17" s="234">
        <f>SUM(M15:M16)</f>
        <v>48170</v>
      </c>
      <c r="N17" s="295"/>
      <c r="O17" s="234">
        <f>SUM(O15:O16)</f>
        <v>49152</v>
      </c>
      <c r="P17" s="295"/>
      <c r="Q17" s="234">
        <f>SUM(Q15:Q16)</f>
        <v>278717</v>
      </c>
      <c r="R17" s="236"/>
      <c r="S17" s="230">
        <v>0</v>
      </c>
      <c r="T17" s="237"/>
      <c r="U17" s="237"/>
    </row>
    <row r="18" spans="1:22" ht="21.75" thickTop="1">
      <c r="A18" s="293"/>
      <c r="B18" s="294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36"/>
    </row>
    <row r="19" spans="1:22" s="244" customFormat="1">
      <c r="A19" s="297" t="s">
        <v>123</v>
      </c>
      <c r="B19" s="298"/>
      <c r="C19" s="299">
        <v>278000</v>
      </c>
      <c r="D19" s="246"/>
      <c r="E19" s="299">
        <v>24543</v>
      </c>
      <c r="F19" s="299"/>
      <c r="G19" s="299">
        <v>803</v>
      </c>
      <c r="H19" s="299"/>
      <c r="I19" s="299">
        <v>-28647</v>
      </c>
      <c r="J19" s="299"/>
      <c r="K19" s="299">
        <v>1054</v>
      </c>
      <c r="L19" s="299"/>
      <c r="M19" s="299">
        <v>48170</v>
      </c>
      <c r="N19" s="299"/>
      <c r="O19" s="299">
        <v>49224</v>
      </c>
      <c r="P19" s="299"/>
      <c r="Q19" s="290">
        <f t="shared" ref="Q19:Q20" si="0">SUM(C19:I19)+O19</f>
        <v>323923</v>
      </c>
      <c r="R19" s="243"/>
    </row>
    <row r="20" spans="1:22" s="232" customFormat="1">
      <c r="A20" s="291" t="s">
        <v>127</v>
      </c>
      <c r="B20" s="292"/>
      <c r="C20" s="300">
        <v>0</v>
      </c>
      <c r="D20" s="301"/>
      <c r="E20" s="300">
        <v>0</v>
      </c>
      <c r="F20" s="301"/>
      <c r="G20" s="300">
        <v>0</v>
      </c>
      <c r="H20" s="301"/>
      <c r="I20" s="300">
        <v>1006</v>
      </c>
      <c r="J20" s="301"/>
      <c r="K20" s="290">
        <v>2</v>
      </c>
      <c r="L20" s="290"/>
      <c r="M20" s="290">
        <v>0</v>
      </c>
      <c r="N20" s="290"/>
      <c r="O20" s="290">
        <v>2</v>
      </c>
      <c r="P20" s="290"/>
      <c r="Q20" s="290">
        <f t="shared" si="0"/>
        <v>1008</v>
      </c>
      <c r="R20" s="229"/>
    </row>
    <row r="21" spans="1:22" ht="21.75" thickBot="1">
      <c r="A21" s="293" t="str">
        <f>งบเปลี่ยนแปลงเดี่ยว!A20</f>
        <v>Balance as at March 31, 2020</v>
      </c>
      <c r="B21" s="294"/>
      <c r="C21" s="234">
        <f>SUM(C19:C20)</f>
        <v>278000</v>
      </c>
      <c r="D21" s="290"/>
      <c r="E21" s="234">
        <f>SUM(E19:E20)</f>
        <v>24543</v>
      </c>
      <c r="F21" s="290"/>
      <c r="G21" s="234">
        <f>SUM(G19:G20)</f>
        <v>803</v>
      </c>
      <c r="H21" s="290"/>
      <c r="I21" s="234">
        <f>SUM(I19:I20)</f>
        <v>-27641</v>
      </c>
      <c r="J21" s="290"/>
      <c r="K21" s="234">
        <f>SUM(K19:K20)</f>
        <v>1056</v>
      </c>
      <c r="L21" s="295"/>
      <c r="M21" s="234">
        <f>SUM(M19:M20)</f>
        <v>48170</v>
      </c>
      <c r="N21" s="295"/>
      <c r="O21" s="234">
        <f>SUM(O19:O20)</f>
        <v>49226</v>
      </c>
      <c r="P21" s="295"/>
      <c r="Q21" s="234">
        <f>SUM(Q19:Q20)</f>
        <v>324931</v>
      </c>
      <c r="R21" s="236"/>
      <c r="S21" s="229"/>
      <c r="T21" s="229"/>
      <c r="U21" s="229"/>
      <c r="V21" s="230"/>
    </row>
    <row r="22" spans="1:22" ht="21.75" thickTop="1">
      <c r="A22" s="293"/>
      <c r="B22" s="294"/>
      <c r="C22" s="296"/>
      <c r="D22" s="280"/>
      <c r="E22" s="296"/>
      <c r="F22" s="280"/>
      <c r="G22" s="296"/>
      <c r="H22" s="280"/>
      <c r="I22" s="296"/>
      <c r="J22" s="280"/>
      <c r="K22" s="296"/>
      <c r="L22" s="296"/>
      <c r="M22" s="296"/>
      <c r="N22" s="296"/>
      <c r="O22" s="296"/>
      <c r="P22" s="296"/>
      <c r="Q22" s="296"/>
      <c r="R22" s="236"/>
      <c r="S22" s="229"/>
      <c r="T22" s="229"/>
      <c r="U22" s="229"/>
    </row>
    <row r="23" spans="1:22">
      <c r="A23" s="293"/>
      <c r="B23" s="294"/>
      <c r="C23" s="296"/>
      <c r="D23" s="280"/>
      <c r="E23" s="296"/>
      <c r="F23" s="280"/>
      <c r="G23" s="296"/>
      <c r="H23" s="280"/>
      <c r="I23" s="296"/>
      <c r="J23" s="280"/>
      <c r="K23" s="296"/>
      <c r="L23" s="296"/>
      <c r="M23" s="296"/>
      <c r="N23" s="296"/>
      <c r="O23" s="296"/>
      <c r="P23" s="296"/>
      <c r="Q23" s="296"/>
      <c r="R23" s="236"/>
      <c r="S23" s="229"/>
      <c r="T23" s="229"/>
      <c r="U23" s="229"/>
    </row>
    <row r="24" spans="1:22">
      <c r="A24" s="293"/>
      <c r="B24" s="294"/>
      <c r="C24" s="296"/>
      <c r="D24" s="280"/>
      <c r="E24" s="296"/>
      <c r="F24" s="280"/>
      <c r="G24" s="296"/>
      <c r="H24" s="280"/>
      <c r="I24" s="296"/>
      <c r="J24" s="280"/>
      <c r="K24" s="296"/>
      <c r="L24" s="296"/>
      <c r="M24" s="296"/>
      <c r="N24" s="296"/>
      <c r="O24" s="296"/>
      <c r="P24" s="296"/>
      <c r="Q24" s="296"/>
      <c r="R24" s="236"/>
      <c r="S24" s="229"/>
      <c r="T24" s="229"/>
      <c r="U24" s="229"/>
    </row>
    <row r="25" spans="1:22">
      <c r="A25" s="302"/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111"/>
    </row>
    <row r="26" spans="1:22">
      <c r="A26" s="319" t="str">
        <f>งบการเงิน!A37</f>
        <v>The accompanying notes are an integral part of the financial statements.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111"/>
    </row>
  </sheetData>
  <mergeCells count="11">
    <mergeCell ref="K9:M9"/>
    <mergeCell ref="A26:Q26"/>
    <mergeCell ref="A3:Q3"/>
    <mergeCell ref="A4:Q4"/>
    <mergeCell ref="A5:Q5"/>
    <mergeCell ref="B6:D6"/>
    <mergeCell ref="C7:Q7"/>
    <mergeCell ref="G8:I8"/>
    <mergeCell ref="K8:O8"/>
    <mergeCell ref="G10:I10"/>
    <mergeCell ref="G11:I11"/>
  </mergeCells>
  <printOptions gridLinesSet="0"/>
  <pageMargins left="0.59055118110236227" right="0" top="0.39370078740157483" bottom="0.39370078740157483" header="0.19685039370078741" footer="0.51181102362204722"/>
  <pageSetup paperSize="9" scale="95" fitToHeight="0" orientation="landscape" r:id="rId1"/>
  <headerFooter alignWithMargins="0">
    <oddHeader>&amp;R&amp;"Tahoma,Bold"DRAFT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D822-AD1B-4BFE-BC02-D780A27A3108}">
  <sheetPr>
    <tabColor rgb="FF92D050"/>
  </sheetPr>
  <dimension ref="A1:S26"/>
  <sheetViews>
    <sheetView showGridLines="0" view="pageBreakPreview" zoomScale="94" zoomScaleNormal="100" zoomScaleSheetLayoutView="94" workbookViewId="0">
      <selection activeCell="F8" sqref="F8"/>
    </sheetView>
  </sheetViews>
  <sheetFormatPr defaultColWidth="6.7109375" defaultRowHeight="21"/>
  <cols>
    <col min="1" max="1" width="25.42578125" style="210" customWidth="1"/>
    <col min="2" max="2" width="7.85546875" style="209" customWidth="1"/>
    <col min="3" max="3" width="1.42578125" style="209" customWidth="1"/>
    <col min="4" max="4" width="14.5703125" style="210" customWidth="1"/>
    <col min="5" max="5" width="1.5703125" style="210" customWidth="1"/>
    <col min="6" max="6" width="14.5703125" style="210" customWidth="1"/>
    <col min="7" max="7" width="1.5703125" style="210" customWidth="1"/>
    <col min="8" max="8" width="15.5703125" style="210" customWidth="1"/>
    <col min="9" max="9" width="1.5703125" style="210" customWidth="1"/>
    <col min="10" max="10" width="14.5703125" style="210" customWidth="1"/>
    <col min="11" max="11" width="1.5703125" style="210" customWidth="1"/>
    <col min="12" max="12" width="20.5703125" style="239" customWidth="1"/>
    <col min="13" max="13" width="1.85546875" style="239" customWidth="1"/>
    <col min="14" max="14" width="14.5703125" style="239" customWidth="1"/>
    <col min="15" max="15" width="1.85546875" style="239" customWidth="1"/>
    <col min="16" max="16" width="12.42578125" style="210" bestFit="1" customWidth="1"/>
    <col min="17" max="17" width="12.140625" style="210" bestFit="1" customWidth="1"/>
    <col min="18" max="18" width="13.5703125" style="210" customWidth="1"/>
    <col min="19" max="19" width="11.140625" style="210" bestFit="1" customWidth="1"/>
    <col min="20" max="16384" width="6.7109375" style="210"/>
  </cols>
  <sheetData>
    <row r="1" spans="1:18">
      <c r="A1" s="208"/>
      <c r="L1" s="211"/>
      <c r="M1" s="211"/>
      <c r="N1" s="211">
        <v>8</v>
      </c>
      <c r="O1" s="211"/>
    </row>
    <row r="2" spans="1:18">
      <c r="A2" s="208"/>
      <c r="L2" s="211"/>
      <c r="M2" s="211"/>
      <c r="N2" s="212" t="str">
        <f>งบการเงิน!N191</f>
        <v>(Unaudited but reviewed)</v>
      </c>
      <c r="O2" s="211"/>
    </row>
    <row r="3" spans="1:18">
      <c r="A3" s="310" t="str">
        <f>งบการเงิน!A192</f>
        <v>Thai Ha Public Company Limited and Its Subsidiaries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66"/>
    </row>
    <row r="4" spans="1:18">
      <c r="A4" s="310" t="s">
        <v>115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66"/>
    </row>
    <row r="5" spans="1:18">
      <c r="A5" s="310" t="str">
        <f>งบการเงิน!A116</f>
        <v>For the three-month period ended March 31, 2021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66"/>
    </row>
    <row r="6" spans="1:18">
      <c r="B6" s="326"/>
      <c r="C6" s="326"/>
      <c r="D6" s="327"/>
      <c r="E6" s="327"/>
      <c r="F6" s="213"/>
      <c r="G6" s="213"/>
      <c r="H6" s="213"/>
      <c r="I6" s="213"/>
      <c r="J6" s="213"/>
      <c r="K6" s="213"/>
      <c r="L6" s="214"/>
      <c r="M6" s="214"/>
      <c r="N6" s="214" t="s">
        <v>0</v>
      </c>
      <c r="O6" s="215"/>
    </row>
    <row r="7" spans="1:18">
      <c r="B7" s="216"/>
      <c r="C7" s="216"/>
      <c r="D7" s="323" t="s">
        <v>2</v>
      </c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215"/>
    </row>
    <row r="8" spans="1:18">
      <c r="B8" s="216"/>
      <c r="C8" s="216"/>
      <c r="D8" s="66"/>
      <c r="E8" s="66"/>
      <c r="F8" s="217"/>
      <c r="G8" s="217"/>
      <c r="H8" s="324"/>
      <c r="I8" s="324"/>
      <c r="J8" s="324"/>
      <c r="K8" s="217"/>
      <c r="L8" s="220" t="s">
        <v>122</v>
      </c>
      <c r="M8" s="240"/>
      <c r="N8" s="220"/>
      <c r="O8" s="215"/>
    </row>
    <row r="9" spans="1:18">
      <c r="B9" s="216"/>
      <c r="C9" s="216"/>
      <c r="D9" s="217"/>
      <c r="E9" s="217"/>
      <c r="F9" s="217"/>
      <c r="H9" s="245"/>
      <c r="I9" s="245"/>
      <c r="J9" s="245"/>
      <c r="K9" s="217"/>
      <c r="L9" s="241" t="s">
        <v>121</v>
      </c>
      <c r="M9" s="219"/>
      <c r="N9" s="220"/>
      <c r="O9" s="215"/>
    </row>
    <row r="10" spans="1:18" ht="20.45" customHeight="1">
      <c r="B10" s="221"/>
      <c r="C10" s="221"/>
      <c r="D10" s="216"/>
      <c r="E10" s="216"/>
      <c r="F10" s="217"/>
      <c r="G10" s="217"/>
      <c r="H10" s="325" t="s">
        <v>37</v>
      </c>
      <c r="I10" s="325"/>
      <c r="J10" s="325"/>
      <c r="K10" s="220"/>
      <c r="L10" s="241" t="s">
        <v>58</v>
      </c>
      <c r="M10" s="66"/>
      <c r="N10" s="222"/>
      <c r="O10" s="66"/>
    </row>
    <row r="11" spans="1:18">
      <c r="B11" s="221"/>
      <c r="C11" s="221"/>
      <c r="D11" s="223" t="s">
        <v>116</v>
      </c>
      <c r="E11" s="220"/>
      <c r="F11" s="288" t="s">
        <v>164</v>
      </c>
      <c r="G11" s="220"/>
      <c r="H11" s="217" t="s">
        <v>118</v>
      </c>
      <c r="I11" s="217"/>
      <c r="J11" s="217"/>
      <c r="K11" s="220"/>
      <c r="L11" s="253" t="s">
        <v>145</v>
      </c>
      <c r="M11" s="66"/>
      <c r="N11" s="303" t="s">
        <v>120</v>
      </c>
      <c r="O11" s="66"/>
    </row>
    <row r="12" spans="1:18">
      <c r="B12" s="251"/>
      <c r="C12" s="66"/>
      <c r="D12" s="224" t="s">
        <v>117</v>
      </c>
      <c r="E12" s="220"/>
      <c r="F12" s="224" t="s">
        <v>165</v>
      </c>
      <c r="G12" s="220"/>
      <c r="H12" s="218" t="s">
        <v>119</v>
      </c>
      <c r="I12" s="217"/>
      <c r="J12" s="218" t="s">
        <v>38</v>
      </c>
      <c r="K12" s="220"/>
      <c r="L12" s="254" t="s">
        <v>146</v>
      </c>
      <c r="M12" s="66"/>
      <c r="N12" s="261" t="s">
        <v>154</v>
      </c>
      <c r="O12" s="66"/>
    </row>
    <row r="13" spans="1:18">
      <c r="B13" s="66"/>
      <c r="C13" s="66"/>
      <c r="D13" s="223"/>
      <c r="E13" s="226"/>
      <c r="F13" s="223"/>
      <c r="G13" s="226"/>
      <c r="H13" s="223"/>
      <c r="I13" s="220"/>
      <c r="J13" s="223"/>
      <c r="K13" s="226"/>
      <c r="L13" s="66"/>
      <c r="M13" s="66"/>
      <c r="N13" s="66"/>
      <c r="O13" s="66"/>
    </row>
    <row r="14" spans="1:18">
      <c r="A14" s="227" t="s">
        <v>124</v>
      </c>
      <c r="D14" s="228">
        <v>278000</v>
      </c>
      <c r="E14" s="228"/>
      <c r="F14" s="228">
        <v>24543</v>
      </c>
      <c r="G14" s="228"/>
      <c r="H14" s="228">
        <v>803</v>
      </c>
      <c r="I14" s="228"/>
      <c r="J14" s="228">
        <v>-51205</v>
      </c>
      <c r="K14" s="228"/>
      <c r="L14" s="228">
        <v>48170</v>
      </c>
      <c r="M14" s="228"/>
      <c r="N14" s="228">
        <v>300311</v>
      </c>
      <c r="O14" s="229"/>
      <c r="P14" s="230"/>
      <c r="Q14" s="230"/>
    </row>
    <row r="15" spans="1:18" s="232" customFormat="1">
      <c r="A15" s="97" t="s">
        <v>127</v>
      </c>
      <c r="B15" s="231"/>
      <c r="C15" s="231"/>
      <c r="D15" s="165">
        <v>0</v>
      </c>
      <c r="E15" s="228"/>
      <c r="F15" s="165">
        <v>0</v>
      </c>
      <c r="G15" s="228"/>
      <c r="H15" s="165">
        <v>0</v>
      </c>
      <c r="I15" s="228"/>
      <c r="J15" s="165">
        <v>-21531</v>
      </c>
      <c r="K15" s="228"/>
      <c r="L15" s="228">
        <v>0</v>
      </c>
      <c r="M15" s="228"/>
      <c r="N15" s="228">
        <v>-21531</v>
      </c>
      <c r="O15" s="229"/>
    </row>
    <row r="16" spans="1:18" ht="21.75" thickBot="1">
      <c r="A16" s="105" t="s">
        <v>126</v>
      </c>
      <c r="B16" s="233"/>
      <c r="C16" s="233"/>
      <c r="D16" s="234">
        <f>SUM(D14:D15)</f>
        <v>278000</v>
      </c>
      <c r="E16" s="235"/>
      <c r="F16" s="234">
        <f>SUM(F14:F15)</f>
        <v>24543</v>
      </c>
      <c r="G16" s="235"/>
      <c r="H16" s="234">
        <f>SUM(H14:H15)</f>
        <v>803</v>
      </c>
      <c r="I16" s="235"/>
      <c r="J16" s="234">
        <f>SUM(J14:J15)</f>
        <v>-72736</v>
      </c>
      <c r="K16" s="235"/>
      <c r="L16" s="234">
        <f>SUM(L14:L15)</f>
        <v>48170</v>
      </c>
      <c r="M16" s="235"/>
      <c r="N16" s="234">
        <f>SUM(N14:N15)</f>
        <v>278780</v>
      </c>
      <c r="O16" s="236"/>
      <c r="P16" s="230">
        <v>0</v>
      </c>
      <c r="Q16" s="237"/>
      <c r="R16" s="237"/>
    </row>
    <row r="17" spans="1:19" ht="21.75" thickTop="1">
      <c r="A17" s="105"/>
      <c r="B17" s="233"/>
      <c r="C17" s="233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</row>
    <row r="18" spans="1:19">
      <c r="A18" s="242" t="str">
        <f>งบเปลี่ยนแปลงรวม!A19</f>
        <v>Balance as at January 1, 2020</v>
      </c>
      <c r="D18" s="228">
        <v>278000</v>
      </c>
      <c r="E18" s="20"/>
      <c r="F18" s="228">
        <v>24543</v>
      </c>
      <c r="G18" s="228"/>
      <c r="H18" s="228">
        <v>803</v>
      </c>
      <c r="I18" s="228"/>
      <c r="J18" s="228">
        <v>-27655</v>
      </c>
      <c r="K18" s="228"/>
      <c r="L18" s="228">
        <v>48170</v>
      </c>
      <c r="M18" s="228"/>
      <c r="N18" s="228">
        <v>323861</v>
      </c>
      <c r="O18" s="229"/>
    </row>
    <row r="19" spans="1:19" s="232" customFormat="1">
      <c r="A19" s="97" t="s">
        <v>127</v>
      </c>
      <c r="B19" s="231"/>
      <c r="C19" s="231"/>
      <c r="D19" s="20">
        <v>0</v>
      </c>
      <c r="E19" s="238"/>
      <c r="F19" s="20">
        <v>0</v>
      </c>
      <c r="G19" s="238"/>
      <c r="H19" s="20">
        <v>0</v>
      </c>
      <c r="I19" s="238"/>
      <c r="J19" s="20">
        <v>1016</v>
      </c>
      <c r="K19" s="238"/>
      <c r="L19" s="228">
        <v>0</v>
      </c>
      <c r="M19" s="228"/>
      <c r="N19" s="228">
        <v>1016</v>
      </c>
      <c r="O19" s="229"/>
    </row>
    <row r="20" spans="1:19" ht="21.75" thickBot="1">
      <c r="A20" s="105" t="s">
        <v>125</v>
      </c>
      <c r="B20" s="233"/>
      <c r="C20" s="233"/>
      <c r="D20" s="234">
        <f>SUM(D18:D19)</f>
        <v>278000</v>
      </c>
      <c r="E20" s="228"/>
      <c r="F20" s="234">
        <f>SUM(F18:F19)</f>
        <v>24543</v>
      </c>
      <c r="G20" s="228"/>
      <c r="H20" s="234">
        <f>SUM(H18:H19)</f>
        <v>803</v>
      </c>
      <c r="I20" s="228"/>
      <c r="J20" s="234">
        <f>SUM(J18:J19)</f>
        <v>-26639</v>
      </c>
      <c r="K20" s="228"/>
      <c r="L20" s="234">
        <f>SUM(L18:L19)</f>
        <v>48170</v>
      </c>
      <c r="M20" s="235"/>
      <c r="N20" s="234">
        <f>SUM(N18:N19)</f>
        <v>324877</v>
      </c>
      <c r="O20" s="236"/>
      <c r="P20" s="229"/>
      <c r="Q20" s="229"/>
      <c r="R20" s="229"/>
      <c r="S20" s="230"/>
    </row>
    <row r="21" spans="1:19" ht="21.75" thickTop="1">
      <c r="A21" s="105"/>
      <c r="B21" s="233"/>
      <c r="C21" s="233"/>
      <c r="D21" s="236"/>
      <c r="F21" s="236"/>
      <c r="H21" s="236"/>
      <c r="J21" s="236"/>
      <c r="L21" s="236"/>
      <c r="M21" s="236"/>
      <c r="N21" s="236"/>
      <c r="O21" s="236"/>
      <c r="P21" s="229"/>
      <c r="Q21" s="229"/>
      <c r="R21" s="229"/>
    </row>
    <row r="22" spans="1:19">
      <c r="A22" s="105"/>
      <c r="B22" s="233"/>
      <c r="C22" s="233"/>
      <c r="D22" s="236"/>
      <c r="F22" s="236"/>
      <c r="H22" s="236"/>
      <c r="J22" s="236"/>
      <c r="L22" s="236"/>
      <c r="M22" s="236"/>
      <c r="N22" s="236"/>
      <c r="O22" s="236"/>
      <c r="P22" s="229"/>
      <c r="Q22" s="229"/>
      <c r="R22" s="229"/>
    </row>
    <row r="23" spans="1:19">
      <c r="A23" s="105"/>
      <c r="B23" s="233"/>
      <c r="C23" s="233"/>
      <c r="D23" s="236"/>
      <c r="F23" s="236"/>
      <c r="H23" s="236"/>
      <c r="J23" s="236"/>
      <c r="L23" s="236"/>
      <c r="M23" s="236"/>
      <c r="N23" s="236"/>
      <c r="O23" s="236"/>
      <c r="P23" s="229"/>
      <c r="Q23" s="229"/>
      <c r="R23" s="229"/>
    </row>
    <row r="24" spans="1:19">
      <c r="A24" s="105"/>
      <c r="B24" s="233"/>
      <c r="C24" s="233"/>
      <c r="D24" s="236"/>
      <c r="F24" s="236"/>
      <c r="H24" s="236"/>
      <c r="J24" s="236"/>
      <c r="L24" s="236"/>
      <c r="M24" s="236"/>
      <c r="N24" s="236"/>
      <c r="O24" s="236"/>
      <c r="P24" s="229"/>
      <c r="Q24" s="229"/>
      <c r="R24" s="229"/>
    </row>
    <row r="25" spans="1:19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111"/>
    </row>
    <row r="26" spans="1:19">
      <c r="A26" s="315" t="str">
        <f>งบการเงิน!A37</f>
        <v>The accompanying notes are an integral part of the financial statements.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111"/>
    </row>
  </sheetData>
  <mergeCells count="8">
    <mergeCell ref="A26:N26"/>
    <mergeCell ref="A3:N3"/>
    <mergeCell ref="A4:N4"/>
    <mergeCell ref="A5:N5"/>
    <mergeCell ref="B6:E6"/>
    <mergeCell ref="D7:N7"/>
    <mergeCell ref="H8:J8"/>
    <mergeCell ref="H10:J10"/>
  </mergeCells>
  <printOptions gridLinesSet="0"/>
  <pageMargins left="0.59055118110236227" right="0" top="0.39370078740157483" bottom="0.39370078740157483" header="0.19685039370078741" footer="0.51181102362204722"/>
  <pageSetup paperSize="9" scale="95" fitToHeight="0" orientation="landscape" r:id="rId1"/>
  <headerFooter alignWithMargins="0">
    <oddHeader>&amp;R&amp;"Tahoma,Bold"DRAFT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</vt:lpstr>
      <vt:lpstr>งบเปลี่ยนแปลงรวม</vt:lpstr>
      <vt:lpstr>งบเปลี่ยนแปลงเดี่ยว</vt:lpstr>
      <vt:lpstr>งบเปลี่ยนแปลงเดี่ยว!Print_Area</vt:lpstr>
      <vt:lpstr>งบเปลี่ยนแปลงรวม!Print_Area</vt:lpstr>
      <vt:lpstr>งบการเงิน!Print_Area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PM Jirawan Khamkhae</cp:lastModifiedBy>
  <cp:lastPrinted>2021-05-11T16:03:28Z</cp:lastPrinted>
  <dcterms:created xsi:type="dcterms:W3CDTF">2021-05-09T12:51:20Z</dcterms:created>
  <dcterms:modified xsi:type="dcterms:W3CDTF">2021-05-12T08:04:27Z</dcterms:modified>
</cp:coreProperties>
</file>