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jjaroensettakul\OneDrive - KPMG\Desktop\FS Q1\EN\V6.2\"/>
    </mc:Choice>
  </mc:AlternateContent>
  <xr:revisionPtr revIDLastSave="0" documentId="13_ncr:1_{5E94C415-0E92-43F7-BDEF-C31EA74263B4}" xr6:coauthVersionLast="45" xr6:coauthVersionMax="45" xr10:uidLastSave="{00000000-0000-0000-0000-000000000000}"/>
  <bookViews>
    <workbookView xWindow="-108" yWindow="-108" windowWidth="23256" windowHeight="12576" tabRatio="723" activeTab="1" xr2:uid="{00000000-000D-0000-FFFF-FFFF00000000}"/>
  </bookViews>
  <sheets>
    <sheet name="SFP2-3" sheetId="6" r:id="rId1"/>
    <sheet name="SCI4-5" sheetId="1" r:id="rId2"/>
    <sheet name="SCE(Conso)6" sheetId="2" r:id="rId3"/>
    <sheet name="SCE(Conso)7" sheetId="7" r:id="rId4"/>
    <sheet name="SCE(Separate)8" sheetId="3" r:id="rId5"/>
    <sheet name="SCE(Separate)9" sheetId="8" r:id="rId6"/>
    <sheet name="SCF10-11" sheetId="5" r:id="rId7"/>
  </sheets>
  <externalReferences>
    <externalReference r:id="rId8"/>
  </externalReferences>
  <definedNames>
    <definedName name="_xlnm.Print_Area" localSheetId="2">'SCE(Conso)6'!$A$1:$U$38</definedName>
    <definedName name="_xlnm.Print_Area" localSheetId="3">'SCE(Conso)7'!$A$1:$U$37</definedName>
    <definedName name="_xlnm.Print_Area" localSheetId="4">'SCE(Separate)8'!$A$28:$M$55</definedName>
    <definedName name="_xlnm.Print_Area" localSheetId="5">'SCE(Separate)9'!$A$28:$M$56</definedName>
    <definedName name="_xlnm.Print_Area" localSheetId="6">'SCF10-11'!$A$1:$J$86</definedName>
    <definedName name="_xlnm.Print_Area" localSheetId="1">'SCI4-5'!$A$1:$J$79</definedName>
    <definedName name="_xlnm.Print_Area" localSheetId="0">'SFP2-3'!$A$1:$J$88</definedName>
    <definedName name="Z_62C88142_195A_406E_A347_1C61EA880C0D_.wvu.PrintArea" localSheetId="2" hidden="1">'SCE(Conso)6'!#REF!</definedName>
    <definedName name="Z_62C88142_195A_406E_A347_1C61EA880C0D_.wvu.PrintArea" localSheetId="3" hidden="1">'SCE(Conso)7'!#REF!</definedName>
    <definedName name="Z_62C88142_195A_406E_A347_1C61EA880C0D_.wvu.PrintArea" localSheetId="6" hidden="1">'SCF10-11'!#REF!</definedName>
    <definedName name="Z_62C88142_195A_406E_A347_1C61EA880C0D_.wvu.PrintArea" localSheetId="1" hidden="1">'SCI4-5'!#REF!</definedName>
    <definedName name="Z_62C88142_195A_406E_A347_1C61EA880C0D_.wvu.Rows" localSheetId="2" hidden="1">'SCE(Conso)6'!#REF!</definedName>
    <definedName name="Z_62C88142_195A_406E_A347_1C61EA880C0D_.wvu.Rows" localSheetId="3" hidden="1">'SCE(Conso)7'!#REF!</definedName>
    <definedName name="Z_8AE384D2_954E_4FC4_9E7B_72B2DA3D2D3A_.wvu.PrintArea" localSheetId="2" hidden="1">'SCE(Conso)6'!#REF!</definedName>
    <definedName name="Z_8AE384D2_954E_4FC4_9E7B_72B2DA3D2D3A_.wvu.PrintArea" localSheetId="3" hidden="1">'SCE(Conso)7'!#REF!</definedName>
    <definedName name="Z_8AE384D2_954E_4FC4_9E7B_72B2DA3D2D3A_.wvu.PrintArea" localSheetId="6" hidden="1">'SCF10-11'!#REF!</definedName>
    <definedName name="Z_8AE384D2_954E_4FC4_9E7B_72B2DA3D2D3A_.wvu.Rows" localSheetId="1" hidden="1">'SCI4-5'!#REF!</definedName>
    <definedName name="Z_DFBF4CAE_57D7_4172_8C3A_8E3DF4930C4B_.wvu.PrintArea" localSheetId="2" hidden="1">'SCE(Conso)6'!#REF!</definedName>
    <definedName name="Z_DFBF4CAE_57D7_4172_8C3A_8E3DF4930C4B_.wvu.PrintArea" localSheetId="3" hidden="1">'SCE(Conso)7'!#REF!</definedName>
    <definedName name="Z_DFBF4CAE_57D7_4172_8C3A_8E3DF4930C4B_.wvu.PrintArea" localSheetId="6" hidden="1">'SCF10-11'!#REF!</definedName>
    <definedName name="Z_DFBF4CAE_57D7_4172_8C3A_8E3DF4930C4B_.wvu.Rows" localSheetId="1" hidden="1">'SCI4-5'!#REF!</definedName>
    <definedName name="Z_E1DB4DD3_3D3D_4C8E_ADFF_122E3B5E40F3_.wvu.PrintArea" localSheetId="2" hidden="1">'SCE(Conso)6'!#REF!</definedName>
    <definedName name="Z_E1DB4DD3_3D3D_4C8E_ADFF_122E3B5E40F3_.wvu.PrintArea" localSheetId="3" hidden="1">'SCE(Conso)7'!#REF!</definedName>
    <definedName name="Z_E1DB4DD3_3D3D_4C8E_ADFF_122E3B5E40F3_.wvu.PrintArea" localSheetId="6" hidden="1">'SCF10-11'!#REF!</definedName>
    <definedName name="Z_E1DB4DD3_3D3D_4C8E_ADFF_122E3B5E40F3_.wvu.PrintArea" localSheetId="1" hidden="1">'SCI4-5'!#REF!</definedName>
    <definedName name="Z_E1DB4DD3_3D3D_4C8E_ADFF_122E3B5E40F3_.wvu.Rows" localSheetId="1" hidden="1">'SCI4-5'!#REF!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" l="1"/>
  <c r="D13" i="5" l="1"/>
  <c r="S37" i="7"/>
  <c r="Q37" i="7"/>
  <c r="O37" i="7"/>
  <c r="M37" i="7"/>
  <c r="K37" i="7"/>
  <c r="I37" i="7"/>
  <c r="G37" i="7"/>
  <c r="E37" i="7"/>
  <c r="C37" i="7"/>
  <c r="M34" i="7"/>
  <c r="S33" i="7"/>
  <c r="I33" i="7"/>
  <c r="D77" i="5" l="1"/>
  <c r="F77" i="5"/>
  <c r="J77" i="5"/>
  <c r="H77" i="5"/>
  <c r="H68" i="5"/>
  <c r="H17" i="5"/>
  <c r="H14" i="5"/>
  <c r="H13" i="5"/>
  <c r="O17" i="7"/>
  <c r="E89" i="6" l="1"/>
  <c r="G89" i="6"/>
  <c r="H89" i="6"/>
  <c r="I89" i="6"/>
  <c r="J89" i="6"/>
  <c r="Q17" i="7" l="1"/>
  <c r="U17" i="7" s="1"/>
  <c r="U37" i="7" s="1"/>
  <c r="M38" i="8" l="1"/>
  <c r="E54" i="3"/>
  <c r="K52" i="3"/>
  <c r="I52" i="3"/>
  <c r="G52" i="3"/>
  <c r="E52" i="3"/>
  <c r="C52" i="3"/>
  <c r="M51" i="3"/>
  <c r="M50" i="3"/>
  <c r="M52" i="3" s="1"/>
  <c r="L47" i="3"/>
  <c r="E47" i="3"/>
  <c r="C47" i="3"/>
  <c r="K45" i="3"/>
  <c r="K47" i="3" s="1"/>
  <c r="I45" i="3"/>
  <c r="I47" i="3" s="1"/>
  <c r="I54" i="3" s="1"/>
  <c r="I56" i="3" s="1"/>
  <c r="G45" i="3"/>
  <c r="G47" i="3" s="1"/>
  <c r="G54" i="3" s="1"/>
  <c r="G56" i="3" s="1"/>
  <c r="L44" i="3"/>
  <c r="J44" i="3"/>
  <c r="H44" i="3"/>
  <c r="D44" i="3"/>
  <c r="M44" i="3" s="1"/>
  <c r="M45" i="3" s="1"/>
  <c r="M43" i="3"/>
  <c r="M42" i="3"/>
  <c r="C54" i="3"/>
  <c r="C56" i="3" s="1"/>
  <c r="C27" i="3"/>
  <c r="M25" i="3"/>
  <c r="K25" i="3"/>
  <c r="I25" i="3"/>
  <c r="G25" i="3"/>
  <c r="E25" i="3"/>
  <c r="C25" i="3"/>
  <c r="M24" i="3"/>
  <c r="M23" i="3"/>
  <c r="L20" i="3"/>
  <c r="G20" i="3"/>
  <c r="G27" i="3" s="1"/>
  <c r="E20" i="3"/>
  <c r="E27" i="3" s="1"/>
  <c r="C20" i="3"/>
  <c r="K18" i="3"/>
  <c r="K20" i="3" s="1"/>
  <c r="K27" i="3" s="1"/>
  <c r="I18" i="3"/>
  <c r="I20" i="3" s="1"/>
  <c r="I27" i="3" s="1"/>
  <c r="G18" i="3"/>
  <c r="L17" i="3"/>
  <c r="J17" i="3"/>
  <c r="M17" i="3" s="1"/>
  <c r="H17" i="3"/>
  <c r="D17" i="3"/>
  <c r="M16" i="3"/>
  <c r="M15" i="3"/>
  <c r="M11" i="3"/>
  <c r="M18" i="3" l="1"/>
  <c r="M20" i="3" s="1"/>
  <c r="M27" i="3" s="1"/>
  <c r="K54" i="3"/>
  <c r="K56" i="3" s="1"/>
  <c r="M47" i="3"/>
  <c r="M54" i="3"/>
  <c r="M56" i="3" s="1"/>
  <c r="Q23" i="2"/>
  <c r="Q24" i="2" s="1"/>
  <c r="Q23" i="7"/>
  <c r="S35" i="2"/>
  <c r="M35" i="2"/>
  <c r="K35" i="2"/>
  <c r="I35" i="2"/>
  <c r="O34" i="2"/>
  <c r="O35" i="2" s="1"/>
  <c r="G34" i="2"/>
  <c r="G35" i="2" s="1"/>
  <c r="E34" i="2"/>
  <c r="E35" i="2" s="1"/>
  <c r="C34" i="2"/>
  <c r="G33" i="2"/>
  <c r="Q33" i="2" s="1"/>
  <c r="U33" i="2" s="1"/>
  <c r="E33" i="2"/>
  <c r="C33" i="2"/>
  <c r="C35" i="2" s="1"/>
  <c r="S28" i="2"/>
  <c r="Q28" i="2"/>
  <c r="O28" i="2"/>
  <c r="O30" i="2" s="1"/>
  <c r="O37" i="2" s="1"/>
  <c r="M28" i="2"/>
  <c r="K28" i="2"/>
  <c r="I28" i="2"/>
  <c r="I30" i="2" s="1"/>
  <c r="G28" i="2"/>
  <c r="E28" i="2"/>
  <c r="E30" i="2" s="1"/>
  <c r="C28" i="2"/>
  <c r="U27" i="2"/>
  <c r="U28" i="2" s="1"/>
  <c r="S24" i="2"/>
  <c r="O24" i="2"/>
  <c r="M24" i="2"/>
  <c r="M30" i="2" s="1"/>
  <c r="M37" i="2" s="1"/>
  <c r="K24" i="2"/>
  <c r="K30" i="2" s="1"/>
  <c r="K37" i="2" s="1"/>
  <c r="I24" i="2"/>
  <c r="G24" i="2"/>
  <c r="E24" i="2"/>
  <c r="C24" i="2"/>
  <c r="J83" i="6"/>
  <c r="J85" i="6" s="1"/>
  <c r="J63" i="6"/>
  <c r="J57" i="6"/>
  <c r="F83" i="6"/>
  <c r="F85" i="6" s="1"/>
  <c r="F63" i="6"/>
  <c r="F57" i="6"/>
  <c r="J37" i="6"/>
  <c r="J21" i="6"/>
  <c r="F37" i="6"/>
  <c r="F21" i="6"/>
  <c r="F39" i="6" s="1"/>
  <c r="G30" i="2" l="1"/>
  <c r="S30" i="2"/>
  <c r="S37" i="2" s="1"/>
  <c r="C30" i="2"/>
  <c r="C37" i="2" s="1"/>
  <c r="U23" i="2"/>
  <c r="U24" i="2" s="1"/>
  <c r="U30" i="2" s="1"/>
  <c r="Q30" i="2"/>
  <c r="Q35" i="2"/>
  <c r="U35" i="2" s="1"/>
  <c r="E37" i="2"/>
  <c r="G37" i="2"/>
  <c r="I37" i="2"/>
  <c r="Q34" i="2"/>
  <c r="U34" i="2" s="1"/>
  <c r="J65" i="6"/>
  <c r="J87" i="6" s="1"/>
  <c r="F65" i="6"/>
  <c r="F87" i="6" s="1"/>
  <c r="F89" i="6" s="1"/>
  <c r="J39" i="6"/>
  <c r="Q37" i="2" l="1"/>
  <c r="U37" i="2" s="1"/>
  <c r="I88" i="6"/>
  <c r="G88" i="6"/>
  <c r="E88" i="6"/>
  <c r="H83" i="6"/>
  <c r="H85" i="6" s="1"/>
  <c r="D83" i="6"/>
  <c r="D85" i="6" s="1"/>
  <c r="H63" i="6"/>
  <c r="D63" i="6"/>
  <c r="I57" i="6"/>
  <c r="H57" i="6"/>
  <c r="G57" i="6"/>
  <c r="D57" i="6"/>
  <c r="A42" i="6"/>
  <c r="H37" i="6"/>
  <c r="D37" i="6"/>
  <c r="J88" i="6"/>
  <c r="H21" i="6"/>
  <c r="H39" i="6" s="1"/>
  <c r="G21" i="6"/>
  <c r="D21" i="6"/>
  <c r="H65" i="6" l="1"/>
  <c r="H87" i="6" s="1"/>
  <c r="D65" i="6"/>
  <c r="D87" i="6" s="1"/>
  <c r="D39" i="6"/>
  <c r="F88" i="6"/>
  <c r="D89" i="6" l="1"/>
  <c r="D88" i="6"/>
  <c r="H88" i="6"/>
  <c r="E56" i="3"/>
  <c r="J68" i="5"/>
  <c r="F68" i="5"/>
  <c r="J65" i="1"/>
  <c r="F76" i="1"/>
  <c r="F71" i="1"/>
  <c r="F65" i="1"/>
  <c r="J27" i="1"/>
  <c r="J18" i="1"/>
  <c r="F27" i="1"/>
  <c r="F18" i="1"/>
  <c r="F29" i="1" s="1"/>
  <c r="F36" i="1" s="1"/>
  <c r="F42" i="1" s="1"/>
  <c r="F44" i="1" s="1"/>
  <c r="F11" i="5" s="1"/>
  <c r="F28" i="5" s="1"/>
  <c r="F39" i="5" s="1"/>
  <c r="F41" i="5" s="1"/>
  <c r="F79" i="5" s="1"/>
  <c r="F55" i="1" l="1"/>
  <c r="F66" i="1" s="1"/>
  <c r="J29" i="1"/>
  <c r="J36" i="1" s="1"/>
  <c r="J42" i="1" s="1"/>
  <c r="J44" i="1" s="1"/>
  <c r="F81" i="5"/>
  <c r="F87" i="5" s="1"/>
  <c r="J55" i="1" l="1"/>
  <c r="J11" i="5"/>
  <c r="J28" i="5" s="1"/>
  <c r="J39" i="5" s="1"/>
  <c r="J41" i="5" s="1"/>
  <c r="J79" i="5" s="1"/>
  <c r="J81" i="5" s="1"/>
  <c r="J87" i="5" s="1"/>
  <c r="M39" i="8"/>
  <c r="O34" i="7"/>
  <c r="J69" i="1" l="1"/>
  <c r="J71" i="1" s="1"/>
  <c r="J66" i="1"/>
  <c r="J74" i="1"/>
  <c r="J76" i="1" s="1"/>
  <c r="U27" i="7"/>
  <c r="U23" i="7"/>
  <c r="H65" i="1"/>
  <c r="D65" i="1"/>
  <c r="I54" i="8" l="1"/>
  <c r="G54" i="8"/>
  <c r="E54" i="8"/>
  <c r="C54" i="8"/>
  <c r="M53" i="8"/>
  <c r="L49" i="8"/>
  <c r="E49" i="8"/>
  <c r="C49" i="8"/>
  <c r="K47" i="8"/>
  <c r="K49" i="8" s="1"/>
  <c r="I47" i="8"/>
  <c r="I49" i="8" s="1"/>
  <c r="G47" i="8"/>
  <c r="G49" i="8" s="1"/>
  <c r="L46" i="8"/>
  <c r="J46" i="8"/>
  <c r="H46" i="8"/>
  <c r="D46" i="8"/>
  <c r="M45" i="8"/>
  <c r="M44" i="8"/>
  <c r="M40" i="8"/>
  <c r="K40" i="8"/>
  <c r="I40" i="8"/>
  <c r="G40" i="8"/>
  <c r="E40" i="8"/>
  <c r="C40" i="8"/>
  <c r="K25" i="8"/>
  <c r="I25" i="8"/>
  <c r="G25" i="8"/>
  <c r="E25" i="8"/>
  <c r="C25" i="8"/>
  <c r="M24" i="8"/>
  <c r="M23" i="8"/>
  <c r="M25" i="8" s="1"/>
  <c r="L20" i="8"/>
  <c r="E20" i="8"/>
  <c r="C20" i="8"/>
  <c r="K18" i="8"/>
  <c r="K20" i="8" s="1"/>
  <c r="I18" i="8"/>
  <c r="I20" i="8" s="1"/>
  <c r="G18" i="8"/>
  <c r="G20" i="8" s="1"/>
  <c r="G27" i="8" s="1"/>
  <c r="L17" i="8"/>
  <c r="J17" i="8"/>
  <c r="H17" i="8"/>
  <c r="D17" i="8"/>
  <c r="M16" i="8"/>
  <c r="M15" i="8"/>
  <c r="M11" i="8"/>
  <c r="O35" i="7"/>
  <c r="M35" i="7"/>
  <c r="O28" i="7"/>
  <c r="M28" i="7"/>
  <c r="O24" i="7"/>
  <c r="M24" i="7"/>
  <c r="S35" i="7"/>
  <c r="K35" i="7"/>
  <c r="I35" i="7"/>
  <c r="G34" i="7"/>
  <c r="G35" i="7" s="1"/>
  <c r="E34" i="7"/>
  <c r="E35" i="7" s="1"/>
  <c r="C34" i="7"/>
  <c r="G33" i="7"/>
  <c r="E33" i="7"/>
  <c r="C33" i="7"/>
  <c r="U28" i="7"/>
  <c r="S28" i="7"/>
  <c r="Q28" i="7"/>
  <c r="K28" i="7"/>
  <c r="I28" i="7"/>
  <c r="G28" i="7"/>
  <c r="E28" i="7"/>
  <c r="C28" i="7"/>
  <c r="U24" i="7"/>
  <c r="S24" i="7"/>
  <c r="Q24" i="7"/>
  <c r="K24" i="7"/>
  <c r="I24" i="7"/>
  <c r="G24" i="7"/>
  <c r="E24" i="7"/>
  <c r="C24" i="7"/>
  <c r="C35" i="7" l="1"/>
  <c r="Q33" i="7"/>
  <c r="U33" i="7" s="1"/>
  <c r="Q34" i="7"/>
  <c r="U34" i="7" s="1"/>
  <c r="Q35" i="7"/>
  <c r="U35" i="7" s="1"/>
  <c r="I27" i="8"/>
  <c r="K27" i="8"/>
  <c r="O30" i="7"/>
  <c r="M30" i="7"/>
  <c r="E56" i="8"/>
  <c r="E58" i="8" s="1"/>
  <c r="I56" i="8"/>
  <c r="I58" i="8" s="1"/>
  <c r="C56" i="8"/>
  <c r="C58" i="8" s="1"/>
  <c r="M17" i="8"/>
  <c r="M18" i="8" s="1"/>
  <c r="M20" i="8" s="1"/>
  <c r="M27" i="8" s="1"/>
  <c r="I30" i="7"/>
  <c r="C27" i="8"/>
  <c r="G56" i="8"/>
  <c r="G58" i="8" s="1"/>
  <c r="E27" i="8"/>
  <c r="M46" i="8"/>
  <c r="M47" i="8" s="1"/>
  <c r="S30" i="7"/>
  <c r="U30" i="7"/>
  <c r="C30" i="7"/>
  <c r="E30" i="7"/>
  <c r="G30" i="7"/>
  <c r="K30" i="7"/>
  <c r="Q30" i="7"/>
  <c r="M49" i="8" l="1"/>
  <c r="D68" i="5" l="1"/>
  <c r="E66" i="1"/>
  <c r="I66" i="1"/>
  <c r="D27" i="1"/>
  <c r="I29" i="1"/>
  <c r="H18" i="1"/>
  <c r="E39" i="5"/>
  <c r="I11" i="5"/>
  <c r="G11" i="5"/>
  <c r="E11" i="5"/>
  <c r="D7" i="5"/>
  <c r="H7" i="5" s="1"/>
  <c r="D6" i="5"/>
  <c r="H6" i="5" s="1"/>
  <c r="D76" i="1"/>
  <c r="D71" i="1"/>
  <c r="D52" i="1"/>
  <c r="H52" i="1" s="1"/>
  <c r="H27" i="1"/>
  <c r="D18" i="1"/>
  <c r="H8" i="1"/>
  <c r="D29" i="1" l="1"/>
  <c r="H29" i="1"/>
  <c r="D49" i="5"/>
  <c r="H49" i="5" s="1"/>
  <c r="D48" i="5"/>
  <c r="H48" i="5" s="1"/>
  <c r="H36" i="1" l="1"/>
  <c r="H42" i="1" s="1"/>
  <c r="H44" i="1" s="1"/>
  <c r="H11" i="5" s="1"/>
  <c r="D36" i="1"/>
  <c r="D42" i="1" s="1"/>
  <c r="D44" i="1" s="1"/>
  <c r="D11" i="5" s="1"/>
  <c r="D28" i="5" l="1"/>
  <c r="D39" i="5" s="1"/>
  <c r="D41" i="5" s="1"/>
  <c r="D79" i="5" s="1"/>
  <c r="D87" i="5" s="1"/>
  <c r="D55" i="1"/>
  <c r="D66" i="1" s="1"/>
  <c r="H55" i="1"/>
  <c r="K52" i="8"/>
  <c r="M52" i="8" s="1"/>
  <c r="M54" i="8" s="1"/>
  <c r="M56" i="8" s="1"/>
  <c r="M58" i="8" s="1"/>
  <c r="H28" i="5"/>
  <c r="H39" i="5" s="1"/>
  <c r="H41" i="5" s="1"/>
  <c r="H79" i="5" s="1"/>
  <c r="H87" i="5" s="1"/>
  <c r="H76" i="1"/>
  <c r="K54" i="8" l="1"/>
  <c r="K56" i="8" s="1"/>
  <c r="K58" i="8" s="1"/>
  <c r="H66" i="1"/>
  <c r="G66" i="1"/>
  <c r="D81" i="5"/>
  <c r="H81" i="5"/>
  <c r="H71" i="1"/>
</calcChain>
</file>

<file path=xl/sharedStrings.xml><?xml version="1.0" encoding="utf-8"?>
<sst xmlns="http://schemas.openxmlformats.org/spreadsheetml/2006/main" count="508" uniqueCount="253">
  <si>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</si>
  <si>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</si>
  <si>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</si>
  <si>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</si>
  <si>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</si>
  <si>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</si>
  <si>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</si>
  <si>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31 March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</si>
  <si>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</si>
  <si>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</si>
  <si>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</si>
  <si>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</si>
  <si>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</si>
  <si>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</si>
  <si>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</si>
  <si>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</si>
  <si>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</si>
  <si>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</si>
  <si>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</si>
  <si>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</si>
  <si>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</si>
  <si>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</si>
  <si>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</si>
  <si>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</si>
  <si>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</si>
  <si>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</si>
  <si>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</si>
  <si>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</si>
  <si>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Owners of parent</t>
  </si>
  <si>
    <t xml:space="preserve">    Non-controlling interests</t>
  </si>
  <si>
    <t xml:space="preserve">   Owners of parent</t>
  </si>
  <si>
    <t xml:space="preserve">   Non-controlling interests</t>
  </si>
  <si>
    <t>Consolidated financial statements</t>
  </si>
  <si>
    <t>Retained earnings</t>
  </si>
  <si>
    <t>Total equity</t>
  </si>
  <si>
    <t>Discount on changes</t>
  </si>
  <si>
    <t>Non-</t>
  </si>
  <si>
    <t>Total</t>
  </si>
  <si>
    <t>share</t>
  </si>
  <si>
    <t>Share</t>
  </si>
  <si>
    <t>Legal</t>
  </si>
  <si>
    <t xml:space="preserve"> of ownership interest 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</si>
  <si>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</si>
  <si>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</si>
  <si>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</si>
  <si>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</si>
  <si>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</si>
  <si>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</si>
  <si>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</si>
  <si>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</si>
  <si>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</si>
  <si>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</si>
  <si>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</si>
  <si>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</si>
  <si>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</si>
  <si>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 xml:space="preserve">Total 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</si>
  <si>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</si>
  <si>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</si>
  <si>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</si>
  <si>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</si>
  <si>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</si>
  <si>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</si>
  <si>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</si>
  <si>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Amortisation deferred subsidy</t>
  </si>
  <si>
    <t>Employee benefit expenses</t>
  </si>
  <si>
    <t>Interest income</t>
  </si>
  <si>
    <t>Changes in operating assets and liabilities</t>
  </si>
  <si>
    <t>Other current receivable</t>
  </si>
  <si>
    <t>Inventories</t>
  </si>
  <si>
    <t>Other current assets</t>
  </si>
  <si>
    <t>Other non-current assets</t>
  </si>
  <si>
    <t>Deferred subsidy income</t>
  </si>
  <si>
    <t>Other current liabilities</t>
  </si>
  <si>
    <t>Net cash from operating activities</t>
  </si>
  <si>
    <t>Cash flows from investing activities</t>
  </si>
  <si>
    <t>Interest received</t>
  </si>
  <si>
    <t>Cash received from long-term loans to related parties</t>
  </si>
  <si>
    <t>Cash paid for long-term loans to related parties</t>
  </si>
  <si>
    <t>Cash received from sale of assets</t>
  </si>
  <si>
    <t>Cash paid for purchase of property, plant and equipment</t>
  </si>
  <si>
    <t>Cash paid for purchase of other intangible assets</t>
  </si>
  <si>
    <t>Cash received from capital return from joint ventures</t>
  </si>
  <si>
    <t>Dividend received</t>
  </si>
  <si>
    <t>Cash flows from financing activities</t>
  </si>
  <si>
    <t>Interest paid</t>
  </si>
  <si>
    <t>Advanced receive for share capital</t>
  </si>
  <si>
    <t>Cash paid for dividend of subsidiaries to non-controlling interest</t>
  </si>
  <si>
    <t xml:space="preserve">Non-cash transactions 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</si>
  <si>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</si>
  <si>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</si>
  <si>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</si>
  <si>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</si>
  <si>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</si>
  <si>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</si>
  <si>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</si>
  <si>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</si>
  <si>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</si>
  <si>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</si>
  <si>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</si>
  <si>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</si>
  <si>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Digital television license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</si>
  <si>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</si>
  <si>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</si>
  <si>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</si>
  <si>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</si>
  <si>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</si>
  <si>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</si>
  <si>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</si>
  <si>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</si>
  <si>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</si>
  <si>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</si>
  <si>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</si>
  <si>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</si>
  <si>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</si>
  <si>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</si>
  <si>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</si>
  <si>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</si>
  <si>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</si>
  <si>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</si>
  <si>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</si>
  <si>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</si>
  <si>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Current portion of deferred subsidy income</t>
  </si>
  <si>
    <t>Deferred tax liabilities</t>
  </si>
  <si>
    <t>Cost of management fee</t>
  </si>
  <si>
    <t>Issued of ordinary share from warrants</t>
  </si>
  <si>
    <t>Issued of ordinary share from share-based payment exercised</t>
  </si>
  <si>
    <t>Share-based payment transaction</t>
  </si>
  <si>
    <t xml:space="preserve">   Profit</t>
  </si>
  <si>
    <t>Other non-current liabilities</t>
  </si>
  <si>
    <t>Revenue from management fee</t>
  </si>
  <si>
    <t xml:space="preserve">Surplus on business combination under </t>
  </si>
  <si>
    <t>Other components of equity</t>
  </si>
  <si>
    <t xml:space="preserve">   other services</t>
  </si>
  <si>
    <t xml:space="preserve">Revenue from sale of goods and rendering of </t>
  </si>
  <si>
    <t xml:space="preserve">Cost of sale of goods and rendering of </t>
  </si>
  <si>
    <t xml:space="preserve">   Issued and paid-up share capital</t>
  </si>
  <si>
    <t>paid-up</t>
  </si>
  <si>
    <t xml:space="preserve">   Total contributions by and distributions to owners</t>
  </si>
  <si>
    <t>Contributions by and distributions to owners</t>
  </si>
  <si>
    <t>Total liabilities and equity</t>
  </si>
  <si>
    <t>Loss on disposal and write-off of assets</t>
  </si>
  <si>
    <t>Net cash generated from operating activities</t>
  </si>
  <si>
    <t>Cash received from increase of share capital</t>
  </si>
  <si>
    <t>Three-month period ended 31 March 2019</t>
  </si>
  <si>
    <t>Balance at 1 January 2019</t>
  </si>
  <si>
    <t>Balance at 31 March 2019</t>
  </si>
  <si>
    <t>Right to use of assets</t>
  </si>
  <si>
    <t xml:space="preserve">        - </t>
  </si>
  <si>
    <t>Profit for the period</t>
  </si>
  <si>
    <t>Income tax relating to items that will not be reclassified</t>
  </si>
  <si>
    <t xml:space="preserve">   Other comprehensive income</t>
  </si>
  <si>
    <t>Income tax paid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</si>
  <si>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</si>
  <si>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Profit before income tax</t>
  </si>
  <si>
    <t>Earnings per share</t>
  </si>
  <si>
    <t>Statement of changes in equity (Unaudited)</t>
  </si>
  <si>
    <t>Cash and cash equivalents at 1 January</t>
  </si>
  <si>
    <t>Cash and cash equivalents at 31 March</t>
  </si>
  <si>
    <t>net of tax</t>
  </si>
  <si>
    <t>Adjustments to reconcile profit to cash receipts</t>
  </si>
  <si>
    <t xml:space="preserve">Short-term loans to and accrued interest </t>
  </si>
  <si>
    <t xml:space="preserve">   income from related parties</t>
  </si>
  <si>
    <t xml:space="preserve">   interest income from related parties</t>
  </si>
  <si>
    <t>Long-term loans to and accrued interest</t>
  </si>
  <si>
    <t>income from related parties</t>
  </si>
  <si>
    <t>2020</t>
  </si>
  <si>
    <t>Three-month period ended 31 March 2020</t>
  </si>
  <si>
    <t>Balance at 1 January 2020</t>
  </si>
  <si>
    <t>Balance at 31 March 2020</t>
  </si>
  <si>
    <t>Lease liabilities</t>
  </si>
  <si>
    <t xml:space="preserve">Impact of changes in accounting policies </t>
  </si>
  <si>
    <t xml:space="preserve">    Dividends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</si>
  <si>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</si>
  <si>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</si>
  <si>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</si>
  <si>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</si>
  <si>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</si>
  <si>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</si>
  <si>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</si>
  <si>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Total other</t>
  </si>
  <si>
    <t xml:space="preserve"> components of equity</t>
  </si>
  <si>
    <t>Cash received from short-term loans to related parties</t>
  </si>
  <si>
    <t>Cash paid for short-term loans to related parties</t>
  </si>
  <si>
    <t>Right-of-use assets</t>
  </si>
  <si>
    <t>Current income tax payable</t>
  </si>
  <si>
    <t>Current portion of lease liabilities</t>
  </si>
  <si>
    <t xml:space="preserve">Loss on </t>
  </si>
  <si>
    <t xml:space="preserve">   Profit </t>
  </si>
  <si>
    <t>Loss on inventories devaluation</t>
  </si>
  <si>
    <t>Cash received from subsidiary</t>
  </si>
  <si>
    <t>Cash paid for investments in associates and joint ventures</t>
  </si>
  <si>
    <t>Net cash used in financing activities</t>
  </si>
  <si>
    <t>Loss on disposal and write-off of investments in joint ventures</t>
  </si>
  <si>
    <t>Cash paid for purchase of right-to-use assets</t>
  </si>
  <si>
    <t>Dividends payable</t>
  </si>
  <si>
    <t>Other non-current financial assets</t>
  </si>
  <si>
    <t xml:space="preserve">   at Baht 1 per share)</t>
  </si>
  <si>
    <t xml:space="preserve">    Distributions to owners</t>
  </si>
  <si>
    <t xml:space="preserve">    Total distributions to owners</t>
  </si>
  <si>
    <t xml:space="preserve">   Return on capital from non-controlling interests </t>
  </si>
  <si>
    <t xml:space="preserve">   Total changes in ownership interests in subsidiaries</t>
  </si>
  <si>
    <t xml:space="preserve">   Changes in ownership interests in subsidiaries</t>
  </si>
  <si>
    <t xml:space="preserve">   Distributions to owners</t>
  </si>
  <si>
    <t xml:space="preserve">   Total distributions to owners</t>
  </si>
  <si>
    <t>Reversal of impairment on investments in joint ventures</t>
  </si>
  <si>
    <t>Capital return from non-controlling interest of subsidiaries</t>
  </si>
  <si>
    <t>Other comprehensive income (loss)</t>
  </si>
  <si>
    <t xml:space="preserve">Items that will not be reclassified subsequently to </t>
  </si>
  <si>
    <t xml:space="preserve">Other comprehensive income (loss) for the period, </t>
  </si>
  <si>
    <t>Profit attributable to:</t>
  </si>
  <si>
    <t>Total comprehensive income attributable to:</t>
  </si>
  <si>
    <t xml:space="preserve">   profit or loss</t>
  </si>
  <si>
    <t xml:space="preserve">   subsequently to profit or loss</t>
  </si>
  <si>
    <t>Loss (gain) on fair value adjustment</t>
  </si>
  <si>
    <t xml:space="preserve">   expenditures</t>
  </si>
  <si>
    <t xml:space="preserve">Outstanding debts arising from investments in capital </t>
  </si>
  <si>
    <t xml:space="preserve">   fair value through other comprehensive income</t>
  </si>
  <si>
    <t>Net increase (decrease) in cash and cash equivalents</t>
  </si>
  <si>
    <t>Profit from operating activities</t>
  </si>
  <si>
    <t xml:space="preserve">   joint ventures accounted for using equity method</t>
  </si>
  <si>
    <t>2021</t>
  </si>
  <si>
    <t xml:space="preserve">Other current financial assets </t>
  </si>
  <si>
    <t>Current portion of long-term loan and accrued</t>
  </si>
  <si>
    <t>Non-current provisions for employee benefits</t>
  </si>
  <si>
    <t xml:space="preserve">   (452,094,295 ordinary shares, par value</t>
  </si>
  <si>
    <t xml:space="preserve">   (441,560,485 ordinary shares, par value</t>
  </si>
  <si>
    <t>Three-month period ended 31 March 2021</t>
  </si>
  <si>
    <t>Balance at 1 January 2021</t>
  </si>
  <si>
    <t>Balance at 31 March 2021</t>
  </si>
  <si>
    <t>Other current receivables</t>
  </si>
  <si>
    <t>3, 4</t>
  </si>
  <si>
    <t>Other current payables</t>
  </si>
  <si>
    <t>Trade accounts receivable and other current receivables</t>
  </si>
  <si>
    <t>Trade accounts payable and other current payables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</si>
  <si>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</si>
  <si>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paid for investments in subsidiaries</t>
  </si>
  <si>
    <t xml:space="preserve">Gain on </t>
  </si>
  <si>
    <t>Gain (loss) on investments in equity instruments designated at</t>
  </si>
  <si>
    <t>Share of profit (loss) of investments in associates and</t>
  </si>
  <si>
    <t>3, 12</t>
  </si>
  <si>
    <t>Share of (profit) loss of investments in associates and joint ventures</t>
  </si>
  <si>
    <t>Net cash used in investing activities</t>
  </si>
  <si>
    <t>Unrealised gain from exchang rate</t>
  </si>
  <si>
    <t>(Reversal of) impairment loss recognised in profit or loss</t>
  </si>
  <si>
    <t>Investments in associates</t>
  </si>
  <si>
    <t>3, 6</t>
  </si>
  <si>
    <t xml:space="preserve">Net cash received (paid) for other current financial assets </t>
  </si>
  <si>
    <t xml:space="preserve">Equity </t>
  </si>
  <si>
    <t>attributable to</t>
  </si>
  <si>
    <t>owners of</t>
  </si>
  <si>
    <t>the parent</t>
  </si>
  <si>
    <t>Reversal of (impairment loss) determined in accordance</t>
  </si>
  <si>
    <t xml:space="preserve">   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</si>
</sst>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?_);_(@_)"/>
    <numFmt numFmtId="170" formatCode="_-* #,##0;[Red]\(#,##0\);_-* &quot;-&quot;_-;_-@_-"/>
    <numFmt numFmtId="171" formatCode="d/mm/yy\ "/>
    <numFmt numFmtId="172" formatCode="_(* #,##0.0000_);_(* \(#,##0.0000\);_(* &quot;-&quot;_);_(@_)"/>
    <numFmt numFmtId="173" formatCode="_(* #,##0.00000_);_(* \(#,##0.00000\);_(* &quot;-&quot;_);_(@_)"/>
    <numFmt numFmtId="174" formatCode="_(* #,##0.00_);_(* \(#,##0.00\);_(* &quot;-&quot;???_);_(@_)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0"/>
    <xf numFmtId="171" fontId="4" fillId="0" borderId="0" applyFont="0" applyFill="0" applyBorder="0" applyAlignment="0" applyProtection="0"/>
    <xf numFmtId="0" fontId="17" fillId="0" borderId="0"/>
  </cellStyleXfs>
  <cellXfs count="292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7" fontId="0" fillId="0" borderId="0" xfId="2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8" fontId="0" fillId="0" borderId="0" xfId="9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41" fontId="0" fillId="0" borderId="0" xfId="2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0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167" fontId="6" fillId="0" borderId="0" xfId="2" quotePrefix="1" applyNumberFormat="1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2" applyNumberFormat="1" applyFont="1" applyFill="1" applyBorder="1" applyAlignment="1"/>
    <xf numFmtId="169" fontId="0" fillId="0" borderId="0" xfId="2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/>
    <xf numFmtId="0" fontId="0" fillId="0" borderId="0" xfId="0" applyFont="1" applyFill="1"/>
    <xf numFmtId="164" fontId="1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0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41" fontId="1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170" fontId="3" fillId="0" borderId="0" xfId="8" applyNumberFormat="1" applyFont="1" applyFill="1" applyAlignment="1">
      <alignment horizontal="center" vertical="center"/>
    </xf>
    <xf numFmtId="170" fontId="0" fillId="0" borderId="0" xfId="8" applyNumberFormat="1" applyFont="1" applyFill="1" applyAlignment="1">
      <alignment horizontal="left" vertical="center"/>
    </xf>
    <xf numFmtId="41" fontId="1" fillId="0" borderId="0" xfId="8" applyNumberFormat="1" applyFont="1" applyFill="1" applyAlignment="1">
      <alignment horizontal="right" vertical="center"/>
    </xf>
    <xf numFmtId="164" fontId="0" fillId="0" borderId="0" xfId="8" applyNumberFormat="1" applyFont="1" applyFill="1" applyAlignment="1">
      <alignment horizontal="left" vertical="center"/>
    </xf>
    <xf numFmtId="164" fontId="3" fillId="0" borderId="0" xfId="8" applyNumberFormat="1" applyFont="1" applyFill="1" applyAlignment="1">
      <alignment horizontal="left" vertical="center"/>
    </xf>
    <xf numFmtId="41" fontId="1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43" fontId="1" fillId="0" borderId="0" xfId="1" quotePrefix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41" fontId="0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6" fillId="0" borderId="0" xfId="1" quotePrefix="1" applyFont="1" applyFill="1" applyBorder="1" applyAlignment="1">
      <alignment horizont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quotePrefix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2" xfId="1" quotePrefix="1" applyFont="1" applyFill="1" applyBorder="1" applyAlignment="1">
      <alignment horizontal="center"/>
    </xf>
    <xf numFmtId="43" fontId="1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6" fillId="0" borderId="3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0" fillId="0" borderId="2" xfId="1" quotePrefix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7" fontId="1" fillId="0" borderId="0" xfId="2" quotePrefix="1" applyNumberFormat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169" fontId="1" fillId="0" borderId="0" xfId="2" quotePrefix="1" applyNumberFormat="1" applyFont="1" applyFill="1" applyBorder="1" applyAlignment="1">
      <alignment horizontal="center" vertical="center"/>
    </xf>
    <xf numFmtId="41" fontId="1" fillId="0" borderId="0" xfId="5" applyNumberFormat="1" applyFont="1" applyFill="1" applyBorder="1" applyAlignment="1">
      <alignment vertical="center"/>
    </xf>
    <xf numFmtId="169" fontId="0" fillId="0" borderId="0" xfId="2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/>
    <xf numFmtId="165" fontId="6" fillId="0" borderId="0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/>
    <xf numFmtId="165" fontId="0" fillId="0" borderId="0" xfId="1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2" xfId="1" quotePrefix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 vertical="center"/>
    </xf>
    <xf numFmtId="165" fontId="6" fillId="0" borderId="3" xfId="1" quotePrefix="1" applyNumberFormat="1" applyFont="1" applyFill="1" applyBorder="1" applyAlignment="1">
      <alignment horizont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4" xfId="1" quotePrefix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165" fontId="0" fillId="0" borderId="5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165" fontId="0" fillId="0" borderId="5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5" fontId="0" fillId="0" borderId="0" xfId="1" quotePrefix="1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8" fillId="2" borderId="0" xfId="10" applyNumberFormat="1" applyFont="1" applyFill="1" applyAlignment="1">
      <alignment horizontal="right"/>
    </xf>
    <xf numFmtId="43" fontId="18" fillId="2" borderId="0" xfId="0" applyNumberFormat="1" applyFont="1" applyFill="1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8" fillId="0" borderId="0" xfId="0" applyFont="1" applyAlignment="1">
      <alignment horizontal="left" indent="1"/>
    </xf>
    <xf numFmtId="0" fontId="18" fillId="0" borderId="0" xfId="12" applyFont="1" applyAlignment="1">
      <alignment horizontal="left" indent="1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5" fontId="18" fillId="0" borderId="0" xfId="10" applyNumberFormat="1" applyFont="1" applyAlignment="1">
      <alignment horizontal="right"/>
    </xf>
    <xf numFmtId="165" fontId="18" fillId="0" borderId="0" xfId="10" applyNumberFormat="1" applyFont="1" applyAlignment="1">
      <alignment horizontal="center"/>
    </xf>
    <xf numFmtId="41" fontId="1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1" fontId="0" fillId="0" borderId="0" xfId="1" applyNumberFormat="1" applyFont="1" applyAlignment="1">
      <alignment horizontal="center" vertical="center"/>
    </xf>
    <xf numFmtId="0" fontId="19" fillId="0" borderId="0" xfId="0" applyFont="1" applyFill="1"/>
    <xf numFmtId="0" fontId="20" fillId="0" borderId="0" xfId="0" applyFont="1" applyFill="1" applyAlignment="1">
      <alignment horizontal="center"/>
    </xf>
    <xf numFmtId="41" fontId="19" fillId="0" borderId="0" xfId="0" applyNumberFormat="1" applyFont="1" applyFill="1" applyAlignment="1">
      <alignment horizontal="center"/>
    </xf>
    <xf numFmtId="41" fontId="19" fillId="0" borderId="0" xfId="0" applyNumberFormat="1" applyFont="1" applyFill="1"/>
    <xf numFmtId="165" fontId="0" fillId="0" borderId="0" xfId="2" quotePrefix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43" fontId="6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6" fillId="0" borderId="2" xfId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164" fontId="0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center" vertical="center"/>
    </xf>
    <xf numFmtId="43" fontId="0" fillId="0" borderId="2" xfId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1" fillId="3" borderId="0" xfId="1" applyNumberFormat="1" applyFont="1" applyFill="1" applyBorder="1" applyAlignment="1">
      <alignment vertical="center"/>
    </xf>
    <xf numFmtId="165" fontId="1" fillId="3" borderId="0" xfId="1" applyNumberFormat="1" applyFont="1" applyFill="1" applyAlignment="1">
      <alignment horizontal="right" vertical="center"/>
    </xf>
    <xf numFmtId="165" fontId="1" fillId="3" borderId="0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172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1" fillId="0" borderId="0" xfId="2" applyNumberFormat="1" applyFont="1" applyFill="1" applyAlignment="1">
      <alignment horizontal="center"/>
    </xf>
    <xf numFmtId="41" fontId="1" fillId="0" borderId="2" xfId="2" applyNumberFormat="1" applyFont="1" applyFill="1" applyBorder="1" applyAlignment="1">
      <alignment horizontal="center"/>
    </xf>
    <xf numFmtId="41" fontId="1" fillId="0" borderId="2" xfId="3" applyNumberFormat="1" applyFont="1" applyFill="1" applyBorder="1" applyAlignment="1">
      <alignment horizontal="right" vertical="center"/>
    </xf>
    <xf numFmtId="174" fontId="0" fillId="0" borderId="0" xfId="1" applyNumberFormat="1" applyFont="1" applyFill="1" applyAlignment="1">
      <alignment horizontal="right" vertical="center"/>
    </xf>
    <xf numFmtId="174" fontId="0" fillId="0" borderId="0" xfId="1" applyNumberFormat="1" applyFont="1" applyFill="1" applyBorder="1" applyAlignment="1">
      <alignment horizontal="right" vertical="center"/>
    </xf>
    <xf numFmtId="174" fontId="0" fillId="0" borderId="3" xfId="5" applyNumberFormat="1" applyFont="1" applyFill="1" applyBorder="1"/>
    <xf numFmtId="174" fontId="0" fillId="0" borderId="0" xfId="0" applyNumberFormat="1" applyFont="1" applyFill="1" applyAlignment="1">
      <alignment vertical="center"/>
    </xf>
    <xf numFmtId="174" fontId="0" fillId="0" borderId="0" xfId="0" applyNumberFormat="1" applyFont="1" applyFill="1" applyAlignment="1">
      <alignment horizontal="right" vertical="center"/>
    </xf>
    <xf numFmtId="174" fontId="0" fillId="0" borderId="0" xfId="0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41" fontId="1" fillId="0" borderId="0" xfId="3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center"/>
    </xf>
    <xf numFmtId="41" fontId="1" fillId="0" borderId="0" xfId="2" applyNumberFormat="1" applyFont="1" applyFill="1" applyAlignment="1"/>
    <xf numFmtId="167" fontId="1" fillId="0" borderId="0" xfId="2" applyNumberFormat="1" applyFont="1" applyFill="1" applyAlignment="1">
      <alignment horizontal="center"/>
    </xf>
    <xf numFmtId="167" fontId="1" fillId="0" borderId="0" xfId="3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center"/>
    </xf>
    <xf numFmtId="41" fontId="1" fillId="0" borderId="0" xfId="2" applyNumberFormat="1" applyFont="1" applyFill="1"/>
    <xf numFmtId="167" fontId="1" fillId="0" borderId="0" xfId="2" quotePrefix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8" fillId="0" borderId="0" xfId="11" applyNumberFormat="1" applyFont="1" applyFill="1" applyBorder="1"/>
    <xf numFmtId="41" fontId="1" fillId="0" borderId="0" xfId="2" applyNumberFormat="1" applyFont="1" applyFill="1" applyBorder="1" applyAlignment="1"/>
    <xf numFmtId="41" fontId="15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/>
    <xf numFmtId="41" fontId="1" fillId="0" borderId="0" xfId="2" applyNumberFormat="1" applyFont="1" applyFill="1" applyBorder="1"/>
    <xf numFmtId="41" fontId="1" fillId="0" borderId="3" xfId="2" applyNumberFormat="1" applyFont="1" applyFill="1" applyBorder="1" applyAlignment="1">
      <alignment horizontal="center"/>
    </xf>
    <xf numFmtId="43" fontId="1" fillId="0" borderId="2" xfId="1" quotePrefix="1" applyFont="1" applyFill="1" applyBorder="1" applyAlignment="1">
      <alignment horizontal="center" vertical="center"/>
    </xf>
    <xf numFmtId="41" fontId="1" fillId="0" borderId="0" xfId="3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/>
    </xf>
    <xf numFmtId="0" fontId="16" fillId="0" borderId="0" xfId="2" applyNumberFormat="1" applyFont="1" applyFill="1" applyAlignment="1">
      <alignment horizont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2" xfId="0" applyNumberForma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 vertical="center"/>
    </xf>
  </cellXfs>
  <cellStyles count="13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6\M-03\Rev%205\Workpoint%20a161b-03e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I9"/>
      <sheetName val="SCI9"/>
      <sheetName val="SCE(Conso)"/>
      <sheetName val="SCE"/>
      <sheetName val="SCF"/>
    </sheetNames>
    <sheetDataSet>
      <sheetData sheetId="0" refreshError="1"/>
      <sheetData sheetId="1" refreshError="1">
        <row r="6">
          <cell r="D6" t="str">
            <v>Three-month period ended</v>
          </cell>
        </row>
        <row r="7">
          <cell r="D7" t="str">
            <v>31 March</v>
          </cell>
        </row>
        <row r="48">
          <cell r="D48" t="str">
            <v>31 March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view="pageBreakPreview" topLeftCell="A43" zoomScale="85" zoomScaleNormal="100" zoomScaleSheetLayoutView="85" workbookViewId="0">
      <selection activeCell="A12" sqref="A12"/>
    </sheetView>
  </sheetViews>
  <sheetFormatPr defaultColWidth="9.109375" defaultRowHeight="18.75" customHeight="1"/>
  <cols>
    <col min="1" max="1" width="38.77734375" style="177" customWidth="1"/>
    <col min="2" max="2" width="9" style="176" bestFit="1" customWidth="1"/>
    <col min="3" max="3" width="0.6640625" style="177" customWidth="1"/>
    <col min="4" max="4" width="14.77734375" style="178" customWidth="1"/>
    <col min="5" max="5" width="0.6640625" style="179" customWidth="1"/>
    <col min="6" max="6" width="14.77734375" style="178" customWidth="1"/>
    <col min="7" max="7" width="0.6640625" style="179" customWidth="1"/>
    <col min="8" max="8" width="14.77734375" style="179" customWidth="1"/>
    <col min="9" max="9" width="0.6640625" style="179" customWidth="1"/>
    <col min="10" max="10" width="14.77734375" style="179" customWidth="1"/>
    <col min="11" max="11" width="10.88671875" style="180" bestFit="1" customWidth="1"/>
    <col min="12" max="12" width="24.88671875" style="180" customWidth="1"/>
    <col min="13" max="13" width="46.44140625" style="180" bestFit="1" customWidth="1"/>
    <col min="14" max="14" width="14.5546875" style="180" bestFit="1" customWidth="1"/>
    <col min="15" max="15" width="17.44140625" style="180" customWidth="1"/>
    <col min="16" max="16" width="9.109375" style="180"/>
    <col min="17" max="17" width="14.5546875" style="180" bestFit="1" customWidth="1"/>
    <col min="18" max="16384" width="9.109375" style="180"/>
  </cols>
  <sheetData>
    <row r="1" spans="1:17" ht="18.75" customHeight="1">
      <c r="A1" s="175" t="s">
        <v>0</v>
      </c>
    </row>
    <row r="2" spans="1:17" ht="18.75" customHeight="1">
      <c r="A2" s="181" t="s">
        <v>88</v>
      </c>
    </row>
    <row r="3" spans="1:17" ht="18.75" customHeight="1">
      <c r="A3" s="181"/>
    </row>
    <row r="4" spans="1:17" ht="18.75" customHeight="1">
      <c r="D4" s="276" t="s">
        <v>3</v>
      </c>
      <c r="E4" s="276"/>
      <c r="F4" s="276"/>
      <c r="G4" s="243"/>
      <c r="H4" s="277" t="s">
        <v>4</v>
      </c>
      <c r="I4" s="277"/>
      <c r="J4" s="277"/>
    </row>
    <row r="5" spans="1:17" ht="18.75" customHeight="1">
      <c r="C5" s="182"/>
      <c r="D5" s="276" t="s">
        <v>5</v>
      </c>
      <c r="E5" s="276"/>
      <c r="F5" s="276"/>
      <c r="G5" s="178"/>
      <c r="H5" s="276" t="s">
        <v>5</v>
      </c>
      <c r="I5" s="276"/>
      <c r="J5" s="276"/>
    </row>
    <row r="6" spans="1:17" ht="18.75" customHeight="1">
      <c r="C6" s="182"/>
      <c r="D6" s="200" t="s">
        <v>7</v>
      </c>
      <c r="E6" s="183"/>
      <c r="F6" s="185" t="s">
        <v>89</v>
      </c>
      <c r="G6" s="183"/>
      <c r="H6" s="200" t="s">
        <v>7</v>
      </c>
      <c r="I6" s="183"/>
      <c r="J6" s="185" t="s">
        <v>89</v>
      </c>
    </row>
    <row r="7" spans="1:17" ht="18.75" customHeight="1">
      <c r="A7" s="181" t="s">
        <v>90</v>
      </c>
      <c r="B7" s="176" t="s">
        <v>8</v>
      </c>
      <c r="C7" s="182"/>
      <c r="D7" s="184" t="s">
        <v>220</v>
      </c>
      <c r="E7" s="185"/>
      <c r="F7" s="184" t="s">
        <v>165</v>
      </c>
      <c r="G7" s="185"/>
      <c r="H7" s="184" t="s">
        <v>220</v>
      </c>
      <c r="I7" s="185"/>
      <c r="J7" s="184" t="s">
        <v>165</v>
      </c>
    </row>
    <row r="8" spans="1:17" ht="18.75" customHeight="1">
      <c r="A8" s="181"/>
      <c r="C8" s="182"/>
      <c r="D8" s="201" t="s">
        <v>91</v>
      </c>
      <c r="E8" s="185"/>
      <c r="F8" s="184"/>
      <c r="G8" s="185"/>
      <c r="H8" s="201" t="s">
        <v>91</v>
      </c>
      <c r="I8" s="185"/>
      <c r="J8" s="184"/>
    </row>
    <row r="9" spans="1:17" ht="18.75" customHeight="1">
      <c r="D9" s="275" t="s">
        <v>9</v>
      </c>
      <c r="E9" s="275"/>
      <c r="F9" s="275"/>
      <c r="G9" s="275"/>
      <c r="H9" s="275"/>
      <c r="I9" s="275"/>
      <c r="J9" s="275"/>
    </row>
    <row r="10" spans="1:17" ht="18.75" customHeight="1">
      <c r="A10" s="18" t="s">
        <v>92</v>
      </c>
      <c r="B10" s="8"/>
      <c r="D10" s="176"/>
      <c r="E10" s="4"/>
      <c r="F10" s="176"/>
      <c r="G10" s="4"/>
      <c r="H10" s="4"/>
      <c r="I10" s="4"/>
      <c r="J10" s="4"/>
      <c r="N10" s="187"/>
      <c r="O10" s="188"/>
    </row>
    <row r="11" spans="1:17" ht="18.75" customHeight="1">
      <c r="A11" s="94" t="s">
        <v>93</v>
      </c>
      <c r="B11" s="8"/>
      <c r="D11" s="232">
        <v>1716239</v>
      </c>
      <c r="E11" s="232"/>
      <c r="F11" s="232">
        <v>1615041</v>
      </c>
      <c r="G11" s="92"/>
      <c r="H11" s="232">
        <v>691904</v>
      </c>
      <c r="I11" s="232"/>
      <c r="J11" s="232">
        <v>744554</v>
      </c>
      <c r="N11" s="187"/>
      <c r="O11" s="188"/>
    </row>
    <row r="12" spans="1:17" ht="18.75" customHeight="1">
      <c r="A12" s="94" t="s">
        <v>221</v>
      </c>
      <c r="B12" s="8">
        <v>9</v>
      </c>
      <c r="D12" s="232">
        <v>798931</v>
      </c>
      <c r="E12" s="232"/>
      <c r="F12" s="232">
        <v>669836</v>
      </c>
      <c r="G12" s="92"/>
      <c r="H12" s="241">
        <v>798931</v>
      </c>
      <c r="I12" s="232"/>
      <c r="J12" s="232">
        <v>669836</v>
      </c>
      <c r="N12" s="187"/>
      <c r="O12" s="188"/>
    </row>
    <row r="13" spans="1:17" ht="18.75" customHeight="1">
      <c r="A13" s="94" t="s">
        <v>94</v>
      </c>
      <c r="B13" s="250" t="s">
        <v>230</v>
      </c>
      <c r="D13" s="232">
        <v>279147</v>
      </c>
      <c r="E13" s="232"/>
      <c r="F13" s="232">
        <v>312388</v>
      </c>
      <c r="G13" s="92"/>
      <c r="H13" s="232">
        <v>40822</v>
      </c>
      <c r="I13" s="232"/>
      <c r="J13" s="232">
        <v>36244</v>
      </c>
      <c r="P13" s="187"/>
      <c r="Q13" s="188"/>
    </row>
    <row r="14" spans="1:17" ht="18.75" customHeight="1">
      <c r="A14" s="94" t="s">
        <v>229</v>
      </c>
      <c r="B14" s="250">
        <v>3</v>
      </c>
      <c r="D14" s="232">
        <v>35242</v>
      </c>
      <c r="E14" s="232"/>
      <c r="F14" s="232">
        <v>50461</v>
      </c>
      <c r="G14" s="92"/>
      <c r="H14" s="232">
        <v>6664</v>
      </c>
      <c r="I14" s="232"/>
      <c r="J14" s="232">
        <v>7453</v>
      </c>
      <c r="P14" s="187"/>
      <c r="Q14" s="188"/>
    </row>
    <row r="15" spans="1:17" ht="18.75" customHeight="1">
      <c r="A15" s="94" t="s">
        <v>160</v>
      </c>
      <c r="B15" s="250"/>
      <c r="D15" s="232"/>
      <c r="E15" s="232"/>
      <c r="F15" s="232"/>
      <c r="G15" s="92"/>
      <c r="H15" s="232"/>
      <c r="I15" s="232"/>
      <c r="J15" s="232"/>
      <c r="P15" s="187"/>
      <c r="Q15" s="188"/>
    </row>
    <row r="16" spans="1:17" ht="18.75" customHeight="1">
      <c r="A16" s="94" t="s">
        <v>161</v>
      </c>
      <c r="B16" s="250">
        <v>3</v>
      </c>
      <c r="D16" s="232">
        <v>44</v>
      </c>
      <c r="E16" s="232"/>
      <c r="F16" s="232">
        <v>3730</v>
      </c>
      <c r="G16" s="92"/>
      <c r="H16" s="273">
        <v>0</v>
      </c>
      <c r="I16" s="232"/>
      <c r="J16" s="249">
        <v>0</v>
      </c>
      <c r="P16" s="187"/>
      <c r="Q16" s="188"/>
    </row>
    <row r="17" spans="1:17" ht="18.75" customHeight="1">
      <c r="A17" s="94" t="s">
        <v>222</v>
      </c>
      <c r="B17" s="250"/>
      <c r="D17" s="180"/>
      <c r="E17" s="180"/>
      <c r="F17" s="180"/>
      <c r="G17" s="180"/>
      <c r="H17" s="180"/>
      <c r="I17" s="180"/>
      <c r="J17" s="180"/>
      <c r="P17" s="187"/>
      <c r="Q17" s="188"/>
    </row>
    <row r="18" spans="1:17" ht="18.75" customHeight="1">
      <c r="A18" s="94" t="s">
        <v>162</v>
      </c>
      <c r="B18" s="250">
        <v>3</v>
      </c>
      <c r="D18" s="232">
        <v>5236</v>
      </c>
      <c r="E18" s="232"/>
      <c r="F18" s="232">
        <v>5239</v>
      </c>
      <c r="G18" s="92"/>
      <c r="H18" s="249">
        <v>0</v>
      </c>
      <c r="I18" s="232"/>
      <c r="J18" s="249">
        <v>0</v>
      </c>
      <c r="P18" s="187"/>
      <c r="Q18" s="188"/>
    </row>
    <row r="19" spans="1:17" ht="18.75" customHeight="1">
      <c r="A19" s="94" t="s">
        <v>68</v>
      </c>
      <c r="B19" s="8"/>
      <c r="D19" s="232">
        <v>80084</v>
      </c>
      <c r="E19" s="232"/>
      <c r="F19" s="232">
        <v>84819</v>
      </c>
      <c r="G19" s="92"/>
      <c r="H19" s="232">
        <v>2130</v>
      </c>
      <c r="I19" s="232"/>
      <c r="J19" s="232">
        <v>2528</v>
      </c>
      <c r="P19" s="187"/>
      <c r="Q19" s="188"/>
    </row>
    <row r="20" spans="1:17" ht="18.75" customHeight="1">
      <c r="A20" s="189" t="s">
        <v>69</v>
      </c>
      <c r="D20" s="232">
        <v>11446</v>
      </c>
      <c r="E20" s="232"/>
      <c r="F20" s="232">
        <v>23977</v>
      </c>
      <c r="G20" s="95"/>
      <c r="H20" s="241">
        <v>1401</v>
      </c>
      <c r="I20" s="232"/>
      <c r="J20" s="241">
        <v>8036</v>
      </c>
    </row>
    <row r="21" spans="1:17" ht="18.75" customHeight="1">
      <c r="A21" s="182" t="s">
        <v>95</v>
      </c>
      <c r="D21" s="53">
        <f>SUM(D11:D20)</f>
        <v>2926369</v>
      </c>
      <c r="E21" s="22"/>
      <c r="F21" s="53">
        <f>SUM(F11:F20)</f>
        <v>2765491</v>
      </c>
      <c r="G21" s="22">
        <f>SUM(G11:G20)</f>
        <v>0</v>
      </c>
      <c r="H21" s="53">
        <f>SUM(H11:H20)</f>
        <v>1541852</v>
      </c>
      <c r="I21" s="22"/>
      <c r="J21" s="53">
        <f>SUM(J11:J20)</f>
        <v>1468651</v>
      </c>
    </row>
    <row r="22" spans="1:17" ht="18.75" customHeight="1">
      <c r="D22" s="251"/>
      <c r="E22" s="92"/>
      <c r="F22" s="251"/>
      <c r="G22" s="92"/>
      <c r="H22" s="92"/>
      <c r="I22" s="92"/>
      <c r="J22" s="92"/>
    </row>
    <row r="23" spans="1:17" ht="18.75" customHeight="1">
      <c r="A23" s="186" t="s">
        <v>96</v>
      </c>
      <c r="D23" s="251"/>
      <c r="E23" s="92"/>
      <c r="F23" s="251"/>
      <c r="G23" s="92"/>
      <c r="H23" s="92"/>
      <c r="I23" s="92"/>
      <c r="J23" s="92"/>
    </row>
    <row r="24" spans="1:17" ht="18.75" customHeight="1">
      <c r="A24" s="177" t="s">
        <v>244</v>
      </c>
      <c r="B24" s="8">
        <v>5</v>
      </c>
      <c r="D24" s="251">
        <v>28903</v>
      </c>
      <c r="E24" s="92"/>
      <c r="F24" s="251">
        <v>28360</v>
      </c>
      <c r="G24" s="92"/>
      <c r="H24" s="120">
        <v>0</v>
      </c>
      <c r="I24" s="92"/>
      <c r="J24" s="120">
        <v>0</v>
      </c>
    </row>
    <row r="25" spans="1:17" ht="18.75" customHeight="1">
      <c r="A25" s="177" t="s">
        <v>97</v>
      </c>
      <c r="B25" s="250">
        <v>6</v>
      </c>
      <c r="D25" s="109">
        <v>0</v>
      </c>
      <c r="E25" s="232"/>
      <c r="F25" s="109">
        <v>0</v>
      </c>
      <c r="G25" s="232"/>
      <c r="H25" s="252">
        <v>2295223</v>
      </c>
      <c r="I25" s="253"/>
      <c r="J25" s="252">
        <v>2295223</v>
      </c>
    </row>
    <row r="26" spans="1:17" ht="18.75" customHeight="1">
      <c r="A26" s="177" t="s">
        <v>98</v>
      </c>
      <c r="B26" s="250">
        <v>5</v>
      </c>
      <c r="D26" s="254">
        <v>84994</v>
      </c>
      <c r="E26" s="232"/>
      <c r="F26" s="254">
        <v>93098</v>
      </c>
      <c r="G26" s="232"/>
      <c r="H26" s="252">
        <v>450</v>
      </c>
      <c r="I26" s="252"/>
      <c r="J26" s="252">
        <v>450</v>
      </c>
    </row>
    <row r="27" spans="1:17" ht="18.75" customHeight="1">
      <c r="A27" s="177" t="s">
        <v>195</v>
      </c>
      <c r="B27" s="250">
        <v>9</v>
      </c>
      <c r="D27" s="254">
        <v>45731</v>
      </c>
      <c r="E27" s="232"/>
      <c r="F27" s="254">
        <v>41236</v>
      </c>
      <c r="G27" s="232"/>
      <c r="H27" s="109">
        <v>0</v>
      </c>
      <c r="I27" s="252"/>
      <c r="J27" s="109">
        <v>0</v>
      </c>
    </row>
    <row r="28" spans="1:17" ht="18.75" customHeight="1">
      <c r="A28" s="177" t="s">
        <v>163</v>
      </c>
      <c r="B28" s="250"/>
      <c r="D28" s="255"/>
      <c r="E28" s="251"/>
      <c r="F28" s="255"/>
      <c r="G28" s="92"/>
      <c r="H28" s="92"/>
      <c r="I28" s="92"/>
      <c r="J28" s="92"/>
    </row>
    <row r="29" spans="1:17" ht="18.75" customHeight="1">
      <c r="A29" s="190" t="s">
        <v>164</v>
      </c>
      <c r="B29" s="250">
        <v>3</v>
      </c>
      <c r="D29" s="241">
        <v>17000</v>
      </c>
      <c r="E29" s="232"/>
      <c r="F29" s="241">
        <v>21200</v>
      </c>
      <c r="G29" s="232"/>
      <c r="H29" s="256">
        <v>0</v>
      </c>
      <c r="I29" s="252"/>
      <c r="J29" s="256">
        <v>0</v>
      </c>
    </row>
    <row r="30" spans="1:17" ht="18.75" customHeight="1">
      <c r="A30" s="177" t="s">
        <v>99</v>
      </c>
      <c r="B30" s="250">
        <v>7</v>
      </c>
      <c r="D30" s="254">
        <v>954880</v>
      </c>
      <c r="E30" s="232"/>
      <c r="F30" s="254">
        <v>982113</v>
      </c>
      <c r="G30" s="232"/>
      <c r="H30" s="257">
        <v>659052</v>
      </c>
      <c r="I30" s="253"/>
      <c r="J30" s="257">
        <v>666058</v>
      </c>
    </row>
    <row r="31" spans="1:17" ht="18.75" customHeight="1">
      <c r="A31" s="177" t="s">
        <v>146</v>
      </c>
      <c r="B31" s="250">
        <v>7</v>
      </c>
      <c r="D31" s="254">
        <v>211448</v>
      </c>
      <c r="E31" s="232"/>
      <c r="F31" s="254">
        <v>217354</v>
      </c>
      <c r="G31" s="232"/>
      <c r="H31" s="109">
        <v>0</v>
      </c>
      <c r="I31" s="258"/>
      <c r="J31" s="109">
        <v>0</v>
      </c>
    </row>
    <row r="32" spans="1:17" ht="18.75" customHeight="1">
      <c r="A32" s="177" t="s">
        <v>183</v>
      </c>
      <c r="B32" s="250">
        <v>7</v>
      </c>
      <c r="D32" s="254">
        <v>156640</v>
      </c>
      <c r="E32" s="232"/>
      <c r="F32" s="254">
        <v>159653</v>
      </c>
      <c r="G32" s="232"/>
      <c r="H32" s="135">
        <v>7818</v>
      </c>
      <c r="I32" s="258"/>
      <c r="J32" s="135">
        <v>8374</v>
      </c>
    </row>
    <row r="33" spans="1:10" ht="18.75" customHeight="1">
      <c r="A33" s="177" t="s">
        <v>100</v>
      </c>
      <c r="B33" s="250">
        <v>7</v>
      </c>
      <c r="D33" s="254">
        <v>480825</v>
      </c>
      <c r="E33" s="232"/>
      <c r="F33" s="254">
        <v>495594</v>
      </c>
      <c r="G33" s="232"/>
      <c r="H33" s="109">
        <v>0</v>
      </c>
      <c r="I33" s="258"/>
      <c r="J33" s="109">
        <v>0</v>
      </c>
    </row>
    <row r="34" spans="1:10" ht="18.75" customHeight="1">
      <c r="A34" s="177" t="s">
        <v>101</v>
      </c>
      <c r="B34" s="250">
        <v>7</v>
      </c>
      <c r="D34" s="254">
        <v>186532</v>
      </c>
      <c r="E34" s="232"/>
      <c r="F34" s="254">
        <v>175889</v>
      </c>
      <c r="G34" s="232"/>
      <c r="H34" s="257">
        <v>38899</v>
      </c>
      <c r="I34" s="253"/>
      <c r="J34" s="257">
        <v>39462</v>
      </c>
    </row>
    <row r="35" spans="1:10" ht="18.75" customHeight="1">
      <c r="A35" s="177" t="s">
        <v>102</v>
      </c>
      <c r="B35" s="250"/>
      <c r="D35" s="254">
        <v>81468</v>
      </c>
      <c r="E35" s="232"/>
      <c r="F35" s="254">
        <v>80677</v>
      </c>
      <c r="G35" s="232"/>
      <c r="H35" s="109">
        <v>0</v>
      </c>
      <c r="I35" s="253"/>
      <c r="J35" s="109">
        <v>0</v>
      </c>
    </row>
    <row r="36" spans="1:10" ht="18.75" customHeight="1">
      <c r="A36" s="177" t="s">
        <v>70</v>
      </c>
      <c r="B36" s="250"/>
      <c r="D36" s="254">
        <v>108118</v>
      </c>
      <c r="E36" s="232"/>
      <c r="F36" s="254">
        <v>93441</v>
      </c>
      <c r="G36" s="232"/>
      <c r="H36" s="257">
        <v>22835</v>
      </c>
      <c r="I36" s="253"/>
      <c r="J36" s="257">
        <v>14780</v>
      </c>
    </row>
    <row r="37" spans="1:10" ht="18.75" customHeight="1">
      <c r="A37" s="182" t="s">
        <v>103</v>
      </c>
      <c r="B37" s="250"/>
      <c r="D37" s="53">
        <f>SUM(D24:D36)</f>
        <v>2356539</v>
      </c>
      <c r="E37" s="22"/>
      <c r="F37" s="53">
        <f>SUM(F24:F36)</f>
        <v>2388615</v>
      </c>
      <c r="G37" s="22"/>
      <c r="H37" s="53">
        <f>SUM(H24:H36)</f>
        <v>3024277</v>
      </c>
      <c r="I37" s="22"/>
      <c r="J37" s="53">
        <f>SUM(J24:J36)</f>
        <v>3024347</v>
      </c>
    </row>
    <row r="38" spans="1:10" ht="18.600000000000001" customHeight="1">
      <c r="B38" s="250"/>
      <c r="D38" s="22"/>
      <c r="E38" s="22"/>
      <c r="F38" s="22"/>
      <c r="G38" s="22"/>
      <c r="H38" s="22"/>
      <c r="I38" s="22"/>
      <c r="J38" s="22"/>
    </row>
    <row r="39" spans="1:10" ht="18.75" customHeight="1" thickBot="1">
      <c r="A39" s="182" t="s">
        <v>104</v>
      </c>
      <c r="D39" s="30">
        <f>SUM(D21,D37)</f>
        <v>5282908</v>
      </c>
      <c r="E39" s="22"/>
      <c r="F39" s="30">
        <f>SUM(F21,F37)</f>
        <v>5154106</v>
      </c>
      <c r="G39" s="22"/>
      <c r="H39" s="30">
        <f>SUM(H21,H37)</f>
        <v>4566129</v>
      </c>
      <c r="I39" s="22"/>
      <c r="J39" s="30">
        <f>SUM(J21,J37)</f>
        <v>4492998</v>
      </c>
    </row>
    <row r="40" spans="1:10" ht="18.75" customHeight="1" thickTop="1">
      <c r="D40" s="95"/>
      <c r="E40" s="95"/>
      <c r="F40" s="95"/>
      <c r="G40" s="95"/>
      <c r="H40" s="95"/>
      <c r="I40" s="95"/>
      <c r="J40" s="95"/>
    </row>
    <row r="41" spans="1:10" ht="18.75" customHeight="1">
      <c r="A41" s="175" t="s">
        <v>0</v>
      </c>
      <c r="B41" s="259"/>
      <c r="C41" s="260"/>
      <c r="D41" s="261"/>
      <c r="E41" s="95"/>
      <c r="F41" s="261"/>
      <c r="G41" s="95"/>
      <c r="H41" s="95"/>
      <c r="I41" s="95"/>
      <c r="J41" s="95"/>
    </row>
    <row r="42" spans="1:10" ht="18.75" customHeight="1">
      <c r="A42" s="181" t="str">
        <f>$A$2</f>
        <v>Statement of financial position</v>
      </c>
      <c r="B42" s="262"/>
      <c r="C42" s="263"/>
      <c r="D42" s="264"/>
      <c r="E42" s="92"/>
      <c r="F42" s="264"/>
      <c r="G42" s="92"/>
      <c r="H42" s="92"/>
      <c r="I42" s="92"/>
      <c r="J42" s="92"/>
    </row>
    <row r="43" spans="1:10" ht="18.75" customHeight="1">
      <c r="A43" s="181"/>
      <c r="B43" s="262"/>
      <c r="C43" s="263"/>
      <c r="D43" s="264"/>
      <c r="E43" s="92"/>
      <c r="F43" s="264"/>
      <c r="G43" s="92"/>
      <c r="H43" s="92"/>
      <c r="I43" s="92"/>
      <c r="J43" s="92"/>
    </row>
    <row r="44" spans="1:10" ht="18.75" customHeight="1">
      <c r="A44" s="263"/>
      <c r="D44" s="276" t="s">
        <v>3</v>
      </c>
      <c r="E44" s="276"/>
      <c r="F44" s="276"/>
      <c r="G44" s="243"/>
      <c r="H44" s="277" t="s">
        <v>4</v>
      </c>
      <c r="I44" s="277"/>
      <c r="J44" s="277"/>
    </row>
    <row r="45" spans="1:10" ht="18.75" customHeight="1">
      <c r="A45" s="263"/>
      <c r="C45" s="182"/>
      <c r="D45" s="276" t="s">
        <v>5</v>
      </c>
      <c r="E45" s="276"/>
      <c r="F45" s="276"/>
      <c r="G45" s="191"/>
      <c r="H45" s="276" t="s">
        <v>5</v>
      </c>
      <c r="I45" s="276"/>
      <c r="J45" s="276"/>
    </row>
    <row r="46" spans="1:10" ht="18.75" customHeight="1">
      <c r="C46" s="182"/>
      <c r="D46" s="200" t="s">
        <v>7</v>
      </c>
      <c r="E46" s="183"/>
      <c r="F46" s="185" t="s">
        <v>89</v>
      </c>
      <c r="G46" s="183"/>
      <c r="H46" s="200" t="s">
        <v>7</v>
      </c>
      <c r="I46" s="183"/>
      <c r="J46" s="185" t="s">
        <v>89</v>
      </c>
    </row>
    <row r="47" spans="1:10" ht="18.75" customHeight="1">
      <c r="A47" s="192" t="s">
        <v>105</v>
      </c>
      <c r="B47" s="176" t="s">
        <v>8</v>
      </c>
      <c r="C47" s="182"/>
      <c r="D47" s="184" t="s">
        <v>220</v>
      </c>
      <c r="E47" s="185"/>
      <c r="F47" s="184" t="s">
        <v>165</v>
      </c>
      <c r="G47" s="185"/>
      <c r="H47" s="184" t="s">
        <v>220</v>
      </c>
      <c r="I47" s="185"/>
      <c r="J47" s="184" t="s">
        <v>165</v>
      </c>
    </row>
    <row r="48" spans="1:10" ht="18.75" customHeight="1">
      <c r="A48" s="192"/>
      <c r="C48" s="182"/>
      <c r="D48" s="201" t="s">
        <v>91</v>
      </c>
      <c r="E48" s="185"/>
      <c r="F48" s="184"/>
      <c r="G48" s="185"/>
      <c r="H48" s="201" t="s">
        <v>91</v>
      </c>
      <c r="I48" s="185"/>
      <c r="J48" s="184"/>
    </row>
    <row r="49" spans="1:15" ht="18" customHeight="1">
      <c r="A49" s="263"/>
      <c r="D49" s="275" t="s">
        <v>9</v>
      </c>
      <c r="E49" s="275"/>
      <c r="F49" s="275"/>
      <c r="G49" s="275"/>
      <c r="H49" s="275"/>
      <c r="I49" s="275"/>
      <c r="J49" s="275"/>
    </row>
    <row r="50" spans="1:15" ht="18.75" customHeight="1">
      <c r="A50" s="186" t="s">
        <v>106</v>
      </c>
      <c r="D50" s="92"/>
      <c r="E50" s="92"/>
      <c r="F50" s="92"/>
      <c r="G50" s="92"/>
      <c r="H50" s="92"/>
      <c r="I50" s="92"/>
      <c r="J50" s="92"/>
    </row>
    <row r="51" spans="1:15" ht="18.75" customHeight="1">
      <c r="A51" s="177" t="s">
        <v>107</v>
      </c>
      <c r="B51" s="250">
        <v>3</v>
      </c>
      <c r="D51" s="232">
        <v>85926</v>
      </c>
      <c r="E51" s="232"/>
      <c r="F51" s="232">
        <v>97394</v>
      </c>
      <c r="G51" s="232"/>
      <c r="H51" s="257">
        <v>236</v>
      </c>
      <c r="I51" s="253"/>
      <c r="J51" s="257">
        <v>318</v>
      </c>
      <c r="M51" s="193"/>
      <c r="N51" s="265"/>
      <c r="O51" s="265"/>
    </row>
    <row r="52" spans="1:15" ht="18.75" customHeight="1">
      <c r="A52" s="94" t="s">
        <v>231</v>
      </c>
      <c r="B52" s="250">
        <v>3</v>
      </c>
      <c r="D52" s="232">
        <v>208011</v>
      </c>
      <c r="E52" s="232"/>
      <c r="F52" s="232">
        <v>197324</v>
      </c>
      <c r="G52" s="232"/>
      <c r="H52" s="257">
        <v>18268</v>
      </c>
      <c r="I52" s="253"/>
      <c r="J52" s="257">
        <v>16998</v>
      </c>
      <c r="M52" s="193"/>
      <c r="N52" s="265"/>
      <c r="O52" s="265"/>
    </row>
    <row r="53" spans="1:15" ht="18.75" customHeight="1">
      <c r="A53" s="177" t="s">
        <v>121</v>
      </c>
      <c r="B53" s="250"/>
      <c r="D53" s="249">
        <v>0</v>
      </c>
      <c r="E53" s="232"/>
      <c r="F53" s="232">
        <v>2764</v>
      </c>
      <c r="G53" s="232"/>
      <c r="H53" s="109">
        <v>0</v>
      </c>
      <c r="I53" s="258"/>
      <c r="J53" s="109">
        <v>0</v>
      </c>
      <c r="M53" s="193"/>
      <c r="N53" s="265"/>
      <c r="O53" s="265"/>
    </row>
    <row r="54" spans="1:15" ht="18.75" customHeight="1">
      <c r="A54" s="177" t="s">
        <v>185</v>
      </c>
      <c r="B54" s="250"/>
      <c r="D54" s="258">
        <v>10433</v>
      </c>
      <c r="E54" s="232"/>
      <c r="F54" s="258">
        <v>11252</v>
      </c>
      <c r="G54" s="232"/>
      <c r="H54" s="257">
        <v>2107</v>
      </c>
      <c r="I54" s="253"/>
      <c r="J54" s="257">
        <v>2171</v>
      </c>
      <c r="M54" s="194"/>
      <c r="N54" s="265"/>
      <c r="O54" s="265"/>
    </row>
    <row r="55" spans="1:15" ht="18.75" customHeight="1">
      <c r="A55" s="177" t="s">
        <v>184</v>
      </c>
      <c r="B55" s="250"/>
      <c r="D55" s="258">
        <v>8124</v>
      </c>
      <c r="E55" s="258"/>
      <c r="F55" s="258">
        <v>50</v>
      </c>
      <c r="G55" s="92"/>
      <c r="H55" s="135">
        <v>0</v>
      </c>
      <c r="I55" s="258"/>
      <c r="J55" s="135">
        <v>0</v>
      </c>
      <c r="M55" s="194"/>
      <c r="N55" s="265"/>
      <c r="O55" s="265"/>
    </row>
    <row r="56" spans="1:15" ht="18.75" customHeight="1">
      <c r="A56" s="177" t="s">
        <v>72</v>
      </c>
      <c r="B56" s="250">
        <v>3</v>
      </c>
      <c r="D56" s="232">
        <v>23297</v>
      </c>
      <c r="E56" s="232"/>
      <c r="F56" s="232">
        <v>26469</v>
      </c>
      <c r="G56" s="252"/>
      <c r="H56" s="257">
        <v>5755</v>
      </c>
      <c r="I56" s="266"/>
      <c r="J56" s="257">
        <v>7648</v>
      </c>
      <c r="M56" s="194"/>
      <c r="N56" s="265"/>
      <c r="O56" s="265"/>
    </row>
    <row r="57" spans="1:15" ht="18.75" customHeight="1">
      <c r="A57" s="182" t="s">
        <v>108</v>
      </c>
      <c r="B57" s="250"/>
      <c r="C57" s="182"/>
      <c r="D57" s="53">
        <f>SUM(D51:D56)</f>
        <v>335791</v>
      </c>
      <c r="E57" s="22"/>
      <c r="F57" s="53">
        <f>SUM(F51:F56)</f>
        <v>335253</v>
      </c>
      <c r="G57" s="23">
        <f>SUM(G51:G56)</f>
        <v>0</v>
      </c>
      <c r="H57" s="53">
        <f>SUM(H51:H56)</f>
        <v>26366</v>
      </c>
      <c r="I57" s="23">
        <f>SUM(I51:I56)</f>
        <v>0</v>
      </c>
      <c r="J57" s="53">
        <f>SUM(J51:J56)</f>
        <v>27135</v>
      </c>
    </row>
    <row r="58" spans="1:15" s="196" customFormat="1" ht="18.600000000000001" customHeight="1">
      <c r="A58" s="195"/>
      <c r="B58" s="274"/>
      <c r="C58" s="195"/>
      <c r="D58" s="267"/>
      <c r="E58" s="267"/>
      <c r="F58" s="267"/>
      <c r="G58" s="267"/>
      <c r="H58" s="267"/>
      <c r="I58" s="267"/>
      <c r="J58" s="267"/>
    </row>
    <row r="59" spans="1:15" ht="18.75" customHeight="1">
      <c r="A59" s="186" t="s">
        <v>109</v>
      </c>
      <c r="B59" s="250"/>
      <c r="D59" s="92"/>
      <c r="E59" s="92"/>
      <c r="F59" s="92"/>
      <c r="G59" s="92"/>
      <c r="H59" s="92"/>
      <c r="I59" s="92"/>
      <c r="J59" s="92"/>
      <c r="M59" s="197"/>
      <c r="N59" s="198"/>
      <c r="O59" s="198"/>
    </row>
    <row r="60" spans="1:15" ht="18.75" customHeight="1">
      <c r="A60" s="177" t="s">
        <v>169</v>
      </c>
      <c r="B60" s="250"/>
      <c r="D60" s="232">
        <v>173514</v>
      </c>
      <c r="E60" s="232"/>
      <c r="F60" s="232">
        <v>175788</v>
      </c>
      <c r="G60" s="232"/>
      <c r="H60" s="257">
        <v>7045</v>
      </c>
      <c r="I60" s="253"/>
      <c r="J60" s="257">
        <v>7507</v>
      </c>
    </row>
    <row r="61" spans="1:15" ht="18.75" customHeight="1">
      <c r="A61" s="177" t="s">
        <v>122</v>
      </c>
      <c r="B61" s="250"/>
      <c r="D61" s="232">
        <v>21483</v>
      </c>
      <c r="E61" s="232"/>
      <c r="F61" s="232">
        <v>17418</v>
      </c>
      <c r="G61" s="232"/>
      <c r="H61" s="268">
        <v>21482</v>
      </c>
      <c r="I61" s="253"/>
      <c r="J61" s="268">
        <v>17418</v>
      </c>
    </row>
    <row r="62" spans="1:15" ht="18.75" customHeight="1">
      <c r="A62" s="177" t="s">
        <v>223</v>
      </c>
      <c r="B62" s="250"/>
      <c r="D62" s="232">
        <v>124965</v>
      </c>
      <c r="E62" s="232"/>
      <c r="F62" s="232">
        <v>121197</v>
      </c>
      <c r="G62" s="232"/>
      <c r="H62" s="269">
        <v>25023</v>
      </c>
      <c r="I62" s="253"/>
      <c r="J62" s="269">
        <v>24229</v>
      </c>
    </row>
    <row r="63" spans="1:15" ht="18.75" customHeight="1">
      <c r="A63" s="182" t="s">
        <v>110</v>
      </c>
      <c r="B63" s="250"/>
      <c r="C63" s="182"/>
      <c r="D63" s="53">
        <f>SUM(D60:D62)</f>
        <v>319962</v>
      </c>
      <c r="E63" s="22"/>
      <c r="F63" s="53">
        <f>SUM(F60:F62)</f>
        <v>314403</v>
      </c>
      <c r="G63" s="23"/>
      <c r="H63" s="53">
        <f>SUM(H60:H62)</f>
        <v>53550</v>
      </c>
      <c r="I63" s="22"/>
      <c r="J63" s="53">
        <f>SUM(J60:J62)</f>
        <v>49154</v>
      </c>
    </row>
    <row r="64" spans="1:15" ht="18.600000000000001" customHeight="1">
      <c r="A64" s="182"/>
      <c r="B64" s="250"/>
      <c r="C64" s="182"/>
      <c r="D64" s="23"/>
      <c r="E64" s="22"/>
      <c r="F64" s="23"/>
      <c r="G64" s="23"/>
      <c r="H64" s="23"/>
      <c r="I64" s="22"/>
      <c r="J64" s="23"/>
    </row>
    <row r="65" spans="1:10" ht="18.600000000000001" customHeight="1">
      <c r="A65" s="182" t="s">
        <v>111</v>
      </c>
      <c r="B65" s="250"/>
      <c r="C65" s="182"/>
      <c r="D65" s="56">
        <f>SUM(D57+D63)</f>
        <v>655753</v>
      </c>
      <c r="E65" s="23"/>
      <c r="F65" s="56">
        <f>SUM(F57+F63)</f>
        <v>649656</v>
      </c>
      <c r="G65" s="23"/>
      <c r="H65" s="56">
        <f>SUM(H57+H63)</f>
        <v>79916</v>
      </c>
      <c r="I65" s="23"/>
      <c r="J65" s="56">
        <f>SUM(J57+J63)</f>
        <v>76289</v>
      </c>
    </row>
    <row r="66" spans="1:10" ht="18.600000000000001" customHeight="1">
      <c r="B66" s="250"/>
      <c r="D66" s="92"/>
      <c r="E66" s="92"/>
      <c r="F66" s="92"/>
      <c r="G66" s="92"/>
      <c r="H66" s="92"/>
      <c r="I66" s="92"/>
      <c r="J66" s="92"/>
    </row>
    <row r="67" spans="1:10" ht="18.75" customHeight="1">
      <c r="A67" s="186" t="s">
        <v>112</v>
      </c>
      <c r="B67" s="250"/>
      <c r="D67" s="92"/>
      <c r="E67" s="92"/>
      <c r="F67" s="92"/>
      <c r="G67" s="92"/>
      <c r="H67" s="92"/>
      <c r="I67" s="92"/>
      <c r="J67" s="92"/>
    </row>
    <row r="68" spans="1:10" ht="18.75" customHeight="1">
      <c r="A68" s="177" t="s">
        <v>113</v>
      </c>
      <c r="B68" s="250"/>
      <c r="D68" s="92"/>
      <c r="E68" s="92"/>
      <c r="F68" s="92"/>
      <c r="G68" s="92"/>
      <c r="H68" s="92"/>
      <c r="I68" s="92"/>
      <c r="J68" s="92"/>
    </row>
    <row r="69" spans="1:10" ht="18.75" customHeight="1">
      <c r="A69" s="177" t="s">
        <v>114</v>
      </c>
      <c r="B69" s="250"/>
      <c r="D69" s="252"/>
      <c r="E69" s="252"/>
      <c r="F69" s="252"/>
      <c r="G69" s="252"/>
      <c r="H69" s="252"/>
      <c r="I69" s="252"/>
      <c r="J69" s="252"/>
    </row>
    <row r="70" spans="1:10" ht="18.75" customHeight="1">
      <c r="A70" s="212" t="s">
        <v>224</v>
      </c>
      <c r="B70" s="250"/>
      <c r="D70" s="252"/>
      <c r="E70" s="252"/>
      <c r="F70" s="252"/>
      <c r="G70" s="252"/>
      <c r="H70" s="252"/>
      <c r="I70" s="252"/>
      <c r="J70" s="252"/>
    </row>
    <row r="71" spans="1:10" ht="18.75" customHeight="1" thickBot="1">
      <c r="A71" s="212" t="s">
        <v>196</v>
      </c>
      <c r="B71" s="250"/>
      <c r="D71" s="270">
        <v>452094</v>
      </c>
      <c r="E71" s="232"/>
      <c r="F71" s="270">
        <v>452094</v>
      </c>
      <c r="G71" s="232"/>
      <c r="H71" s="270">
        <v>452094</v>
      </c>
      <c r="I71" s="232"/>
      <c r="J71" s="270">
        <v>452094</v>
      </c>
    </row>
    <row r="72" spans="1:10" ht="18.75" customHeight="1" thickTop="1">
      <c r="A72" s="177" t="s">
        <v>135</v>
      </c>
      <c r="B72" s="250"/>
      <c r="D72" s="252"/>
      <c r="E72" s="232"/>
      <c r="F72" s="252"/>
      <c r="G72" s="232"/>
      <c r="H72" s="252"/>
      <c r="I72" s="232"/>
      <c r="J72" s="252"/>
    </row>
    <row r="73" spans="1:10" ht="18.75" customHeight="1">
      <c r="A73" s="212" t="s">
        <v>225</v>
      </c>
      <c r="B73" s="250"/>
      <c r="D73" s="252"/>
      <c r="E73" s="232"/>
      <c r="F73" s="252"/>
      <c r="G73" s="232"/>
      <c r="H73" s="252"/>
      <c r="I73" s="232"/>
      <c r="J73" s="252"/>
    </row>
    <row r="74" spans="1:10" ht="18.75" customHeight="1">
      <c r="A74" s="212" t="s">
        <v>196</v>
      </c>
      <c r="B74" s="250"/>
      <c r="D74" s="232">
        <v>441560</v>
      </c>
      <c r="E74" s="232"/>
      <c r="F74" s="232">
        <v>441560</v>
      </c>
      <c r="G74" s="232"/>
      <c r="H74" s="232">
        <v>441560</v>
      </c>
      <c r="I74" s="232"/>
      <c r="J74" s="232">
        <v>441560</v>
      </c>
    </row>
    <row r="75" spans="1:10" ht="18.75" customHeight="1">
      <c r="A75" s="177" t="s">
        <v>115</v>
      </c>
      <c r="B75" s="250"/>
      <c r="D75" s="232">
        <v>2832156</v>
      </c>
      <c r="E75" s="232"/>
      <c r="F75" s="232">
        <v>2832156</v>
      </c>
      <c r="G75" s="232"/>
      <c r="H75" s="232">
        <v>2832156</v>
      </c>
      <c r="I75" s="232"/>
      <c r="J75" s="232">
        <v>2832156</v>
      </c>
    </row>
    <row r="76" spans="1:10" ht="18.75" customHeight="1">
      <c r="A76" s="177" t="s">
        <v>130</v>
      </c>
      <c r="B76" s="250"/>
      <c r="D76" s="232"/>
      <c r="E76" s="232"/>
      <c r="F76" s="232"/>
      <c r="G76" s="232"/>
      <c r="I76" s="232"/>
      <c r="J76" s="232"/>
    </row>
    <row r="77" spans="1:10" ht="18.75" customHeight="1">
      <c r="A77" s="190" t="s">
        <v>59</v>
      </c>
      <c r="B77" s="250"/>
      <c r="D77" s="109">
        <v>0</v>
      </c>
      <c r="E77" s="232"/>
      <c r="F77" s="109">
        <v>0</v>
      </c>
      <c r="G77" s="232"/>
      <c r="H77" s="232">
        <v>3805</v>
      </c>
      <c r="I77" s="232"/>
      <c r="J77" s="232">
        <v>3805</v>
      </c>
    </row>
    <row r="78" spans="1:10" ht="18.75" customHeight="1">
      <c r="A78" s="177" t="s">
        <v>33</v>
      </c>
      <c r="B78" s="250"/>
      <c r="D78" s="232"/>
      <c r="E78" s="232"/>
      <c r="F78" s="232"/>
      <c r="G78" s="232"/>
      <c r="H78" s="232"/>
      <c r="I78" s="232"/>
      <c r="J78" s="232"/>
    </row>
    <row r="79" spans="1:10" ht="18.75" customHeight="1">
      <c r="A79" s="177" t="s">
        <v>116</v>
      </c>
      <c r="B79" s="250"/>
      <c r="D79" s="232"/>
      <c r="E79" s="232"/>
      <c r="F79" s="232"/>
      <c r="G79" s="232"/>
      <c r="H79" s="232"/>
      <c r="I79" s="232"/>
      <c r="J79" s="232"/>
    </row>
    <row r="80" spans="1:10" ht="18.75" customHeight="1">
      <c r="A80" s="177" t="s">
        <v>117</v>
      </c>
      <c r="B80" s="250"/>
      <c r="D80" s="232">
        <v>45209</v>
      </c>
      <c r="E80" s="232"/>
      <c r="F80" s="232">
        <v>45209</v>
      </c>
      <c r="G80" s="232"/>
      <c r="H80" s="232">
        <v>45209</v>
      </c>
      <c r="I80" s="232"/>
      <c r="J80" s="232">
        <v>45209</v>
      </c>
    </row>
    <row r="81" spans="1:10" ht="18.75" customHeight="1">
      <c r="A81" s="177" t="s">
        <v>118</v>
      </c>
      <c r="B81" s="250"/>
      <c r="D81" s="232">
        <v>1310909</v>
      </c>
      <c r="E81" s="232"/>
      <c r="F81" s="232">
        <v>1193070</v>
      </c>
      <c r="G81" s="232"/>
      <c r="H81" s="232">
        <v>1163483</v>
      </c>
      <c r="I81" s="232"/>
      <c r="J81" s="232">
        <v>1093979</v>
      </c>
    </row>
    <row r="82" spans="1:10" ht="18.75" customHeight="1">
      <c r="A82" s="177" t="s">
        <v>131</v>
      </c>
      <c r="B82" s="250"/>
      <c r="D82" s="233">
        <v>-2693</v>
      </c>
      <c r="E82" s="232"/>
      <c r="F82" s="233">
        <v>-6290</v>
      </c>
      <c r="G82" s="232"/>
      <c r="H82" s="271">
        <v>0</v>
      </c>
      <c r="I82" s="232"/>
      <c r="J82" s="271">
        <v>0</v>
      </c>
    </row>
    <row r="83" spans="1:10" ht="18.75" customHeight="1">
      <c r="A83" s="182" t="s">
        <v>119</v>
      </c>
      <c r="B83" s="250"/>
      <c r="D83" s="23">
        <f>SUM(D72:D82)</f>
        <v>4627141</v>
      </c>
      <c r="E83" s="23"/>
      <c r="F83" s="23">
        <f>SUM(F72:F82)</f>
        <v>4505705</v>
      </c>
      <c r="G83" s="23"/>
      <c r="H83" s="23">
        <f>SUM(H72:H82)</f>
        <v>4486213</v>
      </c>
      <c r="I83" s="23"/>
      <c r="J83" s="23">
        <f>SUM(J72:J82)</f>
        <v>4416709</v>
      </c>
    </row>
    <row r="84" spans="1:10" ht="18.75" customHeight="1">
      <c r="A84" s="177" t="s">
        <v>120</v>
      </c>
      <c r="B84" s="250"/>
      <c r="D84" s="234">
        <v>14</v>
      </c>
      <c r="E84" s="272"/>
      <c r="F84" s="234">
        <v>-1255</v>
      </c>
      <c r="G84" s="95"/>
      <c r="H84" s="271">
        <v>0</v>
      </c>
      <c r="I84" s="92" t="s">
        <v>147</v>
      </c>
      <c r="J84" s="271">
        <v>0</v>
      </c>
    </row>
    <row r="85" spans="1:10" ht="18.75" customHeight="1">
      <c r="A85" s="182" t="s">
        <v>34</v>
      </c>
      <c r="B85" s="250"/>
      <c r="D85" s="56">
        <f>SUM(D83:D84)</f>
        <v>4627155</v>
      </c>
      <c r="E85" s="23"/>
      <c r="F85" s="56">
        <f>SUM(F83:F84)</f>
        <v>4504450</v>
      </c>
      <c r="G85" s="22"/>
      <c r="H85" s="56">
        <f>SUM(H83:H84)</f>
        <v>4486213</v>
      </c>
      <c r="I85" s="22"/>
      <c r="J85" s="56">
        <f>SUM(J83:J84)</f>
        <v>4416709</v>
      </c>
    </row>
    <row r="86" spans="1:10" ht="18.600000000000001" customHeight="1">
      <c r="A86" s="182"/>
      <c r="B86" s="250"/>
      <c r="D86" s="23"/>
      <c r="E86" s="23"/>
      <c r="F86" s="23"/>
      <c r="G86" s="22"/>
      <c r="H86" s="23"/>
      <c r="I86" s="22"/>
      <c r="J86" s="23"/>
    </row>
    <row r="87" spans="1:10" ht="18.75" customHeight="1" thickBot="1">
      <c r="A87" s="182" t="s">
        <v>139</v>
      </c>
      <c r="D87" s="30">
        <f>SUM(D65,D85)</f>
        <v>5282908</v>
      </c>
      <c r="E87" s="22"/>
      <c r="F87" s="30">
        <f>SUM(F65,F85)</f>
        <v>5154106</v>
      </c>
      <c r="G87" s="22"/>
      <c r="H87" s="30">
        <f>SUM(H65,H85)</f>
        <v>4566129</v>
      </c>
      <c r="I87" s="22"/>
      <c r="J87" s="30">
        <f>SUM(J65,J85)</f>
        <v>4492998</v>
      </c>
    </row>
    <row r="88" spans="1:10" ht="18.75" customHeight="1" thickTop="1">
      <c r="D88" s="199">
        <f t="shared" ref="D88:J88" si="0">D39-D87</f>
        <v>0</v>
      </c>
      <c r="E88" s="199">
        <f t="shared" si="0"/>
        <v>0</v>
      </c>
      <c r="F88" s="199">
        <f t="shared" si="0"/>
        <v>0</v>
      </c>
      <c r="G88" s="199">
        <f t="shared" si="0"/>
        <v>0</v>
      </c>
      <c r="H88" s="199">
        <f t="shared" si="0"/>
        <v>0</v>
      </c>
      <c r="I88" s="199">
        <f t="shared" si="0"/>
        <v>0</v>
      </c>
      <c r="J88" s="199">
        <f t="shared" si="0"/>
        <v>0</v>
      </c>
    </row>
    <row r="89" spans="1:10" ht="18.75" customHeight="1">
      <c r="D89" s="179">
        <f t="shared" ref="D89:I89" si="1">D87-D39</f>
        <v>0</v>
      </c>
      <c r="E89" s="179">
        <f t="shared" si="1"/>
        <v>0</v>
      </c>
      <c r="F89" s="179">
        <f t="shared" si="1"/>
        <v>0</v>
      </c>
      <c r="G89" s="179">
        <f t="shared" si="1"/>
        <v>0</v>
      </c>
      <c r="H89" s="179">
        <f t="shared" si="1"/>
        <v>0</v>
      </c>
      <c r="I89" s="179">
        <f t="shared" si="1"/>
        <v>0</v>
      </c>
      <c r="J89" s="179">
        <f>J87-J39</f>
        <v>0</v>
      </c>
    </row>
  </sheetData>
  <mergeCells count="10">
    <mergeCell ref="D4:F4"/>
    <mergeCell ref="H4:J4"/>
    <mergeCell ref="D5:F5"/>
    <mergeCell ref="H5:J5"/>
    <mergeCell ref="D9:J9"/>
    <mergeCell ref="D49:J49"/>
    <mergeCell ref="D44:F44"/>
    <mergeCell ref="H44:J44"/>
    <mergeCell ref="D45:F45"/>
    <mergeCell ref="H45:J45"/>
  </mergeCells>
  <pageMargins left="0.8" right="0.8" top="0.48" bottom="0.5" header="0.5" footer="0.5"/>
  <pageSetup paperSize="9" scale="79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tabSelected="1" view="pageBreakPreview" topLeftCell="A28" zoomScale="90" zoomScaleNormal="100" zoomScaleSheetLayoutView="90" workbookViewId="0">
      <selection activeCell="A40" sqref="A40"/>
    </sheetView>
  </sheetViews>
  <sheetFormatPr defaultColWidth="9.21875" defaultRowHeight="18.75" customHeight="1"/>
  <cols>
    <col min="1" max="1" width="48.21875" style="3" customWidth="1"/>
    <col min="2" max="2" width="4.77734375" style="8" customWidth="1"/>
    <col min="3" max="3" width="0.5546875" style="3" customWidth="1"/>
    <col min="4" max="4" width="13.5546875" style="9" customWidth="1"/>
    <col min="5" max="5" width="0.5546875" style="10" customWidth="1"/>
    <col min="6" max="6" width="13.5546875" style="9" customWidth="1"/>
    <col min="7" max="7" width="0.5546875" style="11" customWidth="1"/>
    <col min="8" max="8" width="13.5546875" style="10" customWidth="1"/>
    <col min="9" max="9" width="0.5546875" style="10" customWidth="1"/>
    <col min="10" max="10" width="13.5546875" style="10" customWidth="1"/>
    <col min="11" max="11" width="12.77734375" style="6" customWidth="1"/>
    <col min="12" max="12" width="9.77734375" style="24" bestFit="1" customWidth="1"/>
    <col min="13" max="16384" width="9.21875" style="24"/>
  </cols>
  <sheetData>
    <row r="1" spans="1:10" ht="18.75" customHeight="1">
      <c r="A1" s="1" t="s">
        <v>0</v>
      </c>
      <c r="B1" s="2"/>
      <c r="D1" s="4"/>
      <c r="E1" s="4"/>
      <c r="F1" s="4"/>
      <c r="G1" s="5"/>
      <c r="H1" s="4"/>
      <c r="I1" s="4"/>
      <c r="J1" s="4"/>
    </row>
    <row r="2" spans="1:10" ht="18.75" customHeight="1">
      <c r="A2" s="7" t="s">
        <v>1</v>
      </c>
    </row>
    <row r="3" spans="1:10" ht="18.75" customHeight="1">
      <c r="A3" s="7"/>
    </row>
    <row r="5" spans="1:10" ht="18.75" customHeight="1">
      <c r="A5" s="3" t="s">
        <v>2</v>
      </c>
      <c r="D5" s="278" t="s">
        <v>3</v>
      </c>
      <c r="E5" s="278"/>
      <c r="F5" s="278"/>
      <c r="G5" s="12"/>
      <c r="H5" s="277" t="s">
        <v>4</v>
      </c>
      <c r="I5" s="277"/>
      <c r="J5" s="277"/>
    </row>
    <row r="6" spans="1:10" ht="18.75" customHeight="1">
      <c r="C6" s="13"/>
      <c r="D6" s="278" t="s">
        <v>5</v>
      </c>
      <c r="E6" s="278"/>
      <c r="F6" s="278"/>
      <c r="G6" s="14"/>
      <c r="H6" s="278" t="s">
        <v>5</v>
      </c>
      <c r="I6" s="278"/>
      <c r="J6" s="278"/>
    </row>
    <row r="7" spans="1:10" ht="18.75" customHeight="1">
      <c r="C7" s="13"/>
      <c r="D7" s="279" t="s">
        <v>6</v>
      </c>
      <c r="E7" s="280"/>
      <c r="F7" s="280"/>
      <c r="G7" s="14"/>
      <c r="H7" s="279" t="s">
        <v>6</v>
      </c>
      <c r="I7" s="280"/>
      <c r="J7" s="280"/>
    </row>
    <row r="8" spans="1:10" ht="18.75" customHeight="1">
      <c r="C8" s="13"/>
      <c r="D8" s="281" t="s">
        <v>7</v>
      </c>
      <c r="E8" s="282"/>
      <c r="F8" s="282"/>
      <c r="G8" s="16"/>
      <c r="H8" s="281" t="str">
        <f>D8</f>
        <v>31 March</v>
      </c>
      <c r="I8" s="283"/>
      <c r="J8" s="283"/>
    </row>
    <row r="9" spans="1:10" ht="18.75" customHeight="1">
      <c r="B9" s="2" t="s">
        <v>8</v>
      </c>
      <c r="C9" s="13"/>
      <c r="D9" s="200" t="s">
        <v>220</v>
      </c>
      <c r="E9" s="185"/>
      <c r="F9" s="200" t="s">
        <v>165</v>
      </c>
      <c r="G9" s="185"/>
      <c r="H9" s="200" t="s">
        <v>220</v>
      </c>
      <c r="I9" s="185"/>
      <c r="J9" s="200" t="s">
        <v>165</v>
      </c>
    </row>
    <row r="10" spans="1:10" ht="18.75" customHeight="1">
      <c r="D10" s="284" t="s">
        <v>9</v>
      </c>
      <c r="E10" s="284"/>
      <c r="F10" s="284"/>
      <c r="G10" s="284"/>
      <c r="H10" s="284"/>
      <c r="I10" s="284"/>
      <c r="J10" s="284"/>
    </row>
    <row r="11" spans="1:10" ht="18.75" customHeight="1">
      <c r="A11" s="18" t="s">
        <v>10</v>
      </c>
      <c r="B11" s="8">
        <v>8</v>
      </c>
      <c r="D11" s="4"/>
      <c r="E11" s="4"/>
      <c r="F11" s="4"/>
      <c r="G11" s="5"/>
      <c r="H11" s="4"/>
      <c r="I11" s="4"/>
      <c r="J11" s="4"/>
    </row>
    <row r="12" spans="1:10" ht="18.75" customHeight="1">
      <c r="A12" s="3" t="s">
        <v>11</v>
      </c>
      <c r="B12" s="8" t="s">
        <v>239</v>
      </c>
      <c r="D12" s="4">
        <v>555838</v>
      </c>
      <c r="E12" s="4"/>
      <c r="F12" s="4">
        <v>500162</v>
      </c>
      <c r="G12" s="5"/>
      <c r="H12" s="4">
        <v>144</v>
      </c>
      <c r="I12" s="4"/>
      <c r="J12" s="4">
        <v>47</v>
      </c>
    </row>
    <row r="13" spans="1:10" ht="18.75" customHeight="1">
      <c r="A13" s="3" t="s">
        <v>12</v>
      </c>
      <c r="D13" s="4">
        <v>2833</v>
      </c>
      <c r="E13" s="4"/>
      <c r="F13" s="4">
        <v>11311</v>
      </c>
      <c r="G13" s="5"/>
      <c r="H13" s="126">
        <v>0</v>
      </c>
      <c r="I13" s="4">
        <v>0</v>
      </c>
      <c r="J13" s="126">
        <v>0</v>
      </c>
    </row>
    <row r="14" spans="1:10" ht="18.75" customHeight="1">
      <c r="A14" s="3" t="s">
        <v>13</v>
      </c>
      <c r="D14" s="4">
        <v>7950</v>
      </c>
      <c r="E14" s="4"/>
      <c r="F14" s="4">
        <v>26574</v>
      </c>
      <c r="G14" s="5"/>
      <c r="H14" s="126">
        <v>0</v>
      </c>
      <c r="I14" s="4"/>
      <c r="J14" s="126">
        <v>0</v>
      </c>
    </row>
    <row r="15" spans="1:10" ht="18.75" customHeight="1">
      <c r="A15" s="3" t="s">
        <v>129</v>
      </c>
      <c r="B15" s="8">
        <v>3</v>
      </c>
      <c r="D15" s="4">
        <v>128</v>
      </c>
      <c r="E15" s="4"/>
      <c r="F15" s="4">
        <v>96</v>
      </c>
      <c r="G15" s="5"/>
      <c r="H15" s="19">
        <v>53091</v>
      </c>
      <c r="I15" s="19">
        <v>42755</v>
      </c>
      <c r="J15" s="19">
        <v>43901</v>
      </c>
    </row>
    <row r="16" spans="1:10" ht="18.75" customHeight="1">
      <c r="A16" s="3" t="s">
        <v>133</v>
      </c>
      <c r="B16" s="24"/>
      <c r="D16" s="24"/>
      <c r="E16" s="24"/>
      <c r="F16" s="24"/>
      <c r="G16" s="24"/>
      <c r="I16" s="24"/>
    </row>
    <row r="17" spans="1:11" ht="18.75" customHeight="1">
      <c r="A17" s="3" t="s">
        <v>132</v>
      </c>
      <c r="B17" s="8" t="s">
        <v>239</v>
      </c>
      <c r="D17" s="4">
        <v>12891</v>
      </c>
      <c r="E17" s="4"/>
      <c r="F17" s="4">
        <v>66942</v>
      </c>
      <c r="G17" s="5"/>
      <c r="H17" s="19">
        <v>44944</v>
      </c>
      <c r="I17" s="4">
        <v>0</v>
      </c>
      <c r="J17" s="19">
        <v>47438</v>
      </c>
    </row>
    <row r="18" spans="1:11" ht="18.75" customHeight="1">
      <c r="A18" s="13" t="s">
        <v>14</v>
      </c>
      <c r="B18" s="20"/>
      <c r="C18" s="13"/>
      <c r="D18" s="149">
        <f>SUM(D12:D17)</f>
        <v>579640</v>
      </c>
      <c r="E18" s="22"/>
      <c r="F18" s="149">
        <f>SUM(F12:F17)</f>
        <v>605085</v>
      </c>
      <c r="G18" s="23"/>
      <c r="H18" s="21">
        <f>SUM(H12:H17)</f>
        <v>98179</v>
      </c>
      <c r="I18" s="22"/>
      <c r="J18" s="21">
        <f>SUM(J12:J17)</f>
        <v>91386</v>
      </c>
    </row>
    <row r="19" spans="1:11" ht="12" customHeight="1">
      <c r="D19" s="25"/>
      <c r="E19" s="4"/>
      <c r="F19" s="25"/>
      <c r="G19" s="5"/>
      <c r="H19" s="25"/>
      <c r="I19" s="4"/>
      <c r="J19" s="25"/>
    </row>
    <row r="20" spans="1:11" ht="18.75" customHeight="1">
      <c r="A20" s="18" t="s">
        <v>15</v>
      </c>
      <c r="D20" s="25"/>
      <c r="E20" s="4"/>
      <c r="F20" s="25"/>
      <c r="G20" s="5"/>
      <c r="H20" s="25"/>
      <c r="I20" s="4"/>
      <c r="J20" s="25"/>
    </row>
    <row r="21" spans="1:11" ht="18.75" customHeight="1">
      <c r="A21" s="3" t="s">
        <v>16</v>
      </c>
      <c r="B21" s="8">
        <v>3</v>
      </c>
      <c r="D21" s="4">
        <v>-286578</v>
      </c>
      <c r="E21" s="4"/>
      <c r="F21" s="4">
        <v>-307612</v>
      </c>
      <c r="G21" s="5"/>
      <c r="H21" s="4">
        <v>-326</v>
      </c>
      <c r="I21" s="4">
        <v>-409</v>
      </c>
      <c r="J21" s="4">
        <v>-217</v>
      </c>
    </row>
    <row r="22" spans="1:11" ht="18.75" customHeight="1">
      <c r="A22" s="3" t="s">
        <v>17</v>
      </c>
      <c r="B22" s="8">
        <v>3</v>
      </c>
      <c r="D22" s="4">
        <v>-10021</v>
      </c>
      <c r="E22" s="4"/>
      <c r="F22" s="4">
        <v>-11442</v>
      </c>
      <c r="G22" s="5"/>
      <c r="H22" s="126">
        <v>0</v>
      </c>
      <c r="I22" s="4"/>
      <c r="J22" s="126">
        <v>0</v>
      </c>
    </row>
    <row r="23" spans="1:11" ht="18.75" customHeight="1">
      <c r="A23" s="3" t="s">
        <v>18</v>
      </c>
      <c r="D23" s="4">
        <v>-6864</v>
      </c>
      <c r="E23" s="4"/>
      <c r="F23" s="4">
        <v>-19682</v>
      </c>
      <c r="G23" s="5"/>
      <c r="H23" s="126">
        <v>0</v>
      </c>
      <c r="I23" s="4"/>
      <c r="J23" s="126">
        <v>0</v>
      </c>
    </row>
    <row r="24" spans="1:11" ht="18.75" customHeight="1">
      <c r="A24" s="3" t="s">
        <v>123</v>
      </c>
      <c r="D24" s="110">
        <v>0</v>
      </c>
      <c r="E24" s="4"/>
      <c r="F24" s="110">
        <v>0</v>
      </c>
      <c r="G24" s="5"/>
      <c r="H24" s="19">
        <v>-29646</v>
      </c>
      <c r="I24" s="19">
        <v>-29646</v>
      </c>
      <c r="J24" s="19">
        <v>-29646</v>
      </c>
    </row>
    <row r="25" spans="1:11" ht="18.75" customHeight="1">
      <c r="A25" s="3" t="s">
        <v>134</v>
      </c>
      <c r="B25" s="24"/>
      <c r="C25" s="24"/>
      <c r="D25" s="24"/>
      <c r="E25" s="24"/>
      <c r="F25" s="24"/>
      <c r="G25" s="24"/>
      <c r="I25" s="24"/>
    </row>
    <row r="26" spans="1:11" ht="18.75" customHeight="1">
      <c r="A26" s="3" t="s">
        <v>132</v>
      </c>
      <c r="B26" s="8">
        <v>3</v>
      </c>
      <c r="D26" s="29">
        <v>-2649</v>
      </c>
      <c r="E26" s="4"/>
      <c r="F26" s="29">
        <v>-9406</v>
      </c>
      <c r="G26" s="5"/>
      <c r="H26" s="24">
        <v>-11725</v>
      </c>
      <c r="I26" s="19">
        <v>-14981</v>
      </c>
      <c r="J26" s="24">
        <v>-14567</v>
      </c>
    </row>
    <row r="27" spans="1:11" ht="18.75" customHeight="1">
      <c r="A27" s="13" t="s">
        <v>19</v>
      </c>
      <c r="B27" s="26"/>
      <c r="C27" s="13"/>
      <c r="D27" s="168">
        <f>SUM(D21:D26)</f>
        <v>-306112</v>
      </c>
      <c r="E27" s="22"/>
      <c r="F27" s="168">
        <f>SUM(F21:F26)</f>
        <v>-348142</v>
      </c>
      <c r="G27" s="23"/>
      <c r="H27" s="21">
        <f>SUM(H21:H26)</f>
        <v>-41697</v>
      </c>
      <c r="I27" s="22"/>
      <c r="J27" s="21">
        <f>SUM(J21:J26)</f>
        <v>-44430</v>
      </c>
      <c r="K27" s="27"/>
    </row>
    <row r="28" spans="1:11" ht="12" customHeight="1">
      <c r="D28" s="25"/>
      <c r="E28" s="4"/>
      <c r="F28" s="25"/>
      <c r="G28" s="5"/>
      <c r="H28" s="25"/>
      <c r="I28" s="4"/>
      <c r="J28" s="25"/>
    </row>
    <row r="29" spans="1:11" ht="18.75" customHeight="1">
      <c r="A29" s="13" t="s">
        <v>20</v>
      </c>
      <c r="B29" s="26"/>
      <c r="C29" s="13"/>
      <c r="D29" s="159">
        <f>SUM(D18,D27)</f>
        <v>273528</v>
      </c>
      <c r="E29" s="22"/>
      <c r="F29" s="159">
        <f>SUM(F18,F27)</f>
        <v>256943</v>
      </c>
      <c r="G29" s="23"/>
      <c r="H29" s="28">
        <f>SUM(H18,H27)</f>
        <v>56482</v>
      </c>
      <c r="I29" s="23">
        <f>SUM(I18,I27)</f>
        <v>0</v>
      </c>
      <c r="J29" s="28">
        <f>SUM(J18,J27)</f>
        <v>46956</v>
      </c>
    </row>
    <row r="30" spans="1:11" ht="12" customHeight="1">
      <c r="D30" s="126"/>
      <c r="E30" s="4"/>
      <c r="F30" s="126"/>
      <c r="G30" s="5"/>
      <c r="H30" s="25"/>
      <c r="I30" s="4"/>
      <c r="J30" s="25"/>
    </row>
    <row r="31" spans="1:11" ht="18.75" customHeight="1">
      <c r="A31" s="3" t="s">
        <v>21</v>
      </c>
      <c r="B31" s="8" t="s">
        <v>245</v>
      </c>
      <c r="D31" s="174">
        <v>0</v>
      </c>
      <c r="E31" s="5"/>
      <c r="F31" s="174">
        <v>698</v>
      </c>
      <c r="G31" s="5"/>
      <c r="H31" s="147">
        <v>46590</v>
      </c>
      <c r="I31" s="5"/>
      <c r="J31" s="110">
        <v>0</v>
      </c>
    </row>
    <row r="32" spans="1:11" ht="18.75" customHeight="1">
      <c r="A32" s="3" t="s">
        <v>22</v>
      </c>
      <c r="B32" s="8">
        <v>3</v>
      </c>
      <c r="C32" s="13"/>
      <c r="D32" s="147">
        <v>19432</v>
      </c>
      <c r="E32" s="4"/>
      <c r="F32" s="147">
        <v>8918</v>
      </c>
      <c r="G32" s="5"/>
      <c r="H32" s="4">
        <v>1947</v>
      </c>
      <c r="I32" s="4"/>
      <c r="J32" s="4">
        <v>2423</v>
      </c>
    </row>
    <row r="33" spans="1:11" ht="18.75" customHeight="1">
      <c r="A33" s="3" t="s">
        <v>23</v>
      </c>
      <c r="B33" s="8">
        <v>3</v>
      </c>
      <c r="C33" s="13"/>
      <c r="D33" s="147">
        <v>-53150</v>
      </c>
      <c r="E33" s="4"/>
      <c r="F33" s="147">
        <v>-79777</v>
      </c>
      <c r="G33" s="5"/>
      <c r="H33" s="4">
        <v>-85</v>
      </c>
      <c r="I33" s="4"/>
      <c r="J33" s="4">
        <v>-228</v>
      </c>
    </row>
    <row r="34" spans="1:11" ht="18.75" customHeight="1">
      <c r="A34" s="3" t="s">
        <v>24</v>
      </c>
      <c r="B34" s="8">
        <v>3</v>
      </c>
      <c r="D34" s="162">
        <f>-97764-949-949</f>
        <v>-99662</v>
      </c>
      <c r="E34" s="4"/>
      <c r="F34" s="162">
        <v>-118582</v>
      </c>
      <c r="G34" s="5"/>
      <c r="H34" s="29">
        <v>-29847</v>
      </c>
      <c r="I34" s="4"/>
      <c r="J34" s="29">
        <v>-36527</v>
      </c>
    </row>
    <row r="35" spans="1:11" ht="12" customHeight="1">
      <c r="D35" s="147"/>
      <c r="E35" s="4"/>
      <c r="F35" s="147"/>
      <c r="G35" s="5"/>
      <c r="H35" s="4"/>
      <c r="I35" s="4"/>
      <c r="J35" s="4"/>
    </row>
    <row r="36" spans="1:11" s="42" customFormat="1" ht="18.75" customHeight="1">
      <c r="A36" s="13" t="s">
        <v>218</v>
      </c>
      <c r="B36" s="26"/>
      <c r="C36" s="13"/>
      <c r="D36" s="151">
        <f>SUM(D29:D34)</f>
        <v>140148</v>
      </c>
      <c r="E36" s="22"/>
      <c r="F36" s="151">
        <f>SUM(F29:F34)</f>
        <v>68200</v>
      </c>
      <c r="G36" s="23"/>
      <c r="H36" s="151">
        <f>SUM(H29:H34)</f>
        <v>75087</v>
      </c>
      <c r="I36" s="22"/>
      <c r="J36" s="151">
        <f>SUM(J29:J34)</f>
        <v>12624</v>
      </c>
      <c r="K36" s="242"/>
    </row>
    <row r="37" spans="1:11" ht="18.75" customHeight="1">
      <c r="A37" s="3" t="s">
        <v>25</v>
      </c>
      <c r="D37" s="147">
        <v>-1939</v>
      </c>
      <c r="E37" s="5"/>
      <c r="F37" s="147">
        <v>-1092</v>
      </c>
      <c r="G37" s="5"/>
      <c r="H37" s="147">
        <v>-88</v>
      </c>
      <c r="I37" s="5"/>
      <c r="J37" s="147">
        <v>-100</v>
      </c>
    </row>
    <row r="38" spans="1:11" ht="18.75" customHeight="1">
      <c r="A38" s="3" t="s">
        <v>251</v>
      </c>
      <c r="D38" s="147"/>
      <c r="E38" s="5"/>
      <c r="F38" s="147"/>
      <c r="G38" s="5"/>
      <c r="H38" s="147"/>
      <c r="I38" s="5"/>
      <c r="J38" s="147"/>
    </row>
    <row r="39" spans="1:11" ht="18.75" customHeight="1">
      <c r="A39" s="3" t="s">
        <v>252</v>
      </c>
      <c r="B39" s="8">
        <v>4</v>
      </c>
      <c r="D39" s="147">
        <v>949</v>
      </c>
      <c r="E39" s="5"/>
      <c r="F39" s="147">
        <v>-14320</v>
      </c>
      <c r="G39" s="5"/>
      <c r="H39" s="147">
        <v>5</v>
      </c>
      <c r="I39" s="5"/>
      <c r="J39" s="147">
        <v>-1257</v>
      </c>
    </row>
    <row r="40" spans="1:11" ht="18.75" customHeight="1">
      <c r="A40" s="3" t="s">
        <v>238</v>
      </c>
      <c r="D40" s="4"/>
      <c r="E40" s="5"/>
      <c r="F40" s="4"/>
      <c r="G40" s="5"/>
      <c r="H40" s="110"/>
      <c r="I40" s="5"/>
      <c r="J40" s="110"/>
    </row>
    <row r="41" spans="1:11" ht="18.75" customHeight="1">
      <c r="A41" s="3" t="s">
        <v>219</v>
      </c>
      <c r="B41" s="8">
        <v>5</v>
      </c>
      <c r="D41" s="29">
        <v>2797</v>
      </c>
      <c r="E41" s="4"/>
      <c r="F41" s="29">
        <v>-2030</v>
      </c>
      <c r="G41" s="5"/>
      <c r="H41" s="127">
        <v>0</v>
      </c>
      <c r="I41" s="4"/>
      <c r="J41" s="127">
        <v>0</v>
      </c>
    </row>
    <row r="42" spans="1:11" ht="18.75" customHeight="1">
      <c r="A42" s="13" t="s">
        <v>153</v>
      </c>
      <c r="D42" s="159">
        <f>SUM(D36:D41)</f>
        <v>141955</v>
      </c>
      <c r="E42" s="23"/>
      <c r="F42" s="159">
        <f>SUM(F36:F41)</f>
        <v>50758</v>
      </c>
      <c r="G42" s="23"/>
      <c r="H42" s="159">
        <f>SUM(H36:H41)</f>
        <v>75004</v>
      </c>
      <c r="I42" s="23"/>
      <c r="J42" s="159">
        <f>SUM(J36:J41)</f>
        <v>11267</v>
      </c>
    </row>
    <row r="43" spans="1:11" ht="18.75" customHeight="1">
      <c r="A43" s="3" t="s">
        <v>26</v>
      </c>
      <c r="D43" s="164">
        <v>-22847</v>
      </c>
      <c r="E43" s="165"/>
      <c r="F43" s="164">
        <v>-6630</v>
      </c>
      <c r="G43" s="166"/>
      <c r="H43" s="164">
        <v>-5500</v>
      </c>
      <c r="I43" s="165"/>
      <c r="J43" s="164">
        <v>-1609</v>
      </c>
    </row>
    <row r="44" spans="1:11" ht="18.75" customHeight="1" thickBot="1">
      <c r="A44" s="13" t="s">
        <v>148</v>
      </c>
      <c r="B44" s="18"/>
      <c r="C44" s="13"/>
      <c r="D44" s="161">
        <f>SUM(D42:D43)</f>
        <v>119108</v>
      </c>
      <c r="E44" s="22"/>
      <c r="F44" s="161">
        <f>SUM(F42:F43)</f>
        <v>44128</v>
      </c>
      <c r="G44" s="23"/>
      <c r="H44" s="30">
        <f>SUM(H42:H43)</f>
        <v>69504</v>
      </c>
      <c r="I44" s="22"/>
      <c r="J44" s="30">
        <f>SUM(J42:J43)</f>
        <v>9658</v>
      </c>
    </row>
    <row r="45" spans="1:11" ht="14.4" thickTop="1">
      <c r="D45" s="25"/>
      <c r="E45" s="4"/>
      <c r="F45" s="25"/>
      <c r="G45" s="5"/>
      <c r="H45" s="25"/>
      <c r="I45" s="4"/>
      <c r="J45" s="25"/>
    </row>
    <row r="46" spans="1:11" ht="18.75" customHeight="1">
      <c r="A46" s="1" t="s">
        <v>0</v>
      </c>
      <c r="B46" s="2"/>
      <c r="D46" s="4"/>
      <c r="E46" s="4"/>
      <c r="F46" s="4"/>
      <c r="G46" s="5"/>
      <c r="H46" s="4"/>
      <c r="I46" s="4"/>
      <c r="J46" s="4"/>
    </row>
    <row r="47" spans="1:11" ht="18.75" customHeight="1">
      <c r="A47" s="7" t="s">
        <v>1</v>
      </c>
    </row>
    <row r="49" spans="1:10" ht="18.75" customHeight="1">
      <c r="A49" s="3" t="s">
        <v>2</v>
      </c>
      <c r="D49" s="278" t="s">
        <v>3</v>
      </c>
      <c r="E49" s="278"/>
      <c r="F49" s="278"/>
      <c r="G49" s="12"/>
      <c r="H49" s="277" t="s">
        <v>4</v>
      </c>
      <c r="I49" s="277"/>
      <c r="J49" s="277"/>
    </row>
    <row r="50" spans="1:10" ht="18.75" customHeight="1">
      <c r="C50" s="13"/>
      <c r="D50" s="278" t="s">
        <v>5</v>
      </c>
      <c r="E50" s="278"/>
      <c r="F50" s="278"/>
      <c r="G50" s="14"/>
      <c r="H50" s="278" t="s">
        <v>5</v>
      </c>
      <c r="I50" s="278"/>
      <c r="J50" s="278"/>
    </row>
    <row r="51" spans="1:10" ht="18.75" customHeight="1">
      <c r="C51" s="13"/>
      <c r="D51" s="280" t="s">
        <v>6</v>
      </c>
      <c r="E51" s="280"/>
      <c r="F51" s="280"/>
      <c r="G51" s="14"/>
      <c r="H51" s="280" t="s">
        <v>6</v>
      </c>
      <c r="I51" s="280"/>
      <c r="J51" s="280"/>
    </row>
    <row r="52" spans="1:10" ht="18.75" customHeight="1">
      <c r="C52" s="13"/>
      <c r="D52" s="281" t="str">
        <f>[1]SCI!D48:F48</f>
        <v>31 March</v>
      </c>
      <c r="E52" s="280"/>
      <c r="F52" s="280"/>
      <c r="G52" s="14"/>
      <c r="H52" s="281" t="str">
        <f>D52</f>
        <v>31 March</v>
      </c>
      <c r="I52" s="280"/>
      <c r="J52" s="280"/>
    </row>
    <row r="53" spans="1:10" ht="18.75" customHeight="1">
      <c r="B53" s="2"/>
      <c r="C53" s="13"/>
      <c r="D53" s="200" t="s">
        <v>220</v>
      </c>
      <c r="E53" s="185"/>
      <c r="F53" s="200" t="s">
        <v>165</v>
      </c>
      <c r="G53" s="185"/>
      <c r="H53" s="200" t="s">
        <v>220</v>
      </c>
      <c r="I53" s="185"/>
      <c r="J53" s="200" t="s">
        <v>165</v>
      </c>
    </row>
    <row r="54" spans="1:10" ht="18.75" customHeight="1">
      <c r="D54" s="284" t="s">
        <v>9</v>
      </c>
      <c r="E54" s="284"/>
      <c r="F54" s="284"/>
      <c r="G54" s="284"/>
      <c r="H54" s="284"/>
      <c r="I54" s="284"/>
      <c r="J54" s="284"/>
    </row>
    <row r="55" spans="1:10" ht="18.75" customHeight="1">
      <c r="A55" s="13" t="s">
        <v>148</v>
      </c>
      <c r="B55" s="20"/>
      <c r="C55" s="13"/>
      <c r="D55" s="140">
        <f>D44</f>
        <v>119108</v>
      </c>
      <c r="E55" s="23"/>
      <c r="F55" s="140">
        <f>F44</f>
        <v>44128</v>
      </c>
      <c r="G55" s="23"/>
      <c r="H55" s="23">
        <f>H44</f>
        <v>69504</v>
      </c>
      <c r="I55" s="23"/>
      <c r="J55" s="23">
        <f>J44</f>
        <v>9658</v>
      </c>
    </row>
    <row r="56" spans="1:10" ht="18.75" customHeight="1">
      <c r="D56" s="136"/>
      <c r="E56" s="5"/>
      <c r="F56" s="136"/>
      <c r="G56" s="5"/>
      <c r="H56" s="5"/>
      <c r="I56" s="5"/>
      <c r="J56" s="5"/>
    </row>
    <row r="57" spans="1:10" ht="18.75" customHeight="1">
      <c r="A57" s="144" t="s">
        <v>206</v>
      </c>
      <c r="D57" s="136"/>
      <c r="E57" s="5"/>
      <c r="F57" s="136"/>
      <c r="G57" s="5"/>
      <c r="H57" s="5"/>
      <c r="I57" s="5"/>
      <c r="J57" s="5"/>
    </row>
    <row r="58" spans="1:10" ht="18.75" customHeight="1">
      <c r="A58" s="143" t="s">
        <v>207</v>
      </c>
      <c r="D58" s="136"/>
      <c r="E58" s="5"/>
      <c r="F58" s="136"/>
      <c r="G58" s="5"/>
      <c r="H58" s="5"/>
      <c r="I58" s="5"/>
      <c r="J58" s="5"/>
    </row>
    <row r="59" spans="1:10" ht="18.75" customHeight="1">
      <c r="A59" s="143" t="s">
        <v>211</v>
      </c>
      <c r="D59" s="136"/>
      <c r="E59" s="5"/>
      <c r="F59" s="136"/>
      <c r="G59" s="5"/>
      <c r="H59" s="5"/>
      <c r="I59" s="5"/>
      <c r="J59" s="5"/>
    </row>
    <row r="60" spans="1:10" ht="18.75" customHeight="1">
      <c r="A60" s="170" t="s">
        <v>237</v>
      </c>
      <c r="D60" s="136"/>
      <c r="E60" s="5"/>
      <c r="F60" s="136"/>
      <c r="G60" s="5"/>
      <c r="H60" s="5"/>
      <c r="I60" s="5"/>
      <c r="J60" s="5"/>
    </row>
    <row r="61" spans="1:10" ht="18.75" customHeight="1">
      <c r="A61" s="170" t="s">
        <v>216</v>
      </c>
      <c r="D61" s="152">
        <v>4496</v>
      </c>
      <c r="E61" s="5"/>
      <c r="F61" s="152">
        <v>-1030</v>
      </c>
      <c r="G61" s="5"/>
      <c r="H61" s="136">
        <v>0</v>
      </c>
      <c r="I61" s="5"/>
      <c r="J61" s="136">
        <v>0</v>
      </c>
    </row>
    <row r="62" spans="1:10" ht="18.75" customHeight="1">
      <c r="A62" s="145" t="s">
        <v>149</v>
      </c>
      <c r="D62" s="152"/>
      <c r="E62" s="5"/>
      <c r="F62" s="152"/>
      <c r="G62" s="5"/>
      <c r="H62" s="136"/>
      <c r="I62" s="5"/>
      <c r="J62" s="136"/>
    </row>
    <row r="63" spans="1:10" ht="18.75" customHeight="1">
      <c r="A63" s="24" t="s">
        <v>212</v>
      </c>
      <c r="D63" s="162">
        <v>-899</v>
      </c>
      <c r="E63" s="5"/>
      <c r="F63" s="162">
        <v>206</v>
      </c>
      <c r="G63" s="5"/>
      <c r="H63" s="219">
        <v>0</v>
      </c>
      <c r="I63" s="5"/>
      <c r="J63" s="219">
        <v>0</v>
      </c>
    </row>
    <row r="64" spans="1:10" ht="18.75" customHeight="1">
      <c r="A64" s="146" t="s">
        <v>208</v>
      </c>
      <c r="D64" s="171"/>
      <c r="E64" s="5"/>
      <c r="F64" s="171"/>
      <c r="G64" s="5"/>
      <c r="H64" s="172"/>
      <c r="I64" s="5"/>
      <c r="J64" s="172"/>
    </row>
    <row r="65" spans="1:10" ht="18.75" customHeight="1">
      <c r="A65" s="173" t="s">
        <v>158</v>
      </c>
      <c r="D65" s="160">
        <f>SUM(D61:D63)</f>
        <v>3597</v>
      </c>
      <c r="E65" s="116"/>
      <c r="F65" s="160">
        <f>SUM(F61:F63)</f>
        <v>-824</v>
      </c>
      <c r="G65" s="116"/>
      <c r="H65" s="160">
        <f>SUM(H61:H63)</f>
        <v>0</v>
      </c>
      <c r="I65" s="116"/>
      <c r="J65" s="160">
        <f>SUM(J61:J63)</f>
        <v>0</v>
      </c>
    </row>
    <row r="66" spans="1:10" ht="18.75" customHeight="1" thickBot="1">
      <c r="A66" s="13" t="s">
        <v>27</v>
      </c>
      <c r="B66" s="26"/>
      <c r="C66" s="13"/>
      <c r="D66" s="122">
        <f t="shared" ref="D66:J66" si="0">SUM(D55:E55,D65)</f>
        <v>122705</v>
      </c>
      <c r="E66" s="116">
        <f t="shared" si="0"/>
        <v>44128</v>
      </c>
      <c r="F66" s="122">
        <f t="shared" si="0"/>
        <v>43304</v>
      </c>
      <c r="G66" s="116">
        <f t="shared" si="0"/>
        <v>69504</v>
      </c>
      <c r="H66" s="122">
        <f t="shared" si="0"/>
        <v>69504</v>
      </c>
      <c r="I66" s="140">
        <f t="shared" si="0"/>
        <v>9658</v>
      </c>
      <c r="J66" s="122">
        <f t="shared" si="0"/>
        <v>9658</v>
      </c>
    </row>
    <row r="67" spans="1:10" ht="18.75" customHeight="1" thickTop="1">
      <c r="D67" s="110"/>
      <c r="E67" s="5"/>
      <c r="F67" s="110"/>
      <c r="G67" s="5"/>
      <c r="H67" s="4"/>
      <c r="I67" s="5"/>
      <c r="J67" s="4"/>
    </row>
    <row r="68" spans="1:10" ht="18.75" customHeight="1">
      <c r="A68" s="13" t="s">
        <v>209</v>
      </c>
      <c r="B68" s="18"/>
      <c r="C68" s="13"/>
      <c r="D68" s="116"/>
      <c r="E68" s="23"/>
      <c r="F68" s="116"/>
      <c r="G68" s="23"/>
      <c r="H68" s="23"/>
      <c r="I68" s="23"/>
      <c r="J68" s="23"/>
    </row>
    <row r="69" spans="1:10" ht="18.75" customHeight="1">
      <c r="A69" s="3" t="s">
        <v>28</v>
      </c>
      <c r="B69" s="18"/>
      <c r="C69" s="13"/>
      <c r="D69" s="152">
        <v>117839</v>
      </c>
      <c r="E69" s="31"/>
      <c r="F69" s="152">
        <v>46299</v>
      </c>
      <c r="G69" s="5" t="e">
        <v>#REF!</v>
      </c>
      <c r="H69" s="31">
        <v>69504</v>
      </c>
      <c r="I69" s="31"/>
      <c r="J69" s="31">
        <f>J55</f>
        <v>9658</v>
      </c>
    </row>
    <row r="70" spans="1:10" ht="18.75" customHeight="1">
      <c r="A70" s="3" t="s">
        <v>29</v>
      </c>
      <c r="B70" s="2"/>
      <c r="D70" s="147">
        <v>1269</v>
      </c>
      <c r="E70" s="5"/>
      <c r="F70" s="147">
        <v>-2171</v>
      </c>
      <c r="G70" s="5"/>
      <c r="H70" s="127">
        <v>0</v>
      </c>
      <c r="I70" s="5"/>
      <c r="J70" s="127">
        <v>0</v>
      </c>
    </row>
    <row r="71" spans="1:10" ht="18.75" customHeight="1" thickBot="1">
      <c r="A71" s="13"/>
      <c r="B71" s="32"/>
      <c r="D71" s="163">
        <f>SUM(D69:D70)</f>
        <v>119108</v>
      </c>
      <c r="E71" s="22"/>
      <c r="F71" s="163">
        <f>SUM(F69:F70)</f>
        <v>44128</v>
      </c>
      <c r="G71" s="23"/>
      <c r="H71" s="30">
        <f>SUM(H69:H70)</f>
        <v>69504</v>
      </c>
      <c r="I71" s="23"/>
      <c r="J71" s="30">
        <f>SUM(J69:J70)</f>
        <v>9658</v>
      </c>
    </row>
    <row r="72" spans="1:10" ht="18.75" customHeight="1" thickTop="1">
      <c r="A72" s="13"/>
      <c r="B72" s="32"/>
      <c r="D72" s="116"/>
      <c r="E72" s="22"/>
      <c r="F72" s="116"/>
      <c r="G72" s="23"/>
      <c r="H72" s="23"/>
      <c r="I72" s="23"/>
      <c r="J72" s="23"/>
    </row>
    <row r="73" spans="1:10" ht="18.75" customHeight="1">
      <c r="A73" s="13" t="s">
        <v>210</v>
      </c>
      <c r="B73" s="18"/>
      <c r="C73" s="13"/>
      <c r="D73" s="116"/>
      <c r="E73" s="22"/>
      <c r="F73" s="116"/>
      <c r="G73" s="23"/>
      <c r="H73" s="23"/>
      <c r="I73" s="22"/>
      <c r="J73" s="23"/>
    </row>
    <row r="74" spans="1:10" ht="18.75" customHeight="1">
      <c r="A74" s="3" t="s">
        <v>30</v>
      </c>
      <c r="B74" s="18"/>
      <c r="C74" s="13"/>
      <c r="D74" s="152">
        <v>121436</v>
      </c>
      <c r="E74" s="31"/>
      <c r="F74" s="152">
        <v>45475</v>
      </c>
      <c r="G74" s="33"/>
      <c r="H74" s="31">
        <v>69504</v>
      </c>
      <c r="I74" s="31"/>
      <c r="J74" s="31">
        <f>J55</f>
        <v>9658</v>
      </c>
    </row>
    <row r="75" spans="1:10" ht="18.75" customHeight="1">
      <c r="A75" s="3" t="s">
        <v>31</v>
      </c>
      <c r="B75" s="2"/>
      <c r="D75" s="162">
        <v>1269</v>
      </c>
      <c r="E75" s="4"/>
      <c r="F75" s="162">
        <v>-2171</v>
      </c>
      <c r="G75" s="33"/>
      <c r="H75" s="127">
        <v>0</v>
      </c>
      <c r="I75" s="4"/>
      <c r="J75" s="127">
        <v>0</v>
      </c>
    </row>
    <row r="76" spans="1:10" ht="18.75" customHeight="1" thickBot="1">
      <c r="A76" s="13"/>
      <c r="B76" s="32"/>
      <c r="D76" s="122">
        <f>SUM(D74:D75)</f>
        <v>122705</v>
      </c>
      <c r="E76" s="22"/>
      <c r="F76" s="122">
        <f>SUM(F74:F75)</f>
        <v>43304</v>
      </c>
      <c r="G76" s="23"/>
      <c r="H76" s="30">
        <f>SUM(H74:H75)</f>
        <v>69504</v>
      </c>
      <c r="I76" s="22"/>
      <c r="J76" s="30">
        <f>SUM(J74:J75)</f>
        <v>9658</v>
      </c>
    </row>
    <row r="77" spans="1:10" ht="18.75" customHeight="1" thickTop="1">
      <c r="D77" s="238"/>
      <c r="E77" s="239"/>
      <c r="F77" s="238"/>
      <c r="G77" s="240"/>
      <c r="H77" s="239"/>
      <c r="I77" s="239"/>
      <c r="J77" s="239"/>
    </row>
    <row r="78" spans="1:10" ht="18.75" customHeight="1">
      <c r="A78" s="13" t="s">
        <v>154</v>
      </c>
      <c r="D78" s="235"/>
      <c r="E78" s="235"/>
      <c r="F78" s="235"/>
      <c r="G78" s="236"/>
      <c r="H78" s="235"/>
      <c r="I78" s="235"/>
      <c r="J78" s="235"/>
    </row>
    <row r="79" spans="1:10" ht="18.75" customHeight="1" thickBot="1">
      <c r="A79" s="3" t="s">
        <v>152</v>
      </c>
      <c r="D79" s="237">
        <v>0.27</v>
      </c>
      <c r="E79" s="236"/>
      <c r="F79" s="237">
        <v>0.11</v>
      </c>
      <c r="G79" s="236"/>
      <c r="H79" s="237">
        <v>0.16</v>
      </c>
      <c r="I79" s="236"/>
      <c r="J79" s="237">
        <v>0.02</v>
      </c>
    </row>
    <row r="80" spans="1:10" ht="18.75" customHeight="1" thickTop="1"/>
    <row r="82" spans="6:6" ht="18.75" customHeight="1">
      <c r="F82" s="229"/>
    </row>
    <row r="83" spans="6:6" ht="18.75" customHeight="1">
      <c r="F83" s="230"/>
    </row>
  </sheetData>
  <mergeCells count="18">
    <mergeCell ref="D51:F51"/>
    <mergeCell ref="H51:J51"/>
    <mergeCell ref="D52:F52"/>
    <mergeCell ref="H52:J52"/>
    <mergeCell ref="D54:J54"/>
    <mergeCell ref="D50:F50"/>
    <mergeCell ref="H50:J50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9:F49"/>
    <mergeCell ref="H49:J49"/>
  </mergeCells>
  <pageMargins left="0.8" right="0.8" top="0.48" bottom="0.5" header="0.5" footer="0.5"/>
  <pageSetup paperSize="9" scale="79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5" max="9" man="1"/>
    <brk id="79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view="pageBreakPreview" topLeftCell="A5" zoomScale="85" zoomScaleNormal="60" zoomScaleSheetLayoutView="85" workbookViewId="0">
      <selection activeCell="Q11" sqref="Q11:Q14"/>
    </sheetView>
  </sheetViews>
  <sheetFormatPr defaultColWidth="9.21875" defaultRowHeight="19.5" customHeight="1"/>
  <cols>
    <col min="1" max="1" width="54.5546875" style="24" customWidth="1"/>
    <col min="2" max="2" width="5.5546875" style="8" customWidth="1"/>
    <col min="3" max="3" width="12.77734375" style="10" customWidth="1"/>
    <col min="4" max="4" width="0.77734375" style="14" customWidth="1"/>
    <col min="5" max="5" width="12.77734375" style="9" customWidth="1"/>
    <col min="6" max="6" width="0.77734375" style="14" customWidth="1"/>
    <col min="7" max="7" width="12.77734375" style="9" customWidth="1"/>
    <col min="8" max="8" width="0.77734375" style="14" customWidth="1"/>
    <col min="9" max="9" width="12.77734375" style="9" customWidth="1"/>
    <col min="10" max="10" width="0.77734375" style="11" customWidth="1"/>
    <col min="11" max="11" width="18.21875" style="10" customWidth="1"/>
    <col min="12" max="12" width="0.77734375" style="10" customWidth="1"/>
    <col min="13" max="13" width="17" style="10" customWidth="1"/>
    <col min="14" max="14" width="0.77734375" style="10" customWidth="1"/>
    <col min="15" max="15" width="16.5546875" style="10" customWidth="1"/>
    <col min="16" max="16" width="1" style="10" customWidth="1"/>
    <col min="17" max="17" width="12.77734375" style="10" customWidth="1"/>
    <col min="18" max="18" width="0.77734375" style="9" customWidth="1"/>
    <col min="19" max="19" width="12.77734375" style="10" customWidth="1"/>
    <col min="20" max="20" width="0.77734375" style="10" customWidth="1"/>
    <col min="21" max="21" width="12.77734375" style="9" customWidth="1"/>
    <col min="22" max="22" width="13.21875" style="24" bestFit="1" customWidth="1"/>
    <col min="23" max="23" width="5.21875" style="38" bestFit="1" customWidth="1"/>
    <col min="24" max="16384" width="9.21875" style="38"/>
  </cols>
  <sheetData>
    <row r="1" spans="1:21" ht="19.5" customHeight="1">
      <c r="A1" s="1" t="s">
        <v>0</v>
      </c>
      <c r="B1" s="34"/>
      <c r="C1" s="35"/>
      <c r="D1" s="36"/>
      <c r="E1" s="11"/>
      <c r="F1" s="11"/>
      <c r="G1" s="10"/>
      <c r="H1" s="246"/>
      <c r="I1" s="10"/>
      <c r="J1" s="37"/>
      <c r="K1" s="11"/>
      <c r="L1" s="11"/>
      <c r="M1" s="11"/>
      <c r="N1" s="11"/>
      <c r="O1" s="11"/>
      <c r="P1" s="11"/>
      <c r="Q1" s="35"/>
      <c r="R1" s="10"/>
      <c r="S1" s="35"/>
      <c r="T1" s="35"/>
      <c r="U1" s="11"/>
    </row>
    <row r="2" spans="1:21" ht="19.5" customHeight="1">
      <c r="A2" s="39" t="s">
        <v>155</v>
      </c>
      <c r="B2" s="40"/>
      <c r="C2" s="35"/>
      <c r="D2" s="36"/>
      <c r="E2" s="11"/>
      <c r="F2" s="11"/>
      <c r="G2" s="10"/>
      <c r="H2" s="246"/>
      <c r="I2" s="10"/>
      <c r="J2" s="37"/>
      <c r="K2" s="11"/>
      <c r="L2" s="11"/>
      <c r="M2" s="11"/>
      <c r="N2" s="11"/>
      <c r="O2" s="11"/>
      <c r="P2" s="11"/>
      <c r="Q2" s="35"/>
      <c r="R2" s="10"/>
      <c r="S2" s="35"/>
      <c r="T2" s="35"/>
      <c r="U2" s="11"/>
    </row>
    <row r="3" spans="1:21" ht="19.5" customHeight="1">
      <c r="A3" s="41"/>
      <c r="B3" s="2"/>
      <c r="C3" s="37"/>
      <c r="D3" s="36"/>
      <c r="E3" s="11"/>
      <c r="F3" s="11"/>
      <c r="G3" s="11"/>
      <c r="H3" s="246"/>
      <c r="I3" s="11"/>
      <c r="J3" s="37"/>
      <c r="K3" s="11"/>
      <c r="L3" s="11"/>
      <c r="M3" s="11"/>
      <c r="N3" s="11"/>
      <c r="O3" s="11"/>
      <c r="P3" s="11"/>
      <c r="Q3" s="37"/>
      <c r="R3" s="11"/>
      <c r="S3" s="37"/>
      <c r="T3" s="37"/>
      <c r="U3" s="11"/>
    </row>
    <row r="4" spans="1:21" ht="19.5" customHeight="1">
      <c r="A4" s="41"/>
      <c r="B4" s="2"/>
      <c r="C4" s="37"/>
      <c r="D4" s="36"/>
      <c r="E4" s="11"/>
      <c r="F4" s="11"/>
      <c r="G4" s="11"/>
      <c r="H4" s="246"/>
      <c r="I4" s="11"/>
      <c r="J4" s="37"/>
      <c r="K4" s="11"/>
      <c r="L4" s="11"/>
      <c r="M4" s="11"/>
      <c r="N4" s="11"/>
      <c r="O4" s="11"/>
      <c r="P4" s="11"/>
      <c r="Q4" s="37"/>
      <c r="R4" s="11"/>
      <c r="S4" s="37"/>
      <c r="T4" s="37"/>
      <c r="U4" s="11"/>
    </row>
    <row r="5" spans="1:21" ht="19.5" customHeight="1">
      <c r="A5" s="13"/>
      <c r="C5" s="278" t="s">
        <v>32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</row>
    <row r="6" spans="1:21" ht="19.5" customHeight="1">
      <c r="A6" s="13"/>
      <c r="C6" s="244"/>
      <c r="D6" s="244"/>
      <c r="E6" s="246"/>
      <c r="G6" s="286" t="s">
        <v>33</v>
      </c>
      <c r="H6" s="286"/>
      <c r="I6" s="286"/>
      <c r="J6" s="244"/>
      <c r="K6" s="286" t="s">
        <v>131</v>
      </c>
      <c r="L6" s="286"/>
      <c r="M6" s="286"/>
      <c r="N6" s="286"/>
      <c r="O6" s="286"/>
      <c r="P6" s="111"/>
      <c r="Q6" s="244"/>
      <c r="R6" s="244"/>
      <c r="S6" s="244"/>
      <c r="T6" s="244"/>
      <c r="U6" s="244"/>
    </row>
    <row r="7" spans="1:21" ht="19.5" customHeight="1">
      <c r="A7" s="13"/>
      <c r="C7" s="244"/>
      <c r="D7" s="244"/>
      <c r="E7" s="246"/>
      <c r="G7" s="246"/>
      <c r="H7" s="246"/>
      <c r="I7" s="246"/>
      <c r="J7" s="244"/>
      <c r="K7" s="246"/>
      <c r="L7" s="246"/>
      <c r="M7" s="246" t="s">
        <v>186</v>
      </c>
      <c r="N7" s="246"/>
      <c r="O7" s="246"/>
      <c r="P7" s="14"/>
      <c r="Q7" s="244"/>
      <c r="R7" s="244"/>
      <c r="S7" s="244"/>
      <c r="T7" s="244"/>
      <c r="U7" s="244"/>
    </row>
    <row r="8" spans="1:21" ht="19.5" customHeight="1">
      <c r="A8" s="13"/>
      <c r="C8" s="244"/>
      <c r="D8" s="244"/>
      <c r="E8" s="246"/>
      <c r="G8" s="246"/>
      <c r="H8" s="246"/>
      <c r="I8" s="246"/>
      <c r="J8" s="244"/>
      <c r="K8" s="246"/>
      <c r="L8" s="246"/>
      <c r="M8" s="246" t="s">
        <v>172</v>
      </c>
      <c r="N8" s="246"/>
      <c r="O8" s="246"/>
      <c r="P8" s="14"/>
      <c r="Q8" s="244"/>
      <c r="R8" s="244"/>
      <c r="S8" s="244"/>
      <c r="T8" s="244"/>
      <c r="U8" s="244"/>
    </row>
    <row r="9" spans="1:21" ht="19.5" customHeight="1">
      <c r="A9" s="13"/>
      <c r="C9" s="244"/>
      <c r="D9" s="244"/>
      <c r="E9" s="246"/>
      <c r="G9" s="246"/>
      <c r="H9" s="246"/>
      <c r="I9" s="246"/>
      <c r="J9" s="244"/>
      <c r="K9" s="246"/>
      <c r="L9" s="246"/>
      <c r="M9" s="246" t="s">
        <v>173</v>
      </c>
      <c r="N9" s="246"/>
      <c r="O9" s="246"/>
      <c r="P9" s="14"/>
      <c r="Q9" s="244"/>
      <c r="R9" s="244"/>
      <c r="S9" s="244"/>
      <c r="T9" s="244"/>
      <c r="U9" s="244"/>
    </row>
    <row r="10" spans="1:21" ht="19.5" customHeight="1">
      <c r="A10" s="13"/>
      <c r="C10" s="244"/>
      <c r="D10" s="244"/>
      <c r="E10" s="246"/>
      <c r="G10" s="246"/>
      <c r="H10" s="246"/>
      <c r="I10" s="246"/>
      <c r="J10" s="244"/>
      <c r="K10" s="246"/>
      <c r="L10" s="246"/>
      <c r="M10" s="246" t="s">
        <v>174</v>
      </c>
      <c r="N10" s="246"/>
      <c r="O10" s="38"/>
      <c r="P10" s="14"/>
      <c r="Q10" s="244"/>
      <c r="R10" s="244"/>
      <c r="S10" s="244"/>
      <c r="T10" s="244"/>
      <c r="U10" s="244"/>
    </row>
    <row r="11" spans="1:21" ht="19.5" customHeight="1">
      <c r="A11" s="42"/>
      <c r="C11" s="43" t="s">
        <v>54</v>
      </c>
      <c r="D11" s="246"/>
      <c r="E11" s="43"/>
      <c r="F11" s="246"/>
      <c r="G11" s="44"/>
      <c r="H11" s="246"/>
      <c r="I11" s="44"/>
      <c r="J11" s="37"/>
      <c r="K11" s="43"/>
      <c r="L11" s="43"/>
      <c r="M11" s="43" t="s">
        <v>175</v>
      </c>
      <c r="N11" s="43"/>
      <c r="O11" s="38"/>
      <c r="P11" s="43"/>
      <c r="Q11" s="43" t="s">
        <v>247</v>
      </c>
      <c r="R11" s="35"/>
      <c r="S11" s="35"/>
      <c r="T11" s="35"/>
      <c r="U11" s="35"/>
    </row>
    <row r="12" spans="1:21" ht="19.5" customHeight="1">
      <c r="A12" s="42"/>
      <c r="C12" s="43" t="s">
        <v>136</v>
      </c>
      <c r="D12" s="246"/>
      <c r="E12" s="43"/>
      <c r="F12" s="246"/>
      <c r="G12" s="43"/>
      <c r="H12" s="246"/>
      <c r="I12" s="44"/>
      <c r="J12" s="37"/>
      <c r="K12" s="43" t="s">
        <v>35</v>
      </c>
      <c r="L12" s="43"/>
      <c r="M12" s="43" t="s">
        <v>176</v>
      </c>
      <c r="N12" s="43"/>
      <c r="O12" s="38"/>
      <c r="P12" s="43"/>
      <c r="Q12" s="43" t="s">
        <v>248</v>
      </c>
      <c r="R12" s="35"/>
      <c r="S12" s="45" t="s">
        <v>36</v>
      </c>
      <c r="T12" s="35"/>
      <c r="U12" s="246"/>
    </row>
    <row r="13" spans="1:21" ht="19.5" customHeight="1">
      <c r="A13" s="42"/>
      <c r="C13" s="43" t="s">
        <v>38</v>
      </c>
      <c r="D13" s="246"/>
      <c r="E13" s="43" t="s">
        <v>39</v>
      </c>
      <c r="F13" s="246"/>
      <c r="G13" s="43" t="s">
        <v>40</v>
      </c>
      <c r="H13" s="246"/>
      <c r="I13" s="43"/>
      <c r="J13" s="37"/>
      <c r="K13" s="43" t="s">
        <v>41</v>
      </c>
      <c r="L13" s="43"/>
      <c r="M13" s="43" t="s">
        <v>177</v>
      </c>
      <c r="N13" s="43"/>
      <c r="O13" s="246" t="s">
        <v>179</v>
      </c>
      <c r="P13" s="43"/>
      <c r="Q13" s="43" t="s">
        <v>249</v>
      </c>
      <c r="R13" s="43"/>
      <c r="S13" s="43" t="s">
        <v>42</v>
      </c>
      <c r="T13" s="43"/>
      <c r="U13" s="246" t="s">
        <v>37</v>
      </c>
    </row>
    <row r="14" spans="1:21" ht="19.5" customHeight="1">
      <c r="A14" s="42"/>
      <c r="B14" s="2"/>
      <c r="C14" s="246" t="s">
        <v>43</v>
      </c>
      <c r="D14" s="246"/>
      <c r="E14" s="246" t="s">
        <v>44</v>
      </c>
      <c r="F14" s="246"/>
      <c r="G14" s="246" t="s">
        <v>45</v>
      </c>
      <c r="H14" s="246"/>
      <c r="I14" s="43" t="s">
        <v>46</v>
      </c>
      <c r="J14" s="37"/>
      <c r="K14" s="246" t="s">
        <v>47</v>
      </c>
      <c r="L14" s="246"/>
      <c r="M14" s="246" t="s">
        <v>178</v>
      </c>
      <c r="N14" s="246"/>
      <c r="O14" s="43" t="s">
        <v>180</v>
      </c>
      <c r="P14" s="246"/>
      <c r="Q14" s="246" t="s">
        <v>250</v>
      </c>
      <c r="R14" s="43"/>
      <c r="S14" s="246" t="s">
        <v>49</v>
      </c>
      <c r="T14" s="246"/>
      <c r="U14" s="246" t="s">
        <v>48</v>
      </c>
    </row>
    <row r="15" spans="1:21" ht="19.5" customHeight="1">
      <c r="A15" s="42"/>
      <c r="C15" s="285" t="s">
        <v>9</v>
      </c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</row>
    <row r="16" spans="1:21" ht="19.5" customHeight="1">
      <c r="A16" s="42" t="s">
        <v>166</v>
      </c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</row>
    <row r="17" spans="1:22" ht="19.5" customHeight="1">
      <c r="A17" s="47" t="s">
        <v>167</v>
      </c>
      <c r="B17" s="48"/>
      <c r="C17" s="140">
        <v>441560</v>
      </c>
      <c r="D17" s="150"/>
      <c r="E17" s="140">
        <v>2832156</v>
      </c>
      <c r="F17" s="140"/>
      <c r="G17" s="140">
        <v>45209</v>
      </c>
      <c r="H17" s="150"/>
      <c r="I17" s="140">
        <v>1161543</v>
      </c>
      <c r="J17" s="150"/>
      <c r="K17" s="140">
        <v>-1735</v>
      </c>
      <c r="L17" s="150"/>
      <c r="M17" s="140">
        <v>0</v>
      </c>
      <c r="N17" s="150"/>
      <c r="O17" s="140">
        <v>-1735</v>
      </c>
      <c r="P17" s="150"/>
      <c r="Q17" s="140">
        <v>4478733</v>
      </c>
      <c r="R17" s="150"/>
      <c r="S17" s="140">
        <v>10585</v>
      </c>
      <c r="T17" s="140"/>
      <c r="U17" s="140">
        <v>4489318</v>
      </c>
      <c r="V17" s="27"/>
    </row>
    <row r="18" spans="1:22" ht="19.5" customHeight="1">
      <c r="A18" s="47"/>
      <c r="B18" s="50"/>
      <c r="C18" s="116"/>
      <c r="D18" s="137"/>
      <c r="E18" s="116"/>
      <c r="F18" s="116"/>
      <c r="G18" s="116"/>
      <c r="H18" s="137"/>
      <c r="I18" s="116"/>
      <c r="J18" s="137"/>
      <c r="K18" s="116"/>
      <c r="L18" s="116"/>
      <c r="M18" s="116"/>
      <c r="N18" s="116"/>
      <c r="O18" s="116"/>
      <c r="P18" s="116"/>
      <c r="Q18" s="116"/>
      <c r="R18" s="137"/>
      <c r="S18" s="116"/>
      <c r="T18" s="137"/>
      <c r="U18" s="116"/>
      <c r="V18" s="27"/>
    </row>
    <row r="19" spans="1:22" ht="19.5" customHeight="1">
      <c r="A19" s="47" t="s">
        <v>50</v>
      </c>
      <c r="B19" s="50"/>
      <c r="C19" s="116"/>
      <c r="D19" s="137"/>
      <c r="E19" s="116"/>
      <c r="F19" s="116"/>
      <c r="G19" s="116"/>
      <c r="H19" s="137"/>
      <c r="I19" s="116"/>
      <c r="J19" s="137"/>
      <c r="K19" s="116"/>
      <c r="L19" s="116"/>
      <c r="M19" s="116"/>
      <c r="N19" s="116"/>
      <c r="O19" s="116"/>
      <c r="P19" s="116"/>
      <c r="Q19" s="116"/>
      <c r="R19" s="137"/>
      <c r="S19" s="116"/>
      <c r="T19" s="137"/>
      <c r="U19" s="116"/>
      <c r="V19" s="27"/>
    </row>
    <row r="20" spans="1:22" ht="19.5" customHeight="1">
      <c r="A20" s="51" t="s">
        <v>197</v>
      </c>
      <c r="B20" s="50"/>
      <c r="C20" s="116"/>
      <c r="D20" s="137"/>
      <c r="E20" s="116"/>
      <c r="F20" s="116"/>
      <c r="G20" s="116"/>
      <c r="H20" s="137"/>
      <c r="I20" s="116"/>
      <c r="J20" s="137"/>
      <c r="K20" s="116"/>
      <c r="L20" s="116"/>
      <c r="M20" s="116"/>
      <c r="N20" s="116"/>
      <c r="O20" s="116"/>
      <c r="P20" s="116"/>
      <c r="Q20" s="116"/>
      <c r="R20" s="137"/>
      <c r="S20" s="116"/>
      <c r="T20" s="137"/>
      <c r="U20" s="116"/>
      <c r="V20" s="27"/>
    </row>
    <row r="21" spans="1:22" ht="19.5" hidden="1" customHeight="1">
      <c r="A21" s="113" t="s">
        <v>124</v>
      </c>
      <c r="B21" s="50"/>
      <c r="C21" s="116"/>
      <c r="D21" s="137"/>
      <c r="E21" s="116"/>
      <c r="F21" s="116"/>
      <c r="G21" s="116"/>
      <c r="H21" s="137"/>
      <c r="I21" s="116"/>
      <c r="J21" s="137"/>
      <c r="K21" s="116"/>
      <c r="L21" s="116"/>
      <c r="M21" s="116"/>
      <c r="N21" s="116"/>
      <c r="O21" s="116"/>
      <c r="P21" s="116"/>
      <c r="Q21" s="116"/>
      <c r="R21" s="137"/>
      <c r="S21" s="116"/>
      <c r="T21" s="137"/>
      <c r="U21" s="116"/>
      <c r="V21" s="27"/>
    </row>
    <row r="22" spans="1:22" ht="19.5" hidden="1" customHeight="1">
      <c r="A22" s="113" t="s">
        <v>125</v>
      </c>
      <c r="B22" s="50"/>
      <c r="C22" s="116"/>
      <c r="D22" s="137"/>
      <c r="E22" s="116"/>
      <c r="F22" s="116"/>
      <c r="G22" s="116"/>
      <c r="H22" s="137"/>
      <c r="I22" s="116"/>
      <c r="J22" s="137"/>
      <c r="K22" s="116"/>
      <c r="L22" s="116"/>
      <c r="M22" s="116"/>
      <c r="N22" s="116"/>
      <c r="O22" s="116"/>
      <c r="P22" s="116"/>
      <c r="Q22" s="116"/>
      <c r="R22" s="137"/>
      <c r="S22" s="116"/>
      <c r="T22" s="137"/>
      <c r="U22" s="116"/>
      <c r="V22" s="27"/>
    </row>
    <row r="23" spans="1:22" ht="19.5" customHeight="1">
      <c r="A23" s="52" t="s">
        <v>171</v>
      </c>
      <c r="B23" s="48"/>
      <c r="C23" s="148">
        <v>0</v>
      </c>
      <c r="D23" s="214"/>
      <c r="E23" s="148">
        <v>0</v>
      </c>
      <c r="F23" s="148"/>
      <c r="G23" s="148">
        <v>0</v>
      </c>
      <c r="H23" s="214"/>
      <c r="I23" s="167">
        <v>-132464</v>
      </c>
      <c r="J23" s="214"/>
      <c r="K23" s="148">
        <v>0</v>
      </c>
      <c r="L23" s="148"/>
      <c r="M23" s="148">
        <v>0</v>
      </c>
      <c r="N23" s="148"/>
      <c r="O23" s="148">
        <v>0</v>
      </c>
      <c r="P23" s="148"/>
      <c r="Q23" s="246">
        <f>SUM(C23,E23,G23,I23,K23,M23)</f>
        <v>-132464</v>
      </c>
      <c r="R23" s="214"/>
      <c r="S23" s="148">
        <v>0</v>
      </c>
      <c r="T23" s="214"/>
      <c r="U23" s="167">
        <f>Q23+S23</f>
        <v>-132464</v>
      </c>
      <c r="V23" s="27"/>
    </row>
    <row r="24" spans="1:22" ht="19.5" customHeight="1">
      <c r="A24" s="51" t="s">
        <v>198</v>
      </c>
      <c r="B24" s="50"/>
      <c r="C24" s="213">
        <f>SUM(C23)</f>
        <v>0</v>
      </c>
      <c r="D24" s="137"/>
      <c r="E24" s="213">
        <f>SUM(E23)</f>
        <v>0</v>
      </c>
      <c r="F24" s="116"/>
      <c r="G24" s="213">
        <f>SUM(G23)</f>
        <v>0</v>
      </c>
      <c r="H24" s="137"/>
      <c r="I24" s="149">
        <f>SUM(I23)</f>
        <v>-132464</v>
      </c>
      <c r="J24" s="137"/>
      <c r="K24" s="213">
        <f>SUM(K23)</f>
        <v>0</v>
      </c>
      <c r="L24" s="116"/>
      <c r="M24" s="213">
        <f>SUM(M23)</f>
        <v>0</v>
      </c>
      <c r="N24" s="116"/>
      <c r="O24" s="213">
        <f>SUM(O23)</f>
        <v>0</v>
      </c>
      <c r="P24" s="116"/>
      <c r="Q24" s="149">
        <f>SUM(Q23)</f>
        <v>-132464</v>
      </c>
      <c r="R24" s="137"/>
      <c r="S24" s="213">
        <f>SUM(S23)</f>
        <v>0</v>
      </c>
      <c r="T24" s="137"/>
      <c r="U24" s="149">
        <f>SUM(U23)</f>
        <v>-132464</v>
      </c>
      <c r="V24" s="27"/>
    </row>
    <row r="25" spans="1:22" ht="19.5" customHeight="1">
      <c r="A25" s="47"/>
      <c r="B25" s="50"/>
      <c r="C25" s="116"/>
      <c r="D25" s="137"/>
      <c r="E25" s="116"/>
      <c r="F25" s="116"/>
      <c r="G25" s="116"/>
      <c r="H25" s="137"/>
      <c r="I25" s="116"/>
      <c r="J25" s="137"/>
      <c r="K25" s="116"/>
      <c r="L25" s="116"/>
      <c r="M25" s="116"/>
      <c r="N25" s="116"/>
      <c r="O25" s="116"/>
      <c r="P25" s="116"/>
      <c r="Q25" s="116"/>
      <c r="R25" s="137"/>
      <c r="S25" s="116"/>
      <c r="T25" s="137"/>
      <c r="U25" s="116"/>
      <c r="V25" s="27"/>
    </row>
    <row r="26" spans="1:22" ht="19.5" customHeight="1">
      <c r="A26" s="51" t="s">
        <v>201</v>
      </c>
      <c r="B26" s="50"/>
      <c r="C26" s="116"/>
      <c r="D26" s="137"/>
      <c r="E26" s="116"/>
      <c r="F26" s="116"/>
      <c r="G26" s="116"/>
      <c r="H26" s="137"/>
      <c r="I26" s="116"/>
      <c r="J26" s="137"/>
      <c r="K26" s="116"/>
      <c r="L26" s="116"/>
      <c r="M26" s="116"/>
      <c r="N26" s="116"/>
      <c r="O26" s="116"/>
      <c r="P26" s="116"/>
      <c r="Q26" s="116"/>
      <c r="R26" s="137"/>
      <c r="S26" s="116"/>
      <c r="T26" s="137"/>
      <c r="U26" s="116"/>
      <c r="V26" s="27"/>
    </row>
    <row r="27" spans="1:22" ht="19.5" customHeight="1">
      <c r="A27" s="52" t="s">
        <v>199</v>
      </c>
      <c r="B27" s="50"/>
      <c r="C27" s="216">
        <v>0</v>
      </c>
      <c r="D27" s="214"/>
      <c r="E27" s="216">
        <v>0</v>
      </c>
      <c r="F27" s="148"/>
      <c r="G27" s="216">
        <v>0</v>
      </c>
      <c r="H27" s="214"/>
      <c r="I27" s="216">
        <v>0</v>
      </c>
      <c r="J27" s="214"/>
      <c r="K27" s="216">
        <v>0</v>
      </c>
      <c r="L27" s="148"/>
      <c r="M27" s="216">
        <v>0</v>
      </c>
      <c r="N27" s="148"/>
      <c r="O27" s="216">
        <v>0</v>
      </c>
      <c r="P27" s="148"/>
      <c r="Q27" s="216">
        <v>0</v>
      </c>
      <c r="R27" s="214"/>
      <c r="S27" s="155">
        <v>-124</v>
      </c>
      <c r="T27" s="214"/>
      <c r="U27" s="155">
        <f>Q27+S27</f>
        <v>-124</v>
      </c>
      <c r="V27" s="27"/>
    </row>
    <row r="28" spans="1:22" ht="19.5" customHeight="1">
      <c r="A28" s="51" t="s">
        <v>200</v>
      </c>
      <c r="B28" s="50"/>
      <c r="C28" s="213">
        <f>SUM(C27)</f>
        <v>0</v>
      </c>
      <c r="D28" s="137"/>
      <c r="E28" s="213">
        <f>SUM(E27)</f>
        <v>0</v>
      </c>
      <c r="F28" s="116"/>
      <c r="G28" s="213">
        <f>SUM(G27)</f>
        <v>0</v>
      </c>
      <c r="H28" s="137"/>
      <c r="I28" s="213">
        <f>SUM(I27)</f>
        <v>0</v>
      </c>
      <c r="J28" s="137"/>
      <c r="K28" s="213">
        <f>SUM(K27)</f>
        <v>0</v>
      </c>
      <c r="L28" s="116"/>
      <c r="M28" s="213">
        <f>SUM(M27)</f>
        <v>0</v>
      </c>
      <c r="N28" s="116"/>
      <c r="O28" s="213">
        <f>SUM(O27)</f>
        <v>0</v>
      </c>
      <c r="P28" s="116"/>
      <c r="Q28" s="213">
        <f>SUM(Q27)</f>
        <v>0</v>
      </c>
      <c r="R28" s="137"/>
      <c r="S28" s="149">
        <f>SUM(S27)</f>
        <v>-124</v>
      </c>
      <c r="T28" s="137"/>
      <c r="U28" s="149">
        <f>SUM(U27)</f>
        <v>-124</v>
      </c>
      <c r="V28" s="27"/>
    </row>
    <row r="29" spans="1:22" ht="19.5" customHeight="1">
      <c r="A29" s="51"/>
      <c r="B29" s="50"/>
      <c r="C29" s="116"/>
      <c r="D29" s="137"/>
      <c r="E29" s="116"/>
      <c r="F29" s="116"/>
      <c r="G29" s="116"/>
      <c r="H29" s="137"/>
      <c r="I29" s="116"/>
      <c r="J29" s="137"/>
      <c r="K29" s="116"/>
      <c r="L29" s="116"/>
      <c r="M29" s="116"/>
      <c r="N29" s="116"/>
      <c r="O29" s="116"/>
      <c r="P29" s="116"/>
      <c r="Q29" s="116"/>
      <c r="R29" s="137"/>
      <c r="S29" s="116"/>
      <c r="T29" s="137"/>
      <c r="U29" s="116"/>
      <c r="V29" s="27"/>
    </row>
    <row r="30" spans="1:22" ht="19.5" customHeight="1">
      <c r="A30" s="47" t="s">
        <v>51</v>
      </c>
      <c r="B30" s="50"/>
      <c r="C30" s="215">
        <f>C28+C24</f>
        <v>0</v>
      </c>
      <c r="D30" s="137"/>
      <c r="E30" s="215">
        <f>E28+E24</f>
        <v>0</v>
      </c>
      <c r="F30" s="116"/>
      <c r="G30" s="215">
        <f>G28+G24</f>
        <v>0</v>
      </c>
      <c r="H30" s="137"/>
      <c r="I30" s="160">
        <f>I28+I24</f>
        <v>-132464</v>
      </c>
      <c r="J30" s="150"/>
      <c r="K30" s="160">
        <f>K28+K24</f>
        <v>0</v>
      </c>
      <c r="L30" s="140"/>
      <c r="M30" s="160">
        <f>M28+M24</f>
        <v>0</v>
      </c>
      <c r="N30" s="140"/>
      <c r="O30" s="160">
        <f>O28+O24</f>
        <v>0</v>
      </c>
      <c r="P30" s="140"/>
      <c r="Q30" s="160">
        <f>Q28+Q24</f>
        <v>-132464</v>
      </c>
      <c r="R30" s="150"/>
      <c r="S30" s="160">
        <f>S28+S24</f>
        <v>-124</v>
      </c>
      <c r="T30" s="137"/>
      <c r="U30" s="160">
        <f>U28+U24</f>
        <v>-132588</v>
      </c>
      <c r="V30" s="27"/>
    </row>
    <row r="31" spans="1:22" ht="19.5" customHeight="1">
      <c r="A31" s="47"/>
      <c r="B31" s="50"/>
      <c r="C31" s="116"/>
      <c r="D31" s="137"/>
      <c r="E31" s="116"/>
      <c r="F31" s="116"/>
      <c r="G31" s="116"/>
      <c r="H31" s="137"/>
      <c r="I31" s="116"/>
      <c r="J31" s="137"/>
      <c r="K31" s="116"/>
      <c r="L31" s="116"/>
      <c r="M31" s="116"/>
      <c r="N31" s="116"/>
      <c r="O31" s="116"/>
      <c r="P31" s="116"/>
      <c r="Q31" s="116"/>
      <c r="R31" s="137"/>
      <c r="S31" s="116"/>
      <c r="T31" s="137"/>
      <c r="U31" s="116"/>
      <c r="V31" s="27"/>
    </row>
    <row r="32" spans="1:22" ht="19.5" customHeight="1">
      <c r="A32" s="47" t="s">
        <v>52</v>
      </c>
      <c r="B32" s="48"/>
      <c r="C32" s="123"/>
      <c r="D32" s="136"/>
      <c r="E32" s="123"/>
      <c r="F32" s="138"/>
      <c r="G32" s="123"/>
      <c r="H32" s="136"/>
      <c r="I32" s="123"/>
      <c r="J32" s="136"/>
      <c r="K32" s="123"/>
      <c r="L32" s="123"/>
      <c r="M32" s="123"/>
      <c r="N32" s="123"/>
      <c r="O32" s="123"/>
      <c r="P32" s="138"/>
      <c r="Q32" s="110"/>
      <c r="R32" s="136"/>
      <c r="S32" s="110"/>
      <c r="T32" s="136"/>
      <c r="U32" s="117"/>
      <c r="V32" s="27"/>
    </row>
    <row r="33" spans="1:22" ht="19.5" customHeight="1">
      <c r="A33" s="52" t="s">
        <v>187</v>
      </c>
      <c r="B33" s="48"/>
      <c r="C33" s="117">
        <f>SUM(C18:C18)</f>
        <v>0</v>
      </c>
      <c r="D33" s="117"/>
      <c r="E33" s="117">
        <f>SUM(E18:E18)</f>
        <v>0</v>
      </c>
      <c r="F33" s="117"/>
      <c r="G33" s="117">
        <f>SUM(G18:G18)</f>
        <v>0</v>
      </c>
      <c r="H33" s="152"/>
      <c r="I33" s="153">
        <v>46299</v>
      </c>
      <c r="J33" s="152"/>
      <c r="K33" s="153">
        <v>0</v>
      </c>
      <c r="L33" s="153"/>
      <c r="M33" s="153">
        <v>0</v>
      </c>
      <c r="N33" s="153"/>
      <c r="O33" s="153">
        <v>0</v>
      </c>
      <c r="P33" s="153"/>
      <c r="Q33" s="167">
        <f>SUM(B33:K33)</f>
        <v>46299</v>
      </c>
      <c r="R33" s="152"/>
      <c r="S33" s="152">
        <v>-2171</v>
      </c>
      <c r="T33" s="152"/>
      <c r="U33" s="167">
        <f>SUM(Q33,S33)</f>
        <v>44128</v>
      </c>
      <c r="V33" s="27"/>
    </row>
    <row r="34" spans="1:22" ht="19.5" customHeight="1">
      <c r="A34" s="58" t="s">
        <v>150</v>
      </c>
      <c r="B34" s="48"/>
      <c r="C34" s="154">
        <f>SUM(C32:C32)</f>
        <v>0</v>
      </c>
      <c r="D34" s="61"/>
      <c r="E34" s="154">
        <f>SUM(E32:E32)</f>
        <v>0</v>
      </c>
      <c r="F34" s="61"/>
      <c r="G34" s="154">
        <f>SUM(G32:G32)</f>
        <v>0</v>
      </c>
      <c r="H34" s="61"/>
      <c r="I34" s="154">
        <v>0</v>
      </c>
      <c r="J34" s="61"/>
      <c r="K34" s="154">
        <v>0</v>
      </c>
      <c r="L34" s="61"/>
      <c r="M34" s="154">
        <v>-824</v>
      </c>
      <c r="N34" s="61"/>
      <c r="O34" s="154">
        <f>SUM(K34:M34)</f>
        <v>-824</v>
      </c>
      <c r="P34" s="61"/>
      <c r="Q34" s="154">
        <f>SUM(B34:J34,O34)</f>
        <v>-824</v>
      </c>
      <c r="R34" s="61"/>
      <c r="S34" s="154">
        <v>0</v>
      </c>
      <c r="T34" s="61"/>
      <c r="U34" s="154">
        <f>SUM(Q34,S34)</f>
        <v>-824</v>
      </c>
      <c r="V34" s="27"/>
    </row>
    <row r="35" spans="1:22" ht="19.5" customHeight="1">
      <c r="A35" s="47" t="s">
        <v>27</v>
      </c>
      <c r="B35" s="48"/>
      <c r="C35" s="156">
        <f>SUM(C33)</f>
        <v>0</v>
      </c>
      <c r="D35" s="142"/>
      <c r="E35" s="156">
        <f>SUM(E34:E34)</f>
        <v>0</v>
      </c>
      <c r="F35" s="142"/>
      <c r="G35" s="156">
        <f>SUM(G34:G34)</f>
        <v>0</v>
      </c>
      <c r="H35" s="142"/>
      <c r="I35" s="156">
        <f>SUM(I33:I34)</f>
        <v>46299</v>
      </c>
      <c r="J35" s="142"/>
      <c r="K35" s="156">
        <f>SUM(K34:K34)</f>
        <v>0</v>
      </c>
      <c r="L35" s="142"/>
      <c r="M35" s="156">
        <f>SUM(M34:M34)</f>
        <v>-824</v>
      </c>
      <c r="N35" s="142"/>
      <c r="O35" s="156">
        <f>SUM(O34:O34)</f>
        <v>-824</v>
      </c>
      <c r="P35" s="142"/>
      <c r="Q35" s="156">
        <f>SUM(B35:J35,O35)</f>
        <v>45475</v>
      </c>
      <c r="R35" s="142"/>
      <c r="S35" s="156">
        <f>SUM(S33:S34)</f>
        <v>-2171</v>
      </c>
      <c r="T35" s="142"/>
      <c r="U35" s="156">
        <f>SUM(Q35,S35)</f>
        <v>43304</v>
      </c>
      <c r="V35" s="27"/>
    </row>
    <row r="36" spans="1:22" ht="19.5" customHeight="1">
      <c r="A36" s="47"/>
      <c r="B36" s="50"/>
      <c r="C36" s="140"/>
      <c r="D36" s="150"/>
      <c r="E36" s="140"/>
      <c r="F36" s="140"/>
      <c r="G36" s="140"/>
      <c r="H36" s="150"/>
      <c r="I36" s="140"/>
      <c r="J36" s="150"/>
      <c r="K36" s="140"/>
      <c r="L36" s="140"/>
      <c r="M36" s="140"/>
      <c r="N36" s="140"/>
      <c r="O36" s="140"/>
      <c r="P36" s="140"/>
      <c r="Q36" s="140"/>
      <c r="R36" s="150"/>
      <c r="S36" s="157"/>
      <c r="T36" s="150"/>
      <c r="U36" s="157"/>
      <c r="V36" s="27"/>
    </row>
    <row r="37" spans="1:22" ht="19.5" customHeight="1" thickBot="1">
      <c r="A37" s="47" t="s">
        <v>168</v>
      </c>
      <c r="B37" s="48"/>
      <c r="C37" s="158">
        <f>SUM(C17,C30,C35)</f>
        <v>441560</v>
      </c>
      <c r="D37" s="140"/>
      <c r="E37" s="158">
        <f>SUM(E17,E30,E35)</f>
        <v>2832156</v>
      </c>
      <c r="F37" s="142"/>
      <c r="G37" s="158">
        <f>SUM(G17,G30,G35)</f>
        <v>45209</v>
      </c>
      <c r="H37" s="142"/>
      <c r="I37" s="158">
        <f>SUM(I17,I30,I35)</f>
        <v>1075378</v>
      </c>
      <c r="J37" s="142"/>
      <c r="K37" s="158">
        <f>SUM(K17,K30,K35)</f>
        <v>-1735</v>
      </c>
      <c r="L37" s="142"/>
      <c r="M37" s="158">
        <f>SUM(M17,M30,M35)</f>
        <v>-824</v>
      </c>
      <c r="N37" s="142"/>
      <c r="O37" s="158">
        <f>SUM(O17,O30,O35)</f>
        <v>-2559</v>
      </c>
      <c r="P37" s="142"/>
      <c r="Q37" s="158">
        <f>SUM(Q17,Q30,Q35)</f>
        <v>4391744</v>
      </c>
      <c r="R37" s="142"/>
      <c r="S37" s="158">
        <f>SUM(S17,S30,S35)</f>
        <v>8290</v>
      </c>
      <c r="T37" s="142"/>
      <c r="U37" s="158">
        <f>SUM(Q37:S37)</f>
        <v>4400034</v>
      </c>
      <c r="V37" s="27"/>
    </row>
    <row r="38" spans="1:22" ht="14.4" thickTop="1">
      <c r="P38" s="11"/>
      <c r="R38" s="14"/>
      <c r="T38" s="11"/>
    </row>
  </sheetData>
  <mergeCells count="4">
    <mergeCell ref="C15:U15"/>
    <mergeCell ref="C5:U5"/>
    <mergeCell ref="G6:I6"/>
    <mergeCell ref="K6:O6"/>
  </mergeCells>
  <pageMargins left="0.7" right="0.5" top="0.48" bottom="0.5" header="0.49" footer="0.5"/>
  <pageSetup paperSize="9" scale="64" firstPageNumber="6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38"/>
  <sheetViews>
    <sheetView view="pageBreakPreview" zoomScale="85" zoomScaleNormal="60" zoomScaleSheetLayoutView="85" workbookViewId="0">
      <selection activeCell="Q11" sqref="Q11:Q14"/>
    </sheetView>
  </sheetViews>
  <sheetFormatPr defaultColWidth="9.21875" defaultRowHeight="19.5" customHeight="1"/>
  <cols>
    <col min="1" max="1" width="54.5546875" style="24" customWidth="1"/>
    <col min="2" max="2" width="5.5546875" style="8" customWidth="1"/>
    <col min="3" max="3" width="12.77734375" style="10" customWidth="1"/>
    <col min="4" max="4" width="0.77734375" style="14" customWidth="1"/>
    <col min="5" max="5" width="12.77734375" style="9" customWidth="1"/>
    <col min="6" max="6" width="0.77734375" style="14" customWidth="1"/>
    <col min="7" max="7" width="12.77734375" style="9" customWidth="1"/>
    <col min="8" max="8" width="0.77734375" style="14" customWidth="1"/>
    <col min="9" max="9" width="12.77734375" style="9" customWidth="1"/>
    <col min="10" max="10" width="0.77734375" style="11" customWidth="1"/>
    <col min="11" max="11" width="18.21875" style="10" customWidth="1"/>
    <col min="12" max="12" width="0.77734375" style="10" customWidth="1"/>
    <col min="13" max="13" width="17" style="10" customWidth="1"/>
    <col min="14" max="14" width="0.77734375" style="10" customWidth="1"/>
    <col min="15" max="15" width="16.5546875" style="10" customWidth="1"/>
    <col min="16" max="16" width="1" style="10" customWidth="1"/>
    <col min="17" max="17" width="12.77734375" style="10" customWidth="1"/>
    <col min="18" max="18" width="0.77734375" style="9" customWidth="1"/>
    <col min="19" max="19" width="12.77734375" style="10" customWidth="1"/>
    <col min="20" max="20" width="0.77734375" style="10" customWidth="1"/>
    <col min="21" max="21" width="12.77734375" style="9" customWidth="1"/>
    <col min="22" max="22" width="13.21875" style="24" bestFit="1" customWidth="1"/>
    <col min="23" max="23" width="5.21875" style="38" bestFit="1" customWidth="1"/>
    <col min="24" max="16384" width="9.21875" style="38"/>
  </cols>
  <sheetData>
    <row r="1" spans="1:21" ht="19.5" customHeight="1">
      <c r="A1" s="1" t="s">
        <v>0</v>
      </c>
      <c r="B1" s="34"/>
      <c r="C1" s="35"/>
      <c r="D1" s="36"/>
      <c r="E1" s="11"/>
      <c r="F1" s="11"/>
      <c r="G1" s="10"/>
      <c r="H1" s="208"/>
      <c r="I1" s="10"/>
      <c r="J1" s="37"/>
      <c r="K1" s="11"/>
      <c r="L1" s="11"/>
      <c r="M1" s="11"/>
      <c r="N1" s="11"/>
      <c r="O1" s="11"/>
      <c r="P1" s="11"/>
      <c r="Q1" s="35"/>
      <c r="R1" s="10"/>
      <c r="S1" s="35"/>
      <c r="T1" s="35"/>
      <c r="U1" s="11"/>
    </row>
    <row r="2" spans="1:21" ht="19.5" customHeight="1">
      <c r="A2" s="39" t="s">
        <v>155</v>
      </c>
      <c r="B2" s="40"/>
      <c r="C2" s="35"/>
      <c r="D2" s="36"/>
      <c r="E2" s="11"/>
      <c r="F2" s="11"/>
      <c r="G2" s="10"/>
      <c r="H2" s="208"/>
      <c r="I2" s="10"/>
      <c r="J2" s="37"/>
      <c r="K2" s="11"/>
      <c r="L2" s="11"/>
      <c r="M2" s="11"/>
      <c r="N2" s="11"/>
      <c r="O2" s="11"/>
      <c r="P2" s="11"/>
      <c r="Q2" s="35"/>
      <c r="R2" s="10"/>
      <c r="S2" s="35"/>
      <c r="T2" s="35"/>
      <c r="U2" s="11"/>
    </row>
    <row r="3" spans="1:21" ht="19.5" customHeight="1">
      <c r="A3" s="41"/>
      <c r="B3" s="2"/>
      <c r="C3" s="37"/>
      <c r="D3" s="36"/>
      <c r="E3" s="11"/>
      <c r="F3" s="11"/>
      <c r="G3" s="11"/>
      <c r="H3" s="208"/>
      <c r="I3" s="11"/>
      <c r="J3" s="37"/>
      <c r="K3" s="11"/>
      <c r="L3" s="11"/>
      <c r="M3" s="11"/>
      <c r="N3" s="11"/>
      <c r="O3" s="11"/>
      <c r="P3" s="11"/>
      <c r="Q3" s="37"/>
      <c r="R3" s="11"/>
      <c r="S3" s="37"/>
      <c r="T3" s="37"/>
      <c r="U3" s="11"/>
    </row>
    <row r="4" spans="1:21" ht="19.5" customHeight="1">
      <c r="A4" s="41"/>
      <c r="B4" s="2"/>
      <c r="C4" s="37"/>
      <c r="D4" s="36"/>
      <c r="E4" s="11"/>
      <c r="F4" s="11"/>
      <c r="G4" s="11"/>
      <c r="H4" s="208"/>
      <c r="I4" s="11"/>
      <c r="J4" s="37"/>
      <c r="K4" s="11"/>
      <c r="L4" s="11"/>
      <c r="M4" s="11"/>
      <c r="N4" s="11"/>
      <c r="O4" s="11"/>
      <c r="P4" s="11"/>
      <c r="Q4" s="37"/>
      <c r="R4" s="11"/>
      <c r="S4" s="37"/>
      <c r="T4" s="37"/>
      <c r="U4" s="11"/>
    </row>
    <row r="5" spans="1:21" ht="19.5" customHeight="1">
      <c r="A5" s="13"/>
      <c r="C5" s="278" t="s">
        <v>32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</row>
    <row r="6" spans="1:21" ht="19.5" customHeight="1">
      <c r="A6" s="13"/>
      <c r="C6" s="209"/>
      <c r="D6" s="209"/>
      <c r="E6" s="208"/>
      <c r="G6" s="286" t="s">
        <v>33</v>
      </c>
      <c r="H6" s="286"/>
      <c r="I6" s="286"/>
      <c r="J6" s="209"/>
      <c r="K6" s="286" t="s">
        <v>131</v>
      </c>
      <c r="L6" s="286"/>
      <c r="M6" s="286"/>
      <c r="N6" s="286"/>
      <c r="O6" s="286"/>
      <c r="P6" s="111"/>
      <c r="Q6" s="209"/>
      <c r="R6" s="209"/>
      <c r="S6" s="209"/>
      <c r="T6" s="209"/>
      <c r="U6" s="209"/>
    </row>
    <row r="7" spans="1:21" ht="19.5" customHeight="1">
      <c r="A7" s="13"/>
      <c r="C7" s="209"/>
      <c r="D7" s="209"/>
      <c r="E7" s="208"/>
      <c r="G7" s="208"/>
      <c r="H7" s="208"/>
      <c r="I7" s="208"/>
      <c r="J7" s="209"/>
      <c r="K7" s="208"/>
      <c r="L7" s="208"/>
      <c r="M7" s="208" t="s">
        <v>236</v>
      </c>
      <c r="N7" s="208"/>
      <c r="O7" s="208"/>
      <c r="P7" s="14"/>
      <c r="Q7" s="209"/>
      <c r="R7" s="209"/>
      <c r="S7" s="209"/>
      <c r="T7" s="209"/>
      <c r="U7" s="209"/>
    </row>
    <row r="8" spans="1:21" ht="19.5" customHeight="1">
      <c r="A8" s="13"/>
      <c r="C8" s="209"/>
      <c r="D8" s="209"/>
      <c r="E8" s="208"/>
      <c r="G8" s="208"/>
      <c r="H8" s="208"/>
      <c r="I8" s="208"/>
      <c r="J8" s="209"/>
      <c r="K8" s="208"/>
      <c r="L8" s="208"/>
      <c r="M8" s="208" t="s">
        <v>172</v>
      </c>
      <c r="N8" s="208"/>
      <c r="O8" s="208"/>
      <c r="P8" s="14"/>
      <c r="Q8" s="209"/>
      <c r="R8" s="209"/>
      <c r="S8" s="209"/>
      <c r="T8" s="209"/>
      <c r="U8" s="209"/>
    </row>
    <row r="9" spans="1:21" ht="19.5" customHeight="1">
      <c r="A9" s="13"/>
      <c r="C9" s="209"/>
      <c r="D9" s="209"/>
      <c r="E9" s="208"/>
      <c r="G9" s="208"/>
      <c r="H9" s="208"/>
      <c r="I9" s="208"/>
      <c r="J9" s="209"/>
      <c r="K9" s="208"/>
      <c r="L9" s="208"/>
      <c r="M9" s="208" t="s">
        <v>173</v>
      </c>
      <c r="N9" s="208"/>
      <c r="O9" s="208"/>
      <c r="P9" s="14"/>
      <c r="Q9" s="209"/>
      <c r="R9" s="209"/>
      <c r="S9" s="209"/>
      <c r="T9" s="209"/>
      <c r="U9" s="209"/>
    </row>
    <row r="10" spans="1:21" ht="19.5" customHeight="1">
      <c r="A10" s="13"/>
      <c r="C10" s="209"/>
      <c r="D10" s="209"/>
      <c r="E10" s="208"/>
      <c r="G10" s="208"/>
      <c r="H10" s="208"/>
      <c r="I10" s="208"/>
      <c r="J10" s="209"/>
      <c r="K10" s="208"/>
      <c r="L10" s="208"/>
      <c r="M10" s="208" t="s">
        <v>174</v>
      </c>
      <c r="N10" s="208"/>
      <c r="O10" s="38"/>
      <c r="P10" s="14"/>
      <c r="Q10" s="209"/>
      <c r="R10" s="209"/>
      <c r="S10" s="209"/>
      <c r="T10" s="209"/>
      <c r="U10" s="209"/>
    </row>
    <row r="11" spans="1:21" ht="19.5" customHeight="1">
      <c r="A11" s="42"/>
      <c r="C11" s="43" t="s">
        <v>54</v>
      </c>
      <c r="D11" s="208"/>
      <c r="E11" s="43"/>
      <c r="F11" s="208"/>
      <c r="G11" s="44"/>
      <c r="H11" s="208"/>
      <c r="I11" s="44"/>
      <c r="J11" s="37"/>
      <c r="K11" s="43"/>
      <c r="L11" s="43"/>
      <c r="M11" s="43" t="s">
        <v>175</v>
      </c>
      <c r="N11" s="43"/>
      <c r="O11" s="38"/>
      <c r="P11" s="43"/>
      <c r="Q11" s="43" t="s">
        <v>247</v>
      </c>
      <c r="R11" s="35"/>
      <c r="S11" s="35"/>
      <c r="T11" s="35"/>
      <c r="U11" s="35"/>
    </row>
    <row r="12" spans="1:21" ht="19.5" customHeight="1">
      <c r="A12" s="42"/>
      <c r="C12" s="43" t="s">
        <v>136</v>
      </c>
      <c r="D12" s="208"/>
      <c r="E12" s="43"/>
      <c r="F12" s="208"/>
      <c r="G12" s="43"/>
      <c r="H12" s="208"/>
      <c r="I12" s="44"/>
      <c r="J12" s="37"/>
      <c r="K12" s="43" t="s">
        <v>35</v>
      </c>
      <c r="L12" s="43"/>
      <c r="M12" s="43" t="s">
        <v>176</v>
      </c>
      <c r="N12" s="43"/>
      <c r="O12" s="38"/>
      <c r="P12" s="43"/>
      <c r="Q12" s="43" t="s">
        <v>248</v>
      </c>
      <c r="R12" s="35"/>
      <c r="S12" s="45" t="s">
        <v>36</v>
      </c>
      <c r="T12" s="35"/>
      <c r="U12" s="208"/>
    </row>
    <row r="13" spans="1:21" ht="19.5" customHeight="1">
      <c r="A13" s="42"/>
      <c r="C13" s="43" t="s">
        <v>38</v>
      </c>
      <c r="D13" s="208"/>
      <c r="E13" s="43" t="s">
        <v>39</v>
      </c>
      <c r="F13" s="208"/>
      <c r="G13" s="43" t="s">
        <v>40</v>
      </c>
      <c r="H13" s="208"/>
      <c r="I13" s="43"/>
      <c r="J13" s="37"/>
      <c r="K13" s="43" t="s">
        <v>41</v>
      </c>
      <c r="L13" s="43"/>
      <c r="M13" s="43" t="s">
        <v>177</v>
      </c>
      <c r="N13" s="43"/>
      <c r="O13" s="208" t="s">
        <v>179</v>
      </c>
      <c r="P13" s="43"/>
      <c r="Q13" s="43" t="s">
        <v>249</v>
      </c>
      <c r="R13" s="43"/>
      <c r="S13" s="43" t="s">
        <v>42</v>
      </c>
      <c r="T13" s="43"/>
      <c r="U13" s="208" t="s">
        <v>37</v>
      </c>
    </row>
    <row r="14" spans="1:21" ht="19.5" customHeight="1">
      <c r="A14" s="42"/>
      <c r="B14" s="2"/>
      <c r="C14" s="208" t="s">
        <v>43</v>
      </c>
      <c r="D14" s="208"/>
      <c r="E14" s="208" t="s">
        <v>44</v>
      </c>
      <c r="F14" s="208"/>
      <c r="G14" s="208" t="s">
        <v>45</v>
      </c>
      <c r="H14" s="208"/>
      <c r="I14" s="43" t="s">
        <v>46</v>
      </c>
      <c r="J14" s="37"/>
      <c r="K14" s="208" t="s">
        <v>47</v>
      </c>
      <c r="L14" s="208"/>
      <c r="M14" s="208" t="s">
        <v>178</v>
      </c>
      <c r="N14" s="208"/>
      <c r="O14" s="43" t="s">
        <v>180</v>
      </c>
      <c r="P14" s="208"/>
      <c r="Q14" s="208" t="s">
        <v>250</v>
      </c>
      <c r="R14" s="43"/>
      <c r="S14" s="208" t="s">
        <v>49</v>
      </c>
      <c r="T14" s="208"/>
      <c r="U14" s="208" t="s">
        <v>48</v>
      </c>
    </row>
    <row r="15" spans="1:21" ht="19.5" customHeight="1">
      <c r="A15" s="42"/>
      <c r="C15" s="285" t="s">
        <v>9</v>
      </c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</row>
    <row r="16" spans="1:21" ht="19.5" customHeight="1">
      <c r="A16" s="42" t="s">
        <v>226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</row>
    <row r="17" spans="1:22" ht="19.5" customHeight="1">
      <c r="A17" s="42" t="s">
        <v>227</v>
      </c>
      <c r="C17" s="209">
        <v>441560</v>
      </c>
      <c r="D17" s="209"/>
      <c r="E17" s="209">
        <v>2832156</v>
      </c>
      <c r="F17" s="209"/>
      <c r="G17" s="209">
        <v>45209</v>
      </c>
      <c r="H17" s="209"/>
      <c r="I17" s="209">
        <v>1193070</v>
      </c>
      <c r="J17" s="209"/>
      <c r="K17" s="209">
        <v>-1735</v>
      </c>
      <c r="L17" s="209"/>
      <c r="M17" s="140">
        <v>-4555</v>
      </c>
      <c r="N17" s="209"/>
      <c r="O17" s="209">
        <f>SUM(K17:M17)</f>
        <v>-6290</v>
      </c>
      <c r="P17" s="209"/>
      <c r="Q17" s="209">
        <f>SUM(C17,E17,G17,I17,O17)</f>
        <v>4505705</v>
      </c>
      <c r="R17" s="209"/>
      <c r="S17" s="209">
        <v>-1255</v>
      </c>
      <c r="T17" s="209"/>
      <c r="U17" s="209">
        <f>Q17+S17</f>
        <v>4504450</v>
      </c>
    </row>
    <row r="18" spans="1:22" ht="19.5" customHeight="1">
      <c r="A18" s="47"/>
      <c r="B18" s="50"/>
      <c r="C18" s="116"/>
      <c r="D18" s="137"/>
      <c r="E18" s="116"/>
      <c r="F18" s="116"/>
      <c r="G18" s="116"/>
      <c r="H18" s="137"/>
      <c r="I18" s="116"/>
      <c r="J18" s="137"/>
      <c r="K18" s="116"/>
      <c r="L18" s="116"/>
      <c r="M18" s="116"/>
      <c r="N18" s="116"/>
      <c r="O18" s="116"/>
      <c r="P18" s="116"/>
      <c r="Q18" s="116"/>
      <c r="R18" s="137"/>
      <c r="S18" s="116"/>
      <c r="T18" s="137"/>
      <c r="U18" s="116"/>
      <c r="V18" s="27"/>
    </row>
    <row r="19" spans="1:22" ht="19.5" hidden="1" customHeight="1">
      <c r="A19" s="47" t="s">
        <v>50</v>
      </c>
      <c r="B19" s="50"/>
      <c r="C19" s="116"/>
      <c r="D19" s="137"/>
      <c r="E19" s="116"/>
      <c r="F19" s="116"/>
      <c r="G19" s="116"/>
      <c r="H19" s="137"/>
      <c r="I19" s="116"/>
      <c r="J19" s="137"/>
      <c r="K19" s="116"/>
      <c r="L19" s="116"/>
      <c r="M19" s="116"/>
      <c r="N19" s="116"/>
      <c r="O19" s="116"/>
      <c r="P19" s="116"/>
      <c r="Q19" s="116"/>
      <c r="R19" s="137"/>
      <c r="S19" s="116"/>
      <c r="T19" s="137"/>
      <c r="U19" s="116"/>
      <c r="V19" s="27"/>
    </row>
    <row r="20" spans="1:22" ht="19.5" hidden="1" customHeight="1">
      <c r="A20" s="51" t="s">
        <v>197</v>
      </c>
      <c r="B20" s="50"/>
      <c r="C20" s="116"/>
      <c r="D20" s="137"/>
      <c r="E20" s="116"/>
      <c r="F20" s="116"/>
      <c r="G20" s="116"/>
      <c r="H20" s="137"/>
      <c r="I20" s="116"/>
      <c r="J20" s="137"/>
      <c r="K20" s="116"/>
      <c r="L20" s="116"/>
      <c r="M20" s="116"/>
      <c r="N20" s="116"/>
      <c r="O20" s="116"/>
      <c r="P20" s="116"/>
      <c r="Q20" s="116"/>
      <c r="R20" s="137"/>
      <c r="S20" s="116"/>
      <c r="T20" s="137"/>
      <c r="U20" s="116"/>
      <c r="V20" s="27"/>
    </row>
    <row r="21" spans="1:22" ht="19.5" hidden="1" customHeight="1">
      <c r="A21" s="113" t="s">
        <v>124</v>
      </c>
      <c r="B21" s="50"/>
      <c r="C21" s="116"/>
      <c r="D21" s="137"/>
      <c r="E21" s="116"/>
      <c r="F21" s="116"/>
      <c r="G21" s="116"/>
      <c r="H21" s="137"/>
      <c r="I21" s="116"/>
      <c r="J21" s="137"/>
      <c r="K21" s="116"/>
      <c r="L21" s="116"/>
      <c r="M21" s="116"/>
      <c r="N21" s="116"/>
      <c r="O21" s="116"/>
      <c r="P21" s="116"/>
      <c r="Q21" s="116"/>
      <c r="R21" s="137"/>
      <c r="S21" s="116"/>
      <c r="T21" s="137"/>
      <c r="U21" s="116"/>
      <c r="V21" s="27"/>
    </row>
    <row r="22" spans="1:22" ht="19.5" hidden="1" customHeight="1">
      <c r="A22" s="113" t="s">
        <v>125</v>
      </c>
      <c r="B22" s="50"/>
      <c r="C22" s="116"/>
      <c r="D22" s="137"/>
      <c r="E22" s="116"/>
      <c r="F22" s="116"/>
      <c r="G22" s="116"/>
      <c r="H22" s="137"/>
      <c r="I22" s="116"/>
      <c r="J22" s="137"/>
      <c r="K22" s="116"/>
      <c r="L22" s="116"/>
      <c r="M22" s="116"/>
      <c r="N22" s="116"/>
      <c r="O22" s="116"/>
      <c r="P22" s="116"/>
      <c r="Q22" s="116"/>
      <c r="R22" s="137"/>
      <c r="S22" s="116"/>
      <c r="T22" s="137"/>
      <c r="U22" s="116"/>
      <c r="V22" s="27"/>
    </row>
    <row r="23" spans="1:22" ht="19.5" hidden="1" customHeight="1">
      <c r="A23" s="52" t="s">
        <v>171</v>
      </c>
      <c r="B23" s="48"/>
      <c r="C23" s="167">
        <v>0</v>
      </c>
      <c r="D23" s="134"/>
      <c r="E23" s="167">
        <v>0</v>
      </c>
      <c r="F23" s="167"/>
      <c r="G23" s="167">
        <v>0</v>
      </c>
      <c r="H23" s="134"/>
      <c r="I23" s="167"/>
      <c r="J23" s="134"/>
      <c r="K23" s="167">
        <v>0</v>
      </c>
      <c r="L23" s="167"/>
      <c r="M23" s="167">
        <v>0</v>
      </c>
      <c r="N23" s="167"/>
      <c r="O23" s="167">
        <v>0</v>
      </c>
      <c r="P23" s="167"/>
      <c r="Q23" s="153">
        <f>SUM(C23,E23,G23,I23,K23,M23)</f>
        <v>0</v>
      </c>
      <c r="R23" s="134"/>
      <c r="S23" s="167">
        <v>0</v>
      </c>
      <c r="T23" s="134"/>
      <c r="U23" s="167">
        <f>Q23+S23</f>
        <v>0</v>
      </c>
      <c r="V23" s="27"/>
    </row>
    <row r="24" spans="1:22" ht="19.5" hidden="1" customHeight="1">
      <c r="A24" s="51" t="s">
        <v>198</v>
      </c>
      <c r="B24" s="50"/>
      <c r="C24" s="213">
        <f>SUM(C23)</f>
        <v>0</v>
      </c>
      <c r="D24" s="137"/>
      <c r="E24" s="213">
        <f>SUM(E23)</f>
        <v>0</v>
      </c>
      <c r="F24" s="116"/>
      <c r="G24" s="213">
        <f>SUM(G23)</f>
        <v>0</v>
      </c>
      <c r="H24" s="137"/>
      <c r="I24" s="149">
        <f>SUM(I23)</f>
        <v>0</v>
      </c>
      <c r="J24" s="137"/>
      <c r="K24" s="213">
        <f>SUM(K23)</f>
        <v>0</v>
      </c>
      <c r="L24" s="116"/>
      <c r="M24" s="213">
        <f>SUM(M23)</f>
        <v>0</v>
      </c>
      <c r="N24" s="116"/>
      <c r="O24" s="213">
        <f>SUM(O23)</f>
        <v>0</v>
      </c>
      <c r="P24" s="116"/>
      <c r="Q24" s="149">
        <f>SUM(Q23)</f>
        <v>0</v>
      </c>
      <c r="R24" s="137"/>
      <c r="S24" s="213">
        <f>SUM(S23)</f>
        <v>0</v>
      </c>
      <c r="T24" s="137"/>
      <c r="U24" s="149">
        <f>SUM(U23)</f>
        <v>0</v>
      </c>
      <c r="V24" s="27"/>
    </row>
    <row r="25" spans="1:22" ht="19.5" hidden="1" customHeight="1">
      <c r="A25" s="47"/>
      <c r="B25" s="50"/>
      <c r="C25" s="116"/>
      <c r="D25" s="137"/>
      <c r="E25" s="116"/>
      <c r="F25" s="116"/>
      <c r="G25" s="116"/>
      <c r="H25" s="137"/>
      <c r="I25" s="116"/>
      <c r="J25" s="137"/>
      <c r="K25" s="116"/>
      <c r="L25" s="116"/>
      <c r="M25" s="116"/>
      <c r="N25" s="116"/>
      <c r="O25" s="116"/>
      <c r="P25" s="116"/>
      <c r="Q25" s="116"/>
      <c r="R25" s="137"/>
      <c r="S25" s="116"/>
      <c r="T25" s="137"/>
      <c r="U25" s="116"/>
      <c r="V25" s="27"/>
    </row>
    <row r="26" spans="1:22" ht="19.5" hidden="1" customHeight="1">
      <c r="A26" s="51" t="s">
        <v>201</v>
      </c>
      <c r="B26" s="50"/>
      <c r="C26" s="116"/>
      <c r="D26" s="137"/>
      <c r="E26" s="116"/>
      <c r="F26" s="116"/>
      <c r="G26" s="116"/>
      <c r="H26" s="137"/>
      <c r="I26" s="116"/>
      <c r="J26" s="137"/>
      <c r="K26" s="116"/>
      <c r="L26" s="116"/>
      <c r="M26" s="116"/>
      <c r="N26" s="116"/>
      <c r="O26" s="116"/>
      <c r="P26" s="116"/>
      <c r="Q26" s="116"/>
      <c r="R26" s="137"/>
      <c r="S26" s="116"/>
      <c r="T26" s="137"/>
      <c r="U26" s="116"/>
      <c r="V26" s="27"/>
    </row>
    <row r="27" spans="1:22" ht="19.5" hidden="1" customHeight="1">
      <c r="A27" s="52" t="s">
        <v>199</v>
      </c>
      <c r="B27" s="50"/>
      <c r="C27" s="216">
        <v>0</v>
      </c>
      <c r="D27" s="214"/>
      <c r="E27" s="216">
        <v>0</v>
      </c>
      <c r="F27" s="148"/>
      <c r="G27" s="216">
        <v>0</v>
      </c>
      <c r="H27" s="214"/>
      <c r="I27" s="216">
        <v>0</v>
      </c>
      <c r="J27" s="214"/>
      <c r="K27" s="216">
        <v>0</v>
      </c>
      <c r="L27" s="148"/>
      <c r="M27" s="216">
        <v>0</v>
      </c>
      <c r="N27" s="148"/>
      <c r="O27" s="216">
        <v>0</v>
      </c>
      <c r="P27" s="148"/>
      <c r="Q27" s="216">
        <v>0</v>
      </c>
      <c r="R27" s="214"/>
      <c r="S27" s="155">
        <v>0</v>
      </c>
      <c r="T27" s="214"/>
      <c r="U27" s="155">
        <f>Q27+S27</f>
        <v>0</v>
      </c>
      <c r="V27" s="27"/>
    </row>
    <row r="28" spans="1:22" ht="19.5" hidden="1" customHeight="1">
      <c r="A28" s="51" t="s">
        <v>200</v>
      </c>
      <c r="B28" s="50"/>
      <c r="C28" s="213">
        <f>SUM(C27)</f>
        <v>0</v>
      </c>
      <c r="D28" s="137"/>
      <c r="E28" s="213">
        <f>SUM(E27)</f>
        <v>0</v>
      </c>
      <c r="F28" s="116"/>
      <c r="G28" s="213">
        <f>SUM(G27)</f>
        <v>0</v>
      </c>
      <c r="H28" s="137"/>
      <c r="I28" s="213">
        <f>SUM(I27)</f>
        <v>0</v>
      </c>
      <c r="J28" s="137"/>
      <c r="K28" s="213">
        <f>SUM(K27)</f>
        <v>0</v>
      </c>
      <c r="L28" s="116"/>
      <c r="M28" s="213">
        <f>SUM(M27)</f>
        <v>0</v>
      </c>
      <c r="N28" s="116"/>
      <c r="O28" s="213">
        <f>SUM(O27)</f>
        <v>0</v>
      </c>
      <c r="P28" s="116"/>
      <c r="Q28" s="213">
        <f>SUM(Q27)</f>
        <v>0</v>
      </c>
      <c r="R28" s="137"/>
      <c r="S28" s="149">
        <f>SUM(S27)</f>
        <v>0</v>
      </c>
      <c r="T28" s="137"/>
      <c r="U28" s="149">
        <f>SUM(U27)</f>
        <v>0</v>
      </c>
      <c r="V28" s="27"/>
    </row>
    <row r="29" spans="1:22" ht="19.5" hidden="1" customHeight="1">
      <c r="A29" s="51"/>
      <c r="B29" s="50"/>
      <c r="C29" s="116"/>
      <c r="D29" s="137"/>
      <c r="E29" s="116"/>
      <c r="F29" s="116"/>
      <c r="G29" s="116"/>
      <c r="H29" s="137"/>
      <c r="I29" s="116"/>
      <c r="J29" s="137"/>
      <c r="K29" s="116"/>
      <c r="L29" s="116"/>
      <c r="M29" s="116"/>
      <c r="N29" s="116"/>
      <c r="O29" s="116"/>
      <c r="P29" s="116"/>
      <c r="Q29" s="116"/>
      <c r="R29" s="137"/>
      <c r="S29" s="116"/>
      <c r="T29" s="137"/>
      <c r="U29" s="116"/>
      <c r="V29" s="27"/>
    </row>
    <row r="30" spans="1:22" ht="19.5" hidden="1" customHeight="1">
      <c r="A30" s="47" t="s">
        <v>51</v>
      </c>
      <c r="B30" s="50"/>
      <c r="C30" s="215">
        <f>C28+C24</f>
        <v>0</v>
      </c>
      <c r="D30" s="137"/>
      <c r="E30" s="215">
        <f>E28+E24</f>
        <v>0</v>
      </c>
      <c r="F30" s="116"/>
      <c r="G30" s="215">
        <f>G28+G24</f>
        <v>0</v>
      </c>
      <c r="H30" s="137"/>
      <c r="I30" s="160">
        <f>I28+I24</f>
        <v>0</v>
      </c>
      <c r="J30" s="150"/>
      <c r="K30" s="160">
        <f>K28+K24</f>
        <v>0</v>
      </c>
      <c r="L30" s="140"/>
      <c r="M30" s="160">
        <f>M28+M24</f>
        <v>0</v>
      </c>
      <c r="N30" s="140"/>
      <c r="O30" s="160">
        <f>O28+O24</f>
        <v>0</v>
      </c>
      <c r="P30" s="140"/>
      <c r="Q30" s="160">
        <f>Q28+Q24</f>
        <v>0</v>
      </c>
      <c r="R30" s="150"/>
      <c r="S30" s="160">
        <f>S28+S24</f>
        <v>0</v>
      </c>
      <c r="T30" s="137"/>
      <c r="U30" s="160">
        <f>U28+U24</f>
        <v>0</v>
      </c>
      <c r="V30" s="27"/>
    </row>
    <row r="31" spans="1:22" ht="19.5" hidden="1" customHeight="1">
      <c r="A31" s="47"/>
      <c r="B31" s="50"/>
      <c r="C31" s="116"/>
      <c r="D31" s="137"/>
      <c r="E31" s="116"/>
      <c r="F31" s="116"/>
      <c r="G31" s="116"/>
      <c r="H31" s="137"/>
      <c r="I31" s="116"/>
      <c r="J31" s="137"/>
      <c r="K31" s="116"/>
      <c r="L31" s="116"/>
      <c r="M31" s="116"/>
      <c r="N31" s="116"/>
      <c r="O31" s="116"/>
      <c r="P31" s="116"/>
      <c r="Q31" s="116"/>
      <c r="R31" s="137"/>
      <c r="S31" s="116"/>
      <c r="T31" s="137"/>
      <c r="U31" s="116"/>
      <c r="V31" s="27"/>
    </row>
    <row r="32" spans="1:22" ht="19.5" customHeight="1">
      <c r="A32" s="47" t="s">
        <v>52</v>
      </c>
      <c r="B32" s="48"/>
      <c r="C32" s="123"/>
      <c r="D32" s="136"/>
      <c r="E32" s="123"/>
      <c r="F32" s="138"/>
      <c r="G32" s="123"/>
      <c r="H32" s="136"/>
      <c r="I32" s="123"/>
      <c r="J32" s="136"/>
      <c r="K32" s="123"/>
      <c r="L32" s="123"/>
      <c r="M32" s="123"/>
      <c r="N32" s="123"/>
      <c r="O32" s="123"/>
      <c r="P32" s="138"/>
      <c r="Q32" s="110"/>
      <c r="R32" s="136"/>
      <c r="S32" s="110"/>
      <c r="T32" s="136"/>
      <c r="U32" s="117"/>
      <c r="V32" s="27"/>
    </row>
    <row r="33" spans="1:22" ht="19.5" customHeight="1">
      <c r="A33" s="52" t="s">
        <v>187</v>
      </c>
      <c r="B33" s="48"/>
      <c r="C33" s="117">
        <f>SUM(C18:C18)</f>
        <v>0</v>
      </c>
      <c r="D33" s="117"/>
      <c r="E33" s="117">
        <f>SUM(E18:E18)</f>
        <v>0</v>
      </c>
      <c r="F33" s="117"/>
      <c r="G33" s="117">
        <f>SUM(G18:G18)</f>
        <v>0</v>
      </c>
      <c r="H33" s="152"/>
      <c r="I33" s="153">
        <f>'SCI4-5'!D69</f>
        <v>117839</v>
      </c>
      <c r="J33" s="152"/>
      <c r="K33" s="153">
        <v>0</v>
      </c>
      <c r="L33" s="153"/>
      <c r="M33" s="153">
        <v>0</v>
      </c>
      <c r="N33" s="153"/>
      <c r="O33" s="153">
        <v>0</v>
      </c>
      <c r="P33" s="153"/>
      <c r="Q33" s="167">
        <f>SUM(B33:K33)</f>
        <v>117839</v>
      </c>
      <c r="R33" s="152"/>
      <c r="S33" s="152">
        <f>'SCI4-5'!D70</f>
        <v>1269</v>
      </c>
      <c r="T33" s="152"/>
      <c r="U33" s="167">
        <f>SUM(Q33,S33)</f>
        <v>119108</v>
      </c>
      <c r="V33" s="27"/>
    </row>
    <row r="34" spans="1:22" ht="19.5" customHeight="1">
      <c r="A34" s="58" t="s">
        <v>150</v>
      </c>
      <c r="B34" s="48"/>
      <c r="C34" s="154">
        <f>SUM(C32:C32)</f>
        <v>0</v>
      </c>
      <c r="D34" s="61"/>
      <c r="E34" s="154">
        <f>SUM(E32:E32)</f>
        <v>0</v>
      </c>
      <c r="F34" s="61"/>
      <c r="G34" s="154">
        <f>SUM(G32:G32)</f>
        <v>0</v>
      </c>
      <c r="H34" s="61"/>
      <c r="I34" s="154">
        <v>0</v>
      </c>
      <c r="J34" s="61"/>
      <c r="K34" s="154">
        <v>0</v>
      </c>
      <c r="L34" s="61"/>
      <c r="M34" s="154">
        <f>'SCI4-5'!D65</f>
        <v>3597</v>
      </c>
      <c r="N34" s="61"/>
      <c r="O34" s="154">
        <f>SUM(K34:M34)</f>
        <v>3597</v>
      </c>
      <c r="P34" s="61"/>
      <c r="Q34" s="155">
        <f>SUM(B34:J34,O34)</f>
        <v>3597</v>
      </c>
      <c r="R34" s="61"/>
      <c r="S34" s="154">
        <v>0</v>
      </c>
      <c r="T34" s="61"/>
      <c r="U34" s="155">
        <f>SUM(Q34,S34)</f>
        <v>3597</v>
      </c>
      <c r="V34" s="27"/>
    </row>
    <row r="35" spans="1:22" ht="19.5" customHeight="1">
      <c r="A35" s="47" t="s">
        <v>27</v>
      </c>
      <c r="B35" s="48"/>
      <c r="C35" s="156">
        <f>SUM(C33)</f>
        <v>0</v>
      </c>
      <c r="D35" s="142"/>
      <c r="E35" s="156">
        <f>SUM(E34:E34)</f>
        <v>0</v>
      </c>
      <c r="F35" s="142"/>
      <c r="G35" s="156">
        <f>SUM(G34:G34)</f>
        <v>0</v>
      </c>
      <c r="H35" s="142"/>
      <c r="I35" s="156">
        <f>SUM(I33:I34)</f>
        <v>117839</v>
      </c>
      <c r="J35" s="142"/>
      <c r="K35" s="156">
        <f>SUM(K34:K34)</f>
        <v>0</v>
      </c>
      <c r="L35" s="142"/>
      <c r="M35" s="156">
        <f>SUM(M34:M34)</f>
        <v>3597</v>
      </c>
      <c r="N35" s="142"/>
      <c r="O35" s="156">
        <f>SUM(O34:O34)</f>
        <v>3597</v>
      </c>
      <c r="P35" s="142"/>
      <c r="Q35" s="156">
        <f>SUM(B35:J35,O35)</f>
        <v>121436</v>
      </c>
      <c r="R35" s="142"/>
      <c r="S35" s="156">
        <f>SUM(S33:S34)</f>
        <v>1269</v>
      </c>
      <c r="T35" s="142"/>
      <c r="U35" s="156">
        <f>SUM(Q35,S35)</f>
        <v>122705</v>
      </c>
      <c r="V35" s="27"/>
    </row>
    <row r="36" spans="1:22" ht="19.5" customHeight="1">
      <c r="A36" s="47"/>
      <c r="B36" s="50"/>
      <c r="C36" s="140"/>
      <c r="D36" s="150"/>
      <c r="E36" s="140"/>
      <c r="F36" s="140"/>
      <c r="G36" s="140"/>
      <c r="H36" s="150"/>
      <c r="I36" s="140"/>
      <c r="J36" s="150"/>
      <c r="K36" s="140"/>
      <c r="L36" s="140"/>
      <c r="M36" s="140"/>
      <c r="N36" s="140"/>
      <c r="O36" s="140"/>
      <c r="P36" s="140"/>
      <c r="Q36" s="140"/>
      <c r="R36" s="150"/>
      <c r="S36" s="157"/>
      <c r="T36" s="150"/>
      <c r="U36" s="157"/>
      <c r="V36" s="27"/>
    </row>
    <row r="37" spans="1:22" ht="19.5" customHeight="1" thickBot="1">
      <c r="A37" s="47" t="s">
        <v>228</v>
      </c>
      <c r="B37" s="48"/>
      <c r="C37" s="158">
        <f>SUM(C17,C30,C35)</f>
        <v>441560</v>
      </c>
      <c r="D37" s="140"/>
      <c r="E37" s="158">
        <f>SUM(E17,E30,E35)</f>
        <v>2832156</v>
      </c>
      <c r="F37" s="142"/>
      <c r="G37" s="158">
        <f>SUM(G17,G30,G35)</f>
        <v>45209</v>
      </c>
      <c r="H37" s="142"/>
      <c r="I37" s="158">
        <f>SUM(I17,I30,I35)</f>
        <v>1310909</v>
      </c>
      <c r="J37" s="142"/>
      <c r="K37" s="158">
        <f>SUM(K17,K30,K35)</f>
        <v>-1735</v>
      </c>
      <c r="L37" s="142"/>
      <c r="M37" s="158">
        <f>SUM(M17,M30,M35)</f>
        <v>-958</v>
      </c>
      <c r="N37" s="142"/>
      <c r="O37" s="158">
        <f>SUM(O17,O30,O35)</f>
        <v>-2693</v>
      </c>
      <c r="P37" s="142"/>
      <c r="Q37" s="158">
        <f>SUM(Q17,Q30,Q35)</f>
        <v>4627141</v>
      </c>
      <c r="R37" s="142"/>
      <c r="S37" s="158">
        <f>SUM(S17,S30,S35)</f>
        <v>14</v>
      </c>
      <c r="T37" s="142"/>
      <c r="U37" s="158">
        <f>SUM(U17,U30,U35)</f>
        <v>4627155</v>
      </c>
      <c r="V37" s="27"/>
    </row>
    <row r="38" spans="1:22" ht="14.4" thickTop="1">
      <c r="P38" s="11"/>
      <c r="R38" s="14"/>
      <c r="T38" s="11"/>
    </row>
  </sheetData>
  <mergeCells count="4">
    <mergeCell ref="C5:U5"/>
    <mergeCell ref="G6:I6"/>
    <mergeCell ref="K6:O6"/>
    <mergeCell ref="C15:U15"/>
  </mergeCells>
  <pageMargins left="0.7" right="0.5" top="0.48" bottom="0.5" header="0.49" footer="0.5"/>
  <pageSetup paperSize="9" scale="64" firstPageNumber="7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6"/>
  <sheetViews>
    <sheetView view="pageBreakPreview" topLeftCell="A28" zoomScale="85" zoomScaleNormal="80" zoomScaleSheetLayoutView="85" workbookViewId="0">
      <selection activeCell="C41" sqref="C41"/>
    </sheetView>
  </sheetViews>
  <sheetFormatPr defaultColWidth="9.21875" defaultRowHeight="18.75" customHeight="1"/>
  <cols>
    <col min="1" max="1" width="55.77734375" style="64" customWidth="1"/>
    <col min="2" max="2" width="7.21875" style="66" customWidth="1"/>
    <col min="3" max="3" width="12.21875" style="63" customWidth="1"/>
    <col min="4" max="4" width="1.77734375" style="63" customWidth="1"/>
    <col min="5" max="5" width="11.77734375" style="63" customWidth="1"/>
    <col min="6" max="6" width="1.77734375" style="63" customWidth="1"/>
    <col min="7" max="7" width="13.5546875" style="63" customWidth="1"/>
    <col min="8" max="8" width="1.77734375" style="63" customWidth="1"/>
    <col min="9" max="9" width="11.77734375" style="63" customWidth="1"/>
    <col min="10" max="10" width="1.44140625" style="63" customWidth="1"/>
    <col min="11" max="11" width="13.5546875" style="63" customWidth="1"/>
    <col min="12" max="12" width="1.21875" style="63" customWidth="1"/>
    <col min="13" max="13" width="13.5546875" style="63" customWidth="1"/>
    <col min="14" max="16384" width="9.21875" style="64"/>
  </cols>
  <sheetData>
    <row r="1" spans="1:13" ht="18.75" hidden="1" customHeight="1">
      <c r="A1" s="1" t="s">
        <v>0</v>
      </c>
      <c r="B1" s="62"/>
    </row>
    <row r="2" spans="1:13" ht="18.75" hidden="1" customHeight="1">
      <c r="A2" s="39" t="s">
        <v>155</v>
      </c>
      <c r="B2" s="65"/>
    </row>
    <row r="3" spans="1:13" ht="18.75" hidden="1" customHeight="1">
      <c r="A3" s="39"/>
      <c r="B3" s="65"/>
    </row>
    <row r="4" spans="1:13" ht="19.5" hidden="1" customHeight="1"/>
    <row r="5" spans="1:13" ht="18.75" hidden="1" customHeight="1">
      <c r="A5" s="67"/>
      <c r="B5" s="68"/>
      <c r="C5" s="288" t="s">
        <v>53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13" ht="18.75" hidden="1" customHeight="1">
      <c r="A6" s="70"/>
      <c r="B6" s="71"/>
      <c r="C6" s="246" t="s">
        <v>54</v>
      </c>
      <c r="D6" s="246"/>
      <c r="E6" s="246"/>
      <c r="F6" s="69"/>
      <c r="G6" s="246" t="s">
        <v>57</v>
      </c>
      <c r="H6" s="246"/>
      <c r="I6" s="289" t="s">
        <v>33</v>
      </c>
      <c r="J6" s="290"/>
      <c r="K6" s="290"/>
      <c r="L6" s="69"/>
    </row>
    <row r="7" spans="1:13" ht="18.75" hidden="1" customHeight="1">
      <c r="A7" s="70"/>
      <c r="B7" s="71"/>
      <c r="C7" s="246" t="s">
        <v>136</v>
      </c>
      <c r="D7" s="246"/>
      <c r="E7" s="246" t="s">
        <v>39</v>
      </c>
      <c r="F7" s="69"/>
      <c r="G7" s="246" t="s">
        <v>58</v>
      </c>
      <c r="H7" s="246"/>
      <c r="I7" s="246" t="s">
        <v>40</v>
      </c>
      <c r="J7" s="69"/>
      <c r="L7" s="69"/>
      <c r="M7" s="43" t="s">
        <v>55</v>
      </c>
    </row>
    <row r="8" spans="1:13" ht="18.75" hidden="1" customHeight="1">
      <c r="A8" s="70"/>
      <c r="B8" s="71"/>
      <c r="C8" s="246" t="s">
        <v>56</v>
      </c>
      <c r="D8" s="246"/>
      <c r="E8" s="246" t="s">
        <v>44</v>
      </c>
      <c r="F8" s="69"/>
      <c r="G8" s="246" t="s">
        <v>59</v>
      </c>
      <c r="H8" s="246"/>
      <c r="I8" s="246" t="s">
        <v>45</v>
      </c>
      <c r="J8" s="69"/>
      <c r="K8" s="245" t="s">
        <v>46</v>
      </c>
      <c r="L8" s="69"/>
      <c r="M8" s="43" t="s">
        <v>48</v>
      </c>
    </row>
    <row r="9" spans="1:13" ht="18.75" hidden="1" customHeight="1">
      <c r="A9" s="70"/>
      <c r="B9" s="71"/>
      <c r="C9" s="285" t="s">
        <v>9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</row>
    <row r="10" spans="1:13" ht="18.75" hidden="1" customHeight="1">
      <c r="A10" s="42" t="s">
        <v>143</v>
      </c>
      <c r="B10" s="71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</row>
    <row r="11" spans="1:13" ht="18.75" hidden="1" customHeight="1">
      <c r="A11" s="47" t="s">
        <v>144</v>
      </c>
      <c r="B11" s="26"/>
      <c r="C11" s="22">
        <v>441559</v>
      </c>
      <c r="D11" s="49"/>
      <c r="E11" s="22">
        <v>2832119</v>
      </c>
      <c r="F11" s="22"/>
      <c r="G11" s="22">
        <v>3805</v>
      </c>
      <c r="H11" s="22"/>
      <c r="I11" s="22">
        <v>45209</v>
      </c>
      <c r="J11" s="22"/>
      <c r="K11" s="22">
        <v>1049449</v>
      </c>
      <c r="L11" s="22"/>
      <c r="M11" s="22">
        <f>SUM(C11:L11)</f>
        <v>4372141</v>
      </c>
    </row>
    <row r="12" spans="1:13" ht="18.75" hidden="1" customHeight="1">
      <c r="A12" s="42"/>
      <c r="B12" s="26"/>
      <c r="C12" s="22"/>
      <c r="D12" s="22"/>
      <c r="E12" s="22"/>
      <c r="F12" s="22"/>
      <c r="G12" s="22"/>
      <c r="H12" s="22"/>
      <c r="I12" s="22"/>
      <c r="J12" s="49"/>
      <c r="K12" s="22"/>
      <c r="L12" s="49"/>
      <c r="M12" s="22"/>
    </row>
    <row r="13" spans="1:13" ht="18.75" hidden="1" customHeight="1">
      <c r="A13" s="47" t="s">
        <v>50</v>
      </c>
      <c r="B13" s="48"/>
      <c r="C13" s="22"/>
      <c r="D13" s="49"/>
      <c r="E13" s="22"/>
      <c r="F13" s="22"/>
      <c r="G13" s="22"/>
      <c r="H13" s="22"/>
      <c r="I13" s="22"/>
      <c r="J13" s="49"/>
      <c r="K13" s="22"/>
      <c r="L13" s="49"/>
      <c r="M13" s="22"/>
    </row>
    <row r="14" spans="1:13" ht="18.75" hidden="1" customHeight="1">
      <c r="A14" s="112" t="s">
        <v>138</v>
      </c>
      <c r="B14" s="48"/>
      <c r="F14" s="4"/>
      <c r="M14" s="4"/>
    </row>
    <row r="15" spans="1:13" ht="18.75" hidden="1" customHeight="1">
      <c r="A15" s="113" t="s">
        <v>124</v>
      </c>
      <c r="B15" s="8"/>
      <c r="C15" s="117">
        <v>0</v>
      </c>
      <c r="D15" s="117"/>
      <c r="E15" s="117">
        <v>0</v>
      </c>
      <c r="F15" s="59"/>
      <c r="G15" s="117">
        <v>0</v>
      </c>
      <c r="H15" s="60"/>
      <c r="I15" s="117">
        <v>0</v>
      </c>
      <c r="J15" s="117"/>
      <c r="K15" s="117">
        <v>0</v>
      </c>
      <c r="L15" s="60"/>
      <c r="M15" s="117">
        <f>SUM(C15:L15)</f>
        <v>0</v>
      </c>
    </row>
    <row r="16" spans="1:13" ht="18.75" hidden="1" customHeight="1">
      <c r="A16" s="113" t="s">
        <v>125</v>
      </c>
      <c r="B16" s="8"/>
      <c r="C16" s="117">
        <v>0</v>
      </c>
      <c r="D16" s="117"/>
      <c r="E16" s="117">
        <v>0</v>
      </c>
      <c r="F16" s="59"/>
      <c r="G16" s="117">
        <v>0</v>
      </c>
      <c r="H16" s="60"/>
      <c r="I16" s="117">
        <v>0</v>
      </c>
      <c r="J16" s="117"/>
      <c r="K16" s="117">
        <v>0</v>
      </c>
      <c r="L16" s="60"/>
      <c r="M16" s="117">
        <f>SUM(C16:L16)</f>
        <v>0</v>
      </c>
    </row>
    <row r="17" spans="1:13" ht="18.75" hidden="1" customHeight="1">
      <c r="A17" s="113" t="s">
        <v>126</v>
      </c>
      <c r="B17" s="8"/>
      <c r="C17" s="117">
        <v>0</v>
      </c>
      <c r="D17" s="117">
        <f>D11+D15</f>
        <v>0</v>
      </c>
      <c r="E17" s="117">
        <v>0</v>
      </c>
      <c r="F17" s="59"/>
      <c r="G17" s="117">
        <v>0</v>
      </c>
      <c r="H17" s="60">
        <f>H11+H15</f>
        <v>0</v>
      </c>
      <c r="I17" s="117">
        <v>0</v>
      </c>
      <c r="J17" s="117">
        <f>J11+J15</f>
        <v>0</v>
      </c>
      <c r="K17" s="117">
        <v>0</v>
      </c>
      <c r="L17" s="60">
        <f>L11+L15</f>
        <v>0</v>
      </c>
      <c r="M17" s="117">
        <f>SUM(C17:L17)</f>
        <v>0</v>
      </c>
    </row>
    <row r="18" spans="1:13" ht="18.75" hidden="1" customHeight="1">
      <c r="A18" s="51" t="s">
        <v>137</v>
      </c>
      <c r="B18" s="48"/>
      <c r="C18" s="118">
        <v>0</v>
      </c>
      <c r="D18" s="118"/>
      <c r="E18" s="118">
        <v>0</v>
      </c>
      <c r="F18" s="22"/>
      <c r="G18" s="118">
        <f>SUM(G15:G17)</f>
        <v>0</v>
      </c>
      <c r="H18" s="23"/>
      <c r="I18" s="118">
        <f>SUM(I15:I17)</f>
        <v>0</v>
      </c>
      <c r="J18" s="121"/>
      <c r="K18" s="118">
        <f>SUM(K15:K17)</f>
        <v>0</v>
      </c>
      <c r="L18" s="49"/>
      <c r="M18" s="118">
        <f>SUM(M15:M17)</f>
        <v>0</v>
      </c>
    </row>
    <row r="19" spans="1:13" ht="18.75" hidden="1" customHeight="1">
      <c r="A19" s="51"/>
      <c r="B19" s="48"/>
      <c r="C19" s="23"/>
      <c r="D19" s="49"/>
      <c r="E19" s="23"/>
      <c r="F19" s="22"/>
      <c r="G19" s="116"/>
      <c r="H19" s="23"/>
      <c r="I19" s="116"/>
      <c r="J19" s="121"/>
      <c r="K19" s="116"/>
      <c r="L19" s="49"/>
      <c r="M19" s="23"/>
    </row>
    <row r="20" spans="1:13" ht="18.75" hidden="1" customHeight="1">
      <c r="A20" s="47" t="s">
        <v>51</v>
      </c>
      <c r="B20" s="48"/>
      <c r="C20" s="56">
        <f>SUM(C18)</f>
        <v>0</v>
      </c>
      <c r="D20" s="49"/>
      <c r="E20" s="56">
        <f>SUM(E18)</f>
        <v>0</v>
      </c>
      <c r="F20" s="49"/>
      <c r="G20" s="119">
        <f>SUM(G18)</f>
        <v>0</v>
      </c>
      <c r="H20" s="22"/>
      <c r="I20" s="119">
        <f>SUM(I18)</f>
        <v>0</v>
      </c>
      <c r="J20" s="121"/>
      <c r="K20" s="119">
        <f>SUM(K18)</f>
        <v>0</v>
      </c>
      <c r="L20" s="119">
        <f>SUM(L18)</f>
        <v>0</v>
      </c>
      <c r="M20" s="119">
        <f>SUM(M18)</f>
        <v>0</v>
      </c>
    </row>
    <row r="21" spans="1:13" ht="18.75" hidden="1" customHeight="1">
      <c r="A21" s="42"/>
      <c r="B21" s="26"/>
      <c r="C21" s="22"/>
      <c r="D21" s="22"/>
      <c r="E21" s="22"/>
      <c r="F21" s="22"/>
      <c r="G21" s="115"/>
      <c r="H21" s="22"/>
      <c r="I21" s="115"/>
      <c r="J21" s="121"/>
      <c r="K21" s="115"/>
      <c r="L21" s="49"/>
      <c r="M21" s="22"/>
    </row>
    <row r="22" spans="1:13" ht="18.75" hidden="1" customHeight="1">
      <c r="A22" s="47" t="s">
        <v>52</v>
      </c>
      <c r="B22" s="48"/>
      <c r="C22" s="54"/>
      <c r="D22" s="4"/>
      <c r="E22" s="54"/>
      <c r="F22" s="54"/>
      <c r="G22" s="123"/>
      <c r="H22" s="54"/>
      <c r="I22" s="123"/>
      <c r="J22" s="110"/>
      <c r="K22" s="123"/>
      <c r="L22" s="5"/>
      <c r="M22" s="54"/>
    </row>
    <row r="23" spans="1:13" ht="18.75" hidden="1" customHeight="1">
      <c r="A23" s="58" t="s">
        <v>127</v>
      </c>
      <c r="B23" s="68"/>
      <c r="C23" s="117">
        <v>0</v>
      </c>
      <c r="D23" s="117"/>
      <c r="E23" s="117">
        <v>0</v>
      </c>
      <c r="F23" s="117"/>
      <c r="G23" s="117">
        <v>0</v>
      </c>
      <c r="H23" s="117"/>
      <c r="I23" s="117">
        <v>0</v>
      </c>
      <c r="J23" s="117">
        <v>0</v>
      </c>
      <c r="K23" s="61">
        <v>18636</v>
      </c>
      <c r="L23" s="61"/>
      <c r="M23" s="61">
        <f>SUM(C23:L23)</f>
        <v>18636</v>
      </c>
    </row>
    <row r="24" spans="1:13" ht="18.75" hidden="1" customHeight="1">
      <c r="A24" s="58" t="s">
        <v>150</v>
      </c>
      <c r="B24" s="68"/>
      <c r="C24" s="117">
        <v>0</v>
      </c>
      <c r="D24" s="117">
        <v>0</v>
      </c>
      <c r="E24" s="117">
        <v>0</v>
      </c>
      <c r="F24" s="117"/>
      <c r="G24" s="117">
        <v>0</v>
      </c>
      <c r="H24" s="117"/>
      <c r="I24" s="117">
        <v>0</v>
      </c>
      <c r="J24" s="117"/>
      <c r="K24" s="61">
        <v>8679</v>
      </c>
      <c r="L24" s="61"/>
      <c r="M24" s="61">
        <f>SUM(C24:L24)</f>
        <v>8679</v>
      </c>
    </row>
    <row r="25" spans="1:13" ht="18.75" hidden="1" customHeight="1">
      <c r="A25" s="47" t="s">
        <v>27</v>
      </c>
      <c r="B25" s="72"/>
      <c r="C25" s="118">
        <f>SUM(C23:C23)</f>
        <v>0</v>
      </c>
      <c r="D25" s="139"/>
      <c r="E25" s="118">
        <f>SUM(E23:E23)</f>
        <v>0</v>
      </c>
      <c r="F25" s="114"/>
      <c r="G25" s="118">
        <f>SUM(G23:G23)</f>
        <v>0</v>
      </c>
      <c r="H25" s="114"/>
      <c r="I25" s="118">
        <f>SUM(I23:I23)</f>
        <v>0</v>
      </c>
      <c r="J25" s="114"/>
      <c r="K25" s="124">
        <f>SUM(K23:K24)</f>
        <v>27315</v>
      </c>
      <c r="L25" s="142"/>
      <c r="M25" s="124">
        <f>SUM(M23:M24)</f>
        <v>27315</v>
      </c>
    </row>
    <row r="26" spans="1:13" ht="18.75" hidden="1" customHeight="1">
      <c r="A26" s="47"/>
      <c r="B26" s="72"/>
      <c r="C26" s="55"/>
      <c r="D26" s="73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18.75" hidden="1" customHeight="1">
      <c r="A27" s="47" t="s">
        <v>145</v>
      </c>
      <c r="B27" s="72"/>
      <c r="C27" s="122">
        <f>C11+C20+C25</f>
        <v>441559</v>
      </c>
      <c r="D27" s="23"/>
      <c r="E27" s="122">
        <f>E11+E20+E25</f>
        <v>2832119</v>
      </c>
      <c r="F27" s="140"/>
      <c r="G27" s="122">
        <f>G11+G20+G25</f>
        <v>3805</v>
      </c>
      <c r="H27" s="140"/>
      <c r="I27" s="122">
        <f>I11+I20+I25</f>
        <v>45209</v>
      </c>
      <c r="J27" s="140"/>
      <c r="K27" s="122">
        <f>K11+K20+K25</f>
        <v>1076764</v>
      </c>
      <c r="L27" s="140"/>
      <c r="M27" s="122">
        <f>M11+M20+M25</f>
        <v>4399456</v>
      </c>
    </row>
    <row r="28" spans="1:13" ht="18.75" customHeight="1">
      <c r="A28" s="1" t="s">
        <v>0</v>
      </c>
      <c r="B28" s="62"/>
    </row>
    <row r="29" spans="1:13" ht="18.75" customHeight="1">
      <c r="A29" s="39" t="s">
        <v>155</v>
      </c>
      <c r="B29" s="65"/>
    </row>
    <row r="30" spans="1:13" ht="18.75" customHeight="1">
      <c r="A30" s="39"/>
      <c r="B30" s="65"/>
    </row>
    <row r="32" spans="1:13" ht="18.75" customHeight="1">
      <c r="A32" s="67"/>
      <c r="B32" s="68"/>
      <c r="C32" s="278" t="s">
        <v>53</v>
      </c>
      <c r="D32" s="278"/>
      <c r="E32" s="278"/>
      <c r="F32" s="278"/>
      <c r="G32" s="278"/>
      <c r="H32" s="278"/>
      <c r="I32" s="278"/>
      <c r="J32" s="278"/>
      <c r="K32" s="278"/>
      <c r="L32" s="278"/>
      <c r="M32" s="278"/>
    </row>
    <row r="33" spans="1:13" ht="18.75" customHeight="1">
      <c r="A33" s="70"/>
      <c r="B33" s="71"/>
      <c r="C33" s="246" t="s">
        <v>54</v>
      </c>
      <c r="D33" s="246"/>
      <c r="E33" s="246"/>
      <c r="F33" s="69"/>
      <c r="G33" s="246" t="s">
        <v>57</v>
      </c>
      <c r="H33" s="246"/>
      <c r="I33" s="287" t="s">
        <v>33</v>
      </c>
      <c r="J33" s="286"/>
      <c r="K33" s="286"/>
      <c r="L33" s="69"/>
    </row>
    <row r="34" spans="1:13" ht="18.75" customHeight="1">
      <c r="A34" s="70"/>
      <c r="B34" s="71"/>
      <c r="C34" s="246" t="s">
        <v>136</v>
      </c>
      <c r="D34" s="246"/>
      <c r="E34" s="246" t="s">
        <v>39</v>
      </c>
      <c r="F34" s="69"/>
      <c r="G34" s="246" t="s">
        <v>58</v>
      </c>
      <c r="H34" s="246"/>
      <c r="I34" s="246" t="s">
        <v>40</v>
      </c>
      <c r="J34" s="69"/>
      <c r="L34" s="69"/>
      <c r="M34" s="43" t="s">
        <v>55</v>
      </c>
    </row>
    <row r="35" spans="1:13" ht="18.75" customHeight="1">
      <c r="A35" s="70"/>
      <c r="B35" s="71"/>
      <c r="C35" s="246" t="s">
        <v>56</v>
      </c>
      <c r="D35" s="246"/>
      <c r="E35" s="246" t="s">
        <v>44</v>
      </c>
      <c r="F35" s="69"/>
      <c r="G35" s="246" t="s">
        <v>59</v>
      </c>
      <c r="H35" s="246"/>
      <c r="I35" s="246" t="s">
        <v>45</v>
      </c>
      <c r="J35" s="69"/>
      <c r="K35" s="245" t="s">
        <v>46</v>
      </c>
      <c r="L35" s="69"/>
      <c r="M35" s="43" t="s">
        <v>48</v>
      </c>
    </row>
    <row r="36" spans="1:13" ht="18.75" customHeight="1">
      <c r="A36" s="70"/>
      <c r="B36" s="71"/>
      <c r="C36" s="285" t="s">
        <v>9</v>
      </c>
      <c r="D36" s="285"/>
      <c r="E36" s="285"/>
      <c r="F36" s="285"/>
      <c r="G36" s="285"/>
      <c r="H36" s="285"/>
      <c r="I36" s="285"/>
      <c r="J36" s="285"/>
      <c r="K36" s="285"/>
      <c r="L36" s="285"/>
      <c r="M36" s="285"/>
    </row>
    <row r="37" spans="1:13" ht="18.75" customHeight="1">
      <c r="A37" s="42" t="s">
        <v>166</v>
      </c>
      <c r="B37" s="71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</row>
    <row r="38" spans="1:13" ht="18.75" customHeight="1">
      <c r="A38" s="47" t="s">
        <v>167</v>
      </c>
      <c r="B38" s="26"/>
      <c r="C38" s="23">
        <v>441560</v>
      </c>
      <c r="D38" s="220"/>
      <c r="E38" s="23">
        <v>2832156</v>
      </c>
      <c r="F38" s="23"/>
      <c r="G38" s="23">
        <v>3805</v>
      </c>
      <c r="H38" s="23"/>
      <c r="I38" s="23">
        <v>45209</v>
      </c>
      <c r="J38" s="23"/>
      <c r="K38" s="23">
        <v>1098422</v>
      </c>
      <c r="L38" s="23"/>
      <c r="M38" s="23">
        <v>4421152</v>
      </c>
    </row>
    <row r="39" spans="1:13" ht="18.45" customHeight="1">
      <c r="A39" s="42"/>
      <c r="B39" s="26"/>
      <c r="C39" s="22"/>
      <c r="D39" s="22"/>
      <c r="E39" s="22"/>
      <c r="F39" s="22"/>
      <c r="G39" s="22"/>
      <c r="H39" s="22"/>
      <c r="I39" s="22"/>
      <c r="J39" s="49"/>
      <c r="K39" s="22"/>
      <c r="L39" s="49"/>
      <c r="M39" s="22"/>
    </row>
    <row r="40" spans="1:13" ht="18.75" customHeight="1">
      <c r="A40" s="47" t="s">
        <v>50</v>
      </c>
      <c r="B40" s="48"/>
      <c r="C40" s="22"/>
      <c r="D40" s="49"/>
      <c r="E40" s="22"/>
      <c r="F40" s="22"/>
      <c r="G40" s="22"/>
      <c r="H40" s="22"/>
      <c r="I40" s="22"/>
      <c r="J40" s="49"/>
      <c r="K40" s="22"/>
      <c r="L40" s="49"/>
      <c r="M40" s="22"/>
    </row>
    <row r="41" spans="1:13" ht="18.75" customHeight="1">
      <c r="A41" s="51" t="s">
        <v>202</v>
      </c>
      <c r="B41" s="48"/>
      <c r="D41" s="141"/>
      <c r="F41" s="4"/>
      <c r="M41" s="4"/>
    </row>
    <row r="42" spans="1:13" ht="18.75" hidden="1" customHeight="1">
      <c r="A42" s="113" t="s">
        <v>124</v>
      </c>
      <c r="B42" s="8"/>
      <c r="C42" s="117">
        <v>0</v>
      </c>
      <c r="D42" s="117"/>
      <c r="E42" s="117">
        <v>0</v>
      </c>
      <c r="F42" s="59"/>
      <c r="G42" s="117">
        <v>0</v>
      </c>
      <c r="H42" s="60"/>
      <c r="I42" s="117">
        <v>0</v>
      </c>
      <c r="J42" s="117"/>
      <c r="K42" s="117">
        <v>0</v>
      </c>
      <c r="L42" s="60"/>
      <c r="M42" s="117">
        <f>SUM(C42:L42)</f>
        <v>0</v>
      </c>
    </row>
    <row r="43" spans="1:13" ht="18.75" hidden="1" customHeight="1">
      <c r="A43" s="113" t="s">
        <v>125</v>
      </c>
      <c r="B43" s="8"/>
      <c r="C43" s="117">
        <v>0</v>
      </c>
      <c r="D43" s="117"/>
      <c r="E43" s="117">
        <v>0</v>
      </c>
      <c r="F43" s="59"/>
      <c r="G43" s="117">
        <v>0</v>
      </c>
      <c r="H43" s="60"/>
      <c r="I43" s="117">
        <v>0</v>
      </c>
      <c r="J43" s="117"/>
      <c r="K43" s="117">
        <v>0</v>
      </c>
      <c r="L43" s="60"/>
      <c r="M43" s="117">
        <f>SUM(C43:L43)</f>
        <v>0</v>
      </c>
    </row>
    <row r="44" spans="1:13" ht="18.75" customHeight="1">
      <c r="A44" s="52" t="s">
        <v>171</v>
      </c>
      <c r="B44" s="8"/>
      <c r="C44" s="117">
        <v>0</v>
      </c>
      <c r="D44" s="117">
        <f>D38+D42</f>
        <v>0</v>
      </c>
      <c r="E44" s="117">
        <v>0</v>
      </c>
      <c r="F44" s="59"/>
      <c r="G44" s="117">
        <v>0</v>
      </c>
      <c r="H44" s="60">
        <f>H38+H42</f>
        <v>0</v>
      </c>
      <c r="I44" s="117">
        <v>0</v>
      </c>
      <c r="J44" s="117">
        <f>J38+J42</f>
        <v>0</v>
      </c>
      <c r="K44" s="61">
        <v>-132464</v>
      </c>
      <c r="L44" s="206">
        <f>L38+L42</f>
        <v>0</v>
      </c>
      <c r="M44" s="61">
        <f>SUM(C44:L44)</f>
        <v>-132464</v>
      </c>
    </row>
    <row r="45" spans="1:13" ht="18.75" customHeight="1">
      <c r="A45" s="51" t="s">
        <v>203</v>
      </c>
      <c r="B45" s="48"/>
      <c r="C45" s="118">
        <v>0</v>
      </c>
      <c r="D45" s="114"/>
      <c r="E45" s="118">
        <v>0</v>
      </c>
      <c r="F45" s="22"/>
      <c r="G45" s="118">
        <f>SUM(G42:G44)</f>
        <v>0</v>
      </c>
      <c r="H45" s="23"/>
      <c r="I45" s="118">
        <f>SUM(I42:I44)</f>
        <v>0</v>
      </c>
      <c r="J45" s="121"/>
      <c r="K45" s="124">
        <f>SUM(K42:K44)</f>
        <v>-132464</v>
      </c>
      <c r="L45" s="207"/>
      <c r="M45" s="124">
        <f>SUM(M42:M44)</f>
        <v>-132464</v>
      </c>
    </row>
    <row r="46" spans="1:13" ht="18.75" hidden="1" customHeight="1">
      <c r="A46" s="51"/>
      <c r="B46" s="48"/>
      <c r="C46" s="23"/>
      <c r="D46" s="220"/>
      <c r="E46" s="23"/>
      <c r="F46" s="22"/>
      <c r="G46" s="116"/>
      <c r="H46" s="23"/>
      <c r="I46" s="116"/>
      <c r="J46" s="121"/>
      <c r="K46" s="116"/>
      <c r="L46" s="49"/>
      <c r="M46" s="23"/>
    </row>
    <row r="47" spans="1:13" ht="18.75" hidden="1" customHeight="1">
      <c r="A47" s="47" t="s">
        <v>51</v>
      </c>
      <c r="B47" s="48"/>
      <c r="C47" s="119">
        <f>SUM(C45)</f>
        <v>0</v>
      </c>
      <c r="D47" s="220"/>
      <c r="E47" s="119">
        <f>SUM(E45)</f>
        <v>0</v>
      </c>
      <c r="F47" s="49"/>
      <c r="G47" s="119">
        <f>SUM(G45)</f>
        <v>0</v>
      </c>
      <c r="H47" s="22"/>
      <c r="I47" s="119">
        <f>SUM(I45)</f>
        <v>0</v>
      </c>
      <c r="J47" s="121"/>
      <c r="K47" s="119">
        <f>SUM(K45)</f>
        <v>-132464</v>
      </c>
      <c r="L47" s="119">
        <f>SUM(L45)</f>
        <v>0</v>
      </c>
      <c r="M47" s="119">
        <f>SUM(M45)</f>
        <v>-132464</v>
      </c>
    </row>
    <row r="48" spans="1:13" ht="18.75" customHeight="1">
      <c r="A48" s="42"/>
      <c r="B48" s="26"/>
      <c r="C48" s="22"/>
      <c r="D48" s="23"/>
      <c r="E48" s="22"/>
      <c r="F48" s="22"/>
      <c r="G48" s="115"/>
      <c r="H48" s="22"/>
      <c r="I48" s="115"/>
      <c r="J48" s="121"/>
      <c r="K48" s="115"/>
      <c r="L48" s="49"/>
      <c r="M48" s="22"/>
    </row>
    <row r="49" spans="1:13" ht="18.75" customHeight="1">
      <c r="A49" s="47" t="s">
        <v>52</v>
      </c>
      <c r="B49" s="48"/>
      <c r="C49" s="54"/>
      <c r="D49" s="5"/>
      <c r="E49" s="54"/>
      <c r="F49" s="54"/>
      <c r="G49" s="123"/>
      <c r="H49" s="54"/>
      <c r="I49" s="123"/>
      <c r="J49" s="110"/>
      <c r="K49" s="123"/>
      <c r="L49" s="5"/>
      <c r="M49" s="54"/>
    </row>
    <row r="50" spans="1:13" ht="18.75" customHeight="1">
      <c r="A50" s="58" t="s">
        <v>127</v>
      </c>
      <c r="B50" s="68"/>
      <c r="C50" s="117">
        <v>0</v>
      </c>
      <c r="D50" s="117"/>
      <c r="E50" s="117">
        <v>0</v>
      </c>
      <c r="F50" s="117"/>
      <c r="G50" s="117">
        <v>0</v>
      </c>
      <c r="H50" s="117"/>
      <c r="I50" s="117">
        <v>0</v>
      </c>
      <c r="J50" s="117">
        <v>0</v>
      </c>
      <c r="K50" s="61">
        <v>9658</v>
      </c>
      <c r="L50" s="61"/>
      <c r="M50" s="61">
        <f>SUM(C50:L50)</f>
        <v>9658</v>
      </c>
    </row>
    <row r="51" spans="1:13" ht="18.75" hidden="1" customHeight="1">
      <c r="A51" s="58" t="s">
        <v>150</v>
      </c>
      <c r="B51" s="68"/>
      <c r="C51" s="117">
        <v>0</v>
      </c>
      <c r="D51" s="117">
        <v>0</v>
      </c>
      <c r="E51" s="117">
        <v>0</v>
      </c>
      <c r="F51" s="117"/>
      <c r="G51" s="117">
        <v>0</v>
      </c>
      <c r="H51" s="117"/>
      <c r="I51" s="117">
        <v>0</v>
      </c>
      <c r="J51" s="117"/>
      <c r="K51" s="61">
        <v>0</v>
      </c>
      <c r="L51" s="61"/>
      <c r="M51" s="61">
        <f>SUM(C51:L51)</f>
        <v>0</v>
      </c>
    </row>
    <row r="52" spans="1:13" ht="18.75" customHeight="1">
      <c r="A52" s="47" t="s">
        <v>27</v>
      </c>
      <c r="B52" s="72"/>
      <c r="C52" s="118">
        <f>SUM(C50:C50)</f>
        <v>0</v>
      </c>
      <c r="D52" s="139"/>
      <c r="E52" s="118">
        <f>SUM(E50:E50)</f>
        <v>0</v>
      </c>
      <c r="F52" s="114"/>
      <c r="G52" s="118">
        <f>SUM(G50:G50)</f>
        <v>0</v>
      </c>
      <c r="H52" s="114"/>
      <c r="I52" s="118">
        <f>SUM(I50:I50)</f>
        <v>0</v>
      </c>
      <c r="J52" s="114"/>
      <c r="K52" s="124">
        <f>SUM(K50:K51)</f>
        <v>9658</v>
      </c>
      <c r="L52" s="142"/>
      <c r="M52" s="124">
        <f>SUM(M50:M51)</f>
        <v>9658</v>
      </c>
    </row>
    <row r="53" spans="1:13" ht="18.75" customHeight="1">
      <c r="A53" s="47"/>
      <c r="B53" s="72"/>
      <c r="C53" s="55"/>
      <c r="D53" s="73"/>
      <c r="E53" s="55"/>
      <c r="F53" s="55"/>
      <c r="G53" s="55"/>
      <c r="H53" s="55"/>
      <c r="I53" s="55"/>
      <c r="J53" s="55"/>
      <c r="K53" s="55"/>
      <c r="L53" s="55"/>
      <c r="M53" s="55"/>
    </row>
    <row r="54" spans="1:13" ht="18.75" customHeight="1" thickBot="1">
      <c r="A54" s="47" t="s">
        <v>168</v>
      </c>
      <c r="B54" s="72"/>
      <c r="C54" s="122">
        <f>C38+C47+C52</f>
        <v>441560</v>
      </c>
      <c r="D54" s="23"/>
      <c r="E54" s="122">
        <f>E38+E47+E52</f>
        <v>2832156</v>
      </c>
      <c r="F54" s="140"/>
      <c r="G54" s="122">
        <f>G38+G47+G52</f>
        <v>3805</v>
      </c>
      <c r="H54" s="140"/>
      <c r="I54" s="122">
        <f>I38+I47+I52</f>
        <v>45209</v>
      </c>
      <c r="J54" s="140"/>
      <c r="K54" s="122">
        <f>K38+K47+K52</f>
        <v>975616</v>
      </c>
      <c r="L54" s="140"/>
      <c r="M54" s="122">
        <f>M38+M45+M52</f>
        <v>4298346</v>
      </c>
    </row>
    <row r="55" spans="1:13" ht="18.75" customHeight="1" thickTop="1">
      <c r="F55" s="141"/>
      <c r="H55" s="141"/>
      <c r="J55" s="141"/>
      <c r="L55" s="141"/>
    </row>
    <row r="56" spans="1:13" s="202" customFormat="1" ht="18.75" customHeight="1">
      <c r="B56" s="203"/>
      <c r="C56" s="204">
        <f>C54-'SFP2-3'!H86</f>
        <v>441560</v>
      </c>
      <c r="D56" s="205"/>
      <c r="E56" s="205">
        <f>E54-'SFP2-3'!H87</f>
        <v>-1733973</v>
      </c>
      <c r="F56" s="205"/>
      <c r="G56" s="205">
        <f>G54-'SFP2-3'!H90</f>
        <v>3805</v>
      </c>
      <c r="H56" s="205"/>
      <c r="I56" s="205">
        <f>I54-'SFP2-3'!H93</f>
        <v>45209</v>
      </c>
      <c r="J56" s="205"/>
      <c r="K56" s="205">
        <f>K54-'SFP2-3'!H94</f>
        <v>975616</v>
      </c>
      <c r="L56" s="205"/>
      <c r="M56" s="205">
        <f>M54-'SFP2-3'!H98</f>
        <v>4298346</v>
      </c>
    </row>
  </sheetData>
  <mergeCells count="6">
    <mergeCell ref="C32:M32"/>
    <mergeCell ref="I33:K33"/>
    <mergeCell ref="C36:M36"/>
    <mergeCell ref="C5:M5"/>
    <mergeCell ref="I6:K6"/>
    <mergeCell ref="C9:M9"/>
  </mergeCells>
  <pageMargins left="0.7" right="0.5" top="0.48" bottom="0.5" header="0.49" footer="0.5"/>
  <pageSetup paperSize="9" scale="90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58"/>
  <sheetViews>
    <sheetView view="pageBreakPreview" topLeftCell="A28" zoomScale="85" zoomScaleNormal="80" zoomScaleSheetLayoutView="85" workbookViewId="0">
      <selection activeCell="B14" sqref="B14"/>
    </sheetView>
  </sheetViews>
  <sheetFormatPr defaultColWidth="9.21875" defaultRowHeight="18.75" customHeight="1"/>
  <cols>
    <col min="1" max="1" width="55.77734375" style="64" customWidth="1"/>
    <col min="2" max="2" width="7.21875" style="66" customWidth="1"/>
    <col min="3" max="3" width="12.21875" style="63" customWidth="1"/>
    <col min="4" max="4" width="1.77734375" style="63" customWidth="1"/>
    <col min="5" max="5" width="11.77734375" style="63" customWidth="1"/>
    <col min="6" max="6" width="1.77734375" style="63" customWidth="1"/>
    <col min="7" max="7" width="13.5546875" style="63" customWidth="1"/>
    <col min="8" max="8" width="1.77734375" style="63" customWidth="1"/>
    <col min="9" max="9" width="11.77734375" style="63" customWidth="1"/>
    <col min="10" max="10" width="1.44140625" style="63" customWidth="1"/>
    <col min="11" max="11" width="13.5546875" style="63" customWidth="1"/>
    <col min="12" max="12" width="1.21875" style="63" customWidth="1"/>
    <col min="13" max="13" width="13.5546875" style="63" customWidth="1"/>
    <col min="14" max="16384" width="9.21875" style="64"/>
  </cols>
  <sheetData>
    <row r="1" spans="1:13" ht="18.75" hidden="1" customHeight="1">
      <c r="A1" s="1" t="s">
        <v>0</v>
      </c>
      <c r="B1" s="62"/>
    </row>
    <row r="2" spans="1:13" ht="18.75" hidden="1" customHeight="1">
      <c r="A2" s="39" t="s">
        <v>155</v>
      </c>
      <c r="B2" s="65"/>
    </row>
    <row r="3" spans="1:13" ht="18.75" hidden="1" customHeight="1">
      <c r="A3" s="39"/>
      <c r="B3" s="65"/>
    </row>
    <row r="4" spans="1:13" ht="19.5" hidden="1" customHeight="1"/>
    <row r="5" spans="1:13" ht="18.75" hidden="1" customHeight="1">
      <c r="A5" s="67"/>
      <c r="B5" s="68"/>
      <c r="C5" s="288" t="s">
        <v>53</v>
      </c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13" ht="18.75" hidden="1" customHeight="1">
      <c r="A6" s="70"/>
      <c r="B6" s="71"/>
      <c r="C6" s="208" t="s">
        <v>54</v>
      </c>
      <c r="D6" s="208"/>
      <c r="E6" s="208"/>
      <c r="F6" s="69"/>
      <c r="G6" s="208" t="s">
        <v>57</v>
      </c>
      <c r="H6" s="208"/>
      <c r="I6" s="289" t="s">
        <v>33</v>
      </c>
      <c r="J6" s="290"/>
      <c r="K6" s="290"/>
      <c r="L6" s="69"/>
    </row>
    <row r="7" spans="1:13" ht="18.75" hidden="1" customHeight="1">
      <c r="A7" s="70"/>
      <c r="B7" s="71"/>
      <c r="C7" s="208" t="s">
        <v>136</v>
      </c>
      <c r="D7" s="208"/>
      <c r="E7" s="208" t="s">
        <v>39</v>
      </c>
      <c r="F7" s="69"/>
      <c r="G7" s="208" t="s">
        <v>58</v>
      </c>
      <c r="H7" s="208"/>
      <c r="I7" s="208" t="s">
        <v>40</v>
      </c>
      <c r="J7" s="69"/>
      <c r="L7" s="69"/>
      <c r="M7" s="43" t="s">
        <v>55</v>
      </c>
    </row>
    <row r="8" spans="1:13" ht="18.75" hidden="1" customHeight="1">
      <c r="A8" s="70"/>
      <c r="B8" s="71"/>
      <c r="C8" s="208" t="s">
        <v>56</v>
      </c>
      <c r="D8" s="208"/>
      <c r="E8" s="208" t="s">
        <v>44</v>
      </c>
      <c r="F8" s="69"/>
      <c r="G8" s="208" t="s">
        <v>59</v>
      </c>
      <c r="H8" s="208"/>
      <c r="I8" s="208" t="s">
        <v>45</v>
      </c>
      <c r="J8" s="69"/>
      <c r="K8" s="210" t="s">
        <v>46</v>
      </c>
      <c r="L8" s="69"/>
      <c r="M8" s="43" t="s">
        <v>48</v>
      </c>
    </row>
    <row r="9" spans="1:13" ht="18.75" hidden="1" customHeight="1">
      <c r="A9" s="70"/>
      <c r="B9" s="71"/>
      <c r="C9" s="285" t="s">
        <v>9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</row>
    <row r="10" spans="1:13" ht="18.75" hidden="1" customHeight="1">
      <c r="A10" s="42" t="s">
        <v>143</v>
      </c>
      <c r="B10" s="7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</row>
    <row r="11" spans="1:13" ht="18.75" hidden="1" customHeight="1">
      <c r="A11" s="47" t="s">
        <v>144</v>
      </c>
      <c r="B11" s="26"/>
      <c r="C11" s="22">
        <v>441559</v>
      </c>
      <c r="D11" s="49"/>
      <c r="E11" s="22">
        <v>2832119</v>
      </c>
      <c r="F11" s="22"/>
      <c r="G11" s="22">
        <v>3805</v>
      </c>
      <c r="H11" s="22"/>
      <c r="I11" s="22">
        <v>45209</v>
      </c>
      <c r="J11" s="22"/>
      <c r="K11" s="22">
        <v>1049449</v>
      </c>
      <c r="L11" s="22"/>
      <c r="M11" s="22">
        <f>SUM(C11:L11)</f>
        <v>4372141</v>
      </c>
    </row>
    <row r="12" spans="1:13" ht="18.75" hidden="1" customHeight="1">
      <c r="A12" s="42"/>
      <c r="B12" s="26"/>
      <c r="C12" s="22"/>
      <c r="D12" s="22"/>
      <c r="E12" s="22"/>
      <c r="F12" s="22"/>
      <c r="G12" s="22"/>
      <c r="H12" s="22"/>
      <c r="I12" s="22"/>
      <c r="J12" s="49"/>
      <c r="K12" s="22"/>
      <c r="L12" s="49"/>
      <c r="M12" s="22"/>
    </row>
    <row r="13" spans="1:13" ht="18.75" hidden="1" customHeight="1">
      <c r="A13" s="47" t="s">
        <v>50</v>
      </c>
      <c r="B13" s="48"/>
      <c r="C13" s="22"/>
      <c r="D13" s="49"/>
      <c r="E13" s="22"/>
      <c r="F13" s="22"/>
      <c r="G13" s="22"/>
      <c r="H13" s="22"/>
      <c r="I13" s="22"/>
      <c r="J13" s="49"/>
      <c r="K13" s="22"/>
      <c r="L13" s="49"/>
      <c r="M13" s="22"/>
    </row>
    <row r="14" spans="1:13" ht="18.75" hidden="1" customHeight="1">
      <c r="A14" s="112" t="s">
        <v>138</v>
      </c>
      <c r="B14" s="48"/>
      <c r="F14" s="4"/>
      <c r="M14" s="4"/>
    </row>
    <row r="15" spans="1:13" ht="18.75" hidden="1" customHeight="1">
      <c r="A15" s="113" t="s">
        <v>124</v>
      </c>
      <c r="B15" s="8"/>
      <c r="C15" s="117">
        <v>0</v>
      </c>
      <c r="D15" s="117"/>
      <c r="E15" s="117">
        <v>0</v>
      </c>
      <c r="F15" s="59"/>
      <c r="G15" s="117">
        <v>0</v>
      </c>
      <c r="H15" s="60"/>
      <c r="I15" s="117">
        <v>0</v>
      </c>
      <c r="J15" s="117"/>
      <c r="K15" s="117">
        <v>0</v>
      </c>
      <c r="L15" s="60"/>
      <c r="M15" s="117">
        <f>SUM(C15:L15)</f>
        <v>0</v>
      </c>
    </row>
    <row r="16" spans="1:13" ht="18.75" hidden="1" customHeight="1">
      <c r="A16" s="113" t="s">
        <v>125</v>
      </c>
      <c r="B16" s="8"/>
      <c r="C16" s="117">
        <v>0</v>
      </c>
      <c r="D16" s="117"/>
      <c r="E16" s="117">
        <v>0</v>
      </c>
      <c r="F16" s="59"/>
      <c r="G16" s="117">
        <v>0</v>
      </c>
      <c r="H16" s="60"/>
      <c r="I16" s="117">
        <v>0</v>
      </c>
      <c r="J16" s="117"/>
      <c r="K16" s="117">
        <v>0</v>
      </c>
      <c r="L16" s="60"/>
      <c r="M16" s="117">
        <f>SUM(C16:L16)</f>
        <v>0</v>
      </c>
    </row>
    <row r="17" spans="1:13" ht="18.75" hidden="1" customHeight="1">
      <c r="A17" s="113" t="s">
        <v>126</v>
      </c>
      <c r="B17" s="8"/>
      <c r="C17" s="117">
        <v>0</v>
      </c>
      <c r="D17" s="117">
        <f>D11+D15</f>
        <v>0</v>
      </c>
      <c r="E17" s="117">
        <v>0</v>
      </c>
      <c r="F17" s="59"/>
      <c r="G17" s="117">
        <v>0</v>
      </c>
      <c r="H17" s="60">
        <f>H11+H15</f>
        <v>0</v>
      </c>
      <c r="I17" s="117">
        <v>0</v>
      </c>
      <c r="J17" s="117">
        <f>J11+J15</f>
        <v>0</v>
      </c>
      <c r="K17" s="117">
        <v>0</v>
      </c>
      <c r="L17" s="60">
        <f>L11+L15</f>
        <v>0</v>
      </c>
      <c r="M17" s="117">
        <f>SUM(C17:L17)</f>
        <v>0</v>
      </c>
    </row>
    <row r="18" spans="1:13" ht="18.75" hidden="1" customHeight="1">
      <c r="A18" s="51" t="s">
        <v>137</v>
      </c>
      <c r="B18" s="48"/>
      <c r="C18" s="118">
        <v>0</v>
      </c>
      <c r="D18" s="118"/>
      <c r="E18" s="118">
        <v>0</v>
      </c>
      <c r="F18" s="22"/>
      <c r="G18" s="118">
        <f>SUM(G15:G17)</f>
        <v>0</v>
      </c>
      <c r="H18" s="23"/>
      <c r="I18" s="118">
        <f>SUM(I15:I17)</f>
        <v>0</v>
      </c>
      <c r="J18" s="121"/>
      <c r="K18" s="118">
        <f>SUM(K15:K17)</f>
        <v>0</v>
      </c>
      <c r="L18" s="49"/>
      <c r="M18" s="118">
        <f>SUM(M15:M17)</f>
        <v>0</v>
      </c>
    </row>
    <row r="19" spans="1:13" ht="18.75" hidden="1" customHeight="1">
      <c r="A19" s="51"/>
      <c r="B19" s="48"/>
      <c r="C19" s="23"/>
      <c r="D19" s="49"/>
      <c r="E19" s="23"/>
      <c r="F19" s="22"/>
      <c r="G19" s="116"/>
      <c r="H19" s="23"/>
      <c r="I19" s="116"/>
      <c r="J19" s="121"/>
      <c r="K19" s="116"/>
      <c r="L19" s="49"/>
      <c r="M19" s="23"/>
    </row>
    <row r="20" spans="1:13" ht="18.75" hidden="1" customHeight="1">
      <c r="A20" s="47" t="s">
        <v>51</v>
      </c>
      <c r="B20" s="48"/>
      <c r="C20" s="56">
        <f>SUM(C18)</f>
        <v>0</v>
      </c>
      <c r="D20" s="49"/>
      <c r="E20" s="56">
        <f>SUM(E18)</f>
        <v>0</v>
      </c>
      <c r="F20" s="49"/>
      <c r="G20" s="119">
        <f>SUM(G18)</f>
        <v>0</v>
      </c>
      <c r="H20" s="22"/>
      <c r="I20" s="119">
        <f>SUM(I18)</f>
        <v>0</v>
      </c>
      <c r="J20" s="121"/>
      <c r="K20" s="119">
        <f>SUM(K18)</f>
        <v>0</v>
      </c>
      <c r="L20" s="119">
        <f>SUM(L18)</f>
        <v>0</v>
      </c>
      <c r="M20" s="119">
        <f>SUM(M18)</f>
        <v>0</v>
      </c>
    </row>
    <row r="21" spans="1:13" ht="18.75" hidden="1" customHeight="1">
      <c r="A21" s="42"/>
      <c r="B21" s="26"/>
      <c r="C21" s="22"/>
      <c r="D21" s="22"/>
      <c r="E21" s="22"/>
      <c r="F21" s="22"/>
      <c r="G21" s="115"/>
      <c r="H21" s="22"/>
      <c r="I21" s="115"/>
      <c r="J21" s="121"/>
      <c r="K21" s="115"/>
      <c r="L21" s="49"/>
      <c r="M21" s="22"/>
    </row>
    <row r="22" spans="1:13" ht="18.75" hidden="1" customHeight="1">
      <c r="A22" s="47" t="s">
        <v>52</v>
      </c>
      <c r="B22" s="48"/>
      <c r="C22" s="54"/>
      <c r="D22" s="4"/>
      <c r="E22" s="54"/>
      <c r="F22" s="54"/>
      <c r="G22" s="123"/>
      <c r="H22" s="54"/>
      <c r="I22" s="123"/>
      <c r="J22" s="110"/>
      <c r="K22" s="123"/>
      <c r="L22" s="5"/>
      <c r="M22" s="54"/>
    </row>
    <row r="23" spans="1:13" ht="18.75" hidden="1" customHeight="1">
      <c r="A23" s="58" t="s">
        <v>127</v>
      </c>
      <c r="B23" s="68"/>
      <c r="C23" s="117">
        <v>0</v>
      </c>
      <c r="D23" s="117"/>
      <c r="E23" s="117">
        <v>0</v>
      </c>
      <c r="F23" s="117"/>
      <c r="G23" s="117">
        <v>0</v>
      </c>
      <c r="H23" s="117"/>
      <c r="I23" s="117">
        <v>0</v>
      </c>
      <c r="J23" s="117">
        <v>0</v>
      </c>
      <c r="K23" s="61">
        <v>18636</v>
      </c>
      <c r="L23" s="61"/>
      <c r="M23" s="61">
        <f>SUM(C23:L23)</f>
        <v>18636</v>
      </c>
    </row>
    <row r="24" spans="1:13" ht="18.75" hidden="1" customHeight="1">
      <c r="A24" s="58" t="s">
        <v>150</v>
      </c>
      <c r="B24" s="68"/>
      <c r="C24" s="117">
        <v>0</v>
      </c>
      <c r="D24" s="117">
        <v>0</v>
      </c>
      <c r="E24" s="117">
        <v>0</v>
      </c>
      <c r="F24" s="117"/>
      <c r="G24" s="117">
        <v>0</v>
      </c>
      <c r="H24" s="117"/>
      <c r="I24" s="117">
        <v>0</v>
      </c>
      <c r="J24" s="117"/>
      <c r="K24" s="61">
        <v>8679</v>
      </c>
      <c r="L24" s="61"/>
      <c r="M24" s="61">
        <f>SUM(C24:L24)</f>
        <v>8679</v>
      </c>
    </row>
    <row r="25" spans="1:13" ht="18.75" hidden="1" customHeight="1">
      <c r="A25" s="47" t="s">
        <v>27</v>
      </c>
      <c r="B25" s="72"/>
      <c r="C25" s="118">
        <f>SUM(C23:C23)</f>
        <v>0</v>
      </c>
      <c r="D25" s="139"/>
      <c r="E25" s="118">
        <f>SUM(E23:E23)</f>
        <v>0</v>
      </c>
      <c r="F25" s="114"/>
      <c r="G25" s="118">
        <f>SUM(G23:G23)</f>
        <v>0</v>
      </c>
      <c r="H25" s="114"/>
      <c r="I25" s="118">
        <f>SUM(I23:I23)</f>
        <v>0</v>
      </c>
      <c r="J25" s="114"/>
      <c r="K25" s="124">
        <f>SUM(K23:K24)</f>
        <v>27315</v>
      </c>
      <c r="L25" s="142"/>
      <c r="M25" s="124">
        <f>SUM(M23:M24)</f>
        <v>27315</v>
      </c>
    </row>
    <row r="26" spans="1:13" ht="18.75" hidden="1" customHeight="1">
      <c r="A26" s="47"/>
      <c r="B26" s="72"/>
      <c r="C26" s="55"/>
      <c r="D26" s="73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18.75" hidden="1" customHeight="1" thickBot="1">
      <c r="A27" s="47" t="s">
        <v>145</v>
      </c>
      <c r="B27" s="72"/>
      <c r="C27" s="122">
        <f>C11+C20+C25</f>
        <v>441559</v>
      </c>
      <c r="D27" s="23"/>
      <c r="E27" s="122">
        <f>E11+E20+E25</f>
        <v>2832119</v>
      </c>
      <c r="F27" s="140"/>
      <c r="G27" s="122">
        <f>G11+G20+G25</f>
        <v>3805</v>
      </c>
      <c r="H27" s="140"/>
      <c r="I27" s="122">
        <f>I11+I20+I25</f>
        <v>45209</v>
      </c>
      <c r="J27" s="140"/>
      <c r="K27" s="122">
        <f>K11+K20+K25</f>
        <v>1076764</v>
      </c>
      <c r="L27" s="140"/>
      <c r="M27" s="122">
        <f>M11+M20+M25</f>
        <v>4399456</v>
      </c>
    </row>
    <row r="28" spans="1:13" ht="18.75" customHeight="1">
      <c r="A28" s="1" t="s">
        <v>0</v>
      </c>
      <c r="B28" s="62"/>
    </row>
    <row r="29" spans="1:13" ht="18.75" customHeight="1">
      <c r="A29" s="39" t="s">
        <v>155</v>
      </c>
      <c r="B29" s="65"/>
    </row>
    <row r="30" spans="1:13" ht="18.75" customHeight="1">
      <c r="A30" s="39"/>
      <c r="B30" s="65"/>
    </row>
    <row r="32" spans="1:13" ht="18.75" customHeight="1">
      <c r="A32" s="67"/>
      <c r="B32" s="68"/>
      <c r="C32" s="278" t="s">
        <v>53</v>
      </c>
      <c r="D32" s="278"/>
      <c r="E32" s="278"/>
      <c r="F32" s="278"/>
      <c r="G32" s="278"/>
      <c r="H32" s="278"/>
      <c r="I32" s="278"/>
      <c r="J32" s="278"/>
      <c r="K32" s="278"/>
      <c r="L32" s="278"/>
      <c r="M32" s="278"/>
    </row>
    <row r="33" spans="1:13" ht="18.75" customHeight="1">
      <c r="A33" s="70"/>
      <c r="B33" s="71"/>
      <c r="C33" s="208" t="s">
        <v>54</v>
      </c>
      <c r="D33" s="208"/>
      <c r="E33" s="208"/>
      <c r="F33" s="69"/>
      <c r="G33" s="208" t="s">
        <v>57</v>
      </c>
      <c r="H33" s="208"/>
      <c r="I33" s="287" t="s">
        <v>33</v>
      </c>
      <c r="J33" s="286"/>
      <c r="K33" s="286"/>
      <c r="L33" s="69"/>
    </row>
    <row r="34" spans="1:13" ht="18.75" customHeight="1">
      <c r="A34" s="70"/>
      <c r="B34" s="71"/>
      <c r="C34" s="208" t="s">
        <v>136</v>
      </c>
      <c r="D34" s="208"/>
      <c r="E34" s="208" t="s">
        <v>39</v>
      </c>
      <c r="F34" s="69"/>
      <c r="G34" s="208" t="s">
        <v>58</v>
      </c>
      <c r="H34" s="208"/>
      <c r="I34" s="208" t="s">
        <v>40</v>
      </c>
      <c r="J34" s="69"/>
      <c r="L34" s="69"/>
      <c r="M34" s="43" t="s">
        <v>55</v>
      </c>
    </row>
    <row r="35" spans="1:13" ht="18.75" customHeight="1">
      <c r="A35" s="70"/>
      <c r="B35" s="71"/>
      <c r="C35" s="208" t="s">
        <v>56</v>
      </c>
      <c r="D35" s="208"/>
      <c r="E35" s="208" t="s">
        <v>44</v>
      </c>
      <c r="F35" s="69"/>
      <c r="G35" s="208" t="s">
        <v>59</v>
      </c>
      <c r="H35" s="208"/>
      <c r="I35" s="208" t="s">
        <v>45</v>
      </c>
      <c r="J35" s="69"/>
      <c r="K35" s="210" t="s">
        <v>46</v>
      </c>
      <c r="L35" s="69"/>
      <c r="M35" s="43" t="s">
        <v>48</v>
      </c>
    </row>
    <row r="36" spans="1:13" ht="18.75" customHeight="1">
      <c r="A36" s="70"/>
      <c r="B36" s="71"/>
      <c r="C36" s="285" t="s">
        <v>9</v>
      </c>
      <c r="D36" s="285"/>
      <c r="E36" s="285"/>
      <c r="F36" s="285"/>
      <c r="G36" s="285"/>
      <c r="H36" s="285"/>
      <c r="I36" s="285"/>
      <c r="J36" s="285"/>
      <c r="K36" s="285"/>
      <c r="L36" s="285"/>
      <c r="M36" s="285"/>
    </row>
    <row r="37" spans="1:13" ht="18.75" customHeight="1">
      <c r="A37" s="42" t="s">
        <v>226</v>
      </c>
      <c r="B37" s="7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</row>
    <row r="38" spans="1:13" ht="18.45" customHeight="1">
      <c r="A38" s="42" t="s">
        <v>227</v>
      </c>
      <c r="B38" s="71"/>
      <c r="C38" s="209">
        <v>441560</v>
      </c>
      <c r="D38" s="209"/>
      <c r="E38" s="209">
        <v>2832156</v>
      </c>
      <c r="F38" s="209"/>
      <c r="G38" s="209">
        <v>3805</v>
      </c>
      <c r="H38" s="209"/>
      <c r="I38" s="209">
        <v>45209</v>
      </c>
      <c r="J38" s="209"/>
      <c r="K38" s="209">
        <v>1093979</v>
      </c>
      <c r="L38" s="209"/>
      <c r="M38" s="244">
        <f>SUM(C38:K38)</f>
        <v>4416709</v>
      </c>
    </row>
    <row r="39" spans="1:13" ht="18.75" hidden="1" customHeight="1">
      <c r="A39" s="24" t="s">
        <v>170</v>
      </c>
      <c r="B39" s="71"/>
      <c r="C39" s="227">
        <v>0</v>
      </c>
      <c r="D39" s="222"/>
      <c r="E39" s="227">
        <v>0</v>
      </c>
      <c r="F39" s="222"/>
      <c r="G39" s="227">
        <v>0</v>
      </c>
      <c r="H39" s="222"/>
      <c r="I39" s="227">
        <v>0</v>
      </c>
      <c r="J39" s="222"/>
      <c r="K39" s="246">
        <v>0</v>
      </c>
      <c r="L39" s="222"/>
      <c r="M39" s="228">
        <f>SUM(C39:K39)</f>
        <v>0</v>
      </c>
    </row>
    <row r="40" spans="1:13" ht="18.75" hidden="1" customHeight="1">
      <c r="A40" s="47" t="s">
        <v>227</v>
      </c>
      <c r="B40" s="26"/>
      <c r="C40" s="53">
        <f>SUM(C38:C39)</f>
        <v>441560</v>
      </c>
      <c r="D40" s="49"/>
      <c r="E40" s="53">
        <f>SUM(E38:E39)</f>
        <v>2832156</v>
      </c>
      <c r="F40" s="22"/>
      <c r="G40" s="53">
        <f>SUM(G38:G39)</f>
        <v>3805</v>
      </c>
      <c r="H40" s="22"/>
      <c r="I40" s="53">
        <f>SUM(I38:I39)</f>
        <v>45209</v>
      </c>
      <c r="J40" s="22"/>
      <c r="K40" s="53">
        <f>SUM(K38:K39)</f>
        <v>1093979</v>
      </c>
      <c r="L40" s="22"/>
      <c r="M40" s="53">
        <f>SUM(M38:M39)</f>
        <v>4416709</v>
      </c>
    </row>
    <row r="41" spans="1:13" ht="18.45" hidden="1" customHeight="1">
      <c r="A41" s="42"/>
      <c r="B41" s="26"/>
      <c r="C41" s="22"/>
      <c r="D41" s="22"/>
      <c r="E41" s="22"/>
      <c r="F41" s="22"/>
      <c r="G41" s="22"/>
      <c r="H41" s="22"/>
      <c r="I41" s="22"/>
      <c r="J41" s="49"/>
      <c r="K41" s="22"/>
      <c r="L41" s="49"/>
      <c r="M41" s="22"/>
    </row>
    <row r="42" spans="1:13" ht="18.75" hidden="1" customHeight="1">
      <c r="A42" s="47" t="s">
        <v>50</v>
      </c>
      <c r="B42" s="48"/>
      <c r="C42" s="22"/>
      <c r="D42" s="49"/>
      <c r="E42" s="22"/>
      <c r="F42" s="22"/>
      <c r="G42" s="22"/>
      <c r="H42" s="22"/>
      <c r="I42" s="22"/>
      <c r="J42" s="49"/>
      <c r="K42" s="22"/>
      <c r="L42" s="49"/>
      <c r="M42" s="22"/>
    </row>
    <row r="43" spans="1:13" ht="18.75" hidden="1" customHeight="1">
      <c r="A43" s="51" t="s">
        <v>202</v>
      </c>
      <c r="B43" s="48"/>
      <c r="D43" s="141"/>
      <c r="F43" s="4"/>
      <c r="M43" s="4"/>
    </row>
    <row r="44" spans="1:13" ht="18.75" hidden="1" customHeight="1">
      <c r="A44" s="113" t="s">
        <v>124</v>
      </c>
      <c r="B44" s="8"/>
      <c r="C44" s="117">
        <v>0</v>
      </c>
      <c r="D44" s="117"/>
      <c r="E44" s="117">
        <v>0</v>
      </c>
      <c r="F44" s="59"/>
      <c r="G44" s="117">
        <v>0</v>
      </c>
      <c r="H44" s="60"/>
      <c r="I44" s="117">
        <v>0</v>
      </c>
      <c r="J44" s="117"/>
      <c r="K44" s="117">
        <v>0</v>
      </c>
      <c r="L44" s="60"/>
      <c r="M44" s="117">
        <f>SUM(C44:L44)</f>
        <v>0</v>
      </c>
    </row>
    <row r="45" spans="1:13" ht="18.75" hidden="1" customHeight="1">
      <c r="A45" s="113" t="s">
        <v>125</v>
      </c>
      <c r="B45" s="8"/>
      <c r="C45" s="117">
        <v>0</v>
      </c>
      <c r="D45" s="117"/>
      <c r="E45" s="117">
        <v>0</v>
      </c>
      <c r="F45" s="59"/>
      <c r="G45" s="117">
        <v>0</v>
      </c>
      <c r="H45" s="60"/>
      <c r="I45" s="117">
        <v>0</v>
      </c>
      <c r="J45" s="117"/>
      <c r="K45" s="117">
        <v>0</v>
      </c>
      <c r="L45" s="60"/>
      <c r="M45" s="117">
        <f>SUM(C45:L45)</f>
        <v>0</v>
      </c>
    </row>
    <row r="46" spans="1:13" ht="18.75" hidden="1" customHeight="1">
      <c r="A46" s="52" t="s">
        <v>171</v>
      </c>
      <c r="B46" s="8"/>
      <c r="C46" s="117">
        <v>0</v>
      </c>
      <c r="D46" s="117">
        <f>D40+D44</f>
        <v>0</v>
      </c>
      <c r="E46" s="117">
        <v>0</v>
      </c>
      <c r="F46" s="59"/>
      <c r="G46" s="117">
        <v>0</v>
      </c>
      <c r="H46" s="60">
        <f>H40+H44</f>
        <v>0</v>
      </c>
      <c r="I46" s="117">
        <v>0</v>
      </c>
      <c r="J46" s="117">
        <f>J40+J44</f>
        <v>0</v>
      </c>
      <c r="K46" s="61">
        <v>0</v>
      </c>
      <c r="L46" s="206">
        <f>L40+L44</f>
        <v>0</v>
      </c>
      <c r="M46" s="61">
        <f>SUM(C46:L46)</f>
        <v>0</v>
      </c>
    </row>
    <row r="47" spans="1:13" ht="18.75" hidden="1" customHeight="1">
      <c r="A47" s="51" t="s">
        <v>203</v>
      </c>
      <c r="B47" s="48"/>
      <c r="C47" s="118">
        <v>0</v>
      </c>
      <c r="D47" s="114"/>
      <c r="E47" s="118">
        <v>0</v>
      </c>
      <c r="F47" s="22"/>
      <c r="G47" s="118">
        <f>SUM(G44:G46)</f>
        <v>0</v>
      </c>
      <c r="H47" s="23"/>
      <c r="I47" s="118">
        <f>SUM(I44:I46)</f>
        <v>0</v>
      </c>
      <c r="J47" s="121"/>
      <c r="K47" s="124">
        <f>SUM(K44:K46)</f>
        <v>0</v>
      </c>
      <c r="L47" s="207"/>
      <c r="M47" s="124">
        <f>SUM(M44:M46)</f>
        <v>0</v>
      </c>
    </row>
    <row r="48" spans="1:13" ht="18.75" hidden="1" customHeight="1">
      <c r="A48" s="51"/>
      <c r="B48" s="48"/>
      <c r="C48" s="23"/>
      <c r="D48" s="220"/>
      <c r="E48" s="23"/>
      <c r="F48" s="22"/>
      <c r="G48" s="116"/>
      <c r="H48" s="23"/>
      <c r="I48" s="116"/>
      <c r="J48" s="121"/>
      <c r="K48" s="116"/>
      <c r="L48" s="49"/>
      <c r="M48" s="23"/>
    </row>
    <row r="49" spans="1:13" ht="18.75" hidden="1" customHeight="1">
      <c r="A49" s="47" t="s">
        <v>51</v>
      </c>
      <c r="B49" s="48"/>
      <c r="C49" s="119">
        <f>SUM(C47)</f>
        <v>0</v>
      </c>
      <c r="D49" s="220"/>
      <c r="E49" s="119">
        <f>SUM(E47)</f>
        <v>0</v>
      </c>
      <c r="F49" s="49"/>
      <c r="G49" s="119">
        <f>SUM(G47)</f>
        <v>0</v>
      </c>
      <c r="H49" s="22"/>
      <c r="I49" s="119">
        <f>SUM(I47)</f>
        <v>0</v>
      </c>
      <c r="J49" s="121"/>
      <c r="K49" s="119">
        <f>SUM(K47)</f>
        <v>0</v>
      </c>
      <c r="L49" s="119">
        <f>SUM(L47)</f>
        <v>0</v>
      </c>
      <c r="M49" s="119">
        <f>SUM(M47)</f>
        <v>0</v>
      </c>
    </row>
    <row r="50" spans="1:13" ht="18.75" customHeight="1">
      <c r="A50" s="42"/>
      <c r="B50" s="26"/>
      <c r="C50" s="22"/>
      <c r="D50" s="23"/>
      <c r="E50" s="22"/>
      <c r="F50" s="22"/>
      <c r="G50" s="115"/>
      <c r="H50" s="22"/>
      <c r="I50" s="115"/>
      <c r="J50" s="121"/>
      <c r="K50" s="115"/>
      <c r="L50" s="49"/>
      <c r="M50" s="22"/>
    </row>
    <row r="51" spans="1:13" ht="18.75" customHeight="1">
      <c r="A51" s="47" t="s">
        <v>52</v>
      </c>
      <c r="B51" s="48"/>
      <c r="C51" s="54"/>
      <c r="D51" s="5"/>
      <c r="E51" s="54"/>
      <c r="F51" s="54"/>
      <c r="G51" s="123"/>
      <c r="H51" s="54"/>
      <c r="I51" s="123"/>
      <c r="J51" s="110"/>
      <c r="K51" s="123"/>
      <c r="L51" s="5"/>
      <c r="M51" s="54"/>
    </row>
    <row r="52" spans="1:13" ht="18.75" customHeight="1">
      <c r="A52" s="58" t="s">
        <v>127</v>
      </c>
      <c r="B52" s="68"/>
      <c r="C52" s="117">
        <v>0</v>
      </c>
      <c r="D52" s="117"/>
      <c r="E52" s="117">
        <v>0</v>
      </c>
      <c r="F52" s="117"/>
      <c r="G52" s="117">
        <v>0</v>
      </c>
      <c r="H52" s="117"/>
      <c r="I52" s="117">
        <v>0</v>
      </c>
      <c r="J52" s="117">
        <v>0</v>
      </c>
      <c r="K52" s="61">
        <f>'SCI4-5'!H44</f>
        <v>69504</v>
      </c>
      <c r="L52" s="61"/>
      <c r="M52" s="61">
        <f>SUM(C52:L52)</f>
        <v>69504</v>
      </c>
    </row>
    <row r="53" spans="1:13" ht="18.75" hidden="1" customHeight="1">
      <c r="A53" s="58" t="s">
        <v>150</v>
      </c>
      <c r="B53" s="68"/>
      <c r="C53" s="117">
        <v>0</v>
      </c>
      <c r="D53" s="117">
        <v>0</v>
      </c>
      <c r="E53" s="117">
        <v>0</v>
      </c>
      <c r="F53" s="117"/>
      <c r="G53" s="117">
        <v>0</v>
      </c>
      <c r="H53" s="117"/>
      <c r="I53" s="117">
        <v>0</v>
      </c>
      <c r="J53" s="117"/>
      <c r="K53" s="61">
        <v>0</v>
      </c>
      <c r="L53" s="61"/>
      <c r="M53" s="61">
        <f>SUM(C53:L53)</f>
        <v>0</v>
      </c>
    </row>
    <row r="54" spans="1:13" ht="18.75" customHeight="1">
      <c r="A54" s="47" t="s">
        <v>27</v>
      </c>
      <c r="B54" s="72"/>
      <c r="C54" s="118">
        <f>SUM(C52:C52)</f>
        <v>0</v>
      </c>
      <c r="D54" s="139"/>
      <c r="E54" s="118">
        <f>SUM(E52:E52)</f>
        <v>0</v>
      </c>
      <c r="F54" s="114"/>
      <c r="G54" s="118">
        <f>SUM(G52:G52)</f>
        <v>0</v>
      </c>
      <c r="H54" s="114"/>
      <c r="I54" s="118">
        <f>SUM(I52:I52)</f>
        <v>0</v>
      </c>
      <c r="J54" s="114"/>
      <c r="K54" s="124">
        <f>SUM(K52:K53)</f>
        <v>69504</v>
      </c>
      <c r="L54" s="142"/>
      <c r="M54" s="124">
        <f>SUM(M52:M53)</f>
        <v>69504</v>
      </c>
    </row>
    <row r="55" spans="1:13" ht="18.75" customHeight="1">
      <c r="A55" s="47"/>
      <c r="B55" s="72"/>
      <c r="C55" s="55"/>
      <c r="D55" s="73"/>
      <c r="E55" s="55"/>
      <c r="F55" s="55"/>
      <c r="G55" s="55"/>
      <c r="H55" s="55"/>
      <c r="I55" s="55"/>
      <c r="J55" s="55"/>
      <c r="K55" s="55"/>
      <c r="L55" s="55"/>
      <c r="M55" s="55"/>
    </row>
    <row r="56" spans="1:13" ht="18.75" customHeight="1" thickBot="1">
      <c r="A56" s="47" t="s">
        <v>228</v>
      </c>
      <c r="B56" s="72"/>
      <c r="C56" s="122">
        <f>C40+C49+C54</f>
        <v>441560</v>
      </c>
      <c r="D56" s="23"/>
      <c r="E56" s="122">
        <f>E40+E49+E54</f>
        <v>2832156</v>
      </c>
      <c r="F56" s="140"/>
      <c r="G56" s="122">
        <f>G40+G49+G54</f>
        <v>3805</v>
      </c>
      <c r="H56" s="140"/>
      <c r="I56" s="122">
        <f>I40+I49+I54</f>
        <v>45209</v>
      </c>
      <c r="J56" s="140"/>
      <c r="K56" s="122">
        <f>K40+K49+K54</f>
        <v>1163483</v>
      </c>
      <c r="L56" s="140"/>
      <c r="M56" s="122">
        <f>M40+M47+M54</f>
        <v>4486213</v>
      </c>
    </row>
    <row r="57" spans="1:13" ht="18.75" customHeight="1" thickTop="1">
      <c r="F57" s="141"/>
      <c r="H57" s="141"/>
      <c r="J57" s="141"/>
      <c r="L57" s="141"/>
    </row>
    <row r="58" spans="1:13" s="202" customFormat="1" ht="18.75" customHeight="1">
      <c r="B58" s="203"/>
      <c r="C58" s="204">
        <f>C56-'SFP2-3'!H86</f>
        <v>441560</v>
      </c>
      <c r="D58" s="205"/>
      <c r="E58" s="205">
        <f>E56-'SFP2-3'!H87</f>
        <v>-1733973</v>
      </c>
      <c r="F58" s="205"/>
      <c r="G58" s="205">
        <f>G56-'SFP2-3'!H90</f>
        <v>3805</v>
      </c>
      <c r="H58" s="205"/>
      <c r="I58" s="205">
        <f>I56-'SFP2-3'!H93</f>
        <v>45209</v>
      </c>
      <c r="J58" s="205"/>
      <c r="K58" s="205">
        <f>K56-'SFP2-3'!H94</f>
        <v>1163483</v>
      </c>
      <c r="L58" s="205"/>
      <c r="M58" s="205">
        <f>M56-'SFP2-3'!H98</f>
        <v>4486213</v>
      </c>
    </row>
  </sheetData>
  <mergeCells count="6">
    <mergeCell ref="C36:M36"/>
    <mergeCell ref="C5:M5"/>
    <mergeCell ref="I6:K6"/>
    <mergeCell ref="C9:M9"/>
    <mergeCell ref="C32:M32"/>
    <mergeCell ref="I33:K33"/>
  </mergeCells>
  <pageMargins left="0.7" right="0.5" top="0.48" bottom="0.5" header="0.49" footer="0.5"/>
  <pageSetup paperSize="9" scale="90" firstPageNumber="9" orientation="landscape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7"/>
  <sheetViews>
    <sheetView view="pageBreakPreview" zoomScaleNormal="100" zoomScaleSheetLayoutView="100" workbookViewId="0">
      <selection activeCell="A55" sqref="A55"/>
    </sheetView>
  </sheetViews>
  <sheetFormatPr defaultColWidth="9.21875" defaultRowHeight="18.75" customHeight="1"/>
  <cols>
    <col min="1" max="1" width="51" style="108" customWidth="1"/>
    <col min="2" max="2" width="5.21875" style="74" customWidth="1"/>
    <col min="3" max="3" width="1.44140625" style="75" customWidth="1"/>
    <col min="4" max="4" width="12.44140625" style="76" customWidth="1"/>
    <col min="5" max="5" width="1" style="77" customWidth="1"/>
    <col min="6" max="6" width="12.33203125" style="76" customWidth="1"/>
    <col min="7" max="7" width="0.77734375" style="77" customWidth="1"/>
    <col min="8" max="8" width="12.44140625" style="77" customWidth="1"/>
    <col min="9" max="9" width="0.77734375" style="77" customWidth="1"/>
    <col min="10" max="10" width="12.44140625" style="77" customWidth="1"/>
    <col min="11" max="11" width="12.77734375" style="78" customWidth="1"/>
    <col min="12" max="12" width="9.77734375" style="78" bestFit="1" customWidth="1"/>
    <col min="13" max="16384" width="9.21875" style="78"/>
  </cols>
  <sheetData>
    <row r="1" spans="1:11" ht="18.75" customHeight="1">
      <c r="A1" s="1" t="s">
        <v>0</v>
      </c>
    </row>
    <row r="2" spans="1:11" ht="18.75" customHeight="1">
      <c r="A2" s="79" t="s">
        <v>60</v>
      </c>
    </row>
    <row r="3" spans="1:11" ht="18.75" customHeight="1">
      <c r="A3" s="80"/>
      <c r="B3" s="81"/>
      <c r="C3" s="82"/>
      <c r="D3" s="14"/>
      <c r="E3" s="11"/>
      <c r="F3" s="14"/>
      <c r="G3" s="11"/>
      <c r="H3" s="11"/>
      <c r="I3" s="11"/>
      <c r="J3" s="11"/>
    </row>
    <row r="4" spans="1:11" ht="18.75" customHeight="1">
      <c r="A4" s="58" t="s">
        <v>2</v>
      </c>
      <c r="B4" s="8"/>
      <c r="C4" s="3"/>
      <c r="D4" s="278" t="s">
        <v>3</v>
      </c>
      <c r="E4" s="278"/>
      <c r="F4" s="278"/>
      <c r="G4" s="12"/>
      <c r="H4" s="277" t="s">
        <v>4</v>
      </c>
      <c r="I4" s="277"/>
      <c r="J4" s="277"/>
    </row>
    <row r="5" spans="1:11" ht="18.75" customHeight="1">
      <c r="A5" s="58"/>
      <c r="B5" s="8"/>
      <c r="C5" s="13"/>
      <c r="D5" s="278" t="s">
        <v>5</v>
      </c>
      <c r="E5" s="278"/>
      <c r="F5" s="278"/>
      <c r="G5" s="9"/>
      <c r="H5" s="278" t="s">
        <v>5</v>
      </c>
      <c r="I5" s="278"/>
      <c r="J5" s="278"/>
    </row>
    <row r="6" spans="1:11" ht="18.75" customHeight="1">
      <c r="A6" s="58"/>
      <c r="B6" s="8"/>
      <c r="C6" s="13"/>
      <c r="D6" s="279" t="str">
        <f>[1]SCI!D6:F6</f>
        <v>Three-month period ended</v>
      </c>
      <c r="E6" s="280"/>
      <c r="F6" s="280"/>
      <c r="G6" s="9"/>
      <c r="H6" s="279" t="str">
        <f>D6</f>
        <v>Three-month period ended</v>
      </c>
      <c r="I6" s="280"/>
      <c r="J6" s="280"/>
    </row>
    <row r="7" spans="1:11" ht="18.75" customHeight="1">
      <c r="A7" s="58"/>
      <c r="B7" s="8"/>
      <c r="C7" s="13"/>
      <c r="D7" s="281" t="str">
        <f>[1]SCI!D7</f>
        <v>31 March</v>
      </c>
      <c r="E7" s="283"/>
      <c r="F7" s="283"/>
      <c r="G7" s="52"/>
      <c r="H7" s="291" t="str">
        <f>D7</f>
        <v>31 March</v>
      </c>
      <c r="I7" s="283"/>
      <c r="J7" s="283"/>
    </row>
    <row r="8" spans="1:11" ht="18.75" customHeight="1">
      <c r="A8" s="58"/>
      <c r="B8" s="2"/>
      <c r="C8" s="13"/>
      <c r="D8" s="200" t="s">
        <v>220</v>
      </c>
      <c r="E8" s="185"/>
      <c r="F8" s="200" t="s">
        <v>165</v>
      </c>
      <c r="G8" s="185"/>
      <c r="H8" s="200" t="s">
        <v>220</v>
      </c>
      <c r="I8" s="185"/>
      <c r="J8" s="200" t="s">
        <v>165</v>
      </c>
    </row>
    <row r="9" spans="1:11" ht="18.75" customHeight="1">
      <c r="A9" s="58"/>
      <c r="B9" s="8"/>
      <c r="C9" s="3"/>
      <c r="D9" s="284" t="s">
        <v>9</v>
      </c>
      <c r="E9" s="284"/>
      <c r="F9" s="284"/>
      <c r="G9" s="284"/>
      <c r="H9" s="284"/>
      <c r="I9" s="284"/>
      <c r="J9" s="284"/>
    </row>
    <row r="10" spans="1:11" ht="18.75" customHeight="1">
      <c r="A10" s="83" t="s">
        <v>61</v>
      </c>
      <c r="B10" s="8"/>
      <c r="C10" s="3"/>
      <c r="D10" s="17"/>
      <c r="E10" s="17"/>
      <c r="F10" s="17"/>
      <c r="G10" s="17"/>
      <c r="H10" s="17"/>
      <c r="I10" s="17"/>
      <c r="J10" s="17"/>
    </row>
    <row r="11" spans="1:11" ht="18.75" customHeight="1">
      <c r="A11" s="58" t="s">
        <v>148</v>
      </c>
      <c r="B11" s="8"/>
      <c r="C11" s="3"/>
      <c r="D11" s="147">
        <f>'SCI4-5'!D44</f>
        <v>119108</v>
      </c>
      <c r="E11" s="4" t="e">
        <f>[1]SCI!E40</f>
        <v>#REF!</v>
      </c>
      <c r="F11" s="4">
        <f>'SCI4-5'!F44</f>
        <v>44128</v>
      </c>
      <c r="G11" s="4" t="e">
        <f>[1]SCI!G40</f>
        <v>#REF!</v>
      </c>
      <c r="H11" s="147">
        <f>'SCI4-5'!H44</f>
        <v>69504</v>
      </c>
      <c r="I11" s="4" t="e">
        <f>[1]SCI!I40</f>
        <v>#REF!</v>
      </c>
      <c r="J11" s="4">
        <f>'SCI4-5'!J44</f>
        <v>9658</v>
      </c>
      <c r="K11" s="4"/>
    </row>
    <row r="12" spans="1:11" ht="18.75" customHeight="1">
      <c r="A12" s="84" t="s">
        <v>159</v>
      </c>
      <c r="B12" s="8"/>
      <c r="C12" s="3"/>
      <c r="D12" s="4"/>
      <c r="E12" s="17"/>
      <c r="F12" s="4"/>
      <c r="G12" s="17"/>
      <c r="H12" s="4"/>
      <c r="I12" s="43"/>
      <c r="J12" s="4"/>
      <c r="K12" s="43"/>
    </row>
    <row r="13" spans="1:11" ht="18.75" customHeight="1">
      <c r="A13" s="58" t="s">
        <v>26</v>
      </c>
      <c r="B13" s="8"/>
      <c r="C13" s="3"/>
      <c r="D13" s="152">
        <f>-'SCI4-5'!D43</f>
        <v>22847</v>
      </c>
      <c r="E13" s="46"/>
      <c r="F13" s="5">
        <v>6630</v>
      </c>
      <c r="G13" s="46"/>
      <c r="H13" s="5">
        <f>-'SCI4-5'!H43</f>
        <v>5500</v>
      </c>
      <c r="I13" s="46"/>
      <c r="J13" s="5">
        <v>1609</v>
      </c>
      <c r="K13" s="46"/>
    </row>
    <row r="14" spans="1:11" ht="18.75" customHeight="1">
      <c r="A14" s="58" t="s">
        <v>25</v>
      </c>
      <c r="B14" s="8"/>
      <c r="C14" s="3"/>
      <c r="D14" s="4">
        <v>1939</v>
      </c>
      <c r="E14" s="17"/>
      <c r="F14" s="4">
        <v>1092</v>
      </c>
      <c r="G14" s="17"/>
      <c r="H14" s="5">
        <f>-'SCI4-5'!H37</f>
        <v>88</v>
      </c>
      <c r="I14" s="17"/>
      <c r="J14" s="5">
        <v>100</v>
      </c>
      <c r="K14" s="17"/>
    </row>
    <row r="15" spans="1:11" ht="18.75" customHeight="1">
      <c r="A15" s="58" t="s">
        <v>62</v>
      </c>
      <c r="B15" s="8"/>
      <c r="C15" s="3"/>
      <c r="D15" s="4">
        <v>90650</v>
      </c>
      <c r="E15" s="17"/>
      <c r="F15" s="4">
        <v>110867</v>
      </c>
      <c r="G15" s="17"/>
      <c r="H15" s="4">
        <v>12252</v>
      </c>
      <c r="I15" s="43"/>
      <c r="J15" s="4">
        <v>13704</v>
      </c>
      <c r="K15" s="43"/>
    </row>
    <row r="16" spans="1:11" ht="18.75" customHeight="1">
      <c r="A16" s="58" t="s">
        <v>63</v>
      </c>
      <c r="B16" s="8"/>
      <c r="C16" s="3"/>
      <c r="D16" s="4">
        <v>-2764</v>
      </c>
      <c r="E16" s="17"/>
      <c r="F16" s="4">
        <v>-9859</v>
      </c>
      <c r="G16" s="17"/>
      <c r="H16" s="109">
        <v>0</v>
      </c>
      <c r="I16" s="43"/>
      <c r="J16" s="126">
        <v>0</v>
      </c>
      <c r="K16" s="43"/>
    </row>
    <row r="17" spans="1:11" ht="18.75" customHeight="1">
      <c r="A17" s="58" t="s">
        <v>243</v>
      </c>
      <c r="B17" s="8"/>
      <c r="C17" s="3"/>
      <c r="D17" s="4">
        <v>-949</v>
      </c>
      <c r="E17" s="231"/>
      <c r="F17" s="4">
        <v>14320</v>
      </c>
      <c r="G17" s="231"/>
      <c r="H17" s="4">
        <f>-'SCI4-5'!H39</f>
        <v>-5</v>
      </c>
      <c r="I17" s="43"/>
      <c r="J17" s="4">
        <v>1257</v>
      </c>
      <c r="K17" s="43"/>
    </row>
    <row r="18" spans="1:11" ht="18.75" customHeight="1">
      <c r="A18" s="58" t="s">
        <v>64</v>
      </c>
      <c r="B18" s="8"/>
      <c r="C18" s="3"/>
      <c r="D18" s="4">
        <v>3768</v>
      </c>
      <c r="E18" s="17"/>
      <c r="F18" s="4">
        <v>3467</v>
      </c>
      <c r="G18" s="17"/>
      <c r="H18" s="147">
        <v>794</v>
      </c>
      <c r="I18" s="43"/>
      <c r="J18" s="147">
        <v>733</v>
      </c>
      <c r="K18" s="43"/>
    </row>
    <row r="19" spans="1:11" ht="18.75" customHeight="1">
      <c r="A19" s="58" t="s">
        <v>240</v>
      </c>
      <c r="B19" s="8"/>
      <c r="C19" s="3"/>
      <c r="D19" s="4">
        <v>-2797</v>
      </c>
      <c r="E19" s="17"/>
      <c r="F19" s="4">
        <v>2030</v>
      </c>
      <c r="G19" s="17"/>
      <c r="H19" s="126">
        <v>0</v>
      </c>
      <c r="I19" s="133">
        <v>0</v>
      </c>
      <c r="J19" s="126">
        <v>0</v>
      </c>
      <c r="K19" s="133"/>
    </row>
    <row r="20" spans="1:11" ht="18.75" customHeight="1">
      <c r="A20" s="85" t="s">
        <v>213</v>
      </c>
      <c r="B20" s="8"/>
      <c r="C20" s="3"/>
      <c r="D20" s="4">
        <v>-1409</v>
      </c>
      <c r="E20" s="17"/>
      <c r="F20" s="4">
        <v>4918</v>
      </c>
      <c r="G20" s="17"/>
      <c r="H20" s="147">
        <v>-1409</v>
      </c>
      <c r="I20" s="43"/>
      <c r="J20" s="147">
        <v>4918</v>
      </c>
      <c r="K20" s="43"/>
    </row>
    <row r="21" spans="1:11" ht="18.75" customHeight="1">
      <c r="A21" s="85" t="s">
        <v>242</v>
      </c>
      <c r="B21" s="8"/>
      <c r="C21" s="3"/>
      <c r="D21" s="4">
        <v>-119</v>
      </c>
      <c r="E21" s="17"/>
      <c r="F21" s="4">
        <v>-667</v>
      </c>
      <c r="G21" s="128"/>
      <c r="H21" s="126">
        <v>0</v>
      </c>
      <c r="I21" s="123"/>
      <c r="J21" s="147">
        <v>0</v>
      </c>
      <c r="K21" s="123"/>
    </row>
    <row r="22" spans="1:11" ht="18.75" customHeight="1">
      <c r="A22" s="58" t="s">
        <v>21</v>
      </c>
      <c r="B22" s="8"/>
      <c r="C22" s="3"/>
      <c r="D22" s="174">
        <v>0</v>
      </c>
      <c r="E22" s="17"/>
      <c r="F22" s="174">
        <v>-698</v>
      </c>
      <c r="G22" s="17"/>
      <c r="H22" s="147">
        <v>-46590</v>
      </c>
      <c r="I22" s="43"/>
      <c r="J22" s="110">
        <v>0</v>
      </c>
      <c r="K22" s="43"/>
    </row>
    <row r="23" spans="1:11" ht="18.75" customHeight="1">
      <c r="A23" s="58" t="s">
        <v>188</v>
      </c>
      <c r="B23" s="8"/>
      <c r="C23" s="3"/>
      <c r="D23" s="4">
        <v>335</v>
      </c>
      <c r="E23" s="17"/>
      <c r="F23" s="4">
        <v>94</v>
      </c>
      <c r="G23" s="17"/>
      <c r="H23" s="4">
        <v>363</v>
      </c>
      <c r="I23" s="43"/>
      <c r="J23" s="4">
        <v>98</v>
      </c>
      <c r="K23" s="43"/>
    </row>
    <row r="24" spans="1:11" ht="18.75" customHeight="1">
      <c r="A24" s="58" t="s">
        <v>204</v>
      </c>
      <c r="B24" s="8"/>
      <c r="C24" s="3"/>
      <c r="D24" s="4">
        <v>-792</v>
      </c>
      <c r="E24" s="231"/>
      <c r="F24" s="4">
        <v>-887</v>
      </c>
      <c r="G24" s="128"/>
      <c r="H24" s="126">
        <v>0</v>
      </c>
      <c r="I24" s="123"/>
      <c r="J24" s="110">
        <v>0</v>
      </c>
      <c r="K24" s="43"/>
    </row>
    <row r="25" spans="1:11" ht="18.75" hidden="1" customHeight="1">
      <c r="A25" s="58" t="s">
        <v>192</v>
      </c>
      <c r="B25" s="8"/>
      <c r="C25" s="3"/>
      <c r="D25" s="4"/>
      <c r="E25" s="231"/>
      <c r="F25" s="4"/>
      <c r="G25" s="128"/>
      <c r="H25" s="110"/>
      <c r="I25" s="123"/>
      <c r="J25" s="110">
        <v>0</v>
      </c>
      <c r="K25" s="43"/>
    </row>
    <row r="26" spans="1:11" ht="18.75" customHeight="1">
      <c r="A26" s="85" t="s">
        <v>140</v>
      </c>
      <c r="B26" s="8"/>
      <c r="C26" s="3"/>
      <c r="D26" s="4">
        <v>166</v>
      </c>
      <c r="E26" s="17"/>
      <c r="F26" s="4">
        <v>1287</v>
      </c>
      <c r="G26" s="4">
        <v>0</v>
      </c>
      <c r="H26" s="4">
        <v>39</v>
      </c>
      <c r="I26" s="43"/>
      <c r="J26" s="4">
        <v>944</v>
      </c>
      <c r="K26" s="43"/>
    </row>
    <row r="27" spans="1:11" ht="18.75" customHeight="1">
      <c r="A27" s="58" t="s">
        <v>65</v>
      </c>
      <c r="B27" s="8"/>
      <c r="C27" s="3"/>
      <c r="D27" s="4">
        <v>-331</v>
      </c>
      <c r="E27" s="46"/>
      <c r="F27" s="4">
        <v>-627</v>
      </c>
      <c r="G27" s="46"/>
      <c r="H27" s="4">
        <v>-6</v>
      </c>
      <c r="I27" s="15"/>
      <c r="J27" s="4">
        <v>-802</v>
      </c>
      <c r="K27" s="43"/>
    </row>
    <row r="28" spans="1:11" ht="18.75" customHeight="1">
      <c r="A28" s="86"/>
      <c r="B28" s="87"/>
      <c r="C28" s="88"/>
      <c r="D28" s="169">
        <f>SUM(D11:D27)</f>
        <v>229652</v>
      </c>
      <c r="E28" s="138"/>
      <c r="F28" s="169">
        <f>SUM(F11:F27)</f>
        <v>176095</v>
      </c>
      <c r="G28" s="153"/>
      <c r="H28" s="169">
        <f>SUM(H11:H27)</f>
        <v>40530</v>
      </c>
      <c r="I28" s="153"/>
      <c r="J28" s="169">
        <f>SUM(J11:J27)</f>
        <v>32219</v>
      </c>
      <c r="K28" s="57"/>
    </row>
    <row r="29" spans="1:11" ht="18.75" customHeight="1">
      <c r="A29" s="84" t="s">
        <v>66</v>
      </c>
      <c r="B29" s="8"/>
      <c r="C29" s="3"/>
      <c r="D29" s="17"/>
      <c r="E29" s="17"/>
      <c r="F29" s="247"/>
      <c r="G29" s="17"/>
      <c r="H29" s="43"/>
      <c r="I29" s="43"/>
      <c r="J29" s="43"/>
      <c r="K29" s="43"/>
    </row>
    <row r="30" spans="1:11" ht="18.75" customHeight="1">
      <c r="A30" s="85" t="s">
        <v>232</v>
      </c>
      <c r="B30" s="8"/>
      <c r="C30" s="3"/>
      <c r="D30" s="4">
        <v>53315</v>
      </c>
      <c r="E30" s="17"/>
      <c r="F30" s="4">
        <v>8825</v>
      </c>
      <c r="G30" s="17"/>
      <c r="H30" s="4">
        <v>-3784</v>
      </c>
      <c r="I30" s="43"/>
      <c r="J30" s="4">
        <v>-3046</v>
      </c>
      <c r="K30" s="43"/>
    </row>
    <row r="31" spans="1:11" ht="18.75" hidden="1" customHeight="1">
      <c r="A31" s="85" t="s">
        <v>67</v>
      </c>
      <c r="B31" s="8"/>
      <c r="C31" s="3"/>
      <c r="D31" s="4"/>
      <c r="E31" s="17"/>
      <c r="F31" s="4"/>
      <c r="G31" s="17"/>
      <c r="H31" s="4"/>
      <c r="I31" s="43"/>
      <c r="J31" s="4"/>
      <c r="K31" s="43"/>
    </row>
    <row r="32" spans="1:11" ht="18.75" customHeight="1">
      <c r="A32" s="58" t="s">
        <v>68</v>
      </c>
      <c r="B32" s="8"/>
      <c r="C32" s="3"/>
      <c r="D32" s="57">
        <v>4400</v>
      </c>
      <c r="E32" s="17"/>
      <c r="F32" s="57">
        <v>13140</v>
      </c>
      <c r="G32" s="17"/>
      <c r="H32" s="4">
        <v>35</v>
      </c>
      <c r="I32" s="43"/>
      <c r="J32" s="4">
        <v>2696</v>
      </c>
      <c r="K32" s="43"/>
    </row>
    <row r="33" spans="1:11" ht="18.75" hidden="1" customHeight="1">
      <c r="A33" s="58" t="s">
        <v>71</v>
      </c>
      <c r="B33" s="8"/>
      <c r="C33" s="3"/>
      <c r="D33" s="57"/>
      <c r="E33" s="17"/>
      <c r="F33" s="57"/>
      <c r="G33" s="17"/>
      <c r="H33" s="4"/>
      <c r="I33" s="43"/>
      <c r="J33" s="4"/>
      <c r="K33" s="43"/>
    </row>
    <row r="34" spans="1:11" ht="18.75" hidden="1" customHeight="1">
      <c r="A34" s="85" t="s">
        <v>128</v>
      </c>
      <c r="B34" s="8"/>
      <c r="C34" s="3"/>
      <c r="D34" s="57"/>
      <c r="E34" s="17"/>
      <c r="F34" s="57"/>
      <c r="G34" s="17"/>
      <c r="H34" s="4"/>
      <c r="I34" s="43"/>
      <c r="J34" s="4"/>
      <c r="K34" s="43"/>
    </row>
    <row r="35" spans="1:11" ht="18.75" customHeight="1">
      <c r="A35" s="58" t="s">
        <v>69</v>
      </c>
      <c r="B35" s="8"/>
      <c r="C35" s="3"/>
      <c r="D35" s="57">
        <v>-301</v>
      </c>
      <c r="E35" s="17"/>
      <c r="F35" s="57">
        <v>-582</v>
      </c>
      <c r="G35" s="17"/>
      <c r="H35" s="126">
        <v>0</v>
      </c>
      <c r="I35" s="43"/>
      <c r="J35" s="174">
        <v>0</v>
      </c>
      <c r="K35" s="43"/>
    </row>
    <row r="36" spans="1:11" ht="18.75" customHeight="1">
      <c r="A36" s="58" t="s">
        <v>70</v>
      </c>
      <c r="B36" s="8"/>
      <c r="C36" s="3"/>
      <c r="D36" s="57">
        <v>912</v>
      </c>
      <c r="E36" s="17"/>
      <c r="F36" s="57">
        <v>-5843</v>
      </c>
      <c r="G36" s="17"/>
      <c r="H36" s="4">
        <v>-20</v>
      </c>
      <c r="I36" s="43"/>
      <c r="J36" s="4">
        <v>-36</v>
      </c>
      <c r="K36" s="43"/>
    </row>
    <row r="37" spans="1:11" ht="18.75" customHeight="1">
      <c r="A37" s="85" t="s">
        <v>233</v>
      </c>
      <c r="B37" s="8"/>
      <c r="C37" s="3"/>
      <c r="D37" s="57">
        <v>-32502</v>
      </c>
      <c r="E37" s="17"/>
      <c r="F37" s="57">
        <v>11765</v>
      </c>
      <c r="G37" s="17"/>
      <c r="H37" s="5">
        <v>253</v>
      </c>
      <c r="I37" s="15"/>
      <c r="J37" s="5">
        <v>7362</v>
      </c>
      <c r="K37" s="15"/>
    </row>
    <row r="38" spans="1:11" ht="18.75" customHeight="1">
      <c r="A38" s="58" t="s">
        <v>72</v>
      </c>
      <c r="B38" s="8"/>
      <c r="C38" s="3"/>
      <c r="D38" s="153">
        <v>-3172</v>
      </c>
      <c r="E38" s="17"/>
      <c r="F38" s="153">
        <v>-10019</v>
      </c>
      <c r="G38" s="17"/>
      <c r="H38" s="29">
        <v>-1893</v>
      </c>
      <c r="I38" s="43"/>
      <c r="J38" s="29">
        <v>-6626</v>
      </c>
      <c r="K38" s="43"/>
    </row>
    <row r="39" spans="1:11" ht="18.75" customHeight="1">
      <c r="A39" s="89" t="s">
        <v>141</v>
      </c>
      <c r="B39" s="26"/>
      <c r="C39" s="13"/>
      <c r="D39" s="157">
        <f>SUM(D28:D38)</f>
        <v>252304</v>
      </c>
      <c r="E39" s="22">
        <f>SUM(E28:E38)</f>
        <v>0</v>
      </c>
      <c r="F39" s="157">
        <f>SUM(F28:F38)</f>
        <v>193381</v>
      </c>
      <c r="G39" s="90"/>
      <c r="H39" s="22">
        <f>SUM(H28:H38)</f>
        <v>35121</v>
      </c>
      <c r="I39" s="35"/>
      <c r="J39" s="22">
        <f>SUM(J28:J38)</f>
        <v>32569</v>
      </c>
      <c r="K39" s="35"/>
    </row>
    <row r="40" spans="1:11" ht="18.75" customHeight="1">
      <c r="A40" s="58" t="s">
        <v>151</v>
      </c>
      <c r="B40" s="8"/>
      <c r="C40" s="3"/>
      <c r="D40" s="162">
        <v>-15155</v>
      </c>
      <c r="E40" s="17"/>
      <c r="F40" s="162">
        <v>-14732</v>
      </c>
      <c r="G40" s="17"/>
      <c r="H40" s="4">
        <v>-2836</v>
      </c>
      <c r="I40" s="43"/>
      <c r="J40" s="4">
        <v>-2664</v>
      </c>
      <c r="K40" s="43"/>
    </row>
    <row r="41" spans="1:11" ht="18.75" customHeight="1">
      <c r="A41" s="13" t="s">
        <v>73</v>
      </c>
      <c r="B41" s="8"/>
      <c r="C41" s="3"/>
      <c r="D41" s="149">
        <f>SUM(D39:D40)</f>
        <v>237149</v>
      </c>
      <c r="E41" s="22"/>
      <c r="F41" s="149">
        <f>SUM(F39:F40)</f>
        <v>178649</v>
      </c>
      <c r="G41" s="35"/>
      <c r="H41" s="53">
        <f>SUM(H39:H40)</f>
        <v>32285</v>
      </c>
      <c r="I41" s="22"/>
      <c r="J41" s="53">
        <f>SUM(J39:J40)</f>
        <v>29905</v>
      </c>
      <c r="K41" s="22"/>
    </row>
    <row r="42" spans="1:11" ht="18.75" customHeight="1">
      <c r="A42" s="3"/>
      <c r="B42" s="8"/>
      <c r="C42" s="3"/>
      <c r="D42" s="91"/>
      <c r="E42" s="4"/>
      <c r="F42" s="91"/>
      <c r="G42" s="10"/>
      <c r="H42" s="4"/>
      <c r="I42" s="4"/>
      <c r="J42" s="4"/>
    </row>
    <row r="43" spans="1:11" ht="18.75" customHeight="1">
      <c r="A43" s="1" t="s">
        <v>0</v>
      </c>
    </row>
    <row r="44" spans="1:11" ht="18.75" customHeight="1">
      <c r="A44" s="79" t="s">
        <v>60</v>
      </c>
    </row>
    <row r="45" spans="1:11" ht="18.75" customHeight="1">
      <c r="A45" s="80"/>
      <c r="B45" s="81"/>
      <c r="C45" s="82"/>
      <c r="D45" s="14"/>
      <c r="E45" s="11"/>
      <c r="F45" s="14"/>
      <c r="G45" s="11"/>
      <c r="H45" s="11"/>
      <c r="I45" s="11"/>
      <c r="J45" s="11"/>
    </row>
    <row r="46" spans="1:11" ht="18.75" customHeight="1">
      <c r="A46" s="58" t="s">
        <v>2</v>
      </c>
      <c r="B46" s="8"/>
      <c r="C46" s="3"/>
      <c r="D46" s="278" t="s">
        <v>3</v>
      </c>
      <c r="E46" s="278"/>
      <c r="F46" s="278"/>
      <c r="G46" s="12"/>
      <c r="H46" s="277" t="s">
        <v>4</v>
      </c>
      <c r="I46" s="277"/>
      <c r="J46" s="277"/>
    </row>
    <row r="47" spans="1:11" ht="18.75" customHeight="1">
      <c r="A47" s="58"/>
      <c r="B47" s="8"/>
      <c r="C47" s="13"/>
      <c r="D47" s="278" t="s">
        <v>5</v>
      </c>
      <c r="E47" s="278"/>
      <c r="F47" s="278"/>
      <c r="G47" s="9"/>
      <c r="H47" s="278" t="s">
        <v>5</v>
      </c>
      <c r="I47" s="278"/>
      <c r="J47" s="278"/>
    </row>
    <row r="48" spans="1:11" ht="18.75" customHeight="1">
      <c r="A48" s="58"/>
      <c r="B48" s="8"/>
      <c r="C48" s="13"/>
      <c r="D48" s="279" t="str">
        <f>D6</f>
        <v>Three-month period ended</v>
      </c>
      <c r="E48" s="280"/>
      <c r="F48" s="280"/>
      <c r="G48" s="9"/>
      <c r="H48" s="279" t="str">
        <f>D48</f>
        <v>Three-month period ended</v>
      </c>
      <c r="I48" s="280"/>
      <c r="J48" s="280"/>
    </row>
    <row r="49" spans="1:12" ht="18.75" customHeight="1">
      <c r="A49" s="58"/>
      <c r="B49" s="8"/>
      <c r="C49" s="13"/>
      <c r="D49" s="281" t="str">
        <f>D7</f>
        <v>31 March</v>
      </c>
      <c r="E49" s="280"/>
      <c r="F49" s="280"/>
      <c r="G49" s="9"/>
      <c r="H49" s="281" t="str">
        <f>D49</f>
        <v>31 March</v>
      </c>
      <c r="I49" s="280"/>
      <c r="J49" s="280"/>
    </row>
    <row r="50" spans="1:12" ht="18.75" customHeight="1">
      <c r="A50" s="58"/>
      <c r="B50" s="2"/>
      <c r="C50" s="13"/>
      <c r="D50" s="200" t="s">
        <v>220</v>
      </c>
      <c r="E50" s="185"/>
      <c r="F50" s="200" t="s">
        <v>165</v>
      </c>
      <c r="G50" s="185"/>
      <c r="H50" s="200" t="s">
        <v>220</v>
      </c>
      <c r="I50" s="185"/>
      <c r="J50" s="200" t="s">
        <v>165</v>
      </c>
    </row>
    <row r="51" spans="1:12" ht="18.75" customHeight="1">
      <c r="A51" s="58"/>
      <c r="B51" s="8"/>
      <c r="C51" s="3"/>
      <c r="D51" s="284" t="s">
        <v>9</v>
      </c>
      <c r="E51" s="284"/>
      <c r="F51" s="284"/>
      <c r="G51" s="284"/>
      <c r="H51" s="284"/>
      <c r="I51" s="284"/>
      <c r="J51" s="284"/>
    </row>
    <row r="52" spans="1:12" ht="18.75" customHeight="1">
      <c r="A52" s="18" t="s">
        <v>74</v>
      </c>
      <c r="B52" s="8"/>
      <c r="C52" s="3"/>
      <c r="D52" s="92"/>
      <c r="E52" s="92"/>
      <c r="F52" s="92"/>
      <c r="G52" s="93"/>
      <c r="H52" s="92"/>
      <c r="I52" s="92"/>
      <c r="J52" s="92"/>
    </row>
    <row r="53" spans="1:12" ht="18.75" customHeight="1">
      <c r="A53" s="3" t="s">
        <v>75</v>
      </c>
      <c r="B53" s="8"/>
      <c r="C53" s="3"/>
      <c r="D53" s="92">
        <v>353</v>
      </c>
      <c r="E53" s="92"/>
      <c r="F53" s="92">
        <v>646</v>
      </c>
      <c r="G53" s="93"/>
      <c r="H53" s="130">
        <v>6</v>
      </c>
      <c r="I53" s="92"/>
      <c r="J53" s="130">
        <v>1012</v>
      </c>
    </row>
    <row r="54" spans="1:12" ht="18.75" customHeight="1">
      <c r="A54" s="3" t="s">
        <v>246</v>
      </c>
      <c r="B54" s="8"/>
      <c r="C54" s="3"/>
      <c r="D54" s="130">
        <v>-127686</v>
      </c>
      <c r="E54" s="92"/>
      <c r="F54" s="130">
        <v>58274</v>
      </c>
      <c r="G54" s="93"/>
      <c r="H54" s="130">
        <v>-127686</v>
      </c>
      <c r="I54" s="92"/>
      <c r="J54" s="130">
        <v>58274</v>
      </c>
    </row>
    <row r="55" spans="1:12" ht="18.75" customHeight="1">
      <c r="A55" s="3" t="s">
        <v>181</v>
      </c>
      <c r="B55" s="8"/>
      <c r="C55" s="3"/>
      <c r="D55" s="214">
        <v>0</v>
      </c>
      <c r="E55" s="92"/>
      <c r="F55" s="130">
        <v>2640</v>
      </c>
      <c r="G55" s="93"/>
      <c r="H55" s="109">
        <v>0</v>
      </c>
      <c r="I55" s="92"/>
      <c r="J55" s="109">
        <v>0</v>
      </c>
    </row>
    <row r="56" spans="1:12" ht="18.75" hidden="1" customHeight="1">
      <c r="A56" s="3" t="s">
        <v>182</v>
      </c>
      <c r="B56" s="218"/>
      <c r="C56" s="217"/>
      <c r="D56" s="223"/>
      <c r="E56" s="224"/>
      <c r="F56" s="223">
        <v>0</v>
      </c>
      <c r="G56" s="224"/>
      <c r="H56" s="225"/>
      <c r="I56" s="224"/>
      <c r="J56" s="225">
        <v>0</v>
      </c>
    </row>
    <row r="57" spans="1:12" ht="18.75" customHeight="1">
      <c r="A57" s="3" t="s">
        <v>76</v>
      </c>
      <c r="B57" s="8"/>
      <c r="C57" s="3"/>
      <c r="D57" s="135">
        <v>4200</v>
      </c>
      <c r="E57" s="92"/>
      <c r="F57" s="109">
        <v>0</v>
      </c>
      <c r="G57" s="93"/>
      <c r="H57" s="109">
        <v>0</v>
      </c>
      <c r="I57" s="92"/>
      <c r="J57" s="129">
        <v>20000</v>
      </c>
    </row>
    <row r="58" spans="1:12" ht="18.75" customHeight="1">
      <c r="A58" s="3" t="s">
        <v>77</v>
      </c>
      <c r="B58" s="8"/>
      <c r="C58" s="3"/>
      <c r="D58" s="214">
        <v>0</v>
      </c>
      <c r="E58" s="92"/>
      <c r="F58" s="126">
        <v>0</v>
      </c>
      <c r="G58" s="93"/>
      <c r="H58" s="109">
        <v>0</v>
      </c>
      <c r="I58" s="92"/>
      <c r="J58" s="130">
        <v>-26500</v>
      </c>
    </row>
    <row r="59" spans="1:12" ht="18.75" hidden="1" customHeight="1">
      <c r="A59" s="3" t="s">
        <v>78</v>
      </c>
      <c r="B59" s="8"/>
      <c r="C59" s="3"/>
      <c r="D59" s="120"/>
      <c r="E59" s="92"/>
      <c r="F59" s="120">
        <v>0</v>
      </c>
      <c r="G59" s="131"/>
      <c r="H59" s="120"/>
      <c r="I59" s="92"/>
      <c r="J59" s="120">
        <v>0</v>
      </c>
    </row>
    <row r="60" spans="1:12" ht="18.75" customHeight="1">
      <c r="A60" s="94" t="s">
        <v>79</v>
      </c>
      <c r="B60" s="8"/>
      <c r="C60" s="3"/>
      <c r="D60" s="95">
        <v>-8648</v>
      </c>
      <c r="E60" s="92"/>
      <c r="F60" s="95">
        <v>-8955</v>
      </c>
      <c r="G60" s="93"/>
      <c r="H60" s="132">
        <v>-1092</v>
      </c>
      <c r="I60" s="92"/>
      <c r="J60" s="132">
        <v>-2429</v>
      </c>
      <c r="L60" s="96"/>
    </row>
    <row r="61" spans="1:12" ht="18.75" customHeight="1">
      <c r="A61" s="85" t="s">
        <v>193</v>
      </c>
      <c r="B61" s="8"/>
      <c r="C61" s="3"/>
      <c r="D61" s="167">
        <v>0</v>
      </c>
      <c r="E61" s="95"/>
      <c r="F61" s="167">
        <v>-198</v>
      </c>
      <c r="G61" s="97"/>
      <c r="H61" s="109">
        <v>0</v>
      </c>
      <c r="I61" s="95"/>
      <c r="J61" s="109">
        <v>0</v>
      </c>
    </row>
    <row r="62" spans="1:12" ht="18.75" customHeight="1">
      <c r="A62" s="85" t="s">
        <v>80</v>
      </c>
      <c r="B62" s="8"/>
      <c r="C62" s="3"/>
      <c r="D62" s="95">
        <v>-9546</v>
      </c>
      <c r="E62" s="95"/>
      <c r="F62" s="95">
        <v>-25054</v>
      </c>
      <c r="G62" s="131"/>
      <c r="H62" s="129">
        <v>-2139</v>
      </c>
      <c r="I62" s="131"/>
      <c r="J62" s="129">
        <v>-4223</v>
      </c>
    </row>
    <row r="63" spans="1:12" ht="18.75" customHeight="1">
      <c r="A63" s="85" t="s">
        <v>189</v>
      </c>
      <c r="B63" s="8"/>
      <c r="C63" s="3"/>
      <c r="D63" s="167">
        <v>0</v>
      </c>
      <c r="E63" s="95"/>
      <c r="F63" s="148">
        <v>0</v>
      </c>
      <c r="G63" s="131"/>
      <c r="H63" s="109">
        <v>0</v>
      </c>
      <c r="I63" s="131"/>
      <c r="J63" s="129">
        <v>113</v>
      </c>
    </row>
    <row r="64" spans="1:12" ht="18.75" customHeight="1">
      <c r="A64" s="85" t="s">
        <v>190</v>
      </c>
      <c r="B64" s="8"/>
      <c r="C64" s="3"/>
      <c r="D64" s="135">
        <v>-400</v>
      </c>
      <c r="E64" s="95"/>
      <c r="F64" s="135">
        <v>-41090</v>
      </c>
      <c r="G64" s="131"/>
      <c r="H64" s="109">
        <v>0</v>
      </c>
      <c r="I64" s="131"/>
      <c r="J64" s="148">
        <v>0</v>
      </c>
    </row>
    <row r="65" spans="1:14" ht="18.75" customHeight="1">
      <c r="A65" s="85" t="s">
        <v>81</v>
      </c>
      <c r="B65" s="8"/>
      <c r="C65" s="3"/>
      <c r="D65" s="167">
        <v>4350</v>
      </c>
      <c r="E65" s="98"/>
      <c r="F65" s="167">
        <v>4875</v>
      </c>
      <c r="G65" s="131"/>
      <c r="H65" s="109">
        <v>0</v>
      </c>
      <c r="I65" s="131"/>
      <c r="J65" s="109">
        <v>0</v>
      </c>
    </row>
    <row r="66" spans="1:14" ht="18.75" customHeight="1">
      <c r="A66" s="85" t="s">
        <v>235</v>
      </c>
      <c r="B66" s="8"/>
      <c r="C66" s="3"/>
      <c r="D66" s="109">
        <v>0</v>
      </c>
      <c r="E66" s="95"/>
      <c r="F66" s="109">
        <v>0</v>
      </c>
      <c r="G66" s="97"/>
      <c r="H66" s="109">
        <v>0</v>
      </c>
      <c r="I66" s="167"/>
      <c r="J66" s="135">
        <v>-92500</v>
      </c>
    </row>
    <row r="67" spans="1:14" ht="18.75" customHeight="1">
      <c r="A67" s="85" t="s">
        <v>82</v>
      </c>
      <c r="B67" s="8"/>
      <c r="C67" s="3"/>
      <c r="D67" s="167">
        <v>7200</v>
      </c>
      <c r="E67" s="95"/>
      <c r="F67" s="167">
        <v>698</v>
      </c>
      <c r="G67" s="97"/>
      <c r="H67" s="134">
        <v>46590</v>
      </c>
      <c r="I67" s="95"/>
      <c r="J67" s="134">
        <v>0</v>
      </c>
    </row>
    <row r="68" spans="1:14" ht="18.75" customHeight="1">
      <c r="A68" s="13" t="s">
        <v>241</v>
      </c>
      <c r="B68" s="26"/>
      <c r="C68" s="13"/>
      <c r="D68" s="149">
        <f>SUM(D53:D67)</f>
        <v>-130177</v>
      </c>
      <c r="E68" s="22"/>
      <c r="F68" s="149">
        <f>SUM(F53:F67)</f>
        <v>-8164</v>
      </c>
      <c r="G68" s="35"/>
      <c r="H68" s="53">
        <f>SUM(H53:H67)</f>
        <v>-84321</v>
      </c>
      <c r="I68" s="22"/>
      <c r="J68" s="53">
        <f>SUM(J53:J67)</f>
        <v>-46253</v>
      </c>
      <c r="K68" s="99"/>
    </row>
    <row r="69" spans="1:14" ht="18.75" customHeight="1">
      <c r="A69" s="13"/>
      <c r="B69" s="8"/>
      <c r="C69" s="3"/>
      <c r="D69" s="95"/>
      <c r="E69" s="92"/>
      <c r="F69" s="95"/>
      <c r="G69" s="93"/>
      <c r="H69" s="95"/>
      <c r="I69" s="92"/>
      <c r="J69" s="95"/>
      <c r="K69" s="99"/>
    </row>
    <row r="70" spans="1:14" ht="18.75" customHeight="1">
      <c r="A70" s="18" t="s">
        <v>83</v>
      </c>
      <c r="B70" s="8"/>
      <c r="C70" s="3"/>
      <c r="D70" s="92"/>
      <c r="E70" s="92"/>
      <c r="F70" s="92"/>
      <c r="G70" s="93"/>
      <c r="H70" s="92"/>
      <c r="I70" s="92"/>
      <c r="J70" s="92"/>
      <c r="K70" s="99"/>
    </row>
    <row r="71" spans="1:14" ht="18.75" customHeight="1">
      <c r="A71" s="3" t="s">
        <v>84</v>
      </c>
      <c r="B71" s="8"/>
      <c r="C71" s="3"/>
      <c r="D71" s="100">
        <v>-1939</v>
      </c>
      <c r="E71" s="92"/>
      <c r="F71" s="100">
        <v>-1092</v>
      </c>
      <c r="G71" s="93"/>
      <c r="H71" s="135">
        <v>-88</v>
      </c>
      <c r="I71" s="92"/>
      <c r="J71" s="135">
        <v>-100</v>
      </c>
    </row>
    <row r="72" spans="1:14" ht="18.75" customHeight="1">
      <c r="A72" s="94" t="s">
        <v>234</v>
      </c>
      <c r="B72" s="8"/>
      <c r="C72" s="3"/>
      <c r="D72" s="95">
        <v>-3835</v>
      </c>
      <c r="E72" s="92"/>
      <c r="F72" s="95">
        <v>-2786</v>
      </c>
      <c r="G72" s="93"/>
      <c r="H72" s="226">
        <v>-526</v>
      </c>
      <c r="I72" s="92"/>
      <c r="J72" s="226">
        <v>-489</v>
      </c>
      <c r="N72" s="94"/>
    </row>
    <row r="73" spans="1:14" ht="18.75" hidden="1" customHeight="1">
      <c r="A73" s="3" t="s">
        <v>142</v>
      </c>
      <c r="B73" s="8"/>
      <c r="C73" s="3"/>
      <c r="D73" s="125"/>
      <c r="E73" s="92"/>
      <c r="F73" s="125"/>
      <c r="G73" s="93"/>
      <c r="H73" s="125"/>
      <c r="I73" s="92"/>
      <c r="J73" s="125">
        <v>0</v>
      </c>
      <c r="N73" s="94"/>
    </row>
    <row r="74" spans="1:14" ht="18.75" hidden="1" customHeight="1">
      <c r="A74" s="3" t="s">
        <v>85</v>
      </c>
      <c r="B74" s="8"/>
      <c r="C74" s="3"/>
      <c r="D74" s="148"/>
      <c r="E74" s="92"/>
      <c r="F74" s="148"/>
      <c r="G74" s="93"/>
      <c r="H74" s="125"/>
      <c r="I74" s="92"/>
      <c r="J74" s="125">
        <v>0</v>
      </c>
      <c r="N74" s="94"/>
    </row>
    <row r="75" spans="1:14" ht="18.75" hidden="1" customHeight="1">
      <c r="A75" s="3" t="s">
        <v>86</v>
      </c>
      <c r="B75" s="8"/>
      <c r="C75" s="3"/>
      <c r="D75" s="167"/>
      <c r="E75" s="92"/>
      <c r="F75" s="167">
        <v>0</v>
      </c>
      <c r="G75" s="93"/>
      <c r="H75" s="109"/>
      <c r="I75" s="92"/>
      <c r="J75" s="109">
        <v>0</v>
      </c>
    </row>
    <row r="76" spans="1:14" ht="18.75" customHeight="1">
      <c r="A76" s="3" t="s">
        <v>205</v>
      </c>
      <c r="B76" s="8"/>
      <c r="C76" s="3"/>
      <c r="D76" s="167">
        <v>0</v>
      </c>
      <c r="E76" s="92"/>
      <c r="F76" s="167">
        <v>-124</v>
      </c>
      <c r="G76" s="93"/>
      <c r="H76" s="109">
        <v>0</v>
      </c>
      <c r="I76" s="92"/>
      <c r="J76" s="109">
        <v>0</v>
      </c>
    </row>
    <row r="77" spans="1:14" ht="18.75" customHeight="1">
      <c r="A77" s="89" t="s">
        <v>191</v>
      </c>
      <c r="B77" s="26"/>
      <c r="C77" s="13"/>
      <c r="D77" s="149">
        <f>SUM(D71:D76)</f>
        <v>-5774</v>
      </c>
      <c r="E77" s="22"/>
      <c r="F77" s="149">
        <f>SUM(F71:F76)</f>
        <v>-4002</v>
      </c>
      <c r="G77" s="35"/>
      <c r="H77" s="149">
        <f>SUM(H71:H76)</f>
        <v>-614</v>
      </c>
      <c r="I77" s="35"/>
      <c r="J77" s="149">
        <f>SUM(J71:J76)</f>
        <v>-589</v>
      </c>
    </row>
    <row r="78" spans="1:14" ht="18.75" customHeight="1">
      <c r="A78" s="89"/>
      <c r="B78" s="26"/>
      <c r="C78" s="13"/>
      <c r="D78" s="116"/>
      <c r="E78" s="22"/>
      <c r="F78" s="116"/>
      <c r="G78" s="35"/>
      <c r="H78" s="37"/>
      <c r="I78" s="35"/>
      <c r="J78" s="37"/>
    </row>
    <row r="79" spans="1:14" ht="18.75" customHeight="1">
      <c r="A79" s="13" t="s">
        <v>217</v>
      </c>
      <c r="B79" s="8"/>
      <c r="C79" s="3"/>
      <c r="D79" s="151">
        <f>+D41+D68+D77</f>
        <v>101198</v>
      </c>
      <c r="E79" s="35"/>
      <c r="F79" s="151">
        <f>+F41+F68+F77</f>
        <v>166483</v>
      </c>
      <c r="G79" s="35"/>
      <c r="H79" s="22">
        <f>+H41+H68+H77</f>
        <v>-52650</v>
      </c>
      <c r="I79" s="22"/>
      <c r="J79" s="22">
        <f>+J41+J68+J77</f>
        <v>-16937</v>
      </c>
    </row>
    <row r="80" spans="1:14" ht="18.75" customHeight="1">
      <c r="A80" s="58" t="s">
        <v>156</v>
      </c>
      <c r="B80" s="8"/>
      <c r="C80" s="3"/>
      <c r="D80" s="155">
        <v>1615041</v>
      </c>
      <c r="E80" s="93"/>
      <c r="F80" s="155">
        <v>1236334</v>
      </c>
      <c r="G80" s="93"/>
      <c r="H80" s="92">
        <v>744554</v>
      </c>
      <c r="I80" s="93"/>
      <c r="J80" s="92">
        <v>767971</v>
      </c>
    </row>
    <row r="81" spans="1:10" ht="18.75" customHeight="1" thickBot="1">
      <c r="A81" s="89" t="s">
        <v>157</v>
      </c>
      <c r="B81" s="26"/>
      <c r="C81" s="13"/>
      <c r="D81" s="122">
        <f>SUM(D79:D80)</f>
        <v>1716239</v>
      </c>
      <c r="E81" s="35"/>
      <c r="F81" s="122">
        <f>SUM(F79:F80)</f>
        <v>1402817</v>
      </c>
      <c r="G81" s="35"/>
      <c r="H81" s="101">
        <f>SUM(H79:H80)</f>
        <v>691904</v>
      </c>
      <c r="I81" s="35"/>
      <c r="J81" s="101">
        <f>SUM(J79:J80)</f>
        <v>751034</v>
      </c>
    </row>
    <row r="82" spans="1:10" ht="18.75" customHeight="1" thickTop="1">
      <c r="A82" s="89"/>
      <c r="B82" s="8"/>
      <c r="C82" s="3"/>
      <c r="D82" s="97"/>
      <c r="E82" s="93"/>
      <c r="F82" s="97"/>
      <c r="G82" s="93"/>
      <c r="H82" s="97"/>
      <c r="I82" s="93"/>
      <c r="J82" s="97"/>
    </row>
    <row r="83" spans="1:10" ht="18.75" customHeight="1">
      <c r="A83" s="221" t="s">
        <v>87</v>
      </c>
      <c r="B83" s="102"/>
      <c r="C83" s="103"/>
      <c r="D83" s="104"/>
      <c r="E83" s="104"/>
      <c r="F83" s="104"/>
      <c r="G83" s="104"/>
      <c r="H83" s="104"/>
      <c r="I83" s="104"/>
      <c r="J83" s="104"/>
    </row>
    <row r="84" spans="1:10" ht="18.75" customHeight="1">
      <c r="A84" s="105" t="s">
        <v>215</v>
      </c>
      <c r="B84" s="106"/>
      <c r="C84" s="105"/>
      <c r="D84" s="107"/>
      <c r="E84" s="104"/>
      <c r="F84" s="107"/>
      <c r="G84" s="104"/>
      <c r="H84" s="104"/>
      <c r="I84" s="104"/>
      <c r="J84" s="104"/>
    </row>
    <row r="85" spans="1:10" ht="18.75" customHeight="1">
      <c r="A85" s="105" t="s">
        <v>214</v>
      </c>
      <c r="B85" s="106"/>
      <c r="C85" s="105"/>
      <c r="D85" s="93">
        <v>31602</v>
      </c>
      <c r="E85" s="93"/>
      <c r="F85" s="93">
        <v>59409</v>
      </c>
      <c r="G85" s="93"/>
      <c r="H85" s="130">
        <v>935</v>
      </c>
      <c r="I85" s="93"/>
      <c r="J85" s="130">
        <v>3971</v>
      </c>
    </row>
    <row r="86" spans="1:10" ht="18.75" customHeight="1">
      <c r="A86" s="105" t="s">
        <v>194</v>
      </c>
      <c r="B86" s="106"/>
      <c r="C86" s="105"/>
      <c r="D86" s="120">
        <v>0</v>
      </c>
      <c r="E86" s="93"/>
      <c r="F86" s="93">
        <v>132464</v>
      </c>
      <c r="G86" s="93"/>
      <c r="H86" s="214">
        <v>0</v>
      </c>
      <c r="I86" s="93"/>
      <c r="J86" s="130">
        <v>132464</v>
      </c>
    </row>
    <row r="87" spans="1:10" ht="18.75" customHeight="1">
      <c r="A87" s="105"/>
      <c r="D87" s="109">
        <f>D79-('SFP2-3'!D11-'SFP2-3'!F11)</f>
        <v>0</v>
      </c>
      <c r="E87" s="93"/>
      <c r="F87" s="109">
        <f>F81-1402817</f>
        <v>0</v>
      </c>
      <c r="G87" s="93"/>
      <c r="H87" s="109">
        <f>H79-('SFP2-3'!H11-'SFP2-3'!J11)</f>
        <v>0</v>
      </c>
      <c r="I87" s="93"/>
      <c r="J87" s="109">
        <f>J81-751034</f>
        <v>0</v>
      </c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</mergeCells>
  <pageMargins left="0.8" right="0.5" top="0.48" bottom="0.5" header="0.5" footer="0.5"/>
  <pageSetup paperSize="9" scale="81" firstPageNumber="10" fitToHeight="2" orientation="portrait" useFirstPageNumber="1" r:id="rId1"/>
  <headerFooter alignWithMargins="0">
    <oddFooter>&amp;LThe accompanying notes are an integral part of the interim financial statements.
&amp;C&amp;P</oddFooter>
  </headerFooter>
  <rowBreaks count="2" manualBreakCount="2">
    <brk id="42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SFP2-3</vt:lpstr>
      <vt:lpstr>SCI4-5</vt:lpstr>
      <vt:lpstr>SCE(Conso)6</vt:lpstr>
      <vt:lpstr>SCE(Conso)7</vt:lpstr>
      <vt:lpstr>SCE(Separate)8</vt:lpstr>
      <vt:lpstr>SCE(Separate)9</vt:lpstr>
      <vt:lpstr>SCF10-11</vt:lpstr>
      <vt:lpstr>'SCE(Conso)6'!Print_Area</vt:lpstr>
      <vt:lpstr>'SCE(Conso)7'!Print_Area</vt:lpstr>
      <vt:lpstr>'SCE(Separate)8'!Print_Area</vt:lpstr>
      <vt:lpstr>'SCE(Separate)9'!Print_Area</vt:lpstr>
      <vt:lpstr>'SCF10-11'!Print_Area</vt:lpstr>
      <vt:lpstr>'SCI4-5'!Print_Area</vt:lpstr>
      <vt:lpstr>'SFP2-3'!Print_Area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Jirayu, Jaroensettakul</cp:lastModifiedBy>
  <cp:lastPrinted>2021-05-10T07:48:06Z</cp:lastPrinted>
  <dcterms:created xsi:type="dcterms:W3CDTF">2018-04-04T12:34:49Z</dcterms:created>
  <dcterms:modified xsi:type="dcterms:W3CDTF">2021-05-10T07:48:27Z</dcterms:modified>
</cp:coreProperties>
</file>