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March2021 Q1\"/>
    </mc:Choice>
  </mc:AlternateContent>
  <xr:revisionPtr revIDLastSave="0" documentId="13_ncr:1_{3E7DFB52-0679-411A-9D38-4D2F2C2BAF4A}" xr6:coauthVersionLast="45" xr6:coauthVersionMax="45" xr10:uidLastSave="{00000000-0000-0000-0000-000000000000}"/>
  <bookViews>
    <workbookView xWindow="-120" yWindow="-120" windowWidth="21840" windowHeight="13140" tabRatio="729" activeTab="2" xr2:uid="{00000000-000D-0000-FFFF-FFFF00000000}"/>
  </bookViews>
  <sheets>
    <sheet name="2-4" sheetId="1" r:id="rId1"/>
    <sheet name="PL5-6 (3m)" sheetId="9" r:id="rId2"/>
    <sheet name="E7" sheetId="4" r:id="rId3"/>
    <sheet name="E8" sheetId="10" r:id="rId4"/>
    <sheet name="9-13" sheetId="11" r:id="rId5"/>
  </sheets>
  <definedNames>
    <definedName name="Z_04124116_8C66_4C39_9F46_99B81A75BF3A_.wvu.PrintArea" localSheetId="0" hidden="1">'2-4'!$A$1:$L$155</definedName>
    <definedName name="Z_21BF408F_67C5_4845_8195_7D3AA8CDBCA5_.wvu.PrintArea" localSheetId="0" hidden="1">'2-4'!$A$1:$L$155</definedName>
    <definedName name="Z_9EBF229D_1CF3_49D7_8C71_8239F3A24C72_.wvu.PrintArea" localSheetId="0" hidden="1">'2-4'!$A$1:$L$155</definedName>
    <definedName name="Z_A23FAAEB_1BB4_4194_881D_176B38EA551B_.wvu.PrintArea" localSheetId="0" hidden="1">'2-4'!$A$1:$L$155</definedName>
    <definedName name="Z_F2A16C02_FC24_4170_A375_859826BD5134_.wvu.PrintArea" localSheetId="0" hidden="1">'2-4'!$A$1:$L$155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6" i="11" l="1"/>
  <c r="F266" i="11"/>
  <c r="J214" i="11"/>
  <c r="F214" i="11"/>
  <c r="L210" i="11"/>
  <c r="J210" i="11"/>
  <c r="H210" i="11"/>
  <c r="F210" i="11"/>
  <c r="A184" i="11"/>
  <c r="L156" i="11"/>
  <c r="J156" i="11"/>
  <c r="H156" i="11"/>
  <c r="F156" i="11"/>
  <c r="A123" i="11"/>
  <c r="A121" i="11"/>
  <c r="A64" i="11"/>
  <c r="A63" i="11"/>
  <c r="A244" i="11" s="1"/>
  <c r="L48" i="11"/>
  <c r="L88" i="11" s="1"/>
  <c r="L93" i="11" s="1"/>
  <c r="H48" i="11"/>
  <c r="H88" i="11" s="1"/>
  <c r="H93" i="11" s="1"/>
  <c r="A65" i="11"/>
  <c r="A246" i="11" s="1"/>
  <c r="A182" i="11"/>
  <c r="L212" i="11" l="1"/>
  <c r="L216" i="11" s="1"/>
  <c r="H212" i="11"/>
  <c r="H216" i="11" s="1"/>
  <c r="T24" i="10"/>
  <c r="V24" i="10" s="1"/>
  <c r="R27" i="10" l="1"/>
  <c r="P27" i="10"/>
  <c r="N27" i="10"/>
  <c r="L27" i="10"/>
  <c r="J27" i="10"/>
  <c r="H27" i="10"/>
  <c r="F27" i="10"/>
  <c r="D27" i="10"/>
  <c r="Z30" i="4"/>
  <c r="T30" i="4"/>
  <c r="R30" i="4"/>
  <c r="P30" i="4"/>
  <c r="N30" i="4"/>
  <c r="L30" i="4"/>
  <c r="J30" i="4"/>
  <c r="H30" i="4"/>
  <c r="F30" i="4"/>
  <c r="D30" i="4"/>
  <c r="B30" i="4"/>
  <c r="T22" i="10"/>
  <c r="V22" i="10" s="1"/>
  <c r="X25" i="4"/>
  <c r="AB25" i="4" s="1"/>
  <c r="V25" i="4"/>
  <c r="V30" i="4" s="1"/>
  <c r="T18" i="10" l="1"/>
  <c r="V18" i="10" s="1"/>
  <c r="T16" i="10"/>
  <c r="V16" i="10" s="1"/>
  <c r="V20" i="4"/>
  <c r="V18" i="4"/>
  <c r="V22" i="4" l="1"/>
  <c r="Z22" i="4"/>
  <c r="T22" i="4"/>
  <c r="R22" i="4"/>
  <c r="P22" i="4"/>
  <c r="N22" i="4"/>
  <c r="L22" i="4"/>
  <c r="J22" i="4"/>
  <c r="H22" i="4"/>
  <c r="F22" i="4"/>
  <c r="D22" i="4"/>
  <c r="B22" i="4"/>
  <c r="T25" i="10" l="1"/>
  <c r="X28" i="4"/>
  <c r="V25" i="10" l="1"/>
  <c r="V27" i="10" s="1"/>
  <c r="T27" i="10"/>
  <c r="AB28" i="4"/>
  <c r="AB30" i="4" s="1"/>
  <c r="X30" i="4"/>
  <c r="R20" i="10" l="1"/>
  <c r="N20" i="10"/>
  <c r="L20" i="10"/>
  <c r="J20" i="10"/>
  <c r="H20" i="10"/>
  <c r="D20" i="10"/>
  <c r="P20" i="10"/>
  <c r="F20" i="10"/>
  <c r="M93" i="9"/>
  <c r="M86" i="9"/>
  <c r="M77" i="9"/>
  <c r="I93" i="9"/>
  <c r="I86" i="9"/>
  <c r="I77" i="9"/>
  <c r="M23" i="9"/>
  <c r="M26" i="9" s="1"/>
  <c r="M41" i="9" s="1"/>
  <c r="M44" i="9" s="1"/>
  <c r="I23" i="9"/>
  <c r="I26" i="9" s="1"/>
  <c r="I41" i="9" s="1"/>
  <c r="I44" i="9" s="1"/>
  <c r="K93" i="9"/>
  <c r="G93" i="9"/>
  <c r="K86" i="9"/>
  <c r="G86" i="9"/>
  <c r="K77" i="9"/>
  <c r="G77" i="9"/>
  <c r="M80" i="9" l="1"/>
  <c r="I80" i="9"/>
  <c r="V20" i="10"/>
  <c r="T20" i="10"/>
  <c r="J49" i="1" l="1"/>
  <c r="J30" i="1" l="1"/>
  <c r="A3" i="10" l="1"/>
  <c r="F143" i="1"/>
  <c r="F30" i="1" l="1"/>
  <c r="H30" i="1"/>
  <c r="X20" i="4" l="1"/>
  <c r="F87" i="1"/>
  <c r="L143" i="1"/>
  <c r="L146" i="1" s="1"/>
  <c r="J143" i="1"/>
  <c r="J146" i="1" s="1"/>
  <c r="H143" i="1"/>
  <c r="H146" i="1" s="1"/>
  <c r="L87" i="1"/>
  <c r="J87" i="1"/>
  <c r="H87" i="1"/>
  <c r="L30" i="1"/>
  <c r="A2" i="10"/>
  <c r="A37" i="10"/>
  <c r="A1" i="10"/>
  <c r="J100" i="1"/>
  <c r="F100" i="1"/>
  <c r="A55" i="9"/>
  <c r="A107" i="9"/>
  <c r="A54" i="9"/>
  <c r="A52" i="9"/>
  <c r="K23" i="9"/>
  <c r="K26" i="9" s="1"/>
  <c r="K41" i="9" s="1"/>
  <c r="G23" i="9"/>
  <c r="G26" i="9" s="1"/>
  <c r="G41" i="9" s="1"/>
  <c r="A1" i="9"/>
  <c r="A53" i="9" s="1"/>
  <c r="F49" i="1"/>
  <c r="A45" i="4"/>
  <c r="A155" i="1"/>
  <c r="A106" i="1"/>
  <c r="L49" i="1"/>
  <c r="L100" i="1"/>
  <c r="H100" i="1"/>
  <c r="H49" i="1"/>
  <c r="A59" i="1"/>
  <c r="A109" i="1" s="1"/>
  <c r="A58" i="1"/>
  <c r="A108" i="1" s="1"/>
  <c r="A57" i="1"/>
  <c r="A107" i="1" s="1"/>
  <c r="K44" i="9" l="1"/>
  <c r="K80" i="9" s="1"/>
  <c r="J13" i="11"/>
  <c r="J48" i="11" s="1"/>
  <c r="J88" i="11" s="1"/>
  <c r="J93" i="11" s="1"/>
  <c r="J212" i="11" s="1"/>
  <c r="J216" i="11" s="1"/>
  <c r="G44" i="9"/>
  <c r="G80" i="9" s="1"/>
  <c r="F13" i="11"/>
  <c r="F48" i="11" s="1"/>
  <c r="F88" i="11" s="1"/>
  <c r="F93" i="11" s="1"/>
  <c r="F212" i="11" s="1"/>
  <c r="F216" i="11" s="1"/>
  <c r="AB20" i="4"/>
  <c r="AB22" i="4" s="1"/>
  <c r="X22" i="4"/>
  <c r="F102" i="1"/>
  <c r="F51" i="1"/>
  <c r="J102" i="1"/>
  <c r="J148" i="1" s="1"/>
  <c r="L102" i="1"/>
  <c r="L148" i="1" s="1"/>
  <c r="H102" i="1"/>
  <c r="H148" i="1" s="1"/>
  <c r="L51" i="1"/>
  <c r="H51" i="1"/>
  <c r="J51" i="1"/>
  <c r="F146" i="1" l="1"/>
  <c r="F148" i="1" s="1"/>
</calcChain>
</file>

<file path=xl/sharedStrings.xml><?xml version="1.0" encoding="utf-8"?>
<sst xmlns="http://schemas.openxmlformats.org/spreadsheetml/2006/main" count="611" uniqueCount="320">
  <si>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</si>
  <si>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</si>
  <si>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</si>
  <si>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</si>
  <si>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</si>
  <si>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</si>
  <si>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</si>
  <si>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</si>
  <si>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</si>
  <si>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</si>
  <si>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Short-term loans to related parties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</si>
  <si>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</si>
  <si>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</si>
  <si>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</si>
  <si>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</si>
  <si>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</si>
  <si>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</si>
  <si>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</si>
  <si>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</si>
  <si>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</si>
  <si>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</si>
  <si>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</si>
  <si>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</si>
  <si>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</si>
  <si>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</si>
  <si>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</si>
  <si>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</si>
  <si>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</si>
  <si>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</si>
  <si>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Accrued income tax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</si>
  <si>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</si>
  <si>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</si>
  <si>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</si>
  <si>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</si>
  <si>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</si>
  <si>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</si>
  <si>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</si>
  <si>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</si>
  <si>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</si>
  <si>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</si>
  <si>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</si>
  <si>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</si>
  <si>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</si>
  <si>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</si>
  <si>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</si>
  <si>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</si>
  <si>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</si>
  <si>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</si>
  <si>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</si>
  <si>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</si>
  <si>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</si>
  <si>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</si>
  <si>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</si>
  <si>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</si>
  <si>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</si>
  <si>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</si>
  <si>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</si>
  <si>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</si>
  <si>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</si>
  <si>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</si>
  <si>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</si>
  <si>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</si>
  <si>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</si>
  <si>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</si>
  <si>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</si>
  <si>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</si>
  <si>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</si>
  <si>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</si>
  <si>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</si>
  <si>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</si>
  <si>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</si>
  <si>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</si>
  <si>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</si>
  <si>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</si>
  <si>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</si>
  <si>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</si>
  <si>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</si>
  <si>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</si>
  <si>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</si>
  <si>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</si>
  <si>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</si>
  <si>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</si>
  <si>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</si>
  <si>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</si>
  <si>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</si>
  <si>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</si>
  <si>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</si>
  <si>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</si>
  <si>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</si>
  <si>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</si>
  <si>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</si>
  <si>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</si>
  <si>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</si>
  <si>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</si>
  <si>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</si>
  <si>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</si>
  <si>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</si>
  <si>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</si>
  <si>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</si>
  <si>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</si>
  <si>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</si>
  <si>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</si>
  <si>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</si>
  <si>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</si>
  <si>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</si>
  <si>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</si>
  <si>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</si>
  <si>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</si>
  <si>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</si>
  <si>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</si>
  <si>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</si>
  <si>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</si>
  <si>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</si>
  <si>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</si>
  <si>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</si>
  <si>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</si>
  <si>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</si>
  <si>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</si>
  <si>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</si>
  <si>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</si>
  <si>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</si>
  <si>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</si>
  <si>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</si>
  <si>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</si>
  <si>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</si>
  <si>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</si>
  <si>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</si>
  <si>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</si>
  <si>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Dividends paid</t>
  </si>
  <si>
    <t>Non-cash transactions:</t>
  </si>
  <si>
    <t xml:space="preserve">Payables from purchase of property, 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</si>
  <si>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</si>
  <si>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</si>
  <si>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</si>
  <si>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</si>
  <si>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</si>
  <si>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>Net cash used in investing activities</t>
  </si>
  <si>
    <t xml:space="preserve">Share premium on issue of </t>
  </si>
  <si>
    <t>Other gains (losses)</t>
  </si>
  <si>
    <t>849,080,000 ordinary shares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</si>
  <si>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</si>
  <si>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</si>
  <si>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</si>
  <si>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</si>
  <si>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</si>
  <si>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</si>
  <si>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</si>
  <si>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</si>
  <si>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</si>
  <si>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</si>
  <si>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</si>
  <si>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</si>
  <si>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</si>
  <si>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Consolidated financial information (Unaudited) (Baht)</t>
  </si>
  <si>
    <t>Separate financial information (Unaudited) (Baht)</t>
  </si>
  <si>
    <t>short-term loans from financial institutions</t>
  </si>
  <si>
    <t>- impairment of property, plant and equipment</t>
  </si>
  <si>
    <t xml:space="preserve">- Share of other comprehensive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</si>
  <si>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</si>
  <si>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</si>
  <si>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</si>
  <si>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</si>
  <si>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</si>
  <si>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</si>
  <si>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</si>
  <si>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Dividend payable </t>
  </si>
  <si>
    <t>Trade and other accounts receivable (net)</t>
  </si>
  <si>
    <t>ordinary shares (net)</t>
  </si>
  <si>
    <t>ordinary shares (shares)</t>
  </si>
  <si>
    <t>Cash flows from operating activities</t>
  </si>
  <si>
    <t>- obsolete inventories</t>
  </si>
  <si>
    <t>equipment (net) and intangible assets (net)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</si>
  <si>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</si>
  <si>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</si>
  <si>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Down payment for land leasehold rights</t>
  </si>
  <si>
    <t>Total comprehensive income for the period</t>
  </si>
  <si>
    <t>Short-term loans to related companies</t>
  </si>
  <si>
    <t>Proceeds from disposal of property, plant and</t>
  </si>
  <si>
    <t>- Withholding tax payable</t>
  </si>
  <si>
    <t>- Others</t>
  </si>
  <si>
    <t>Cost of condominium unit sold</t>
  </si>
  <si>
    <t>Non-current assets classified as held-for-sale</t>
  </si>
  <si>
    <t xml:space="preserve">Long-term loans from financial institutions </t>
  </si>
  <si>
    <t>Revenue from sales of condominium unit</t>
  </si>
  <si>
    <t>Net cash generated from financing activities</t>
  </si>
  <si>
    <t>2020</t>
  </si>
  <si>
    <t>Opening balance as at 1 January 2020</t>
  </si>
  <si>
    <t>Right-of-use assets (net)</t>
  </si>
  <si>
    <t>- Lease liabilities (net)</t>
  </si>
  <si>
    <t>Lease liabilities (net)</t>
  </si>
  <si>
    <t>plant and equipment during the period</t>
  </si>
  <si>
    <t>Financial assets measured at fair value</t>
  </si>
  <si>
    <t>Short-term loans from related companies</t>
  </si>
  <si>
    <t>- adjusted items from adoption of TFRS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</si>
  <si>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</si>
  <si>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</si>
  <si>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</si>
  <si>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</si>
  <si>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</si>
  <si>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>15 b)</t>
  </si>
  <si>
    <t>Profit (loss) before income tax</t>
  </si>
  <si>
    <t>- impairment of intangible assets</t>
  </si>
  <si>
    <t>classified as held-for-sale</t>
  </si>
  <si>
    <t>Gain from measurement of non-current assets</t>
  </si>
  <si>
    <t>- reclassified from trade and other accounts payable</t>
  </si>
  <si>
    <t xml:space="preserve">Item that will not be subsequently </t>
  </si>
  <si>
    <t xml:space="preserve">- Income tax relating to components </t>
  </si>
  <si>
    <t>Other comprehensive income (expense)</t>
  </si>
  <si>
    <t>Total comprehensive expense for the period</t>
  </si>
  <si>
    <t>Realised gain on measurement of financial assets</t>
  </si>
  <si>
    <t>measured at fair value through profit or loss</t>
  </si>
  <si>
    <t>Financial assets measured at fair value through</t>
  </si>
  <si>
    <t>Cash payments for front-end fee</t>
  </si>
  <si>
    <t>Transfer fixed assets to intangible assets</t>
  </si>
  <si>
    <t>- additions during the period</t>
  </si>
  <si>
    <t>- reclassified from liabilities under land leasehold rights</t>
  </si>
  <si>
    <t>Liabilities under land leasehold rights - payments</t>
  </si>
  <si>
    <t xml:space="preserve">Net cash generated from (used in) operating activities </t>
  </si>
  <si>
    <t>Cash and cash equivalents at the beginning of the period</t>
  </si>
  <si>
    <t>Cash and cash equivalents at the end of the period</t>
  </si>
  <si>
    <t>- impairment of deposit</t>
  </si>
  <si>
    <t>Loss on write-off of deposit</t>
  </si>
  <si>
    <t>Other non-current assets (net)</t>
  </si>
  <si>
    <t>of new financial reporting TFRS 16</t>
  </si>
  <si>
    <t>Transfer fixed assets to right-of-use assets from adoption</t>
  </si>
  <si>
    <t>Investment in subsidiaries - payments</t>
  </si>
  <si>
    <t xml:space="preserve">Appropriated - treasury shares reserve </t>
  </si>
  <si>
    <t>Treasury shares</t>
  </si>
  <si>
    <t xml:space="preserve"> shares reserve </t>
  </si>
  <si>
    <t>Appropriated - treasury</t>
  </si>
  <si>
    <t xml:space="preserve">Long-term payable from purchase </t>
  </si>
  <si>
    <t>- Unrealised gain (loss) on measurement</t>
  </si>
  <si>
    <t xml:space="preserve">of intangible asset </t>
  </si>
  <si>
    <t>Loss on write-off of intangible assets</t>
  </si>
  <si>
    <t>Lease liabilities payments - principle</t>
  </si>
  <si>
    <r>
      <rPr>
        <sz val="8"/>
        <color theme="0"/>
        <rFont val="Arial"/>
        <family val="2"/>
      </rPr>
      <t>Lease liabilities payments</t>
    </r>
    <r>
      <rPr>
        <sz val="8"/>
        <rFont val="Arial"/>
        <family val="2"/>
      </rPr>
      <t xml:space="preserve"> - interest</t>
    </r>
  </si>
  <si>
    <t>Payables from purchase of intangible assets during the period</t>
  </si>
  <si>
    <t>Proceeds from disposal of land under non-current assets</t>
  </si>
  <si>
    <t>Receivable from disposals of fixed assets</t>
  </si>
  <si>
    <t xml:space="preserve">Increase in bank overdrafts and </t>
  </si>
  <si>
    <t>Loss on write-off of property, plant and equipment</t>
  </si>
  <si>
    <t>16 b)</t>
  </si>
  <si>
    <t>for using the equity method</t>
  </si>
  <si>
    <t>of other comprehensive income</t>
  </si>
  <si>
    <t>Short-term loans from a related party</t>
  </si>
  <si>
    <t>- Long-term loans from financial institutions</t>
  </si>
  <si>
    <t>Long-term loans from financial institutions</t>
  </si>
  <si>
    <t>Unrealised gain on exchange rate from cash ad cash equivalents</t>
  </si>
  <si>
    <t xml:space="preserve">Transfer advance payment for fixed assets to </t>
  </si>
  <si>
    <t>- property, plant and equipment</t>
  </si>
  <si>
    <t xml:space="preserve">- measurement of investment in joint venture before </t>
  </si>
  <si>
    <t xml:space="preserve">Financial assets measured at fair value through </t>
  </si>
  <si>
    <t>profit or loss - proceeds</t>
  </si>
  <si>
    <t>Unrealised gain on exchange rate from cash and cash equivalents</t>
  </si>
  <si>
    <t>Dividends paid to non-controlling interests</t>
  </si>
  <si>
    <t>As at 31 March 2021</t>
  </si>
  <si>
    <t>31 March</t>
  </si>
  <si>
    <t>2021</t>
  </si>
  <si>
    <t>For the three-month period ended 31 March 2021</t>
  </si>
  <si>
    <t>Closing balance as at 31 March 2020</t>
  </si>
  <si>
    <t>Opening balance as at 1 January 2021</t>
  </si>
  <si>
    <t>Closing balance as at 31 March 2021</t>
  </si>
  <si>
    <t xml:space="preserve">- Liabilities from purchase of medical tools </t>
  </si>
  <si>
    <t>and equipment</t>
  </si>
  <si>
    <t>in joint venture before reclassified to</t>
  </si>
  <si>
    <t>27 c)</t>
  </si>
  <si>
    <t>27 d)</t>
  </si>
  <si>
    <t>Liabilities from purchase of medical tools</t>
  </si>
  <si>
    <t>non-current assets classified as held-for-sale</t>
  </si>
  <si>
    <t>Net increase in cash and cash equivalents</t>
  </si>
  <si>
    <t>- as at 31 March</t>
  </si>
  <si>
    <t xml:space="preserve">Gain on disposal of financial assets measured </t>
  </si>
  <si>
    <t>at fair value through profit or loss</t>
  </si>
  <si>
    <t xml:space="preserve">Unrealised gain on exchange rate </t>
  </si>
  <si>
    <t>from short-term loans to and interest receivable</t>
  </si>
  <si>
    <t>Gain on disposal of non-current assets classified as held-for-sale</t>
  </si>
  <si>
    <t xml:space="preserve">Changes in operating assets and liabilities (excluding the effects </t>
  </si>
  <si>
    <t xml:space="preserve"> of acquisition and disposal of subsidiaries)</t>
  </si>
  <si>
    <t xml:space="preserve">Dividend receipts from investments in subsidiaries, associates, </t>
  </si>
  <si>
    <t>other companies and investments in equity securities</t>
  </si>
  <si>
    <t>- expected credit loss in trade and other accounts receivable</t>
  </si>
  <si>
    <t xml:space="preserve">    reclassified to non-current assets classified as held-for-sale</t>
  </si>
  <si>
    <t>Short-term investments at financial institutions</t>
  </si>
  <si>
    <t>Profit (loss) before income tax expense</t>
  </si>
  <si>
    <t>Profit (loss) for the period</t>
  </si>
  <si>
    <t>Total comprehensive income (expense)</t>
  </si>
  <si>
    <t>Profit (loss) attributable to:</t>
  </si>
  <si>
    <t xml:space="preserve">Basic earnings (loss) per share </t>
  </si>
  <si>
    <t xml:space="preserve">Basic earnings (loss) per share attributable </t>
  </si>
  <si>
    <t>- lease modifications and reassessments</t>
  </si>
  <si>
    <t>Remeasurement of employee benefit obligation</t>
  </si>
  <si>
    <t>9, 14</t>
  </si>
  <si>
    <t>The accompanying notes on pages 14 to 40 form part of this interim financial information.</t>
  </si>
  <si>
    <t>Investments in joint venture (net)</t>
  </si>
  <si>
    <t xml:space="preserve">Loss from measurement of investment  </t>
  </si>
  <si>
    <t>Share of profit (loss) from investment</t>
  </si>
  <si>
    <t>in joint venture</t>
  </si>
  <si>
    <t>Change in fair value of equity investments</t>
  </si>
  <si>
    <t>at fair value through other comprehensive</t>
  </si>
  <si>
    <t xml:space="preserve">income of joint venture accounted </t>
  </si>
  <si>
    <t xml:space="preserve">Measurement of </t>
  </si>
  <si>
    <t>equity investments</t>
  </si>
  <si>
    <t>through other</t>
  </si>
  <si>
    <t xml:space="preserve"> joint venture</t>
  </si>
  <si>
    <t>Loss on write-off of right-of-use assets</t>
  </si>
  <si>
    <t>Proceeds from disposal of investment properties</t>
  </si>
  <si>
    <t>Liabilities from purchase of medical tools and equipment - payments</t>
  </si>
  <si>
    <t>Gain on disposal of investment properties</t>
  </si>
  <si>
    <t xml:space="preserve">Increase in restricted deposits at financial institutions </t>
  </si>
  <si>
    <t xml:space="preserve">Increase in short-term investments at financial institutions </t>
  </si>
  <si>
    <t>other comprehensive income - payments</t>
  </si>
  <si>
    <t>Dividend receivable</t>
  </si>
  <si>
    <t>Payable from transferred employees</t>
  </si>
  <si>
    <t>Share of (profit) loss from investment in joint venture</t>
  </si>
  <si>
    <t xml:space="preserve">Net gain on disposal of property, plant and equipment </t>
  </si>
  <si>
    <t xml:space="preserve">Cash generated from (used in) operating activities  </t>
  </si>
  <si>
    <t>- Net gains on exchange rate</t>
  </si>
  <si>
    <t>Income tax (expense) credit</t>
  </si>
  <si>
    <t>- interest paid</t>
  </si>
  <si>
    <t>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</si>
</sst>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_)\ \ \ \ \ \ \ ;_(@_)"/>
    <numFmt numFmtId="171" formatCode="_(* #,##0_);_(* \(#,##0\);_(* &quot;-&quot;_)\ \ \ \ \ ;_(@_)"/>
    <numFmt numFmtId="172" formatCode="_(* #,##0_);_(* \(#,##0\);_(* &quot;-&quot;????_);_(@_)"/>
    <numFmt numFmtId="173" formatCode="_(* #,##0.00_);_(* \(#,##0.00\);_(* &quot;-&quot;??_)\ \ \ ;_(@_)"/>
    <numFmt numFmtId="174" formatCode="_(* #,##0_);_(* \(#,##0\);_(* &quot;-&quot;???_)\ ;_(@_)"/>
    <numFmt numFmtId="175" formatCode="_(* #,##0_);_(* \(#,##0\);_(* &quot;-&quot;???\ _)\ ;_(@_)"/>
    <numFmt numFmtId="176" formatCode="_(* #,##0.000_);_(* \(#,##0.000\);_(* &quot;-&quot;_);_(@_)"/>
    <numFmt numFmtId="177" formatCode="_(* #,##0_);_(* \(#,##0\);_(* &quot;-&quot;???\ _);_(@_)"/>
    <numFmt numFmtId="178" formatCode="_(* #,##0.000_);_(* \(#,##0.000\);_(* &quot;-&quot;???\ _);_(@_)"/>
    <numFmt numFmtId="179" formatCode="_(* #,##0.00_);_(* \(#,##0.00\);_(* &quot;-&quot;???\ _);_(@_)"/>
  </numFmts>
  <fonts count="22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6.5"/>
      <name val="Arial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b/>
      <sz val="6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8"/>
      <color theme="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12">
    <xf numFmtId="0" fontId="0" fillId="0" borderId="0"/>
    <xf numFmtId="166" fontId="3" fillId="0" borderId="0" applyFont="0" applyFill="0" applyBorder="0" applyAlignment="0" applyProtection="0"/>
    <xf numFmtId="0" fontId="5" fillId="0" borderId="0"/>
    <xf numFmtId="0" fontId="16" fillId="0" borderId="0"/>
    <xf numFmtId="0" fontId="8" fillId="0" borderId="0"/>
    <xf numFmtId="0" fontId="4" fillId="0" borderId="0"/>
    <xf numFmtId="0" fontId="10" fillId="0" borderId="0"/>
    <xf numFmtId="37" fontId="13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166" fontId="3" fillId="0" borderId="0" applyFont="0" applyFill="0" applyBorder="0" applyAlignment="0" applyProtection="0"/>
  </cellStyleXfs>
  <cellXfs count="505">
    <xf numFmtId="0" fontId="0" fillId="0" borderId="0" xfId="0"/>
    <xf numFmtId="0" fontId="1" fillId="0" borderId="0" xfId="0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quotePrefix="1" applyNumberFormat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7" fontId="1" fillId="0" borderId="0" xfId="5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quotePrefix="1" applyNumberFormat="1" applyFont="1" applyFill="1" applyBorder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75" fontId="9" fillId="0" borderId="0" xfId="2" applyNumberFormat="1" applyFont="1" applyFill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right" vertical="center"/>
    </xf>
    <xf numFmtId="175" fontId="9" fillId="0" borderId="0" xfId="1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7" fontId="5" fillId="0" borderId="0" xfId="5" applyNumberFormat="1" applyFont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170" fontId="1" fillId="0" borderId="0" xfId="0" applyNumberFormat="1" applyFont="1" applyFill="1" applyAlignment="1">
      <alignment vertical="center"/>
    </xf>
    <xf numFmtId="0" fontId="1" fillId="0" borderId="0" xfId="0" applyFont="1" applyFill="1" applyAlignment="1" applyProtection="1">
      <alignment horizontal="left" vertical="center"/>
      <protection locked="0"/>
    </xf>
    <xf numFmtId="170" fontId="1" fillId="0" borderId="1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5" fillId="0" borderId="1" xfId="0" applyFont="1" applyFill="1" applyBorder="1" applyAlignment="1" applyProtection="1">
      <alignment vertical="center"/>
      <protection locked="0"/>
    </xf>
    <xf numFmtId="170" fontId="5" fillId="0" borderId="1" xfId="0" applyNumberFormat="1" applyFont="1" applyFill="1" applyBorder="1" applyAlignment="1" applyProtection="1">
      <alignment vertical="center"/>
      <protection locked="0"/>
    </xf>
    <xf numFmtId="170" fontId="5" fillId="0" borderId="0" xfId="0" applyNumberFormat="1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175" fontId="2" fillId="0" borderId="0" xfId="0" applyNumberFormat="1" applyFont="1" applyFill="1" applyBorder="1" applyAlignment="1" applyProtection="1">
      <alignment horizontal="right" vertical="center"/>
      <protection locked="0"/>
    </xf>
    <xf numFmtId="175" fontId="2" fillId="0" borderId="0" xfId="0" applyNumberFormat="1" applyFont="1" applyFill="1" applyAlignment="1" applyProtection="1">
      <alignment horizontal="right" vertical="center"/>
      <protection locked="0"/>
    </xf>
    <xf numFmtId="175" fontId="2" fillId="0" borderId="0" xfId="0" applyNumberFormat="1" applyFont="1" applyFill="1" applyAlignment="1">
      <alignment vertical="center"/>
    </xf>
    <xf numFmtId="175" fontId="2" fillId="0" borderId="1" xfId="0" applyNumberFormat="1" applyFont="1" applyFill="1" applyBorder="1" applyAlignment="1" applyProtection="1">
      <alignment horizontal="right" vertical="center"/>
      <protection locked="0"/>
    </xf>
    <xf numFmtId="175" fontId="2" fillId="0" borderId="1" xfId="0" applyNumberFormat="1" applyFont="1" applyFill="1" applyBorder="1" applyAlignment="1">
      <alignment vertical="center"/>
    </xf>
    <xf numFmtId="175" fontId="5" fillId="0" borderId="0" xfId="0" applyNumberFormat="1" applyFont="1" applyFill="1" applyAlignment="1">
      <alignment vertical="center"/>
    </xf>
    <xf numFmtId="175" fontId="9" fillId="0" borderId="0" xfId="0" applyNumberFormat="1" applyFont="1" applyFill="1" applyAlignment="1">
      <alignment vertical="center"/>
    </xf>
    <xf numFmtId="175" fontId="9" fillId="0" borderId="0" xfId="2" applyNumberFormat="1" applyFont="1" applyFill="1" applyAlignment="1" applyProtection="1">
      <alignment horizontal="right" vertical="center"/>
      <protection locked="0"/>
    </xf>
    <xf numFmtId="175" fontId="5" fillId="0" borderId="1" xfId="0" applyNumberFormat="1" applyFont="1" applyFill="1" applyBorder="1" applyAlignment="1" applyProtection="1">
      <alignment vertical="center"/>
      <protection locked="0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3" fontId="15" fillId="0" borderId="0" xfId="0" applyNumberFormat="1" applyFont="1" applyFill="1" applyAlignment="1">
      <alignment horizontal="justify" vertical="center" wrapText="1"/>
    </xf>
    <xf numFmtId="0" fontId="15" fillId="0" borderId="0" xfId="0" applyFont="1" applyFill="1" applyAlignment="1">
      <alignment horizontal="justify" vertical="center" wrapText="1"/>
    </xf>
    <xf numFmtId="0" fontId="2" fillId="0" borderId="0" xfId="0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horizontal="right" vertical="center"/>
    </xf>
    <xf numFmtId="177" fontId="5" fillId="0" borderId="0" xfId="0" applyNumberFormat="1" applyFont="1" applyFill="1" applyBorder="1" applyAlignment="1">
      <alignment horizontal="right" vertical="center"/>
    </xf>
    <xf numFmtId="177" fontId="5" fillId="0" borderId="0" xfId="0" applyNumberFormat="1" applyFont="1" applyFill="1" applyAlignment="1">
      <alignment vertical="center"/>
    </xf>
    <xf numFmtId="177" fontId="5" fillId="0" borderId="0" xfId="1" applyNumberFormat="1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5" fillId="2" borderId="0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righ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right" vertical="center"/>
    </xf>
    <xf numFmtId="177" fontId="5" fillId="2" borderId="0" xfId="0" applyNumberFormat="1" applyFont="1" applyFill="1" applyAlignment="1">
      <alignment vertical="center"/>
    </xf>
    <xf numFmtId="177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12" fillId="2" borderId="0" xfId="0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horizontal="right" vertical="center"/>
    </xf>
    <xf numFmtId="169" fontId="5" fillId="2" borderId="1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vertical="center"/>
    </xf>
    <xf numFmtId="169" fontId="5" fillId="2" borderId="0" xfId="1" applyNumberFormat="1" applyFont="1" applyFill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Continuous" vertical="center"/>
    </xf>
    <xf numFmtId="165" fontId="5" fillId="0" borderId="1" xfId="0" quotePrefix="1" applyNumberFormat="1" applyFont="1" applyFill="1" applyBorder="1" applyAlignment="1">
      <alignment horizontal="centerContinuous" vertical="center"/>
    </xf>
    <xf numFmtId="169" fontId="5" fillId="0" borderId="0" xfId="0" applyNumberFormat="1" applyFont="1" applyAlignment="1">
      <alignment horizontal="right" vertical="center"/>
    </xf>
    <xf numFmtId="177" fontId="5" fillId="0" borderId="0" xfId="1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177" fontId="5" fillId="2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77" fontId="5" fillId="0" borderId="0" xfId="1" applyNumberFormat="1" applyFont="1" applyAlignment="1">
      <alignment horizontal="center" vertical="center"/>
    </xf>
    <xf numFmtId="177" fontId="5" fillId="0" borderId="0" xfId="0" applyNumberFormat="1" applyFont="1" applyAlignment="1">
      <alignment vertical="center"/>
    </xf>
    <xf numFmtId="177" fontId="5" fillId="0" borderId="1" xfId="1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177" fontId="5" fillId="0" borderId="0" xfId="1" applyNumberFormat="1" applyFont="1" applyAlignment="1">
      <alignment vertical="center"/>
    </xf>
    <xf numFmtId="177" fontId="5" fillId="0" borderId="1" xfId="1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Alignment="1">
      <alignment vertical="center"/>
    </xf>
    <xf numFmtId="175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175" fontId="15" fillId="0" borderId="0" xfId="0" applyNumberFormat="1" applyFont="1" applyFill="1" applyBorder="1" applyAlignment="1" applyProtection="1">
      <alignment horizontal="right" vertical="center"/>
      <protection locked="0"/>
    </xf>
    <xf numFmtId="175" fontId="17" fillId="0" borderId="0" xfId="0" applyNumberFormat="1" applyFont="1" applyFill="1" applyBorder="1" applyAlignment="1" applyProtection="1">
      <alignment horizontal="right" vertical="center"/>
      <protection locked="0"/>
    </xf>
    <xf numFmtId="175" fontId="15" fillId="0" borderId="0" xfId="0" applyNumberFormat="1" applyFont="1" applyFill="1" applyAlignment="1" applyProtection="1">
      <alignment horizontal="right" vertical="center"/>
      <protection locked="0"/>
    </xf>
    <xf numFmtId="175" fontId="15" fillId="0" borderId="0" xfId="0" applyNumberFormat="1" applyFont="1" applyFill="1" applyAlignment="1">
      <alignment vertical="center"/>
    </xf>
    <xf numFmtId="175" fontId="17" fillId="0" borderId="0" xfId="0" applyNumberFormat="1" applyFont="1" applyFill="1" applyAlignment="1">
      <alignment horizontal="right" vertical="center"/>
    </xf>
    <xf numFmtId="175" fontId="17" fillId="0" borderId="0" xfId="0" applyNumberFormat="1" applyFont="1" applyFill="1" applyAlignment="1" applyProtection="1">
      <alignment horizontal="right" vertical="center"/>
      <protection locked="0"/>
    </xf>
    <xf numFmtId="175" fontId="17" fillId="0" borderId="1" xfId="0" applyNumberFormat="1" applyFont="1" applyFill="1" applyBorder="1" applyAlignment="1" applyProtection="1">
      <alignment horizontal="right" vertical="center"/>
      <protection locked="0"/>
    </xf>
    <xf numFmtId="0" fontId="17" fillId="0" borderId="0" xfId="2" applyFont="1" applyFill="1" applyAlignment="1">
      <alignment vertical="center"/>
    </xf>
    <xf numFmtId="175" fontId="15" fillId="0" borderId="0" xfId="2" applyNumberFormat="1" applyFont="1" applyFill="1" applyBorder="1" applyAlignment="1">
      <alignment horizontal="center" vertical="center"/>
    </xf>
    <xf numFmtId="175" fontId="15" fillId="0" borderId="0" xfId="2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vertical="center"/>
    </xf>
    <xf numFmtId="175" fontId="15" fillId="0" borderId="0" xfId="2" applyNumberFormat="1" applyFont="1" applyFill="1" applyBorder="1" applyAlignment="1" applyProtection="1">
      <alignment horizontal="right" vertical="center"/>
      <protection locked="0"/>
    </xf>
    <xf numFmtId="175" fontId="15" fillId="0" borderId="0" xfId="2" applyNumberFormat="1" applyFont="1" applyFill="1" applyAlignment="1">
      <alignment horizontal="right" vertical="center"/>
    </xf>
    <xf numFmtId="175" fontId="15" fillId="0" borderId="0" xfId="1" applyNumberFormat="1" applyFont="1" applyFill="1" applyBorder="1" applyAlignment="1">
      <alignment horizontal="right" vertical="center"/>
    </xf>
    <xf numFmtId="175" fontId="15" fillId="0" borderId="1" xfId="0" applyNumberFormat="1" applyFont="1" applyFill="1" applyBorder="1" applyAlignment="1">
      <alignment horizontal="right" vertical="center"/>
    </xf>
    <xf numFmtId="175" fontId="15" fillId="0" borderId="0" xfId="2" applyNumberFormat="1" applyFont="1" applyFill="1" applyAlignment="1" applyProtection="1">
      <alignment horizontal="right" vertical="center"/>
      <protection locked="0"/>
    </xf>
    <xf numFmtId="172" fontId="15" fillId="2" borderId="0" xfId="0" applyNumberFormat="1" applyFont="1" applyFill="1" applyBorder="1" applyAlignment="1" applyProtection="1">
      <alignment horizontal="right" vertical="center"/>
    </xf>
    <xf numFmtId="172" fontId="15" fillId="0" borderId="0" xfId="0" applyNumberFormat="1" applyFont="1" applyFill="1" applyAlignment="1" applyProtection="1">
      <alignment horizontal="right" vertical="center"/>
      <protection locked="0"/>
    </xf>
    <xf numFmtId="172" fontId="15" fillId="0" borderId="0" xfId="0" applyNumberFormat="1" applyFont="1" applyFill="1" applyBorder="1" applyAlignment="1" applyProtection="1">
      <alignment horizontal="right" vertical="center"/>
    </xf>
    <xf numFmtId="170" fontId="15" fillId="0" borderId="0" xfId="2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left" vertical="center"/>
    </xf>
    <xf numFmtId="164" fontId="5" fillId="0" borderId="0" xfId="0" quotePrefix="1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horizontal="left" vertical="center"/>
    </xf>
    <xf numFmtId="169" fontId="5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166" fontId="6" fillId="0" borderId="0" xfId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9" fontId="5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169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76" fontId="5" fillId="0" borderId="0" xfId="0" applyNumberFormat="1" applyFont="1" applyFill="1" applyAlignment="1">
      <alignment vertical="center"/>
    </xf>
    <xf numFmtId="173" fontId="5" fillId="0" borderId="0" xfId="0" applyNumberFormat="1" applyFont="1" applyFill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>
      <alignment horizontal="left" vertical="center"/>
    </xf>
    <xf numFmtId="175" fontId="15" fillId="0" borderId="1" xfId="2" applyNumberFormat="1" applyFont="1" applyFill="1" applyBorder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/>
    </xf>
    <xf numFmtId="169" fontId="5" fillId="0" borderId="2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vertical="center"/>
    </xf>
    <xf numFmtId="175" fontId="15" fillId="0" borderId="0" xfId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75" fontId="17" fillId="0" borderId="1" xfId="0" applyNumberFormat="1" applyFont="1" applyFill="1" applyBorder="1" applyAlignment="1" applyProtection="1">
      <alignment horizontal="center" vertical="center"/>
      <protection locked="0"/>
    </xf>
    <xf numFmtId="170" fontId="15" fillId="0" borderId="0" xfId="0" applyNumberFormat="1" applyFont="1" applyFill="1" applyAlignment="1">
      <alignment vertical="center"/>
    </xf>
    <xf numFmtId="164" fontId="17" fillId="0" borderId="0" xfId="0" applyNumberFormat="1" applyFont="1" applyFill="1" applyBorder="1" applyAlignment="1" applyProtection="1">
      <alignment horizontal="center" vertical="center"/>
      <protection locked="0"/>
    </xf>
    <xf numFmtId="170" fontId="17" fillId="0" borderId="0" xfId="0" applyNumberFormat="1" applyFont="1" applyFill="1" applyBorder="1" applyAlignment="1" applyProtection="1">
      <alignment horizontal="center" vertical="center"/>
      <protection locked="0"/>
    </xf>
    <xf numFmtId="170" fontId="17" fillId="0" borderId="4" xfId="0" applyNumberFormat="1" applyFont="1" applyFill="1" applyBorder="1" applyAlignment="1" applyProtection="1">
      <alignment horizontal="center" vertical="center"/>
      <protection locked="0"/>
    </xf>
    <xf numFmtId="164" fontId="17" fillId="0" borderId="0" xfId="0" applyNumberFormat="1" applyFont="1" applyFill="1" applyBorder="1" applyAlignment="1" applyProtection="1">
      <alignment horizontal="right" vertical="center"/>
      <protection locked="0"/>
    </xf>
    <xf numFmtId="170" fontId="15" fillId="0" borderId="0" xfId="0" applyNumberFormat="1" applyFont="1" applyFill="1" applyBorder="1" applyAlignment="1" applyProtection="1">
      <alignment horizontal="right" vertical="center"/>
      <protection locked="0"/>
    </xf>
    <xf numFmtId="170" fontId="17" fillId="0" borderId="0" xfId="0" applyNumberFormat="1" applyFont="1" applyFill="1" applyBorder="1" applyAlignment="1" applyProtection="1">
      <alignment horizontal="right" vertical="center"/>
      <protection locked="0"/>
    </xf>
    <xf numFmtId="170" fontId="17" fillId="0" borderId="0" xfId="0" applyNumberFormat="1" applyFont="1" applyFill="1" applyBorder="1" applyAlignment="1" applyProtection="1">
      <alignment vertical="center"/>
      <protection locked="0"/>
    </xf>
    <xf numFmtId="170" fontId="15" fillId="0" borderId="0" xfId="0" applyNumberFormat="1" applyFont="1" applyFill="1" applyAlignment="1" applyProtection="1">
      <alignment horizontal="right" vertical="center"/>
      <protection locked="0"/>
    </xf>
    <xf numFmtId="170" fontId="17" fillId="0" borderId="0" xfId="0" applyNumberFormat="1" applyFont="1" applyFill="1" applyAlignment="1">
      <alignment horizontal="right" vertical="center"/>
    </xf>
    <xf numFmtId="170" fontId="17" fillId="0" borderId="0" xfId="0" applyNumberFormat="1" applyFont="1" applyFill="1" applyAlignment="1" applyProtection="1">
      <alignment horizontal="right" vertical="center"/>
      <protection locked="0"/>
    </xf>
    <xf numFmtId="171" fontId="17" fillId="0" borderId="0" xfId="0" applyNumberFormat="1" applyFont="1" applyFill="1" applyBorder="1" applyAlignment="1" applyProtection="1">
      <alignment horizontal="center" vertical="center"/>
      <protection locked="0"/>
    </xf>
    <xf numFmtId="164" fontId="15" fillId="0" borderId="0" xfId="0" applyNumberFormat="1" applyFont="1" applyFill="1" applyAlignment="1">
      <alignment vertical="center"/>
    </xf>
    <xf numFmtId="170" fontId="17" fillId="0" borderId="1" xfId="0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Alignment="1">
      <alignment vertical="center"/>
    </xf>
    <xf numFmtId="164" fontId="15" fillId="0" borderId="0" xfId="2" applyNumberFormat="1" applyFont="1" applyFill="1" applyAlignment="1" applyProtection="1">
      <alignment horizontal="right" vertical="center"/>
      <protection locked="0"/>
    </xf>
    <xf numFmtId="172" fontId="15" fillId="0" borderId="0" xfId="0" applyNumberFormat="1" applyFont="1" applyFill="1" applyBorder="1" applyAlignment="1" applyProtection="1">
      <alignment horizontal="right" vertical="center"/>
      <protection locked="0"/>
    </xf>
    <xf numFmtId="164" fontId="2" fillId="0" borderId="1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174" fontId="5" fillId="0" borderId="0" xfId="8" applyNumberFormat="1" applyFont="1" applyFill="1" applyAlignment="1">
      <alignment horizontal="right" vertical="center"/>
    </xf>
    <xf numFmtId="165" fontId="5" fillId="0" borderId="0" xfId="8" applyNumberFormat="1" applyFont="1" applyFill="1" applyAlignment="1">
      <alignment horizontal="right" vertical="center"/>
    </xf>
    <xf numFmtId="165" fontId="5" fillId="0" borderId="0" xfId="8" applyNumberFormat="1" applyFont="1" applyFill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74" fontId="5" fillId="0" borderId="1" xfId="8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77" fontId="5" fillId="0" borderId="0" xfId="1" applyNumberFormat="1" applyFont="1" applyFill="1" applyAlignment="1">
      <alignment horizontal="right" vertical="center"/>
    </xf>
    <xf numFmtId="177" fontId="5" fillId="0" borderId="0" xfId="0" applyNumberFormat="1" applyFont="1" applyFill="1" applyAlignment="1">
      <alignment horizontal="right" vertical="center"/>
    </xf>
    <xf numFmtId="169" fontId="5" fillId="0" borderId="0" xfId="10" applyNumberFormat="1" applyFont="1" applyFill="1" applyAlignment="1">
      <alignment horizontal="right" vertical="center"/>
    </xf>
    <xf numFmtId="169" fontId="5" fillId="0" borderId="0" xfId="11" applyNumberFormat="1" applyFont="1" applyFill="1" applyAlignment="1">
      <alignment horizontal="right" vertical="center"/>
    </xf>
    <xf numFmtId="169" fontId="5" fillId="0" borderId="3" xfId="11" applyNumberFormat="1" applyFont="1" applyFill="1" applyBorder="1" applyAlignment="1">
      <alignment horizontal="right" vertical="center"/>
    </xf>
    <xf numFmtId="169" fontId="5" fillId="0" borderId="1" xfId="10" applyNumberFormat="1" applyFont="1" applyFill="1" applyBorder="1" applyAlignment="1">
      <alignment horizontal="right" vertical="center"/>
    </xf>
    <xf numFmtId="177" fontId="5" fillId="0" borderId="1" xfId="1" applyNumberFormat="1" applyFont="1" applyFill="1" applyBorder="1" applyAlignment="1">
      <alignment horizontal="right" vertical="center"/>
    </xf>
    <xf numFmtId="169" fontId="5" fillId="0" borderId="1" xfId="11" applyNumberFormat="1" applyFont="1" applyFill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69" fontId="5" fillId="0" borderId="3" xfId="11" applyNumberFormat="1" applyFont="1" applyFill="1" applyBorder="1" applyAlignment="1">
      <alignment horizontal="center" vertical="center"/>
    </xf>
    <xf numFmtId="179" fontId="5" fillId="0" borderId="0" xfId="0" applyNumberFormat="1" applyFont="1" applyFill="1" applyAlignment="1">
      <alignment horizontal="right" vertical="center"/>
    </xf>
    <xf numFmtId="169" fontId="5" fillId="0" borderId="0" xfId="11" applyNumberFormat="1" applyFont="1" applyFill="1" applyAlignment="1">
      <alignment horizontal="center" vertical="center"/>
    </xf>
    <xf numFmtId="169" fontId="5" fillId="0" borderId="0" xfId="11" applyNumberFormat="1" applyFont="1" applyFill="1" applyBorder="1" applyAlignment="1">
      <alignment horizontal="right" vertical="center"/>
    </xf>
    <xf numFmtId="169" fontId="5" fillId="0" borderId="3" xfId="10" applyNumberFormat="1" applyFont="1" applyFill="1" applyBorder="1" applyAlignment="1">
      <alignment horizontal="right" vertical="center"/>
    </xf>
    <xf numFmtId="178" fontId="5" fillId="0" borderId="0" xfId="1" applyNumberFormat="1" applyFont="1" applyFill="1" applyBorder="1" applyAlignment="1">
      <alignment horizontal="right" vertical="center"/>
    </xf>
    <xf numFmtId="177" fontId="5" fillId="0" borderId="0" xfId="8" applyNumberFormat="1" applyFont="1" applyFill="1" applyAlignment="1">
      <alignment horizontal="right" vertical="center"/>
    </xf>
    <xf numFmtId="177" fontId="5" fillId="0" borderId="0" xfId="8" applyNumberFormat="1" applyFont="1" applyFill="1" applyBorder="1" applyAlignment="1">
      <alignment horizontal="right" vertical="center"/>
    </xf>
    <xf numFmtId="177" fontId="5" fillId="0" borderId="1" xfId="8" applyNumberFormat="1" applyFont="1" applyFill="1" applyBorder="1" applyAlignment="1">
      <alignment horizontal="right" vertical="center"/>
    </xf>
    <xf numFmtId="177" fontId="5" fillId="2" borderId="0" xfId="9" applyNumberFormat="1" applyFont="1" applyFill="1" applyAlignment="1">
      <alignment horizontal="right" vertical="center"/>
    </xf>
    <xf numFmtId="177" fontId="5" fillId="0" borderId="0" xfId="11" applyNumberFormat="1" applyFont="1" applyFill="1" applyAlignment="1">
      <alignment horizontal="right" vertical="center"/>
    </xf>
    <xf numFmtId="177" fontId="5" fillId="2" borderId="3" xfId="9" applyNumberFormat="1" applyFont="1" applyFill="1" applyBorder="1" applyAlignment="1">
      <alignment horizontal="right" vertical="center"/>
    </xf>
    <xf numFmtId="174" fontId="5" fillId="2" borderId="0" xfId="0" applyNumberFormat="1" applyFont="1" applyFill="1" applyAlignment="1">
      <alignment horizontal="center" vertical="center"/>
    </xf>
    <xf numFmtId="177" fontId="5" fillId="2" borderId="0" xfId="8" applyNumberFormat="1" applyFont="1" applyFill="1" applyAlignment="1">
      <alignment horizontal="right" vertical="center"/>
    </xf>
    <xf numFmtId="174" fontId="5" fillId="2" borderId="0" xfId="8" applyNumberFormat="1" applyFont="1" applyFill="1" applyAlignment="1">
      <alignment horizontal="right" vertical="center"/>
    </xf>
    <xf numFmtId="169" fontId="5" fillId="2" borderId="0" xfId="11" applyNumberFormat="1" applyFont="1" applyFill="1" applyAlignment="1">
      <alignment horizontal="center" vertical="center"/>
    </xf>
    <xf numFmtId="177" fontId="5" fillId="2" borderId="0" xfId="8" applyNumberFormat="1" applyFont="1" applyFill="1" applyBorder="1" applyAlignment="1">
      <alignment horizontal="right" vertical="center"/>
    </xf>
    <xf numFmtId="177" fontId="5" fillId="2" borderId="0" xfId="0" applyNumberFormat="1" applyFont="1" applyFill="1" applyAlignment="1">
      <alignment horizontal="right" vertical="center"/>
    </xf>
    <xf numFmtId="177" fontId="5" fillId="2" borderId="1" xfId="8" applyNumberFormat="1" applyFont="1" applyFill="1" applyBorder="1" applyAlignment="1">
      <alignment horizontal="right" vertical="center"/>
    </xf>
    <xf numFmtId="165" fontId="5" fillId="2" borderId="0" xfId="8" applyNumberFormat="1" applyFont="1" applyFill="1" applyAlignment="1">
      <alignment horizontal="right" vertical="center"/>
    </xf>
    <xf numFmtId="174" fontId="5" fillId="2" borderId="1" xfId="8" applyNumberFormat="1" applyFont="1" applyFill="1" applyBorder="1" applyAlignment="1">
      <alignment horizontal="right" vertical="center"/>
    </xf>
    <xf numFmtId="174" fontId="5" fillId="2" borderId="0" xfId="0" applyNumberFormat="1" applyFont="1" applyFill="1" applyAlignment="1">
      <alignment vertical="center"/>
    </xf>
    <xf numFmtId="177" fontId="5" fillId="2" borderId="1" xfId="1" applyNumberFormat="1" applyFont="1" applyFill="1" applyBorder="1" applyAlignment="1">
      <alignment horizontal="right" vertical="center"/>
    </xf>
    <xf numFmtId="174" fontId="6" fillId="2" borderId="0" xfId="0" applyNumberFormat="1" applyFont="1" applyFill="1" applyAlignment="1">
      <alignment horizontal="right" vertical="center"/>
    </xf>
    <xf numFmtId="165" fontId="5" fillId="2" borderId="0" xfId="9" applyNumberFormat="1" applyFont="1" applyFill="1" applyAlignment="1">
      <alignment horizontal="right" vertical="center"/>
    </xf>
    <xf numFmtId="165" fontId="5" fillId="2" borderId="3" xfId="9" applyNumberFormat="1" applyFont="1" applyFill="1" applyBorder="1" applyAlignment="1">
      <alignment horizontal="right" vertical="center"/>
    </xf>
    <xf numFmtId="174" fontId="5" fillId="2" borderId="0" xfId="9" applyNumberFormat="1" applyFont="1" applyFill="1" applyAlignment="1">
      <alignment horizontal="right" vertical="center"/>
    </xf>
    <xf numFmtId="174" fontId="5" fillId="2" borderId="0" xfId="6" applyNumberFormat="1" applyFont="1" applyFill="1" applyAlignment="1">
      <alignment vertical="center"/>
    </xf>
    <xf numFmtId="174" fontId="5" fillId="2" borderId="1" xfId="9" applyNumberFormat="1" applyFont="1" applyFill="1" applyBorder="1" applyAlignment="1">
      <alignment horizontal="right" vertical="center"/>
    </xf>
    <xf numFmtId="174" fontId="5" fillId="2" borderId="0" xfId="0" applyNumberFormat="1" applyFont="1" applyFill="1" applyAlignment="1">
      <alignment horizontal="right" vertical="center"/>
    </xf>
    <xf numFmtId="169" fontId="5" fillId="2" borderId="3" xfId="1" applyNumberFormat="1" applyFont="1" applyFill="1" applyBorder="1" applyAlignment="1">
      <alignment horizontal="center" vertical="center"/>
    </xf>
    <xf numFmtId="169" fontId="5" fillId="2" borderId="1" xfId="1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/>
    </xf>
    <xf numFmtId="174" fontId="5" fillId="2" borderId="2" xfId="0" applyNumberFormat="1" applyFont="1" applyFill="1" applyBorder="1" applyAlignment="1">
      <alignment horizontal="center" vertical="center"/>
    </xf>
    <xf numFmtId="165" fontId="5" fillId="2" borderId="0" xfId="8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4" fontId="15" fillId="2" borderId="0" xfId="1" applyNumberFormat="1" applyFont="1" applyFill="1" applyBorder="1" applyAlignment="1" applyProtection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9" fontId="5" fillId="2" borderId="0" xfId="11" applyNumberFormat="1" applyFont="1" applyFill="1" applyAlignment="1">
      <alignment horizontal="right" vertical="center"/>
    </xf>
    <xf numFmtId="169" fontId="5" fillId="2" borderId="1" xfId="11" applyNumberFormat="1" applyFont="1" applyFill="1" applyBorder="1" applyAlignment="1">
      <alignment horizontal="right" vertical="center"/>
    </xf>
    <xf numFmtId="177" fontId="5" fillId="2" borderId="0" xfId="1" applyNumberFormat="1" applyFont="1" applyFill="1" applyBorder="1" applyAlignment="1">
      <alignment horizontal="right" vertical="center"/>
    </xf>
    <xf numFmtId="169" fontId="5" fillId="2" borderId="3" xfId="11" applyNumberFormat="1" applyFont="1" applyFill="1" applyBorder="1" applyAlignment="1">
      <alignment horizontal="right" vertical="center"/>
    </xf>
    <xf numFmtId="169" fontId="5" fillId="2" borderId="3" xfId="11" applyNumberFormat="1" applyFont="1" applyFill="1" applyBorder="1" applyAlignment="1">
      <alignment horizontal="center" vertical="center"/>
    </xf>
    <xf numFmtId="169" fontId="5" fillId="2" borderId="3" xfId="1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9" fontId="5" fillId="2" borderId="1" xfId="10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horizontal="right" vertical="center"/>
    </xf>
    <xf numFmtId="169" fontId="5" fillId="2" borderId="0" xfId="10" applyNumberFormat="1" applyFont="1" applyFill="1" applyAlignment="1">
      <alignment horizontal="right" vertical="center"/>
    </xf>
    <xf numFmtId="169" fontId="5" fillId="2" borderId="0" xfId="0" applyNumberFormat="1" applyFont="1" applyFill="1" applyBorder="1" applyAlignment="1">
      <alignment vertical="center"/>
    </xf>
    <xf numFmtId="169" fontId="5" fillId="2" borderId="0" xfId="0" applyNumberFormat="1" applyFont="1" applyFill="1" applyAlignment="1">
      <alignment horizontal="right" vertical="center"/>
    </xf>
    <xf numFmtId="169" fontId="5" fillId="2" borderId="4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177" fontId="5" fillId="2" borderId="2" xfId="1" applyNumberFormat="1" applyFont="1" applyFill="1" applyBorder="1" applyAlignment="1">
      <alignment horizontal="right" vertical="center"/>
    </xf>
    <xf numFmtId="169" fontId="5" fillId="2" borderId="0" xfId="11" applyNumberFormat="1" applyFont="1" applyFill="1" applyBorder="1" applyAlignment="1">
      <alignment horizontal="right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Alignment="1">
      <alignment vertical="center"/>
    </xf>
    <xf numFmtId="0" fontId="5" fillId="0" borderId="0" xfId="6" applyFont="1" applyAlignment="1">
      <alignment vertical="center"/>
    </xf>
    <xf numFmtId="169" fontId="5" fillId="0" borderId="0" xfId="1" applyNumberFormat="1" applyFont="1" applyAlignment="1">
      <alignment horizontal="center" vertical="center"/>
    </xf>
    <xf numFmtId="175" fontId="19" fillId="2" borderId="0" xfId="0" applyNumberFormat="1" applyFont="1" applyFill="1" applyAlignment="1">
      <alignment horizontal="right" vertical="center"/>
    </xf>
    <xf numFmtId="164" fontId="19" fillId="2" borderId="0" xfId="1" applyNumberFormat="1" applyFont="1" applyFill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9" fillId="2" borderId="0" xfId="1" applyNumberFormat="1" applyFont="1" applyFill="1" applyBorder="1" applyAlignment="1" applyProtection="1">
      <alignment horizontal="center" vertical="center"/>
      <protection locked="0"/>
    </xf>
    <xf numFmtId="164" fontId="19" fillId="2" borderId="0" xfId="1" applyNumberFormat="1" applyFont="1" applyFill="1" applyBorder="1" applyAlignment="1">
      <alignment horizontal="right" vertical="center"/>
    </xf>
    <xf numFmtId="175" fontId="19" fillId="2" borderId="1" xfId="2" applyNumberFormat="1" applyFont="1" applyFill="1" applyBorder="1" applyAlignment="1">
      <alignment horizontal="right" vertical="center"/>
    </xf>
    <xf numFmtId="175" fontId="19" fillId="2" borderId="1" xfId="0" applyNumberFormat="1" applyFont="1" applyFill="1" applyBorder="1" applyAlignment="1">
      <alignment horizontal="right" vertical="center"/>
    </xf>
    <xf numFmtId="175" fontId="19" fillId="2" borderId="0" xfId="2" applyNumberFormat="1" applyFont="1" applyFill="1" applyBorder="1" applyAlignment="1">
      <alignment horizontal="right" vertical="center"/>
    </xf>
    <xf numFmtId="175" fontId="20" fillId="0" borderId="0" xfId="2" applyNumberFormat="1" applyFont="1" applyFill="1" applyAlignment="1" applyProtection="1">
      <alignment horizontal="right" vertical="center"/>
      <protection locked="0"/>
    </xf>
    <xf numFmtId="175" fontId="19" fillId="0" borderId="0" xfId="2" applyNumberFormat="1" applyFont="1" applyFill="1" applyBorder="1" applyAlignment="1">
      <alignment horizontal="right" vertical="center"/>
    </xf>
    <xf numFmtId="175" fontId="19" fillId="2" borderId="0" xfId="2" applyNumberFormat="1" applyFont="1" applyFill="1" applyBorder="1" applyAlignment="1" applyProtection="1">
      <alignment horizontal="center" vertical="center"/>
      <protection locked="0"/>
    </xf>
    <xf numFmtId="175" fontId="19" fillId="0" borderId="0" xfId="0" applyNumberFormat="1" applyFont="1" applyFill="1" applyAlignment="1">
      <alignment vertical="center"/>
    </xf>
    <xf numFmtId="175" fontId="19" fillId="0" borderId="0" xfId="2" applyNumberFormat="1" applyFont="1" applyFill="1" applyAlignment="1">
      <alignment horizontal="right" vertical="center"/>
    </xf>
    <xf numFmtId="175" fontId="19" fillId="2" borderId="1" xfId="1" applyNumberFormat="1" applyFont="1" applyFill="1" applyBorder="1" applyAlignment="1">
      <alignment horizontal="right" vertical="center"/>
    </xf>
    <xf numFmtId="175" fontId="19" fillId="0" borderId="0" xfId="1" applyNumberFormat="1" applyFont="1" applyFill="1" applyBorder="1" applyAlignment="1">
      <alignment horizontal="right" vertical="center"/>
    </xf>
    <xf numFmtId="175" fontId="19" fillId="0" borderId="0" xfId="2" applyNumberFormat="1" applyFont="1" applyFill="1" applyBorder="1" applyAlignment="1" applyProtection="1">
      <alignment horizontal="right" vertical="center"/>
      <protection locked="0"/>
    </xf>
    <xf numFmtId="164" fontId="19" fillId="2" borderId="1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75" fontId="19" fillId="2" borderId="0" xfId="2" applyNumberFormat="1" applyFont="1" applyFill="1" applyAlignment="1" applyProtection="1">
      <alignment horizontal="right" vertical="center"/>
      <protection locked="0"/>
    </xf>
    <xf numFmtId="175" fontId="19" fillId="0" borderId="0" xfId="2" applyNumberFormat="1" applyFont="1" applyFill="1" applyAlignment="1" applyProtection="1">
      <alignment horizontal="right" vertical="center"/>
      <protection locked="0"/>
    </xf>
    <xf numFmtId="164" fontId="19" fillId="2" borderId="0" xfId="1" applyNumberFormat="1" applyFont="1" applyFill="1" applyAlignment="1" applyProtection="1">
      <alignment horizontal="right" vertical="center"/>
      <protection locked="0"/>
    </xf>
    <xf numFmtId="175" fontId="19" fillId="2" borderId="2" xfId="1" applyNumberFormat="1" applyFont="1" applyFill="1" applyBorder="1" applyAlignment="1">
      <alignment horizontal="right" vertical="center"/>
    </xf>
    <xf numFmtId="164" fontId="19" fillId="2" borderId="2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77" fontId="21" fillId="0" borderId="0" xfId="10" applyNumberFormat="1" applyFont="1" applyAlignment="1">
      <alignment horizontal="right" vertical="center"/>
    </xf>
    <xf numFmtId="177" fontId="21" fillId="0" borderId="0" xfId="10" applyNumberFormat="1" applyFont="1" applyAlignment="1">
      <alignment horizontal="center" vertical="center"/>
    </xf>
    <xf numFmtId="169" fontId="5" fillId="0" borderId="0" xfId="10" applyNumberFormat="1" applyFont="1" applyAlignment="1">
      <alignment horizontal="right" vertical="center"/>
    </xf>
    <xf numFmtId="177" fontId="5" fillId="0" borderId="0" xfId="11" applyNumberFormat="1" applyFont="1" applyAlignment="1">
      <alignment horizontal="right" vertical="center"/>
    </xf>
    <xf numFmtId="177" fontId="5" fillId="0" borderId="0" xfId="10" applyNumberFormat="1" applyFont="1" applyAlignment="1">
      <alignment horizontal="right" vertical="center"/>
    </xf>
    <xf numFmtId="177" fontId="5" fillId="2" borderId="0" xfId="11" applyNumberFormat="1" applyFont="1" applyFill="1" applyAlignment="1">
      <alignment horizontal="right" vertical="center"/>
    </xf>
    <xf numFmtId="177" fontId="5" fillId="2" borderId="0" xfId="11" applyNumberFormat="1" applyFont="1" applyFill="1" applyAlignment="1">
      <alignment horizontal="center" vertical="center"/>
    </xf>
    <xf numFmtId="177" fontId="5" fillId="0" borderId="0" xfId="11" applyNumberFormat="1" applyFont="1" applyAlignment="1">
      <alignment horizontal="center" vertical="center"/>
    </xf>
    <xf numFmtId="165" fontId="5" fillId="2" borderId="0" xfId="11" applyNumberFormat="1" applyFont="1" applyFill="1" applyAlignment="1">
      <alignment horizontal="center" vertical="center"/>
    </xf>
    <xf numFmtId="177" fontId="5" fillId="0" borderId="1" xfId="11" applyNumberFormat="1" applyFont="1" applyBorder="1" applyAlignment="1">
      <alignment horizontal="center" vertical="center"/>
    </xf>
    <xf numFmtId="177" fontId="5" fillId="2" borderId="1" xfId="11" applyNumberFormat="1" applyFont="1" applyFill="1" applyBorder="1" applyAlignment="1">
      <alignment horizontal="center" vertical="center"/>
    </xf>
    <xf numFmtId="169" fontId="12" fillId="0" borderId="0" xfId="10" applyNumberFormat="1" applyFont="1" applyAlignment="1">
      <alignment horizontal="center" vertical="center"/>
    </xf>
    <xf numFmtId="177" fontId="5" fillId="0" borderId="0" xfId="10" applyNumberFormat="1" applyFont="1" applyAlignment="1">
      <alignment horizontal="center" vertical="center"/>
    </xf>
    <xf numFmtId="169" fontId="5" fillId="2" borderId="0" xfId="11" applyNumberFormat="1" applyFont="1" applyFill="1" applyAlignment="1">
      <alignment vertical="center"/>
    </xf>
    <xf numFmtId="177" fontId="12" fillId="0" borderId="0" xfId="10" applyNumberFormat="1" applyFont="1" applyAlignment="1">
      <alignment horizontal="center" vertical="center"/>
    </xf>
    <xf numFmtId="177" fontId="5" fillId="0" borderId="0" xfId="11" applyNumberFormat="1" applyFont="1" applyAlignment="1">
      <alignment vertical="center"/>
    </xf>
    <xf numFmtId="177" fontId="5" fillId="2" borderId="0" xfId="11" applyNumberFormat="1" applyFont="1" applyFill="1" applyAlignment="1">
      <alignment vertical="center"/>
    </xf>
    <xf numFmtId="169" fontId="5" fillId="2" borderId="3" xfId="11" applyNumberFormat="1" applyFont="1" applyFill="1" applyBorder="1" applyAlignment="1">
      <alignment vertical="center"/>
    </xf>
    <xf numFmtId="177" fontId="5" fillId="0" borderId="1" xfId="11" applyNumberFormat="1" applyFont="1" applyBorder="1" applyAlignment="1">
      <alignment vertical="center"/>
    </xf>
    <xf numFmtId="177" fontId="5" fillId="2" borderId="1" xfId="11" applyNumberFormat="1" applyFont="1" applyFill="1" applyBorder="1" applyAlignment="1">
      <alignment vertical="center"/>
    </xf>
    <xf numFmtId="169" fontId="5" fillId="0" borderId="0" xfId="10" applyNumberFormat="1" applyFont="1" applyAlignment="1">
      <alignment horizontal="center" vertical="center"/>
    </xf>
    <xf numFmtId="177" fontId="5" fillId="2" borderId="0" xfId="10" applyNumberFormat="1" applyFont="1" applyFill="1" applyAlignment="1">
      <alignment vertical="center"/>
    </xf>
    <xf numFmtId="177" fontId="5" fillId="0" borderId="0" xfId="10" applyNumberFormat="1" applyFont="1" applyAlignment="1">
      <alignment vertical="center"/>
    </xf>
    <xf numFmtId="177" fontId="5" fillId="2" borderId="1" xfId="10" applyNumberFormat="1" applyFont="1" applyFill="1" applyBorder="1" applyAlignment="1">
      <alignment vertical="center"/>
    </xf>
    <xf numFmtId="177" fontId="5" fillId="0" borderId="1" xfId="10" applyNumberFormat="1" applyFont="1" applyBorder="1" applyAlignment="1">
      <alignment vertical="center"/>
    </xf>
    <xf numFmtId="0" fontId="5" fillId="0" borderId="0" xfId="10" applyFont="1" applyAlignment="1">
      <alignment vertical="center"/>
    </xf>
    <xf numFmtId="165" fontId="5" fillId="0" borderId="0" xfId="10" applyNumberFormat="1" applyFont="1" applyAlignment="1">
      <alignment horizontal="right" vertical="center"/>
    </xf>
    <xf numFmtId="165" fontId="5" fillId="2" borderId="0" xfId="11" applyNumberFormat="1" applyFont="1" applyFill="1" applyAlignment="1">
      <alignment horizontal="right" vertical="center"/>
    </xf>
    <xf numFmtId="164" fontId="5" fillId="2" borderId="3" xfId="11" applyNumberFormat="1" applyFont="1" applyFill="1" applyBorder="1" applyAlignment="1">
      <alignment horizontal="center" vertical="center"/>
    </xf>
    <xf numFmtId="164" fontId="5" fillId="2" borderId="3" xfId="11" applyNumberFormat="1" applyFont="1" applyFill="1" applyBorder="1" applyAlignment="1">
      <alignment horizontal="right" vertical="center"/>
    </xf>
    <xf numFmtId="177" fontId="5" fillId="0" borderId="1" xfId="11" applyNumberFormat="1" applyFont="1" applyBorder="1" applyAlignment="1">
      <alignment horizontal="right" vertical="center"/>
    </xf>
    <xf numFmtId="177" fontId="5" fillId="2" borderId="1" xfId="11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172" fontId="15" fillId="2" borderId="1" xfId="0" applyNumberFormat="1" applyFont="1" applyFill="1" applyBorder="1" applyAlignment="1" applyProtection="1">
      <alignment horizontal="right" vertical="center"/>
    </xf>
    <xf numFmtId="177" fontId="15" fillId="0" borderId="0" xfId="0" applyNumberFormat="1" applyFont="1" applyFill="1" applyAlignment="1">
      <alignment horizontal="right" vertical="center"/>
    </xf>
    <xf numFmtId="177" fontId="15" fillId="0" borderId="0" xfId="0" applyNumberFormat="1" applyFont="1" applyFill="1" applyAlignment="1" applyProtection="1">
      <alignment horizontal="right" vertical="center"/>
      <protection locked="0"/>
    </xf>
    <xf numFmtId="174" fontId="15" fillId="0" borderId="0" xfId="11" applyNumberFormat="1" applyFont="1" applyFill="1" applyAlignment="1">
      <alignment vertical="center"/>
    </xf>
    <xf numFmtId="177" fontId="15" fillId="0" borderId="0" xfId="2" applyNumberFormat="1" applyFont="1" applyFill="1" applyAlignment="1">
      <alignment horizontal="right" vertical="center"/>
    </xf>
    <xf numFmtId="177" fontId="15" fillId="0" borderId="0" xfId="11" applyNumberFormat="1" applyFont="1" applyFill="1" applyAlignment="1">
      <alignment vertical="center"/>
    </xf>
    <xf numFmtId="177" fontId="15" fillId="0" borderId="1" xfId="2" applyNumberFormat="1" applyFont="1" applyFill="1" applyBorder="1" applyAlignment="1">
      <alignment horizontal="center" vertical="center"/>
    </xf>
    <xf numFmtId="177" fontId="15" fillId="0" borderId="3" xfId="11" applyNumberFormat="1" applyFont="1" applyFill="1" applyBorder="1" applyAlignment="1">
      <alignment horizontal="center" vertical="center"/>
    </xf>
    <xf numFmtId="174" fontId="15" fillId="0" borderId="1" xfId="11" applyNumberFormat="1" applyFont="1" applyFill="1" applyBorder="1" applyAlignment="1">
      <alignment vertical="center"/>
    </xf>
    <xf numFmtId="177" fontId="15" fillId="0" borderId="1" xfId="0" applyNumberFormat="1" applyFont="1" applyFill="1" applyBorder="1" applyAlignment="1">
      <alignment horizontal="right" vertical="center"/>
    </xf>
    <xf numFmtId="177" fontId="15" fillId="0" borderId="2" xfId="0" applyNumberFormat="1" applyFont="1" applyFill="1" applyBorder="1" applyAlignment="1">
      <alignment horizontal="right" vertical="center"/>
    </xf>
    <xf numFmtId="174" fontId="15" fillId="0" borderId="2" xfId="11" applyNumberFormat="1" applyFont="1" applyFill="1" applyBorder="1" applyAlignment="1">
      <alignment vertical="center"/>
    </xf>
    <xf numFmtId="177" fontId="15" fillId="2" borderId="0" xfId="2" applyNumberFormat="1" applyFont="1" applyFill="1" applyAlignment="1">
      <alignment horizontal="center" vertical="center"/>
    </xf>
    <xf numFmtId="174" fontId="15" fillId="2" borderId="0" xfId="11" applyNumberFormat="1" applyFont="1" applyFill="1" applyAlignment="1">
      <alignment vertical="center"/>
    </xf>
    <xf numFmtId="172" fontId="15" fillId="2" borderId="0" xfId="0" applyNumberFormat="1" applyFont="1" applyFill="1" applyAlignment="1">
      <alignment horizontal="right" vertical="center"/>
    </xf>
    <xf numFmtId="172" fontId="15" fillId="2" borderId="1" xfId="0" applyNumberFormat="1" applyFont="1" applyFill="1" applyBorder="1" applyAlignment="1">
      <alignment horizontal="right" vertical="center"/>
    </xf>
    <xf numFmtId="174" fontId="15" fillId="2" borderId="1" xfId="11" applyNumberFormat="1" applyFont="1" applyFill="1" applyBorder="1" applyAlignment="1">
      <alignment vertical="center"/>
    </xf>
    <xf numFmtId="177" fontId="15" fillId="2" borderId="0" xfId="0" applyNumberFormat="1" applyFont="1" applyFill="1" applyAlignment="1">
      <alignment horizontal="right" vertical="center"/>
    </xf>
    <xf numFmtId="174" fontId="15" fillId="2" borderId="0" xfId="11" applyNumberFormat="1" applyFont="1" applyFill="1" applyBorder="1" applyAlignment="1">
      <alignment vertical="center"/>
    </xf>
    <xf numFmtId="174" fontId="15" fillId="2" borderId="3" xfId="11" applyNumberFormat="1" applyFont="1" applyFill="1" applyBorder="1" applyAlignment="1">
      <alignment horizontal="center" vertical="center"/>
    </xf>
    <xf numFmtId="177" fontId="15" fillId="2" borderId="1" xfId="0" applyNumberFormat="1" applyFont="1" applyFill="1" applyBorder="1" applyAlignment="1">
      <alignment horizontal="right" vertical="center"/>
    </xf>
    <xf numFmtId="172" fontId="15" fillId="2" borderId="2" xfId="0" applyNumberFormat="1" applyFont="1" applyFill="1" applyBorder="1" applyAlignment="1" applyProtection="1">
      <alignment horizontal="right" vertical="center"/>
    </xf>
    <xf numFmtId="0" fontId="5" fillId="0" borderId="0" xfId="0" quotePrefix="1" applyFont="1" applyAlignment="1">
      <alignment vertical="center"/>
    </xf>
    <xf numFmtId="177" fontId="5" fillId="0" borderId="0" xfId="11" applyNumberFormat="1" applyFont="1" applyFill="1" applyAlignment="1">
      <alignment vertical="center"/>
    </xf>
    <xf numFmtId="177" fontId="15" fillId="0" borderId="0" xfId="11" applyNumberFormat="1" applyFont="1" applyFill="1" applyBorder="1" applyAlignment="1">
      <alignment horizontal="right" vertical="center"/>
    </xf>
    <xf numFmtId="177" fontId="15" fillId="0" borderId="0" xfId="11" applyNumberFormat="1" applyFont="1" applyFill="1" applyBorder="1" applyAlignment="1">
      <alignment horizontal="center" vertical="center"/>
    </xf>
    <xf numFmtId="177" fontId="15" fillId="0" borderId="0" xfId="2" applyNumberFormat="1" applyFont="1" applyAlignment="1">
      <alignment horizontal="right" vertical="center"/>
    </xf>
    <xf numFmtId="177" fontId="17" fillId="0" borderId="0" xfId="2" applyNumberFormat="1" applyFont="1" applyAlignment="1" applyProtection="1">
      <alignment horizontal="right" vertical="center"/>
      <protection locked="0"/>
    </xf>
    <xf numFmtId="177" fontId="15" fillId="0" borderId="1" xfId="1" applyNumberFormat="1" applyFont="1" applyFill="1" applyBorder="1" applyAlignment="1">
      <alignment horizontal="right" vertical="center"/>
    </xf>
    <xf numFmtId="177" fontId="15" fillId="0" borderId="0" xfId="2" applyNumberFormat="1" applyFont="1" applyAlignment="1" applyProtection="1">
      <alignment horizontal="right" vertical="center"/>
      <protection locked="0"/>
    </xf>
    <xf numFmtId="170" fontId="15" fillId="0" borderId="3" xfId="2" applyNumberFormat="1" applyFont="1" applyBorder="1" applyAlignment="1">
      <alignment horizontal="center" vertical="center"/>
    </xf>
    <xf numFmtId="169" fontId="15" fillId="0" borderId="3" xfId="11" applyNumberFormat="1" applyFont="1" applyFill="1" applyBorder="1" applyAlignment="1">
      <alignment horizontal="right" vertical="center"/>
    </xf>
    <xf numFmtId="169" fontId="15" fillId="0" borderId="0" xfId="11" applyNumberFormat="1" applyFont="1" applyFill="1" applyAlignment="1">
      <alignment horizontal="right" vertical="center"/>
    </xf>
    <xf numFmtId="177" fontId="15" fillId="0" borderId="0" xfId="1" applyNumberFormat="1" applyFont="1" applyFill="1" applyBorder="1" applyAlignment="1">
      <alignment horizontal="right" vertical="center"/>
    </xf>
    <xf numFmtId="177" fontId="15" fillId="0" borderId="2" xfId="1" applyNumberFormat="1" applyFont="1" applyFill="1" applyBorder="1" applyAlignment="1">
      <alignment horizontal="right" vertical="center"/>
    </xf>
    <xf numFmtId="177" fontId="15" fillId="0" borderId="0" xfId="2" applyNumberFormat="1" applyFont="1" applyAlignment="1">
      <alignment horizontal="center" vertical="center"/>
    </xf>
    <xf numFmtId="177" fontId="15" fillId="0" borderId="0" xfId="10" applyNumberFormat="1" applyFont="1" applyAlignment="1">
      <alignment horizontal="right" vertical="center"/>
    </xf>
    <xf numFmtId="177" fontId="15" fillId="0" borderId="0" xfId="0" applyNumberFormat="1" applyFont="1" applyFill="1" applyBorder="1" applyAlignment="1">
      <alignment horizontal="right" vertical="center"/>
    </xf>
    <xf numFmtId="177" fontId="15" fillId="2" borderId="0" xfId="0" applyNumberFormat="1" applyFont="1" applyFill="1" applyBorder="1" applyAlignment="1">
      <alignment horizontal="right" vertical="center"/>
    </xf>
    <xf numFmtId="179" fontId="5" fillId="2" borderId="2" xfId="1" applyNumberFormat="1" applyFont="1" applyFill="1" applyBorder="1" applyAlignment="1">
      <alignment horizontal="right" vertical="center"/>
    </xf>
    <xf numFmtId="179" fontId="5" fillId="0" borderId="2" xfId="1" applyNumberFormat="1" applyFont="1" applyFill="1" applyBorder="1" applyAlignment="1">
      <alignment horizontal="right" vertical="center"/>
    </xf>
    <xf numFmtId="179" fontId="5" fillId="0" borderId="6" xfId="11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7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174" fontId="5" fillId="0" borderId="1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horizontal="center" vertical="center"/>
    </xf>
    <xf numFmtId="174" fontId="6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4" fontId="6" fillId="0" borderId="1" xfId="0" applyNumberFormat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164" fontId="6" fillId="0" borderId="0" xfId="0" applyNumberFormat="1" applyFont="1" applyAlignment="1">
      <alignment vertical="center"/>
    </xf>
    <xf numFmtId="174" fontId="5" fillId="0" borderId="0" xfId="0" applyNumberFormat="1" applyFont="1" applyAlignment="1">
      <alignment horizontal="center" vertical="center"/>
    </xf>
    <xf numFmtId="174" fontId="5" fillId="0" borderId="0" xfId="0" applyNumberFormat="1" applyFont="1" applyAlignment="1">
      <alignment vertical="center"/>
    </xf>
    <xf numFmtId="0" fontId="5" fillId="0" borderId="0" xfId="6" quotePrefix="1" applyFont="1" applyAlignment="1">
      <alignment vertical="center"/>
    </xf>
    <xf numFmtId="0" fontId="5" fillId="0" borderId="0" xfId="6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left" vertical="center"/>
    </xf>
    <xf numFmtId="0" fontId="5" fillId="0" borderId="1" xfId="0" quotePrefix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74" fontId="5" fillId="0" borderId="1" xfId="0" applyNumberFormat="1" applyFont="1" applyBorder="1" applyAlignment="1">
      <alignment horizontal="right" vertical="center"/>
    </xf>
    <xf numFmtId="174" fontId="5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37" fontId="5" fillId="0" borderId="0" xfId="7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77" fontId="5" fillId="0" borderId="0" xfId="9" applyNumberFormat="1" applyFont="1" applyAlignment="1">
      <alignment horizontal="right" vertical="center"/>
    </xf>
    <xf numFmtId="177" fontId="5" fillId="0" borderId="3" xfId="9" applyNumberFormat="1" applyFont="1" applyBorder="1" applyAlignment="1">
      <alignment horizontal="right" vertical="center"/>
    </xf>
    <xf numFmtId="174" fontId="12" fillId="0" borderId="0" xfId="0" applyNumberFormat="1" applyFont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7" fontId="5" fillId="0" borderId="0" xfId="5" quotePrefix="1" applyNumberFormat="1" applyFont="1" applyAlignment="1">
      <alignment vertical="center"/>
    </xf>
    <xf numFmtId="167" fontId="5" fillId="0" borderId="0" xfId="5" quotePrefix="1" applyNumberFormat="1" applyFont="1" applyAlignment="1">
      <alignment horizontal="center" vertical="center"/>
    </xf>
    <xf numFmtId="174" fontId="5" fillId="0" borderId="0" xfId="7" applyNumberFormat="1" applyFont="1" applyAlignment="1">
      <alignment vertical="center"/>
    </xf>
    <xf numFmtId="174" fontId="5" fillId="0" borderId="0" xfId="9" applyNumberFormat="1" applyFont="1" applyAlignment="1">
      <alignment horizontal="right" vertical="center"/>
    </xf>
    <xf numFmtId="177" fontId="5" fillId="0" borderId="0" xfId="6" applyNumberFormat="1" applyFont="1" applyAlignment="1">
      <alignment vertical="center"/>
    </xf>
    <xf numFmtId="174" fontId="5" fillId="0" borderId="0" xfId="6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174" fontId="5" fillId="0" borderId="1" xfId="9" applyNumberFormat="1" applyFont="1" applyBorder="1" applyAlignment="1">
      <alignment horizontal="right" vertical="center"/>
    </xf>
    <xf numFmtId="174" fontId="5" fillId="0" borderId="0" xfId="9" applyNumberFormat="1" applyFont="1" applyAlignment="1">
      <alignment horizontal="center" vertical="center"/>
    </xf>
    <xf numFmtId="174" fontId="5" fillId="0" borderId="0" xfId="0" applyNumberFormat="1" applyFont="1" applyAlignment="1">
      <alignment horizontal="right" vertical="center"/>
    </xf>
    <xf numFmtId="174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7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37" fontId="5" fillId="0" borderId="1" xfId="7" applyFont="1" applyBorder="1" applyAlignment="1">
      <alignment vertical="center"/>
    </xf>
    <xf numFmtId="0" fontId="6" fillId="0" borderId="0" xfId="0" applyFont="1" applyAlignment="1">
      <alignment vertical="center"/>
    </xf>
    <xf numFmtId="165" fontId="5" fillId="0" borderId="0" xfId="9" applyNumberFormat="1" applyFont="1" applyAlignment="1">
      <alignment horizontal="right" vertical="center"/>
    </xf>
    <xf numFmtId="174" fontId="5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quotePrefix="1" applyNumberFormat="1" applyFont="1" applyAlignment="1">
      <alignment horizontal="left" vertical="center"/>
    </xf>
    <xf numFmtId="174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vertical="center"/>
    </xf>
    <xf numFmtId="0" fontId="5" fillId="0" borderId="1" xfId="0" quotePrefix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37" fontId="5" fillId="0" borderId="1" xfId="0" quotePrefix="1" applyNumberFormat="1" applyFont="1" applyBorder="1" applyAlignment="1">
      <alignment horizontal="left" vertical="center"/>
    </xf>
    <xf numFmtId="175" fontId="17" fillId="0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75" fontId="17" fillId="0" borderId="1" xfId="0" applyNumberFormat="1" applyFont="1" applyFill="1" applyBorder="1" applyAlignment="1" applyProtection="1">
      <alignment horizontal="center" vertical="center"/>
      <protection locked="0"/>
    </xf>
    <xf numFmtId="175" fontId="17" fillId="0" borderId="5" xfId="0" applyNumberFormat="1" applyFont="1" applyFill="1" applyBorder="1" applyAlignment="1" applyProtection="1">
      <alignment horizontal="center" vertical="center"/>
      <protection locked="0"/>
    </xf>
    <xf numFmtId="170" fontId="17" fillId="0" borderId="1" xfId="0" applyNumberFormat="1" applyFont="1" applyFill="1" applyBorder="1" applyAlignment="1" applyProtection="1">
      <alignment horizontal="center" vertical="center"/>
      <protection locked="0"/>
    </xf>
    <xf numFmtId="170" fontId="17" fillId="0" borderId="5" xfId="0" applyNumberFormat="1" applyFont="1" applyFill="1" applyBorder="1" applyAlignment="1" applyProtection="1">
      <alignment horizontal="center" vertical="center"/>
      <protection locked="0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</cellXfs>
  <cellStyles count="12">
    <cellStyle name="Comma" xfId="1" builtinId="3"/>
    <cellStyle name="Comma 154" xfId="11" xr:uid="{0E771081-FB66-4FC5-8DF3-8650199CDAA9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showRuler="0" topLeftCell="A154" zoomScaleNormal="100" zoomScaleSheetLayoutView="115" workbookViewId="0">
      <selection activeCell="A154" sqref="A1:XFD1048576"/>
    </sheetView>
  </sheetViews>
  <sheetFormatPr defaultColWidth="9.140625" defaultRowHeight="15.95" customHeight="1" x14ac:dyDescent="0.2"/>
  <cols>
    <col min="1" max="2" width="1.140625" style="10" customWidth="1"/>
    <col min="3" max="3" width="28" style="11" customWidth="1"/>
    <col min="4" max="4" width="4.5703125" style="26" customWidth="1"/>
    <col min="5" max="5" width="0.5703125" style="27" customWidth="1"/>
    <col min="6" max="6" width="13.140625" style="31" customWidth="1"/>
    <col min="7" max="7" width="0.5703125" style="31" customWidth="1"/>
    <col min="8" max="8" width="13.140625" style="31" customWidth="1"/>
    <col min="9" max="9" width="0.5703125" style="31" customWidth="1"/>
    <col min="10" max="10" width="13.140625" style="31" customWidth="1"/>
    <col min="11" max="11" width="0.5703125" style="31" customWidth="1"/>
    <col min="12" max="12" width="13.140625" style="31" customWidth="1"/>
    <col min="13" max="16384" width="9.140625" style="11"/>
  </cols>
  <sheetData>
    <row r="1" spans="1:12" s="6" customFormat="1" ht="15.95" customHeight="1" x14ac:dyDescent="0.2">
      <c r="A1" s="1" t="s">
        <v>134</v>
      </c>
      <c r="B1" s="2"/>
      <c r="C1" s="3"/>
      <c r="D1" s="26"/>
      <c r="E1" s="25"/>
      <c r="F1" s="59"/>
      <c r="G1" s="59"/>
      <c r="H1" s="59"/>
      <c r="I1" s="59"/>
      <c r="J1" s="59"/>
      <c r="K1" s="59"/>
      <c r="L1" s="59"/>
    </row>
    <row r="2" spans="1:12" s="6" customFormat="1" ht="15.95" customHeight="1" x14ac:dyDescent="0.2">
      <c r="A2" s="1" t="s">
        <v>0</v>
      </c>
      <c r="B2" s="2"/>
      <c r="C2" s="3"/>
      <c r="D2" s="26"/>
      <c r="E2" s="25"/>
      <c r="F2" s="59"/>
      <c r="G2" s="59"/>
      <c r="H2" s="59"/>
      <c r="I2" s="59"/>
      <c r="J2" s="142"/>
      <c r="K2" s="59"/>
      <c r="L2" s="142"/>
    </row>
    <row r="3" spans="1:12" s="6" customFormat="1" ht="15.95" customHeight="1" x14ac:dyDescent="0.2">
      <c r="A3" s="7" t="s">
        <v>255</v>
      </c>
      <c r="B3" s="8"/>
      <c r="C3" s="9"/>
      <c r="D3" s="60"/>
      <c r="E3" s="61"/>
      <c r="F3" s="62"/>
      <c r="G3" s="62"/>
      <c r="H3" s="62"/>
      <c r="I3" s="62"/>
      <c r="J3" s="143"/>
      <c r="K3" s="62"/>
      <c r="L3" s="143"/>
    </row>
    <row r="4" spans="1:12" ht="14.1" customHeight="1" x14ac:dyDescent="0.2">
      <c r="C4" s="5"/>
      <c r="E4" s="25"/>
      <c r="F4" s="59"/>
      <c r="G4" s="59"/>
      <c r="H4" s="59"/>
      <c r="I4" s="59"/>
      <c r="J4" s="50"/>
      <c r="K4" s="59"/>
      <c r="L4" s="59"/>
    </row>
    <row r="5" spans="1:12" ht="14.1" customHeight="1" x14ac:dyDescent="0.2">
      <c r="C5" s="5"/>
      <c r="E5" s="25"/>
      <c r="F5" s="59"/>
      <c r="G5" s="59"/>
      <c r="H5" s="59"/>
      <c r="I5" s="59"/>
      <c r="J5" s="50"/>
      <c r="K5" s="59"/>
      <c r="L5" s="59"/>
    </row>
    <row r="6" spans="1:12" s="27" customFormat="1" ht="15" customHeight="1" x14ac:dyDescent="0.2">
      <c r="A6" s="24"/>
      <c r="B6" s="24"/>
      <c r="D6" s="26"/>
      <c r="F6" s="498" t="s">
        <v>1</v>
      </c>
      <c r="G6" s="498"/>
      <c r="H6" s="498"/>
      <c r="I6" s="46"/>
      <c r="J6" s="498" t="s">
        <v>152</v>
      </c>
      <c r="K6" s="498"/>
      <c r="L6" s="498"/>
    </row>
    <row r="7" spans="1:12" s="27" customFormat="1" ht="15" customHeight="1" x14ac:dyDescent="0.2">
      <c r="A7" s="24"/>
      <c r="B7" s="24"/>
      <c r="D7" s="26"/>
      <c r="F7" s="497" t="s">
        <v>151</v>
      </c>
      <c r="G7" s="497"/>
      <c r="H7" s="497"/>
      <c r="I7" s="46"/>
      <c r="J7" s="497" t="s">
        <v>151</v>
      </c>
      <c r="K7" s="497"/>
      <c r="L7" s="497"/>
    </row>
    <row r="8" spans="1:12" s="27" customFormat="1" ht="15" customHeight="1" x14ac:dyDescent="0.2">
      <c r="A8" s="24"/>
      <c r="B8" s="24"/>
      <c r="D8" s="26"/>
      <c r="F8" s="55" t="s">
        <v>2</v>
      </c>
      <c r="G8" s="347"/>
      <c r="H8" s="55" t="s">
        <v>3</v>
      </c>
      <c r="I8" s="347"/>
      <c r="J8" s="55" t="s">
        <v>2</v>
      </c>
      <c r="K8" s="347"/>
      <c r="L8" s="55" t="s">
        <v>3</v>
      </c>
    </row>
    <row r="9" spans="1:12" s="27" customFormat="1" ht="15" customHeight="1" x14ac:dyDescent="0.2">
      <c r="A9" s="24"/>
      <c r="B9" s="24"/>
      <c r="D9" s="43"/>
      <c r="E9" s="29"/>
      <c r="F9" s="55" t="s">
        <v>256</v>
      </c>
      <c r="G9" s="56"/>
      <c r="H9" s="55" t="s">
        <v>4</v>
      </c>
      <c r="I9" s="56"/>
      <c r="J9" s="55" t="s">
        <v>256</v>
      </c>
      <c r="K9" s="56"/>
      <c r="L9" s="55" t="s">
        <v>4</v>
      </c>
    </row>
    <row r="10" spans="1:12" s="27" customFormat="1" ht="15" customHeight="1" x14ac:dyDescent="0.2">
      <c r="A10" s="24"/>
      <c r="B10" s="24"/>
      <c r="D10" s="43"/>
      <c r="E10" s="29"/>
      <c r="F10" s="55" t="s">
        <v>257</v>
      </c>
      <c r="G10" s="56"/>
      <c r="H10" s="55" t="s">
        <v>185</v>
      </c>
      <c r="I10" s="56"/>
      <c r="J10" s="55" t="s">
        <v>257</v>
      </c>
      <c r="K10" s="56"/>
      <c r="L10" s="55" t="s">
        <v>185</v>
      </c>
    </row>
    <row r="11" spans="1:12" s="27" customFormat="1" ht="15" customHeight="1" x14ac:dyDescent="0.2">
      <c r="A11" s="24"/>
      <c r="B11" s="24"/>
      <c r="D11" s="44" t="s">
        <v>5</v>
      </c>
      <c r="E11" s="29"/>
      <c r="F11" s="72" t="s">
        <v>6</v>
      </c>
      <c r="G11" s="56"/>
      <c r="H11" s="72" t="s">
        <v>6</v>
      </c>
      <c r="I11" s="56"/>
      <c r="J11" s="72" t="s">
        <v>6</v>
      </c>
      <c r="K11" s="56"/>
      <c r="L11" s="72" t="s">
        <v>6</v>
      </c>
    </row>
    <row r="12" spans="1:12" s="27" customFormat="1" ht="15" customHeight="1" x14ac:dyDescent="0.2">
      <c r="A12" s="73" t="s">
        <v>7</v>
      </c>
      <c r="B12" s="73"/>
      <c r="C12" s="73"/>
      <c r="D12" s="26"/>
      <c r="F12" s="122"/>
      <c r="G12" s="31"/>
      <c r="H12" s="69"/>
      <c r="I12" s="31"/>
      <c r="J12" s="123"/>
      <c r="K12" s="31"/>
      <c r="L12" s="31"/>
    </row>
    <row r="13" spans="1:12" s="27" customFormat="1" ht="6" customHeight="1" x14ac:dyDescent="0.2">
      <c r="A13" s="73"/>
      <c r="B13" s="73"/>
      <c r="C13" s="73"/>
      <c r="D13" s="26"/>
      <c r="F13" s="122"/>
      <c r="G13" s="31"/>
      <c r="H13" s="69"/>
      <c r="I13" s="31"/>
      <c r="J13" s="123"/>
      <c r="K13" s="31"/>
      <c r="L13" s="31"/>
    </row>
    <row r="14" spans="1:12" s="27" customFormat="1" ht="15" customHeight="1" x14ac:dyDescent="0.2">
      <c r="A14" s="73" t="s">
        <v>8</v>
      </c>
      <c r="B14" s="73"/>
      <c r="C14" s="74"/>
      <c r="D14" s="26"/>
      <c r="F14" s="123"/>
      <c r="G14" s="31"/>
      <c r="H14" s="31"/>
      <c r="I14" s="31"/>
      <c r="J14" s="123"/>
      <c r="K14" s="31"/>
      <c r="L14" s="31"/>
    </row>
    <row r="15" spans="1:12" s="27" customFormat="1" ht="6" customHeight="1" x14ac:dyDescent="0.2">
      <c r="A15" s="73"/>
      <c r="B15" s="73"/>
      <c r="C15" s="74"/>
      <c r="D15" s="26"/>
      <c r="F15" s="123"/>
      <c r="G15" s="31"/>
      <c r="H15" s="31"/>
      <c r="I15" s="31"/>
      <c r="J15" s="123"/>
      <c r="K15" s="31"/>
      <c r="L15" s="31"/>
    </row>
    <row r="16" spans="1:12" s="27" customFormat="1" ht="15" customHeight="1" x14ac:dyDescent="0.2">
      <c r="A16" s="74" t="s">
        <v>9</v>
      </c>
      <c r="B16" s="74"/>
      <c r="C16" s="74"/>
      <c r="D16" s="26"/>
      <c r="F16" s="303">
        <v>970928314</v>
      </c>
      <c r="G16" s="350"/>
      <c r="H16" s="31">
        <v>495381393</v>
      </c>
      <c r="I16" s="352"/>
      <c r="J16" s="353">
        <v>642572880</v>
      </c>
      <c r="K16" s="116"/>
      <c r="L16" s="118">
        <v>304192411</v>
      </c>
    </row>
    <row r="17" spans="1:12" s="27" customFormat="1" ht="15" customHeight="1" x14ac:dyDescent="0.2">
      <c r="A17" s="74" t="s">
        <v>282</v>
      </c>
      <c r="B17" s="74"/>
      <c r="C17" s="74"/>
      <c r="D17" s="26"/>
      <c r="F17" s="303">
        <v>173591</v>
      </c>
      <c r="G17" s="350"/>
      <c r="H17" s="31">
        <v>173591</v>
      </c>
      <c r="I17" s="352"/>
      <c r="J17" s="353">
        <v>0</v>
      </c>
      <c r="K17" s="117"/>
      <c r="L17" s="118">
        <v>0</v>
      </c>
    </row>
    <row r="18" spans="1:12" s="27" customFormat="1" ht="15" customHeight="1" x14ac:dyDescent="0.2">
      <c r="A18" s="24" t="s">
        <v>191</v>
      </c>
      <c r="B18" s="74"/>
      <c r="C18" s="74"/>
      <c r="D18" s="26"/>
      <c r="F18" s="126"/>
      <c r="G18" s="144"/>
      <c r="H18" s="31"/>
      <c r="I18" s="146"/>
      <c r="J18" s="147"/>
      <c r="K18" s="116"/>
      <c r="L18" s="118"/>
    </row>
    <row r="19" spans="1:12" s="27" customFormat="1" ht="15" customHeight="1" x14ac:dyDescent="0.2">
      <c r="A19" s="24"/>
      <c r="B19" s="74" t="s">
        <v>197</v>
      </c>
      <c r="C19" s="74"/>
      <c r="D19" s="26">
        <v>9</v>
      </c>
      <c r="F19" s="303">
        <v>35397229</v>
      </c>
      <c r="G19" s="350"/>
      <c r="H19" s="31">
        <v>35357328</v>
      </c>
      <c r="I19" s="352"/>
      <c r="J19" s="354">
        <v>15264235</v>
      </c>
      <c r="K19" s="116"/>
      <c r="L19" s="118">
        <v>15257633</v>
      </c>
    </row>
    <row r="20" spans="1:12" s="27" customFormat="1" ht="15" customHeight="1" x14ac:dyDescent="0.2">
      <c r="A20" s="24" t="s">
        <v>191</v>
      </c>
      <c r="B20" s="74"/>
      <c r="C20" s="74"/>
      <c r="D20" s="26"/>
      <c r="F20" s="126"/>
      <c r="G20" s="144"/>
      <c r="H20" s="31"/>
      <c r="I20" s="146"/>
      <c r="J20" s="147"/>
      <c r="K20" s="116"/>
      <c r="L20" s="118"/>
    </row>
    <row r="21" spans="1:12" s="27" customFormat="1" ht="15" customHeight="1" x14ac:dyDescent="0.2">
      <c r="A21" s="24"/>
      <c r="B21" s="74" t="s">
        <v>198</v>
      </c>
      <c r="C21" s="74"/>
      <c r="D21" s="148">
        <v>9</v>
      </c>
      <c r="E21" s="149"/>
      <c r="F21" s="303">
        <v>5031800</v>
      </c>
      <c r="G21" s="350"/>
      <c r="H21" s="31">
        <v>4045900</v>
      </c>
      <c r="I21" s="352"/>
      <c r="J21" s="354">
        <v>5031800</v>
      </c>
      <c r="K21" s="146"/>
      <c r="L21" s="150">
        <v>4045900</v>
      </c>
    </row>
    <row r="22" spans="1:12" s="27" customFormat="1" ht="15" customHeight="1" x14ac:dyDescent="0.2">
      <c r="A22" s="74" t="s">
        <v>166</v>
      </c>
      <c r="B22" s="74"/>
      <c r="C22" s="74"/>
      <c r="D22" s="148">
        <v>10</v>
      </c>
      <c r="E22" s="149"/>
      <c r="F22" s="303">
        <v>855857865</v>
      </c>
      <c r="G22" s="350"/>
      <c r="H22" s="31">
        <v>1351103711</v>
      </c>
      <c r="I22" s="352"/>
      <c r="J22" s="353">
        <v>407476816</v>
      </c>
      <c r="K22" s="146"/>
      <c r="L22" s="145">
        <v>672832451</v>
      </c>
    </row>
    <row r="23" spans="1:12" s="27" customFormat="1" ht="15" customHeight="1" x14ac:dyDescent="0.2">
      <c r="A23" s="74" t="s">
        <v>10</v>
      </c>
      <c r="B23" s="74"/>
      <c r="C23" s="74"/>
      <c r="D23" s="148" t="s">
        <v>265</v>
      </c>
      <c r="E23" s="149"/>
      <c r="F23" s="354">
        <v>0</v>
      </c>
      <c r="G23" s="350"/>
      <c r="H23" s="118">
        <v>0</v>
      </c>
      <c r="I23" s="352"/>
      <c r="J23" s="354">
        <v>5239793250</v>
      </c>
      <c r="K23" s="146"/>
      <c r="L23" s="150">
        <v>5298393250</v>
      </c>
    </row>
    <row r="24" spans="1:12" s="27" customFormat="1" ht="15" customHeight="1" x14ac:dyDescent="0.2">
      <c r="A24" s="74" t="s">
        <v>11</v>
      </c>
      <c r="B24" s="74"/>
      <c r="C24" s="74"/>
      <c r="D24" s="148">
        <v>11</v>
      </c>
      <c r="E24" s="149"/>
      <c r="F24" s="303">
        <v>1336789261</v>
      </c>
      <c r="G24" s="350"/>
      <c r="H24" s="31">
        <v>1349966040</v>
      </c>
      <c r="I24" s="352"/>
      <c r="J24" s="353">
        <v>86642439</v>
      </c>
      <c r="K24" s="146"/>
      <c r="L24" s="151">
        <v>92965363</v>
      </c>
    </row>
    <row r="25" spans="1:12" s="27" customFormat="1" ht="15" customHeight="1" x14ac:dyDescent="0.2">
      <c r="A25" s="74" t="s">
        <v>164</v>
      </c>
      <c r="B25" s="74"/>
      <c r="C25" s="74"/>
      <c r="D25" s="148">
        <v>12</v>
      </c>
      <c r="E25" s="149"/>
      <c r="F25" s="303">
        <v>1587954465</v>
      </c>
      <c r="G25" s="350"/>
      <c r="H25" s="31">
        <v>1529817699</v>
      </c>
      <c r="I25" s="352"/>
      <c r="J25" s="354">
        <v>0</v>
      </c>
      <c r="K25" s="146"/>
      <c r="L25" s="150">
        <v>0</v>
      </c>
    </row>
    <row r="26" spans="1:12" s="27" customFormat="1" ht="15" customHeight="1" x14ac:dyDescent="0.2">
      <c r="A26" s="74" t="s">
        <v>12</v>
      </c>
      <c r="B26" s="74"/>
      <c r="C26" s="74"/>
      <c r="D26" s="148"/>
      <c r="E26" s="149"/>
      <c r="F26" s="303">
        <v>27711508</v>
      </c>
      <c r="G26" s="350"/>
      <c r="H26" s="31">
        <v>28390497</v>
      </c>
      <c r="I26" s="352"/>
      <c r="J26" s="354">
        <v>0</v>
      </c>
      <c r="K26" s="146"/>
      <c r="L26" s="150">
        <v>0</v>
      </c>
    </row>
    <row r="27" spans="1:12" s="27" customFormat="1" ht="15" customHeight="1" x14ac:dyDescent="0.2">
      <c r="A27" s="74" t="s">
        <v>181</v>
      </c>
      <c r="B27" s="76"/>
      <c r="C27" s="74"/>
      <c r="D27" s="148">
        <v>13</v>
      </c>
      <c r="E27" s="149"/>
      <c r="F27" s="280">
        <v>83000000</v>
      </c>
      <c r="G27" s="350"/>
      <c r="H27" s="31">
        <v>83000000</v>
      </c>
      <c r="I27" s="352"/>
      <c r="J27" s="354">
        <v>0</v>
      </c>
      <c r="K27" s="146"/>
      <c r="L27" s="150">
        <v>0</v>
      </c>
    </row>
    <row r="28" spans="1:12" s="27" customFormat="1" ht="15" customHeight="1" x14ac:dyDescent="0.2">
      <c r="A28" s="74" t="s">
        <v>13</v>
      </c>
      <c r="B28" s="74"/>
      <c r="C28" s="74"/>
      <c r="D28" s="148"/>
      <c r="E28" s="149"/>
      <c r="F28" s="306">
        <v>10414515</v>
      </c>
      <c r="G28" s="350"/>
      <c r="H28" s="68">
        <v>15090224</v>
      </c>
      <c r="I28" s="352"/>
      <c r="J28" s="358">
        <v>1546111</v>
      </c>
      <c r="K28" s="146"/>
      <c r="L28" s="152">
        <v>3445944</v>
      </c>
    </row>
    <row r="29" spans="1:12" s="27" customFormat="1" ht="6" customHeight="1" x14ac:dyDescent="0.2">
      <c r="A29" s="74"/>
      <c r="B29" s="74"/>
      <c r="C29" s="74"/>
      <c r="D29" s="26"/>
      <c r="F29" s="123"/>
      <c r="G29" s="31"/>
      <c r="H29" s="31"/>
      <c r="I29" s="31"/>
      <c r="J29" s="123"/>
      <c r="K29" s="31"/>
      <c r="L29" s="31"/>
    </row>
    <row r="30" spans="1:12" s="27" customFormat="1" ht="15" customHeight="1" x14ac:dyDescent="0.2">
      <c r="A30" s="73" t="s">
        <v>14</v>
      </c>
      <c r="B30" s="73"/>
      <c r="C30" s="73"/>
      <c r="D30" s="26"/>
      <c r="F30" s="206">
        <f>SUM(F16:F28)</f>
        <v>4913258548</v>
      </c>
      <c r="G30" s="66"/>
      <c r="H30" s="77">
        <f>SUM(H16:H28)</f>
        <v>4892326383</v>
      </c>
      <c r="I30" s="66"/>
      <c r="J30" s="206">
        <f>SUM(J16:J28)</f>
        <v>6398327531</v>
      </c>
      <c r="K30" s="66"/>
      <c r="L30" s="77">
        <f>SUM(L16:L28)</f>
        <v>6391132952</v>
      </c>
    </row>
    <row r="31" spans="1:12" s="27" customFormat="1" ht="6" customHeight="1" x14ac:dyDescent="0.2">
      <c r="A31" s="73"/>
      <c r="B31" s="73"/>
      <c r="C31" s="73"/>
      <c r="D31" s="26"/>
      <c r="F31" s="131"/>
      <c r="G31" s="66"/>
      <c r="H31" s="66"/>
      <c r="I31" s="66"/>
      <c r="J31" s="131"/>
      <c r="K31" s="66"/>
      <c r="L31" s="66"/>
    </row>
    <row r="32" spans="1:12" s="27" customFormat="1" ht="15" customHeight="1" x14ac:dyDescent="0.2">
      <c r="A32" s="73" t="s">
        <v>15</v>
      </c>
      <c r="B32" s="73"/>
      <c r="D32" s="26"/>
      <c r="E32" s="78"/>
      <c r="F32" s="132"/>
      <c r="G32" s="49"/>
      <c r="H32" s="49"/>
      <c r="I32" s="49"/>
      <c r="J32" s="132"/>
      <c r="K32" s="49"/>
      <c r="L32" s="49"/>
    </row>
    <row r="33" spans="1:12" s="27" customFormat="1" ht="6" customHeight="1" x14ac:dyDescent="0.2">
      <c r="A33" s="71"/>
      <c r="B33" s="73"/>
      <c r="D33" s="26"/>
      <c r="E33" s="78"/>
      <c r="F33" s="132"/>
      <c r="G33" s="49"/>
      <c r="H33" s="49"/>
      <c r="I33" s="49"/>
      <c r="J33" s="134"/>
      <c r="K33" s="49"/>
      <c r="L33" s="49"/>
    </row>
    <row r="34" spans="1:12" s="27" customFormat="1" ht="15" customHeight="1" x14ac:dyDescent="0.2">
      <c r="A34" s="74" t="s">
        <v>173</v>
      </c>
      <c r="B34" s="74"/>
      <c r="D34" s="26"/>
      <c r="E34" s="78"/>
      <c r="F34" s="280">
        <v>15464589</v>
      </c>
      <c r="G34" s="359"/>
      <c r="H34" s="360">
        <v>15463100</v>
      </c>
      <c r="I34" s="360"/>
      <c r="J34" s="354">
        <v>0</v>
      </c>
      <c r="K34" s="120"/>
      <c r="L34" s="118">
        <v>0</v>
      </c>
    </row>
    <row r="35" spans="1:12" s="27" customFormat="1" ht="15" customHeight="1" x14ac:dyDescent="0.2">
      <c r="A35" s="24" t="s">
        <v>191</v>
      </c>
      <c r="B35" s="74"/>
      <c r="D35" s="26"/>
      <c r="E35" s="78"/>
      <c r="F35" s="141"/>
      <c r="G35" s="153"/>
      <c r="H35" s="150"/>
      <c r="I35" s="146"/>
      <c r="J35" s="147"/>
      <c r="K35" s="116"/>
      <c r="L35" s="118"/>
    </row>
    <row r="36" spans="1:12" s="27" customFormat="1" ht="15" customHeight="1" x14ac:dyDescent="0.2">
      <c r="A36" s="24"/>
      <c r="B36" s="74" t="s">
        <v>198</v>
      </c>
      <c r="D36" s="26">
        <v>14</v>
      </c>
      <c r="E36" s="78"/>
      <c r="F36" s="280">
        <v>625707125</v>
      </c>
      <c r="G36" s="359"/>
      <c r="H36" s="355">
        <v>601920408</v>
      </c>
      <c r="I36" s="352"/>
      <c r="J36" s="354">
        <v>571559956</v>
      </c>
      <c r="K36" s="116"/>
      <c r="L36" s="118">
        <v>547773239</v>
      </c>
    </row>
    <row r="37" spans="1:12" s="27" customFormat="1" ht="15" customHeight="1" x14ac:dyDescent="0.2">
      <c r="A37" s="74" t="s">
        <v>16</v>
      </c>
      <c r="B37" s="74"/>
      <c r="D37" s="26">
        <v>15</v>
      </c>
      <c r="E37" s="78"/>
      <c r="F37" s="361">
        <v>590752855</v>
      </c>
      <c r="G37" s="359"/>
      <c r="H37" s="363">
        <v>583903297</v>
      </c>
      <c r="I37" s="362"/>
      <c r="J37" s="354">
        <v>432487302</v>
      </c>
      <c r="K37" s="121"/>
      <c r="L37" s="118">
        <v>432487302</v>
      </c>
    </row>
    <row r="38" spans="1:12" s="27" customFormat="1" ht="15" customHeight="1" x14ac:dyDescent="0.2">
      <c r="A38" s="74" t="s">
        <v>17</v>
      </c>
      <c r="B38" s="74"/>
      <c r="D38" s="26">
        <v>16</v>
      </c>
      <c r="E38" s="78"/>
      <c r="F38" s="354">
        <v>0</v>
      </c>
      <c r="G38" s="359"/>
      <c r="H38" s="363">
        <v>0</v>
      </c>
      <c r="I38" s="362"/>
      <c r="J38" s="354">
        <v>7400016139</v>
      </c>
      <c r="K38" s="121"/>
      <c r="L38" s="118">
        <v>7200016139</v>
      </c>
    </row>
    <row r="39" spans="1:12" s="27" customFormat="1" ht="15" customHeight="1" x14ac:dyDescent="0.2">
      <c r="A39" s="74" t="s">
        <v>293</v>
      </c>
      <c r="B39" s="74"/>
      <c r="D39" s="26">
        <v>15</v>
      </c>
      <c r="E39" s="78"/>
      <c r="F39" s="354">
        <v>750600347</v>
      </c>
      <c r="G39" s="359"/>
      <c r="H39" s="363">
        <v>781042516</v>
      </c>
      <c r="I39" s="362"/>
      <c r="J39" s="354">
        <v>898012168</v>
      </c>
      <c r="K39" s="121"/>
      <c r="L39" s="118">
        <v>898012168</v>
      </c>
    </row>
    <row r="40" spans="1:12" s="27" customFormat="1" ht="15" customHeight="1" x14ac:dyDescent="0.2">
      <c r="A40" s="74" t="s">
        <v>18</v>
      </c>
      <c r="B40" s="74"/>
      <c r="D40" s="26"/>
      <c r="E40" s="78"/>
      <c r="F40" s="356">
        <v>1810306808</v>
      </c>
      <c r="G40" s="359"/>
      <c r="H40" s="363">
        <v>1810617318</v>
      </c>
      <c r="I40" s="362"/>
      <c r="J40" s="354">
        <v>0</v>
      </c>
      <c r="K40" s="154"/>
      <c r="L40" s="150">
        <v>0</v>
      </c>
    </row>
    <row r="41" spans="1:12" s="27" customFormat="1" ht="15" customHeight="1" x14ac:dyDescent="0.2">
      <c r="A41" s="74" t="s">
        <v>19</v>
      </c>
      <c r="B41" s="74"/>
      <c r="D41" s="26">
        <v>17</v>
      </c>
      <c r="E41" s="78"/>
      <c r="F41" s="356">
        <v>8783958325</v>
      </c>
      <c r="G41" s="359"/>
      <c r="H41" s="363">
        <v>8804725660</v>
      </c>
      <c r="I41" s="362"/>
      <c r="J41" s="364">
        <v>4014739181</v>
      </c>
      <c r="K41" s="154"/>
      <c r="L41" s="155">
        <v>4021071218</v>
      </c>
    </row>
    <row r="42" spans="1:12" s="27" customFormat="1" ht="15" customHeight="1" x14ac:dyDescent="0.2">
      <c r="A42" s="74" t="s">
        <v>187</v>
      </c>
      <c r="B42" s="74"/>
      <c r="D42" s="26">
        <v>18</v>
      </c>
      <c r="E42" s="78"/>
      <c r="F42" s="356">
        <v>2285010753</v>
      </c>
      <c r="G42" s="359"/>
      <c r="H42" s="363">
        <v>2331426686</v>
      </c>
      <c r="I42" s="362"/>
      <c r="J42" s="364">
        <v>37630046</v>
      </c>
      <c r="K42" s="154"/>
      <c r="L42" s="155">
        <v>38794478</v>
      </c>
    </row>
    <row r="43" spans="1:12" s="27" customFormat="1" ht="15" customHeight="1" x14ac:dyDescent="0.2">
      <c r="A43" s="74" t="s">
        <v>143</v>
      </c>
      <c r="B43" s="74"/>
      <c r="D43" s="26"/>
      <c r="E43" s="78"/>
      <c r="F43" s="280">
        <v>22152053</v>
      </c>
      <c r="G43" s="359"/>
      <c r="H43" s="363">
        <v>24877520</v>
      </c>
      <c r="I43" s="362"/>
      <c r="J43" s="364">
        <v>3610108</v>
      </c>
      <c r="K43" s="154"/>
      <c r="L43" s="155">
        <v>5398411</v>
      </c>
    </row>
    <row r="44" spans="1:12" s="27" customFormat="1" ht="15" customHeight="1" x14ac:dyDescent="0.2">
      <c r="A44" s="74" t="s">
        <v>20</v>
      </c>
      <c r="B44" s="74"/>
      <c r="D44" s="26"/>
      <c r="E44" s="78"/>
      <c r="F44" s="361">
        <v>223405696</v>
      </c>
      <c r="G44" s="359"/>
      <c r="H44" s="363">
        <v>229371615</v>
      </c>
      <c r="I44" s="362"/>
      <c r="J44" s="364">
        <v>72957630</v>
      </c>
      <c r="K44" s="154"/>
      <c r="L44" s="155">
        <v>77624874</v>
      </c>
    </row>
    <row r="45" spans="1:12" s="27" customFormat="1" ht="15" customHeight="1" x14ac:dyDescent="0.2">
      <c r="A45" s="74" t="s">
        <v>174</v>
      </c>
      <c r="B45" s="74"/>
      <c r="D45" s="26"/>
      <c r="E45" s="78"/>
      <c r="F45" s="361">
        <v>4000000</v>
      </c>
      <c r="G45" s="359"/>
      <c r="H45" s="363">
        <v>4000000</v>
      </c>
      <c r="I45" s="362"/>
      <c r="J45" s="354">
        <v>0</v>
      </c>
      <c r="K45" s="154"/>
      <c r="L45" s="150">
        <v>0</v>
      </c>
    </row>
    <row r="46" spans="1:12" s="27" customFormat="1" ht="15" customHeight="1" x14ac:dyDescent="0.2">
      <c r="A46" s="74" t="s">
        <v>21</v>
      </c>
      <c r="B46" s="74"/>
      <c r="D46" s="26">
        <v>19</v>
      </c>
      <c r="E46" s="78"/>
      <c r="F46" s="361">
        <v>177365198</v>
      </c>
      <c r="G46" s="359"/>
      <c r="H46" s="363">
        <v>177627754</v>
      </c>
      <c r="I46" s="362"/>
      <c r="J46" s="364">
        <v>0</v>
      </c>
      <c r="K46" s="154"/>
      <c r="L46" s="150">
        <v>0</v>
      </c>
    </row>
    <row r="47" spans="1:12" s="27" customFormat="1" ht="15" customHeight="1" x14ac:dyDescent="0.2">
      <c r="A47" s="79" t="s">
        <v>222</v>
      </c>
      <c r="B47" s="74"/>
      <c r="D47" s="26"/>
      <c r="E47" s="78"/>
      <c r="F47" s="365">
        <v>23874493</v>
      </c>
      <c r="G47" s="359"/>
      <c r="H47" s="366">
        <v>22909895</v>
      </c>
      <c r="I47" s="362"/>
      <c r="J47" s="367">
        <v>479600</v>
      </c>
      <c r="K47" s="154"/>
      <c r="L47" s="156">
        <v>633100</v>
      </c>
    </row>
    <row r="48" spans="1:12" s="27" customFormat="1" ht="6" customHeight="1" x14ac:dyDescent="0.2">
      <c r="A48" s="73"/>
      <c r="B48" s="73"/>
      <c r="D48" s="45"/>
      <c r="E48" s="78"/>
      <c r="F48" s="135"/>
      <c r="G48" s="49"/>
      <c r="H48" s="80"/>
      <c r="I48" s="49"/>
      <c r="J48" s="135"/>
      <c r="K48" s="49"/>
      <c r="L48" s="80"/>
    </row>
    <row r="49" spans="1:12" s="27" customFormat="1" ht="15" customHeight="1" x14ac:dyDescent="0.2">
      <c r="A49" s="81" t="s">
        <v>23</v>
      </c>
      <c r="B49" s="73"/>
      <c r="D49" s="45"/>
      <c r="E49" s="78"/>
      <c r="F49" s="207">
        <f>SUM(F34:F47)</f>
        <v>15312598242</v>
      </c>
      <c r="G49" s="49"/>
      <c r="H49" s="82">
        <f>SUM(H34:H47)</f>
        <v>15387885769</v>
      </c>
      <c r="I49" s="49"/>
      <c r="J49" s="207">
        <f>SUM(J34:J47)</f>
        <v>13431492130</v>
      </c>
      <c r="K49" s="49"/>
      <c r="L49" s="82">
        <f>SUM(L34:L47)</f>
        <v>13221810929</v>
      </c>
    </row>
    <row r="50" spans="1:12" s="27" customFormat="1" ht="6" customHeight="1" x14ac:dyDescent="0.2">
      <c r="A50" s="73"/>
      <c r="B50" s="73"/>
      <c r="D50" s="45"/>
      <c r="E50" s="78"/>
      <c r="F50" s="135"/>
      <c r="G50" s="49"/>
      <c r="H50" s="80"/>
      <c r="I50" s="49"/>
      <c r="J50" s="135"/>
      <c r="K50" s="49"/>
      <c r="L50" s="80"/>
    </row>
    <row r="51" spans="1:12" s="27" customFormat="1" ht="15" customHeight="1" thickBot="1" x14ac:dyDescent="0.25">
      <c r="A51" s="81" t="s">
        <v>24</v>
      </c>
      <c r="B51" s="73"/>
      <c r="D51" s="45"/>
      <c r="E51" s="78"/>
      <c r="F51" s="208">
        <f>F30+F49</f>
        <v>20225856790</v>
      </c>
      <c r="G51" s="51"/>
      <c r="H51" s="209">
        <f>H30+H49</f>
        <v>20280212152</v>
      </c>
      <c r="I51" s="51"/>
      <c r="J51" s="208">
        <f>J30+J49</f>
        <v>19829819661</v>
      </c>
      <c r="K51" s="51"/>
      <c r="L51" s="209">
        <f>L30+L49</f>
        <v>19612943881</v>
      </c>
    </row>
    <row r="52" spans="1:12" s="27" customFormat="1" ht="15" customHeight="1" thickTop="1" x14ac:dyDescent="0.2">
      <c r="A52" s="81"/>
      <c r="B52" s="73"/>
      <c r="D52" s="45"/>
      <c r="E52" s="78"/>
      <c r="F52" s="51"/>
      <c r="G52" s="51"/>
      <c r="H52" s="51"/>
      <c r="I52" s="51"/>
      <c r="J52" s="51"/>
      <c r="K52" s="51"/>
      <c r="L52" s="51"/>
    </row>
    <row r="53" spans="1:12" s="27" customFormat="1" ht="14.25" customHeight="1" x14ac:dyDescent="0.2">
      <c r="A53" s="81"/>
      <c r="B53" s="73"/>
      <c r="D53" s="45"/>
      <c r="E53" s="78"/>
      <c r="F53" s="51"/>
      <c r="G53" s="51"/>
      <c r="H53" s="51"/>
      <c r="I53" s="51"/>
      <c r="J53" s="51"/>
      <c r="K53" s="51"/>
      <c r="L53" s="51"/>
    </row>
    <row r="54" spans="1:12" s="27" customFormat="1" ht="15" customHeight="1" x14ac:dyDescent="0.2">
      <c r="A54" s="81"/>
      <c r="B54" s="73"/>
      <c r="D54" s="45"/>
      <c r="E54" s="78"/>
      <c r="F54" s="51"/>
      <c r="G54" s="51"/>
      <c r="H54" s="51"/>
      <c r="I54" s="51"/>
      <c r="J54" s="51"/>
      <c r="K54" s="51"/>
      <c r="L54" s="51"/>
    </row>
    <row r="55" spans="1:12" s="27" customFormat="1" ht="9" customHeight="1" x14ac:dyDescent="0.2">
      <c r="A55" s="81"/>
      <c r="B55" s="73"/>
      <c r="D55" s="45"/>
      <c r="E55" s="78"/>
      <c r="F55" s="51"/>
      <c r="G55" s="51"/>
      <c r="H55" s="51"/>
      <c r="I55" s="51"/>
      <c r="J55" s="51"/>
      <c r="K55" s="51"/>
      <c r="L55" s="51"/>
    </row>
    <row r="56" spans="1:12" ht="21.95" customHeight="1" x14ac:dyDescent="0.2">
      <c r="A56" s="14" t="s">
        <v>292</v>
      </c>
      <c r="B56" s="14"/>
      <c r="C56" s="15"/>
      <c r="D56" s="60"/>
      <c r="E56" s="67"/>
      <c r="F56" s="68"/>
      <c r="G56" s="68"/>
      <c r="H56" s="68"/>
      <c r="I56" s="68"/>
      <c r="J56" s="68"/>
      <c r="K56" s="68"/>
      <c r="L56" s="68"/>
    </row>
    <row r="57" spans="1:12" ht="15.95" customHeight="1" x14ac:dyDescent="0.2">
      <c r="A57" s="16" t="str">
        <f>A1</f>
        <v>Thonburi Healthcare Group Public Company Limited</v>
      </c>
      <c r="B57" s="16"/>
      <c r="C57" s="17"/>
      <c r="D57" s="38"/>
      <c r="E57" s="34"/>
      <c r="F57" s="51"/>
      <c r="G57" s="51"/>
      <c r="H57" s="51"/>
      <c r="I57" s="51"/>
      <c r="J57" s="51"/>
      <c r="K57" s="51"/>
      <c r="L57" s="51"/>
    </row>
    <row r="58" spans="1:12" ht="15.95" customHeight="1" x14ac:dyDescent="0.2">
      <c r="A58" s="16" t="str">
        <f>A2</f>
        <v>Statement of Financial Position</v>
      </c>
      <c r="B58" s="16"/>
      <c r="C58" s="17"/>
      <c r="D58" s="38"/>
      <c r="E58" s="34"/>
      <c r="F58" s="51"/>
      <c r="G58" s="51"/>
      <c r="H58" s="51"/>
      <c r="I58" s="51"/>
      <c r="J58" s="51"/>
      <c r="K58" s="51"/>
      <c r="L58" s="51"/>
    </row>
    <row r="59" spans="1:12" ht="15.95" customHeight="1" x14ac:dyDescent="0.2">
      <c r="A59" s="19" t="str">
        <f>A3</f>
        <v>As at 31 March 2021</v>
      </c>
      <c r="B59" s="19"/>
      <c r="C59" s="20"/>
      <c r="D59" s="60"/>
      <c r="E59" s="67"/>
      <c r="F59" s="68"/>
      <c r="G59" s="68"/>
      <c r="H59" s="68"/>
      <c r="I59" s="68"/>
      <c r="J59" s="68"/>
      <c r="K59" s="68"/>
      <c r="L59" s="68"/>
    </row>
    <row r="60" spans="1:12" ht="15.95" customHeight="1" x14ac:dyDescent="0.2">
      <c r="C60" s="5"/>
      <c r="E60" s="25"/>
      <c r="F60" s="59"/>
      <c r="G60" s="59"/>
      <c r="H60" s="59"/>
      <c r="I60" s="59"/>
      <c r="J60" s="50"/>
      <c r="K60" s="59"/>
      <c r="L60" s="59"/>
    </row>
    <row r="61" spans="1:12" ht="15.95" customHeight="1" x14ac:dyDescent="0.2">
      <c r="C61" s="5"/>
      <c r="E61" s="25"/>
      <c r="F61" s="59"/>
      <c r="G61" s="59"/>
      <c r="H61" s="59"/>
      <c r="I61" s="59"/>
      <c r="J61" s="50"/>
      <c r="K61" s="59"/>
      <c r="L61" s="59"/>
    </row>
    <row r="62" spans="1:12" s="27" customFormat="1" ht="15.6" customHeight="1" x14ac:dyDescent="0.2">
      <c r="A62" s="24"/>
      <c r="B62" s="24"/>
      <c r="D62" s="26"/>
      <c r="F62" s="498" t="s">
        <v>1</v>
      </c>
      <c r="G62" s="498"/>
      <c r="H62" s="498"/>
      <c r="I62" s="46"/>
      <c r="J62" s="498" t="s">
        <v>152</v>
      </c>
      <c r="K62" s="498"/>
      <c r="L62" s="498"/>
    </row>
    <row r="63" spans="1:12" s="27" customFormat="1" ht="15.6" customHeight="1" x14ac:dyDescent="0.2">
      <c r="A63" s="24"/>
      <c r="B63" s="24"/>
      <c r="D63" s="26"/>
      <c r="F63" s="497" t="s">
        <v>151</v>
      </c>
      <c r="G63" s="497"/>
      <c r="H63" s="497"/>
      <c r="I63" s="46"/>
      <c r="J63" s="497" t="s">
        <v>151</v>
      </c>
      <c r="K63" s="497"/>
      <c r="L63" s="497"/>
    </row>
    <row r="64" spans="1:12" s="27" customFormat="1" ht="15.6" customHeight="1" x14ac:dyDescent="0.2">
      <c r="A64" s="24"/>
      <c r="B64" s="24"/>
      <c r="D64" s="26"/>
      <c r="F64" s="55" t="s">
        <v>2</v>
      </c>
      <c r="G64" s="347"/>
      <c r="H64" s="55" t="s">
        <v>3</v>
      </c>
      <c r="I64" s="347"/>
      <c r="J64" s="55" t="s">
        <v>2</v>
      </c>
      <c r="K64" s="347"/>
      <c r="L64" s="55" t="s">
        <v>3</v>
      </c>
    </row>
    <row r="65" spans="1:12" s="27" customFormat="1" ht="15.6" customHeight="1" x14ac:dyDescent="0.2">
      <c r="A65" s="24"/>
      <c r="B65" s="24"/>
      <c r="D65" s="26"/>
      <c r="F65" s="55" t="s">
        <v>256</v>
      </c>
      <c r="G65" s="56"/>
      <c r="H65" s="55" t="s">
        <v>4</v>
      </c>
      <c r="I65" s="56"/>
      <c r="J65" s="55" t="s">
        <v>256</v>
      </c>
      <c r="K65" s="56"/>
      <c r="L65" s="55" t="s">
        <v>4</v>
      </c>
    </row>
    <row r="66" spans="1:12" s="27" customFormat="1" ht="15.6" customHeight="1" x14ac:dyDescent="0.2">
      <c r="A66" s="24"/>
      <c r="B66" s="24"/>
      <c r="D66" s="43"/>
      <c r="E66" s="29"/>
      <c r="F66" s="55" t="s">
        <v>257</v>
      </c>
      <c r="G66" s="56"/>
      <c r="H66" s="55" t="s">
        <v>185</v>
      </c>
      <c r="I66" s="56"/>
      <c r="J66" s="55" t="s">
        <v>257</v>
      </c>
      <c r="K66" s="56"/>
      <c r="L66" s="55" t="s">
        <v>185</v>
      </c>
    </row>
    <row r="67" spans="1:12" s="27" customFormat="1" ht="15.6" customHeight="1" x14ac:dyDescent="0.2">
      <c r="A67" s="24"/>
      <c r="B67" s="24"/>
      <c r="D67" s="44" t="s">
        <v>5</v>
      </c>
      <c r="E67" s="29"/>
      <c r="F67" s="72" t="s">
        <v>6</v>
      </c>
      <c r="G67" s="56"/>
      <c r="H67" s="72" t="s">
        <v>6</v>
      </c>
      <c r="I67" s="56"/>
      <c r="J67" s="72" t="s">
        <v>6</v>
      </c>
      <c r="K67" s="56"/>
      <c r="L67" s="72" t="s">
        <v>6</v>
      </c>
    </row>
    <row r="68" spans="1:12" s="27" customFormat="1" ht="15.6" customHeight="1" x14ac:dyDescent="0.2">
      <c r="A68" s="81" t="s">
        <v>144</v>
      </c>
      <c r="B68" s="24"/>
      <c r="D68" s="28"/>
      <c r="E68" s="29"/>
      <c r="F68" s="136"/>
      <c r="G68" s="56"/>
      <c r="H68" s="63"/>
      <c r="I68" s="56"/>
      <c r="J68" s="136"/>
      <c r="K68" s="56"/>
      <c r="L68" s="63"/>
    </row>
    <row r="69" spans="1:12" s="27" customFormat="1" ht="15.6" customHeight="1" x14ac:dyDescent="0.2">
      <c r="A69" s="73"/>
      <c r="B69" s="73"/>
      <c r="D69" s="26"/>
      <c r="F69" s="123"/>
      <c r="G69" s="31"/>
      <c r="H69" s="31"/>
      <c r="I69" s="31"/>
      <c r="J69" s="123"/>
      <c r="K69" s="31"/>
      <c r="L69" s="31"/>
    </row>
    <row r="70" spans="1:12" s="27" customFormat="1" ht="15.6" customHeight="1" x14ac:dyDescent="0.2">
      <c r="A70" s="81" t="s">
        <v>25</v>
      </c>
      <c r="B70" s="73"/>
      <c r="D70" s="26"/>
      <c r="F70" s="123"/>
      <c r="G70" s="31"/>
      <c r="H70" s="31"/>
      <c r="I70" s="31"/>
      <c r="J70" s="123"/>
      <c r="K70" s="31"/>
      <c r="L70" s="31"/>
    </row>
    <row r="71" spans="1:12" s="27" customFormat="1" ht="15.6" customHeight="1" x14ac:dyDescent="0.2">
      <c r="A71" s="73"/>
      <c r="B71" s="73"/>
      <c r="D71" s="26"/>
      <c r="F71" s="123"/>
      <c r="G71" s="31"/>
      <c r="H71" s="31"/>
      <c r="I71" s="31"/>
      <c r="J71" s="123"/>
      <c r="K71" s="31"/>
      <c r="L71" s="31"/>
    </row>
    <row r="72" spans="1:12" s="27" customFormat="1" ht="15.6" customHeight="1" x14ac:dyDescent="0.2">
      <c r="A72" s="24" t="s">
        <v>26</v>
      </c>
      <c r="B72" s="73"/>
      <c r="F72" s="124"/>
      <c r="J72" s="124"/>
    </row>
    <row r="73" spans="1:12" s="27" customFormat="1" ht="15.6" customHeight="1" x14ac:dyDescent="0.2">
      <c r="A73" s="24"/>
      <c r="B73" s="74" t="s">
        <v>27</v>
      </c>
      <c r="D73" s="26">
        <v>20</v>
      </c>
      <c r="F73" s="303">
        <v>3212613647</v>
      </c>
      <c r="G73" s="368"/>
      <c r="H73" s="351">
        <v>2862121668</v>
      </c>
      <c r="I73" s="360"/>
      <c r="J73" s="353">
        <v>2994708600</v>
      </c>
      <c r="K73" s="47"/>
      <c r="L73" s="75">
        <v>2629708600</v>
      </c>
    </row>
    <row r="74" spans="1:12" s="27" customFormat="1" ht="15.6" customHeight="1" x14ac:dyDescent="0.2">
      <c r="A74" s="74" t="s">
        <v>28</v>
      </c>
      <c r="B74" s="74"/>
      <c r="C74" s="33"/>
      <c r="D74" s="26">
        <v>21</v>
      </c>
      <c r="F74" s="303">
        <v>1027570043</v>
      </c>
      <c r="G74" s="368"/>
      <c r="H74" s="351">
        <v>1096395411</v>
      </c>
      <c r="I74" s="360"/>
      <c r="J74" s="353">
        <v>509593621</v>
      </c>
      <c r="K74" s="47"/>
      <c r="L74" s="75">
        <v>587630135</v>
      </c>
    </row>
    <row r="75" spans="1:12" s="27" customFormat="1" ht="15.6" customHeight="1" x14ac:dyDescent="0.2">
      <c r="A75" s="373" t="s">
        <v>244</v>
      </c>
      <c r="B75" s="74"/>
      <c r="C75" s="33"/>
      <c r="D75" s="26" t="s">
        <v>266</v>
      </c>
      <c r="F75" s="354">
        <v>0</v>
      </c>
      <c r="G75" s="368"/>
      <c r="H75" s="355">
        <v>0</v>
      </c>
      <c r="I75" s="360"/>
      <c r="J75" s="353">
        <v>7700000</v>
      </c>
      <c r="K75" s="349"/>
      <c r="L75" s="150">
        <v>61200000</v>
      </c>
    </row>
    <row r="76" spans="1:12" s="27" customFormat="1" ht="15.6" customHeight="1" x14ac:dyDescent="0.2">
      <c r="A76" s="24" t="s">
        <v>141</v>
      </c>
      <c r="B76" s="74"/>
      <c r="C76" s="33"/>
      <c r="F76" s="126"/>
      <c r="G76" s="83"/>
      <c r="H76" s="31"/>
      <c r="I76" s="31"/>
      <c r="J76" s="123"/>
      <c r="K76" s="31"/>
      <c r="L76" s="31"/>
    </row>
    <row r="77" spans="1:12" s="27" customFormat="1" ht="15.6" customHeight="1" x14ac:dyDescent="0.2">
      <c r="A77" s="24"/>
      <c r="B77" s="76" t="s">
        <v>245</v>
      </c>
      <c r="C77" s="24"/>
      <c r="D77" s="26">
        <v>22</v>
      </c>
      <c r="F77" s="280">
        <v>1010514547</v>
      </c>
      <c r="G77" s="368"/>
      <c r="H77" s="351">
        <v>958003800</v>
      </c>
      <c r="I77" s="360"/>
      <c r="J77" s="353">
        <v>860000000</v>
      </c>
      <c r="K77" s="47"/>
      <c r="L77" s="75">
        <v>745000000</v>
      </c>
    </row>
    <row r="78" spans="1:12" s="27" customFormat="1" ht="15.6" customHeight="1" x14ac:dyDescent="0.2">
      <c r="A78" s="24"/>
      <c r="B78" s="76" t="s">
        <v>188</v>
      </c>
      <c r="C78" s="33"/>
      <c r="D78" s="26">
        <v>23</v>
      </c>
      <c r="F78" s="303">
        <v>41689674</v>
      </c>
      <c r="G78" s="368"/>
      <c r="H78" s="355">
        <v>45952635</v>
      </c>
      <c r="I78" s="360"/>
      <c r="J78" s="354">
        <v>10663862</v>
      </c>
      <c r="K78" s="47"/>
      <c r="L78" s="64">
        <v>9966347</v>
      </c>
    </row>
    <row r="79" spans="1:12" s="27" customFormat="1" ht="15.6" customHeight="1" x14ac:dyDescent="0.2">
      <c r="A79" s="24"/>
      <c r="B79" s="403" t="s">
        <v>262</v>
      </c>
      <c r="C79" s="71"/>
      <c r="D79" s="26"/>
      <c r="F79" s="303"/>
      <c r="G79" s="368"/>
      <c r="H79" s="355"/>
      <c r="I79" s="360"/>
      <c r="J79" s="354"/>
      <c r="K79" s="47"/>
      <c r="L79" s="64"/>
    </row>
    <row r="80" spans="1:12" s="27" customFormat="1" ht="15.6" customHeight="1" x14ac:dyDescent="0.2">
      <c r="A80" s="24"/>
      <c r="B80" s="403"/>
      <c r="C80" s="71" t="s">
        <v>263</v>
      </c>
      <c r="D80" s="26"/>
      <c r="F80" s="354">
        <v>27725692</v>
      </c>
      <c r="G80" s="368"/>
      <c r="H80" s="27">
        <v>27413704</v>
      </c>
      <c r="I80" s="360"/>
      <c r="J80" s="354">
        <v>0</v>
      </c>
      <c r="K80" s="47"/>
      <c r="L80" s="150">
        <v>0</v>
      </c>
    </row>
    <row r="81" spans="1:12" s="27" customFormat="1" ht="15.6" customHeight="1" x14ac:dyDescent="0.2">
      <c r="A81" s="24" t="s">
        <v>29</v>
      </c>
      <c r="B81" s="74"/>
      <c r="D81" s="26"/>
      <c r="F81" s="280">
        <v>6797371</v>
      </c>
      <c r="G81" s="368"/>
      <c r="H81" s="351">
        <v>3728664</v>
      </c>
      <c r="I81" s="360"/>
      <c r="J81" s="353">
        <v>6483378</v>
      </c>
      <c r="K81" s="47"/>
      <c r="L81" s="75">
        <v>3517774</v>
      </c>
    </row>
    <row r="82" spans="1:12" s="27" customFormat="1" ht="15.6" customHeight="1" x14ac:dyDescent="0.2">
      <c r="A82" s="24" t="s">
        <v>12</v>
      </c>
      <c r="B82" s="74"/>
      <c r="D82" s="26"/>
      <c r="F82" s="303">
        <v>17011416</v>
      </c>
      <c r="G82" s="368"/>
      <c r="H82" s="351">
        <v>27957071</v>
      </c>
      <c r="I82" s="360"/>
      <c r="J82" s="353">
        <v>10059289</v>
      </c>
      <c r="K82" s="47"/>
      <c r="L82" s="27">
        <v>18988679</v>
      </c>
    </row>
    <row r="83" spans="1:12" s="27" customFormat="1" ht="15.6" customHeight="1" x14ac:dyDescent="0.2">
      <c r="A83" s="79" t="s">
        <v>30</v>
      </c>
      <c r="B83" s="74"/>
      <c r="D83" s="26"/>
      <c r="F83" s="141"/>
      <c r="G83" s="157"/>
      <c r="H83" s="151"/>
      <c r="I83" s="158"/>
      <c r="J83" s="129"/>
    </row>
    <row r="84" spans="1:12" s="27" customFormat="1" ht="15.6" customHeight="1" x14ac:dyDescent="0.2">
      <c r="A84" s="79"/>
      <c r="B84" s="76" t="s">
        <v>178</v>
      </c>
      <c r="D84" s="26"/>
      <c r="F84" s="280">
        <v>9755088</v>
      </c>
      <c r="G84" s="368"/>
      <c r="H84" s="355">
        <v>11091021</v>
      </c>
      <c r="I84" s="360"/>
      <c r="J84" s="369">
        <v>5792488</v>
      </c>
      <c r="K84" s="48"/>
      <c r="L84" s="107">
        <v>6733852</v>
      </c>
    </row>
    <row r="85" spans="1:12" s="27" customFormat="1" ht="15.6" customHeight="1" x14ac:dyDescent="0.2">
      <c r="A85" s="79"/>
      <c r="B85" s="76" t="s">
        <v>179</v>
      </c>
      <c r="D85" s="26"/>
      <c r="F85" s="306">
        <v>4849605</v>
      </c>
      <c r="G85" s="368"/>
      <c r="H85" s="357">
        <v>9501767</v>
      </c>
      <c r="I85" s="360"/>
      <c r="J85" s="367">
        <v>1516803</v>
      </c>
      <c r="K85" s="48"/>
      <c r="L85" s="77">
        <v>4954712</v>
      </c>
    </row>
    <row r="86" spans="1:12" s="27" customFormat="1" ht="15.6" customHeight="1" x14ac:dyDescent="0.2">
      <c r="A86" s="74"/>
      <c r="B86" s="74"/>
      <c r="D86" s="26"/>
      <c r="F86" s="131"/>
      <c r="G86" s="48"/>
      <c r="H86" s="66"/>
      <c r="I86" s="48"/>
      <c r="J86" s="131"/>
      <c r="K86" s="48"/>
      <c r="L86" s="66"/>
    </row>
    <row r="87" spans="1:12" s="27" customFormat="1" ht="15.6" customHeight="1" x14ac:dyDescent="0.2">
      <c r="A87" s="81" t="s">
        <v>31</v>
      </c>
      <c r="B87" s="73"/>
      <c r="D87" s="26"/>
      <c r="F87" s="206">
        <f>SUM(F73:F85)</f>
        <v>5358527083</v>
      </c>
      <c r="G87" s="69"/>
      <c r="H87" s="77">
        <f>SUM(H73:H85)</f>
        <v>5042165741</v>
      </c>
      <c r="I87" s="69"/>
      <c r="J87" s="206">
        <f>SUM(J73:J85)</f>
        <v>4406518041</v>
      </c>
      <c r="K87" s="69"/>
      <c r="L87" s="77">
        <f>SUM(L73:L85)</f>
        <v>4067700099</v>
      </c>
    </row>
    <row r="88" spans="1:12" s="27" customFormat="1" ht="15.6" customHeight="1" x14ac:dyDescent="0.2">
      <c r="A88" s="81"/>
      <c r="B88" s="73"/>
      <c r="D88" s="26"/>
      <c r="F88" s="131"/>
      <c r="G88" s="69"/>
      <c r="H88" s="66"/>
      <c r="I88" s="69"/>
      <c r="J88" s="131"/>
      <c r="K88" s="69"/>
      <c r="L88" s="66"/>
    </row>
    <row r="89" spans="1:12" s="27" customFormat="1" ht="15.6" customHeight="1" x14ac:dyDescent="0.2">
      <c r="A89" s="81" t="s">
        <v>32</v>
      </c>
      <c r="B89" s="73"/>
      <c r="D89" s="26"/>
      <c r="F89" s="131"/>
      <c r="G89" s="48"/>
      <c r="H89" s="66"/>
      <c r="I89" s="48"/>
      <c r="J89" s="131"/>
      <c r="K89" s="48"/>
      <c r="L89" s="66"/>
    </row>
    <row r="90" spans="1:12" s="27" customFormat="1" ht="15.6" customHeight="1" x14ac:dyDescent="0.2">
      <c r="A90" s="73"/>
      <c r="B90" s="73"/>
      <c r="D90" s="26"/>
      <c r="F90" s="131"/>
      <c r="G90" s="48"/>
      <c r="H90" s="66"/>
      <c r="I90" s="48"/>
      <c r="J90" s="131"/>
      <c r="K90" s="48"/>
      <c r="L90" s="66"/>
    </row>
    <row r="91" spans="1:12" s="27" customFormat="1" ht="15.6" customHeight="1" x14ac:dyDescent="0.2">
      <c r="A91" s="24" t="s">
        <v>246</v>
      </c>
      <c r="B91" s="74"/>
      <c r="D91" s="26">
        <v>22</v>
      </c>
      <c r="F91" s="303">
        <v>5737337793</v>
      </c>
      <c r="G91" s="368"/>
      <c r="H91" s="117">
        <v>5905312166</v>
      </c>
      <c r="I91" s="360"/>
      <c r="J91" s="353">
        <v>4811472072</v>
      </c>
      <c r="K91" s="48"/>
      <c r="L91" s="66">
        <v>5028914206</v>
      </c>
    </row>
    <row r="92" spans="1:12" s="27" customFormat="1" ht="15.6" customHeight="1" x14ac:dyDescent="0.2">
      <c r="A92" s="74" t="s">
        <v>189</v>
      </c>
      <c r="B92" s="74"/>
      <c r="D92" s="26">
        <v>23</v>
      </c>
      <c r="F92" s="361">
        <v>192725532</v>
      </c>
      <c r="G92" s="368"/>
      <c r="H92" s="117">
        <v>198614618</v>
      </c>
      <c r="I92" s="360"/>
      <c r="J92" s="353">
        <v>18547677</v>
      </c>
      <c r="K92" s="48"/>
      <c r="L92" s="66">
        <v>20154784</v>
      </c>
    </row>
    <row r="93" spans="1:12" s="27" customFormat="1" ht="15.6" customHeight="1" x14ac:dyDescent="0.2">
      <c r="A93" s="74" t="s">
        <v>267</v>
      </c>
      <c r="B93" s="74"/>
      <c r="D93" s="26"/>
      <c r="F93" s="361">
        <v>68879036</v>
      </c>
      <c r="G93" s="368"/>
      <c r="H93" s="117">
        <v>75940328</v>
      </c>
      <c r="I93" s="360"/>
      <c r="J93" s="354">
        <v>0</v>
      </c>
      <c r="K93" s="48"/>
      <c r="L93" s="150">
        <v>0</v>
      </c>
    </row>
    <row r="94" spans="1:12" s="27" customFormat="1" ht="15.6" customHeight="1" x14ac:dyDescent="0.2">
      <c r="A94" s="74" t="s">
        <v>230</v>
      </c>
      <c r="B94" s="74"/>
      <c r="D94" s="26"/>
      <c r="F94" s="133"/>
      <c r="G94" s="157"/>
      <c r="H94" s="256"/>
      <c r="I94" s="158"/>
      <c r="J94" s="130"/>
      <c r="K94" s="48"/>
      <c r="L94" s="66"/>
    </row>
    <row r="95" spans="1:12" s="27" customFormat="1" ht="15.6" customHeight="1" x14ac:dyDescent="0.2">
      <c r="B95" s="74" t="s">
        <v>232</v>
      </c>
      <c r="D95" s="26"/>
      <c r="F95" s="303">
        <v>9309000</v>
      </c>
      <c r="G95" s="368"/>
      <c r="H95" s="27">
        <v>9309000</v>
      </c>
      <c r="I95" s="360"/>
      <c r="J95" s="354">
        <v>0</v>
      </c>
      <c r="K95" s="48"/>
      <c r="L95" s="150">
        <v>0</v>
      </c>
    </row>
    <row r="96" spans="1:12" s="27" customFormat="1" ht="15.6" customHeight="1" x14ac:dyDescent="0.2">
      <c r="A96" s="24" t="s">
        <v>33</v>
      </c>
      <c r="B96" s="74"/>
      <c r="D96" s="26">
        <v>19</v>
      </c>
      <c r="F96" s="354">
        <v>275677051</v>
      </c>
      <c r="G96" s="368"/>
      <c r="H96" s="404">
        <v>270580402</v>
      </c>
      <c r="I96" s="360"/>
      <c r="J96" s="354">
        <v>85240273</v>
      </c>
      <c r="K96" s="48"/>
      <c r="L96" s="80">
        <v>77183108</v>
      </c>
    </row>
    <row r="97" spans="1:12" s="27" customFormat="1" ht="15.6" customHeight="1" x14ac:dyDescent="0.2">
      <c r="A97" s="24" t="s">
        <v>34</v>
      </c>
      <c r="B97" s="74"/>
      <c r="D97" s="26">
        <v>24</v>
      </c>
      <c r="F97" s="361">
        <v>441759996</v>
      </c>
      <c r="G97" s="368"/>
      <c r="H97" s="370">
        <v>444480602</v>
      </c>
      <c r="I97" s="360"/>
      <c r="J97" s="369">
        <v>335623656</v>
      </c>
      <c r="K97" s="48"/>
      <c r="L97" s="34">
        <v>340707745</v>
      </c>
    </row>
    <row r="98" spans="1:12" s="27" customFormat="1" ht="15.6" customHeight="1" x14ac:dyDescent="0.2">
      <c r="A98" s="24" t="s">
        <v>35</v>
      </c>
      <c r="B98" s="74"/>
      <c r="D98" s="26"/>
      <c r="F98" s="306">
        <v>11849952</v>
      </c>
      <c r="G98" s="368"/>
      <c r="H98" s="372">
        <v>2658101</v>
      </c>
      <c r="I98" s="370"/>
      <c r="J98" s="371">
        <v>172000</v>
      </c>
      <c r="K98" s="48"/>
      <c r="L98" s="108">
        <v>165000</v>
      </c>
    </row>
    <row r="99" spans="1:12" s="27" customFormat="1" ht="15.6" customHeight="1" x14ac:dyDescent="0.2">
      <c r="A99" s="74"/>
      <c r="B99" s="74"/>
      <c r="D99" s="26"/>
      <c r="F99" s="135"/>
      <c r="G99" s="48"/>
      <c r="H99" s="80"/>
      <c r="I99" s="48"/>
      <c r="J99" s="135"/>
      <c r="K99" s="48"/>
      <c r="L99" s="80"/>
    </row>
    <row r="100" spans="1:12" s="27" customFormat="1" ht="15.6" customHeight="1" x14ac:dyDescent="0.2">
      <c r="A100" s="81" t="s">
        <v>36</v>
      </c>
      <c r="B100" s="73"/>
      <c r="D100" s="26"/>
      <c r="F100" s="137">
        <f>SUM(F91:F99)</f>
        <v>6737538360</v>
      </c>
      <c r="G100" s="84"/>
      <c r="H100" s="58">
        <f>SUM(H91:H99)</f>
        <v>6906895217</v>
      </c>
      <c r="I100" s="48"/>
      <c r="J100" s="206">
        <f>SUM(J91:J99)</f>
        <v>5251055678</v>
      </c>
      <c r="K100" s="51"/>
      <c r="L100" s="82">
        <f>SUM(L91:L99)</f>
        <v>5467124843</v>
      </c>
    </row>
    <row r="101" spans="1:12" s="27" customFormat="1" ht="15.6" customHeight="1" x14ac:dyDescent="0.2">
      <c r="A101" s="73"/>
      <c r="B101" s="73"/>
      <c r="D101" s="26"/>
      <c r="F101" s="135"/>
      <c r="G101" s="48"/>
      <c r="H101" s="80"/>
      <c r="I101" s="48"/>
      <c r="J101" s="135"/>
      <c r="K101" s="48"/>
      <c r="L101" s="80"/>
    </row>
    <row r="102" spans="1:12" s="27" customFormat="1" ht="15.6" customHeight="1" x14ac:dyDescent="0.2">
      <c r="A102" s="81" t="s">
        <v>37</v>
      </c>
      <c r="B102" s="73"/>
      <c r="D102" s="26"/>
      <c r="F102" s="137">
        <f>F87+F100</f>
        <v>12096065443</v>
      </c>
      <c r="G102" s="84"/>
      <c r="H102" s="58">
        <f>H87+H100</f>
        <v>11949060958</v>
      </c>
      <c r="I102" s="48"/>
      <c r="J102" s="206">
        <f>J87+J100</f>
        <v>9657573719</v>
      </c>
      <c r="K102" s="51"/>
      <c r="L102" s="82">
        <f>L87+L100</f>
        <v>9534824942</v>
      </c>
    </row>
    <row r="103" spans="1:12" s="27" customFormat="1" ht="15.6" customHeight="1" x14ac:dyDescent="0.2">
      <c r="A103" s="81"/>
      <c r="B103" s="73"/>
      <c r="D103" s="26"/>
      <c r="F103" s="190"/>
      <c r="G103" s="84"/>
      <c r="H103" s="64"/>
      <c r="I103" s="48"/>
      <c r="J103" s="66"/>
      <c r="K103" s="51"/>
      <c r="L103" s="80"/>
    </row>
    <row r="104" spans="1:12" s="27" customFormat="1" ht="12.75" customHeight="1" x14ac:dyDescent="0.2">
      <c r="A104" s="81"/>
      <c r="B104" s="73"/>
      <c r="D104" s="26"/>
      <c r="F104" s="190"/>
      <c r="G104" s="84"/>
      <c r="H104" s="64"/>
      <c r="I104" s="48"/>
      <c r="J104" s="66"/>
      <c r="K104" s="51"/>
      <c r="L104" s="80"/>
    </row>
    <row r="105" spans="1:12" ht="6.75" customHeight="1" x14ac:dyDescent="0.2">
      <c r="A105" s="21"/>
      <c r="B105" s="12"/>
      <c r="F105" s="66"/>
      <c r="G105" s="66"/>
      <c r="H105" s="66"/>
      <c r="I105" s="66"/>
      <c r="J105" s="66"/>
      <c r="K105" s="66"/>
      <c r="L105" s="66"/>
    </row>
    <row r="106" spans="1:12" ht="21.95" customHeight="1" x14ac:dyDescent="0.2">
      <c r="A106" s="22" t="str">
        <f>+A56</f>
        <v>The accompanying notes on pages 14 to 40 form part of this interim financial information.</v>
      </c>
      <c r="B106" s="23"/>
      <c r="C106" s="15"/>
      <c r="D106" s="60"/>
      <c r="E106" s="67"/>
      <c r="F106" s="77"/>
      <c r="G106" s="159"/>
      <c r="H106" s="77"/>
      <c r="I106" s="159"/>
      <c r="J106" s="77"/>
      <c r="K106" s="159"/>
      <c r="L106" s="77"/>
    </row>
    <row r="107" spans="1:12" s="6" customFormat="1" ht="15.95" customHeight="1" x14ac:dyDescent="0.2">
      <c r="A107" s="1" t="str">
        <f>A57</f>
        <v>Thonburi Healthcare Group Public Company Limited</v>
      </c>
      <c r="B107" s="2"/>
      <c r="C107" s="3"/>
      <c r="D107" s="26"/>
      <c r="E107" s="25"/>
      <c r="F107" s="59"/>
      <c r="G107" s="59"/>
      <c r="H107" s="59"/>
      <c r="I107" s="59"/>
      <c r="J107" s="59"/>
      <c r="K107" s="59"/>
      <c r="L107" s="59"/>
    </row>
    <row r="108" spans="1:12" s="6" customFormat="1" ht="15.95" customHeight="1" x14ac:dyDescent="0.2">
      <c r="A108" s="1" t="str">
        <f>A58</f>
        <v>Statement of Financial Position</v>
      </c>
      <c r="B108" s="2"/>
      <c r="C108" s="3"/>
      <c r="D108" s="26"/>
      <c r="E108" s="25"/>
      <c r="F108" s="59"/>
      <c r="G108" s="59"/>
      <c r="H108" s="59"/>
      <c r="I108" s="59"/>
      <c r="J108" s="142"/>
      <c r="K108" s="59"/>
      <c r="L108" s="142"/>
    </row>
    <row r="109" spans="1:12" s="6" customFormat="1" ht="15.95" customHeight="1" x14ac:dyDescent="0.2">
      <c r="A109" s="7" t="str">
        <f>A59</f>
        <v>As at 31 March 2021</v>
      </c>
      <c r="B109" s="8"/>
      <c r="C109" s="9"/>
      <c r="D109" s="60"/>
      <c r="E109" s="61"/>
      <c r="F109" s="62"/>
      <c r="G109" s="62"/>
      <c r="H109" s="62"/>
      <c r="I109" s="62"/>
      <c r="J109" s="143"/>
      <c r="K109" s="62"/>
      <c r="L109" s="143"/>
    </row>
    <row r="110" spans="1:12" ht="15.95" customHeight="1" x14ac:dyDescent="0.2">
      <c r="C110" s="5"/>
      <c r="E110" s="25"/>
      <c r="F110" s="59"/>
      <c r="G110" s="59"/>
      <c r="H110" s="59"/>
      <c r="I110" s="59"/>
      <c r="J110" s="50"/>
      <c r="K110" s="59"/>
      <c r="L110" s="59"/>
    </row>
    <row r="111" spans="1:12" ht="15.95" customHeight="1" x14ac:dyDescent="0.2">
      <c r="C111" s="5"/>
      <c r="E111" s="25"/>
      <c r="F111" s="59"/>
      <c r="G111" s="59"/>
      <c r="H111" s="59"/>
      <c r="I111" s="59"/>
      <c r="J111" s="50"/>
      <c r="K111" s="59"/>
      <c r="L111" s="59"/>
    </row>
    <row r="112" spans="1:12" s="27" customFormat="1" ht="15.95" customHeight="1" x14ac:dyDescent="0.2">
      <c r="A112" s="24"/>
      <c r="B112" s="24"/>
      <c r="D112" s="26"/>
      <c r="F112" s="498" t="s">
        <v>1</v>
      </c>
      <c r="G112" s="498"/>
      <c r="H112" s="498"/>
      <c r="I112" s="46"/>
      <c r="J112" s="498" t="s">
        <v>152</v>
      </c>
      <c r="K112" s="498"/>
      <c r="L112" s="498"/>
    </row>
    <row r="113" spans="1:12" s="27" customFormat="1" ht="15.95" customHeight="1" x14ac:dyDescent="0.2">
      <c r="A113" s="24"/>
      <c r="B113" s="24"/>
      <c r="D113" s="26"/>
      <c r="F113" s="497" t="s">
        <v>151</v>
      </c>
      <c r="G113" s="497"/>
      <c r="H113" s="497"/>
      <c r="I113" s="46"/>
      <c r="J113" s="497" t="s">
        <v>151</v>
      </c>
      <c r="K113" s="497"/>
      <c r="L113" s="497"/>
    </row>
    <row r="114" spans="1:12" s="27" customFormat="1" ht="15.95" customHeight="1" x14ac:dyDescent="0.2">
      <c r="A114" s="24"/>
      <c r="B114" s="24"/>
      <c r="D114" s="26"/>
      <c r="F114" s="55" t="s">
        <v>2</v>
      </c>
      <c r="G114" s="347"/>
      <c r="H114" s="55" t="s">
        <v>3</v>
      </c>
      <c r="I114" s="347"/>
      <c r="J114" s="55" t="s">
        <v>2</v>
      </c>
      <c r="K114" s="347"/>
      <c r="L114" s="55" t="s">
        <v>3</v>
      </c>
    </row>
    <row r="115" spans="1:12" s="27" customFormat="1" ht="15.95" customHeight="1" x14ac:dyDescent="0.2">
      <c r="A115" s="24"/>
      <c r="B115" s="24"/>
      <c r="D115" s="26"/>
      <c r="F115" s="55" t="s">
        <v>256</v>
      </c>
      <c r="G115" s="56"/>
      <c r="H115" s="55" t="s">
        <v>4</v>
      </c>
      <c r="I115" s="56"/>
      <c r="J115" s="55" t="s">
        <v>256</v>
      </c>
      <c r="K115" s="56"/>
      <c r="L115" s="55" t="s">
        <v>4</v>
      </c>
    </row>
    <row r="116" spans="1:12" s="27" customFormat="1" ht="15.95" customHeight="1" x14ac:dyDescent="0.2">
      <c r="A116" s="24"/>
      <c r="B116" s="24"/>
      <c r="D116" s="43"/>
      <c r="E116" s="29"/>
      <c r="F116" s="55" t="s">
        <v>257</v>
      </c>
      <c r="G116" s="56"/>
      <c r="H116" s="55" t="s">
        <v>185</v>
      </c>
      <c r="I116" s="56"/>
      <c r="J116" s="55" t="s">
        <v>257</v>
      </c>
      <c r="K116" s="56"/>
      <c r="L116" s="55" t="s">
        <v>185</v>
      </c>
    </row>
    <row r="117" spans="1:12" s="27" customFormat="1" ht="15.95" customHeight="1" x14ac:dyDescent="0.2">
      <c r="A117" s="24"/>
      <c r="B117" s="24"/>
      <c r="D117" s="44" t="s">
        <v>111</v>
      </c>
      <c r="E117" s="29"/>
      <c r="F117" s="72" t="s">
        <v>6</v>
      </c>
      <c r="G117" s="56"/>
      <c r="H117" s="72" t="s">
        <v>6</v>
      </c>
      <c r="I117" s="56"/>
      <c r="J117" s="72" t="s">
        <v>6</v>
      </c>
      <c r="K117" s="56"/>
      <c r="L117" s="72" t="s">
        <v>6</v>
      </c>
    </row>
    <row r="118" spans="1:12" s="27" customFormat="1" ht="15.95" customHeight="1" x14ac:dyDescent="0.2">
      <c r="A118" s="24"/>
      <c r="B118" s="24"/>
      <c r="D118" s="28"/>
      <c r="E118" s="29"/>
      <c r="F118" s="136"/>
      <c r="G118" s="56"/>
      <c r="H118" s="63"/>
      <c r="I118" s="56"/>
      <c r="J118" s="136"/>
      <c r="K118" s="56"/>
      <c r="L118" s="63"/>
    </row>
    <row r="119" spans="1:12" s="27" customFormat="1" ht="15.95" customHeight="1" x14ac:dyDescent="0.2">
      <c r="A119" s="81" t="s">
        <v>172</v>
      </c>
      <c r="B119" s="24"/>
      <c r="D119" s="28"/>
      <c r="E119" s="29"/>
      <c r="F119" s="136"/>
      <c r="G119" s="56"/>
      <c r="H119" s="63"/>
      <c r="I119" s="56"/>
      <c r="J119" s="136"/>
      <c r="K119" s="56"/>
      <c r="L119" s="63"/>
    </row>
    <row r="120" spans="1:12" s="27" customFormat="1" ht="15.95" customHeight="1" x14ac:dyDescent="0.2">
      <c r="B120" s="81"/>
      <c r="D120" s="26"/>
      <c r="F120" s="123"/>
      <c r="G120" s="31"/>
      <c r="H120" s="31"/>
      <c r="I120" s="31"/>
      <c r="J120" s="123"/>
      <c r="K120" s="31"/>
      <c r="L120" s="31"/>
    </row>
    <row r="121" spans="1:12" s="27" customFormat="1" ht="15.95" customHeight="1" x14ac:dyDescent="0.2">
      <c r="A121" s="81" t="s">
        <v>145</v>
      </c>
      <c r="B121" s="30"/>
      <c r="D121" s="26"/>
      <c r="F121" s="138"/>
      <c r="G121" s="31"/>
      <c r="H121" s="50"/>
      <c r="I121" s="31"/>
      <c r="J121" s="123"/>
      <c r="K121" s="31"/>
      <c r="L121" s="50"/>
    </row>
    <row r="122" spans="1:12" s="27" customFormat="1" ht="15.95" customHeight="1" x14ac:dyDescent="0.2">
      <c r="A122" s="30"/>
      <c r="B122" s="30"/>
      <c r="D122" s="26"/>
      <c r="F122" s="138"/>
      <c r="G122" s="31"/>
      <c r="H122" s="50"/>
      <c r="I122" s="31"/>
      <c r="J122" s="123"/>
      <c r="K122" s="31"/>
      <c r="L122" s="50"/>
    </row>
    <row r="123" spans="1:12" s="27" customFormat="1" ht="15.95" customHeight="1" x14ac:dyDescent="0.2">
      <c r="A123" s="74" t="s">
        <v>38</v>
      </c>
      <c r="B123" s="24"/>
      <c r="D123" s="26"/>
      <c r="F123" s="123"/>
      <c r="G123" s="31"/>
      <c r="H123" s="31"/>
      <c r="I123" s="31"/>
      <c r="J123" s="123"/>
      <c r="K123" s="31"/>
      <c r="L123" s="31"/>
    </row>
    <row r="124" spans="1:12" s="27" customFormat="1" ht="15.95" customHeight="1" x14ac:dyDescent="0.2">
      <c r="A124" s="74"/>
      <c r="B124" s="24" t="s">
        <v>39</v>
      </c>
      <c r="D124" s="26"/>
      <c r="F124" s="123"/>
      <c r="G124" s="31"/>
      <c r="H124" s="31"/>
      <c r="I124" s="31"/>
      <c r="J124" s="123"/>
      <c r="K124" s="31"/>
      <c r="L124" s="31"/>
    </row>
    <row r="125" spans="1:12" s="27" customFormat="1" ht="15.95" customHeight="1" x14ac:dyDescent="0.2">
      <c r="A125" s="74"/>
      <c r="B125" s="24"/>
      <c r="C125" s="85" t="s">
        <v>139</v>
      </c>
      <c r="D125" s="26"/>
      <c r="F125" s="123"/>
      <c r="G125" s="31"/>
      <c r="H125" s="31"/>
      <c r="I125" s="31"/>
      <c r="J125" s="123"/>
      <c r="K125" s="31"/>
      <c r="L125" s="31"/>
    </row>
    <row r="126" spans="1:12" s="27" customFormat="1" ht="15.95" customHeight="1" thickBot="1" x14ac:dyDescent="0.25">
      <c r="A126" s="74"/>
      <c r="B126" s="24"/>
      <c r="C126" s="85" t="s">
        <v>131</v>
      </c>
      <c r="D126" s="26"/>
      <c r="F126" s="139">
        <v>849080000</v>
      </c>
      <c r="G126" s="31"/>
      <c r="H126" s="70">
        <v>849080000</v>
      </c>
      <c r="I126" s="31"/>
      <c r="J126" s="139">
        <v>849080000</v>
      </c>
      <c r="K126" s="31"/>
      <c r="L126" s="70">
        <v>849080000</v>
      </c>
    </row>
    <row r="127" spans="1:12" s="27" customFormat="1" ht="15.95" customHeight="1" thickTop="1" x14ac:dyDescent="0.2">
      <c r="A127" s="74"/>
      <c r="B127" s="24"/>
      <c r="C127" s="85"/>
      <c r="D127" s="26"/>
      <c r="F127" s="140"/>
      <c r="G127" s="31"/>
      <c r="H127" s="31"/>
      <c r="I127" s="50"/>
      <c r="J127" s="123"/>
      <c r="K127" s="50"/>
      <c r="L127" s="31"/>
    </row>
    <row r="128" spans="1:12" s="27" customFormat="1" ht="15.95" customHeight="1" x14ac:dyDescent="0.2">
      <c r="B128" s="32" t="s">
        <v>40</v>
      </c>
      <c r="C128" s="85"/>
      <c r="D128" s="26"/>
      <c r="F128" s="131"/>
      <c r="G128" s="31"/>
      <c r="H128" s="66"/>
      <c r="I128" s="50"/>
      <c r="J128" s="131"/>
      <c r="K128" s="50"/>
      <c r="L128" s="66"/>
    </row>
    <row r="129" spans="1:12" s="27" customFormat="1" ht="15.95" customHeight="1" x14ac:dyDescent="0.2">
      <c r="A129" s="32"/>
      <c r="B129" s="85"/>
      <c r="C129" s="86" t="s">
        <v>139</v>
      </c>
      <c r="D129" s="26"/>
      <c r="F129" s="131"/>
      <c r="G129" s="31"/>
      <c r="J129" s="124"/>
    </row>
    <row r="130" spans="1:12" s="27" customFormat="1" ht="15.95" customHeight="1" x14ac:dyDescent="0.2">
      <c r="A130" s="32"/>
      <c r="B130" s="85"/>
      <c r="C130" s="85" t="s">
        <v>131</v>
      </c>
      <c r="D130" s="26"/>
      <c r="F130" s="353">
        <v>849080000</v>
      </c>
      <c r="G130" s="374"/>
      <c r="H130" s="351">
        <v>849080000</v>
      </c>
      <c r="I130" s="352"/>
      <c r="J130" s="353">
        <v>849080000</v>
      </c>
      <c r="K130" s="50"/>
      <c r="L130" s="351">
        <v>849080000</v>
      </c>
    </row>
    <row r="131" spans="1:12" s="27" customFormat="1" ht="15.95" customHeight="1" x14ac:dyDescent="0.2">
      <c r="A131" s="85" t="s">
        <v>137</v>
      </c>
      <c r="F131" s="124"/>
      <c r="J131" s="124"/>
    </row>
    <row r="132" spans="1:12" s="27" customFormat="1" ht="15.95" customHeight="1" x14ac:dyDescent="0.2">
      <c r="A132" s="85"/>
      <c r="B132" s="74" t="s">
        <v>167</v>
      </c>
      <c r="D132" s="26"/>
      <c r="E132" s="26"/>
      <c r="F132" s="375">
        <v>6861242864</v>
      </c>
      <c r="G132" s="374"/>
      <c r="H132" s="27">
        <v>6861242864</v>
      </c>
      <c r="J132" s="124">
        <v>6861242864</v>
      </c>
      <c r="L132" s="27">
        <v>6861242864</v>
      </c>
    </row>
    <row r="133" spans="1:12" s="27" customFormat="1" ht="15.95" customHeight="1" x14ac:dyDescent="0.2">
      <c r="A133" s="74" t="s">
        <v>41</v>
      </c>
      <c r="B133" s="32"/>
      <c r="C133" s="33"/>
      <c r="D133" s="26"/>
      <c r="F133" s="123"/>
      <c r="G133" s="31"/>
      <c r="H133" s="66"/>
      <c r="I133" s="50"/>
      <c r="J133" s="131"/>
      <c r="K133" s="50"/>
      <c r="L133" s="66"/>
    </row>
    <row r="134" spans="1:12" s="27" customFormat="1" ht="15.95" customHeight="1" x14ac:dyDescent="0.2">
      <c r="A134" s="74"/>
      <c r="B134" s="74" t="s">
        <v>42</v>
      </c>
      <c r="D134" s="26"/>
      <c r="F134" s="375">
        <v>112524039</v>
      </c>
      <c r="G134" s="374"/>
      <c r="H134" s="351">
        <v>112524039</v>
      </c>
      <c r="I134" s="352"/>
      <c r="J134" s="353">
        <v>112524039</v>
      </c>
      <c r="K134" s="50"/>
      <c r="L134" s="66">
        <v>112524039</v>
      </c>
    </row>
    <row r="135" spans="1:12" s="27" customFormat="1" ht="15.95" customHeight="1" x14ac:dyDescent="0.2">
      <c r="A135" s="74"/>
      <c r="B135" s="74" t="s">
        <v>226</v>
      </c>
      <c r="D135" s="26">
        <v>25</v>
      </c>
      <c r="F135" s="375">
        <v>105026490</v>
      </c>
      <c r="G135" s="374"/>
      <c r="H135" s="351">
        <v>105026490</v>
      </c>
      <c r="I135" s="352"/>
      <c r="J135" s="353">
        <v>105026490</v>
      </c>
      <c r="K135" s="50"/>
      <c r="L135" s="150">
        <v>105026490</v>
      </c>
    </row>
    <row r="136" spans="1:12" s="27" customFormat="1" ht="15.95" customHeight="1" x14ac:dyDescent="0.2">
      <c r="A136" s="74"/>
      <c r="B136" s="74" t="s">
        <v>43</v>
      </c>
      <c r="D136" s="26"/>
      <c r="F136" s="375">
        <v>646251529</v>
      </c>
      <c r="G136" s="374"/>
      <c r="H136" s="351">
        <v>861664016</v>
      </c>
      <c r="I136" s="352"/>
      <c r="J136" s="353">
        <v>2011149184</v>
      </c>
      <c r="K136" s="69"/>
      <c r="L136" s="66">
        <v>1937641286</v>
      </c>
    </row>
    <row r="137" spans="1:12" s="27" customFormat="1" ht="15.95" customHeight="1" x14ac:dyDescent="0.2">
      <c r="A137" s="74" t="s">
        <v>227</v>
      </c>
      <c r="B137" s="74"/>
      <c r="D137" s="26">
        <v>25</v>
      </c>
      <c r="F137" s="375">
        <v>-105026490</v>
      </c>
      <c r="G137" s="374"/>
      <c r="H137" s="351">
        <v>-105026490</v>
      </c>
      <c r="I137" s="352"/>
      <c r="J137" s="353">
        <v>-105026490</v>
      </c>
      <c r="K137" s="69"/>
      <c r="L137" s="150">
        <v>-105026490</v>
      </c>
    </row>
    <row r="138" spans="1:12" s="27" customFormat="1" ht="15.95" customHeight="1" x14ac:dyDescent="0.2">
      <c r="A138" s="74" t="s">
        <v>44</v>
      </c>
      <c r="B138" s="74"/>
      <c r="C138" s="74"/>
      <c r="D138" s="26"/>
      <c r="F138" s="127"/>
      <c r="G138" s="51"/>
      <c r="H138" s="64"/>
      <c r="I138" s="69"/>
      <c r="J138" s="125"/>
      <c r="K138" s="69"/>
      <c r="L138" s="64"/>
    </row>
    <row r="139" spans="1:12" s="27" customFormat="1" ht="15.95" customHeight="1" x14ac:dyDescent="0.2">
      <c r="A139" s="74"/>
      <c r="B139" s="74" t="s">
        <v>45</v>
      </c>
      <c r="C139" s="74"/>
      <c r="D139" s="26"/>
      <c r="F139" s="375">
        <v>-1099805884</v>
      </c>
      <c r="G139" s="374"/>
      <c r="H139" s="351">
        <v>-1099805884</v>
      </c>
      <c r="I139" s="352"/>
      <c r="J139" s="354">
        <v>0</v>
      </c>
      <c r="K139" s="69"/>
      <c r="L139" s="150">
        <v>0</v>
      </c>
    </row>
    <row r="140" spans="1:12" s="27" customFormat="1" ht="15.95" customHeight="1" x14ac:dyDescent="0.2">
      <c r="A140" s="74" t="s">
        <v>146</v>
      </c>
      <c r="B140" s="74"/>
      <c r="D140" s="26"/>
      <c r="F140" s="376">
        <v>332509261</v>
      </c>
      <c r="G140" s="374"/>
      <c r="H140" s="357">
        <v>310385753</v>
      </c>
      <c r="I140" s="352"/>
      <c r="J140" s="358">
        <v>338249855</v>
      </c>
      <c r="K140" s="69"/>
      <c r="L140" s="119">
        <v>317630750</v>
      </c>
    </row>
    <row r="141" spans="1:12" s="27" customFormat="1" ht="15.95" customHeight="1" x14ac:dyDescent="0.2">
      <c r="A141" s="74"/>
      <c r="B141" s="24"/>
      <c r="D141" s="26"/>
      <c r="F141" s="124"/>
      <c r="J141" s="124"/>
    </row>
    <row r="142" spans="1:12" s="27" customFormat="1" ht="15.95" customHeight="1" x14ac:dyDescent="0.2">
      <c r="A142" s="73" t="s">
        <v>132</v>
      </c>
      <c r="B142" s="73"/>
      <c r="D142" s="26"/>
      <c r="F142" s="131"/>
      <c r="G142" s="66"/>
      <c r="J142" s="124"/>
    </row>
    <row r="143" spans="1:12" s="27" customFormat="1" ht="15.95" customHeight="1" x14ac:dyDescent="0.2">
      <c r="A143" s="73"/>
      <c r="B143" s="73" t="s">
        <v>133</v>
      </c>
      <c r="D143" s="87"/>
      <c r="F143" s="131">
        <f>SUM(F130:F140)</f>
        <v>7701801809</v>
      </c>
      <c r="G143" s="66"/>
      <c r="H143" s="66">
        <f>SUM(H130:H140)</f>
        <v>7895090788</v>
      </c>
      <c r="I143" s="66"/>
      <c r="J143" s="131">
        <f>SUM(J130:J140)</f>
        <v>10172245942</v>
      </c>
      <c r="K143" s="66"/>
      <c r="L143" s="66">
        <f>SUM(L130:L140)</f>
        <v>10078118939</v>
      </c>
    </row>
    <row r="144" spans="1:12" s="27" customFormat="1" ht="15.95" customHeight="1" x14ac:dyDescent="0.2">
      <c r="A144" s="74" t="s">
        <v>46</v>
      </c>
      <c r="B144" s="74"/>
      <c r="C144" s="34"/>
      <c r="D144" s="26"/>
      <c r="F144" s="377">
        <v>427989538</v>
      </c>
      <c r="G144" s="374"/>
      <c r="H144" s="378">
        <v>436060406</v>
      </c>
      <c r="I144" s="348"/>
      <c r="J144" s="379">
        <v>0</v>
      </c>
      <c r="K144" s="69"/>
      <c r="L144" s="119">
        <v>0</v>
      </c>
    </row>
    <row r="145" spans="1:12" s="27" customFormat="1" ht="15.95" customHeight="1" x14ac:dyDescent="0.2">
      <c r="A145" s="74"/>
      <c r="B145" s="74"/>
      <c r="C145" s="34"/>
      <c r="D145" s="87"/>
      <c r="F145" s="131"/>
      <c r="G145" s="51"/>
      <c r="H145" s="66"/>
      <c r="I145" s="51"/>
      <c r="J145" s="131"/>
      <c r="K145" s="51"/>
      <c r="L145" s="66"/>
    </row>
    <row r="146" spans="1:12" s="27" customFormat="1" ht="15.95" customHeight="1" x14ac:dyDescent="0.2">
      <c r="A146" s="81" t="s">
        <v>147</v>
      </c>
      <c r="B146" s="73"/>
      <c r="C146" s="34"/>
      <c r="D146" s="87"/>
      <c r="F146" s="206">
        <f>SUM(F143:F145)</f>
        <v>8129791347</v>
      </c>
      <c r="G146" s="31"/>
      <c r="H146" s="77">
        <f>SUM(H143:H144)</f>
        <v>8331151194</v>
      </c>
      <c r="I146" s="31"/>
      <c r="J146" s="206">
        <f>SUM(J143:J144)</f>
        <v>10172245942</v>
      </c>
      <c r="K146" s="31"/>
      <c r="L146" s="77">
        <f>SUM(L143:L144)</f>
        <v>10078118939</v>
      </c>
    </row>
    <row r="147" spans="1:12" s="27" customFormat="1" ht="15.95" customHeight="1" x14ac:dyDescent="0.2">
      <c r="B147" s="73"/>
      <c r="C147" s="34"/>
      <c r="D147" s="87"/>
      <c r="F147" s="131"/>
      <c r="G147" s="51"/>
      <c r="H147" s="66"/>
      <c r="I147" s="51"/>
      <c r="J147" s="131"/>
      <c r="K147" s="51"/>
      <c r="L147" s="66"/>
    </row>
    <row r="148" spans="1:12" s="27" customFormat="1" ht="15.95" customHeight="1" thickBot="1" x14ac:dyDescent="0.25">
      <c r="A148" s="81" t="s">
        <v>148</v>
      </c>
      <c r="B148" s="81"/>
      <c r="C148" s="26"/>
      <c r="D148" s="26"/>
      <c r="F148" s="139">
        <f>+F146+F102</f>
        <v>20225856790</v>
      </c>
      <c r="G148" s="31"/>
      <c r="H148" s="70">
        <f>+H146+H102</f>
        <v>20280212152</v>
      </c>
      <c r="I148" s="31"/>
      <c r="J148" s="139">
        <f>+J146+J102</f>
        <v>19829819661</v>
      </c>
      <c r="K148" s="31"/>
      <c r="L148" s="70">
        <f>+L146+L102</f>
        <v>19612943881</v>
      </c>
    </row>
    <row r="149" spans="1:12" ht="15.95" customHeight="1" thickTop="1" x14ac:dyDescent="0.2">
      <c r="A149" s="21"/>
      <c r="B149" s="21"/>
      <c r="C149" s="4"/>
      <c r="F149" s="66"/>
      <c r="H149" s="66"/>
      <c r="J149" s="66"/>
      <c r="L149" s="66"/>
    </row>
    <row r="150" spans="1:12" ht="15.95" customHeight="1" x14ac:dyDescent="0.2">
      <c r="A150" s="21"/>
      <c r="B150" s="21"/>
      <c r="C150" s="4"/>
      <c r="F150" s="66"/>
      <c r="G150" s="66"/>
      <c r="H150" s="66"/>
      <c r="I150" s="66"/>
      <c r="J150" s="66"/>
      <c r="K150" s="66"/>
      <c r="L150" s="66"/>
    </row>
    <row r="151" spans="1:12" ht="15.95" customHeight="1" x14ac:dyDescent="0.2">
      <c r="A151" s="21"/>
      <c r="B151" s="21"/>
      <c r="C151" s="4"/>
      <c r="F151" s="66"/>
      <c r="H151" s="66"/>
      <c r="J151" s="66"/>
      <c r="L151" s="66"/>
    </row>
    <row r="152" spans="1:12" ht="15.95" customHeight="1" x14ac:dyDescent="0.2">
      <c r="A152" s="21"/>
      <c r="B152" s="21"/>
      <c r="C152" s="4"/>
      <c r="F152" s="66"/>
      <c r="H152" s="66"/>
      <c r="J152" s="66"/>
      <c r="L152" s="66"/>
    </row>
    <row r="153" spans="1:12" ht="15.75" customHeight="1" x14ac:dyDescent="0.2">
      <c r="A153" s="21"/>
      <c r="B153" s="21"/>
      <c r="C153" s="4"/>
      <c r="F153" s="66"/>
      <c r="H153" s="66"/>
      <c r="J153" s="66"/>
      <c r="L153" s="66"/>
    </row>
    <row r="154" spans="1:12" ht="5.25" customHeight="1" x14ac:dyDescent="0.2">
      <c r="A154" s="21"/>
      <c r="B154" s="21"/>
      <c r="C154" s="4"/>
      <c r="F154" s="66"/>
      <c r="H154" s="66"/>
      <c r="J154" s="66"/>
      <c r="L154" s="66"/>
    </row>
    <row r="155" spans="1:12" ht="21.95" customHeight="1" x14ac:dyDescent="0.2">
      <c r="A155" s="22" t="str">
        <f>A56:L56</f>
        <v>The accompanying notes on pages 14 to 40 form part of this interim financial information.</v>
      </c>
      <c r="B155" s="23"/>
      <c r="C155" s="15"/>
      <c r="D155" s="60"/>
      <c r="E155" s="67"/>
      <c r="F155" s="82"/>
      <c r="G155" s="42"/>
      <c r="H155" s="82"/>
      <c r="I155" s="42"/>
      <c r="J155" s="82"/>
      <c r="K155" s="42"/>
      <c r="L155" s="82"/>
    </row>
  </sheetData>
  <mergeCells count="12">
    <mergeCell ref="F6:H6"/>
    <mergeCell ref="J6:L6"/>
    <mergeCell ref="F62:H62"/>
    <mergeCell ref="J62:L62"/>
    <mergeCell ref="F112:H112"/>
    <mergeCell ref="J112:L112"/>
    <mergeCell ref="F113:H113"/>
    <mergeCell ref="J113:L113"/>
    <mergeCell ref="F7:H7"/>
    <mergeCell ref="J7:L7"/>
    <mergeCell ref="F63:H63"/>
    <mergeCell ref="J63:L6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6" max="11" man="1"/>
    <brk id="106" max="11" man="1"/>
  </rowBreaks>
  <ignoredErrors>
    <ignoredError sqref="F10:L10 F66:L66 F116:L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topLeftCell="A63" zoomScale="115" zoomScaleNormal="115" workbookViewId="0">
      <selection activeCell="O75" sqref="O75"/>
    </sheetView>
  </sheetViews>
  <sheetFormatPr defaultColWidth="9.140625" defaultRowHeight="15" customHeight="1" x14ac:dyDescent="0.2"/>
  <cols>
    <col min="1" max="2" width="1.28515625" style="10" customWidth="1"/>
    <col min="3" max="3" width="1.140625" style="10" customWidth="1"/>
    <col min="4" max="4" width="29" style="11" customWidth="1"/>
    <col min="5" max="5" width="3.85546875" style="4" customWidth="1"/>
    <col min="6" max="6" width="0.5703125" style="11" customWidth="1"/>
    <col min="7" max="7" width="12.7109375" style="11" customWidth="1"/>
    <col min="8" max="8" width="0.5703125" style="11" customWidth="1"/>
    <col min="9" max="9" width="12.7109375" style="11" customWidth="1"/>
    <col min="10" max="10" width="0.5703125" style="251" customWidth="1"/>
    <col min="11" max="11" width="12.7109375" style="251" customWidth="1"/>
    <col min="12" max="12" width="0.5703125" style="251" customWidth="1"/>
    <col min="13" max="13" width="12.7109375" style="251" customWidth="1"/>
    <col min="14" max="16384" width="9.140625" style="13"/>
  </cols>
  <sheetData>
    <row r="1" spans="1:13" ht="15" customHeight="1" x14ac:dyDescent="0.2">
      <c r="A1" s="1" t="str">
        <f>+'2-4'!A1</f>
        <v>Thonburi Healthcare Group Public Company Limited</v>
      </c>
      <c r="B1" s="2"/>
      <c r="C1" s="2"/>
      <c r="D1" s="3"/>
      <c r="F1" s="5"/>
      <c r="G1" s="5"/>
      <c r="H1" s="5"/>
      <c r="I1" s="5"/>
      <c r="J1" s="247"/>
      <c r="K1" s="247"/>
      <c r="L1" s="247"/>
      <c r="M1" s="247"/>
    </row>
    <row r="2" spans="1:13" ht="15" customHeight="1" x14ac:dyDescent="0.2">
      <c r="A2" s="35" t="s">
        <v>47</v>
      </c>
      <c r="B2" s="36"/>
      <c r="C2" s="36"/>
      <c r="D2" s="37"/>
      <c r="E2" s="18"/>
      <c r="F2" s="40"/>
      <c r="G2" s="40"/>
      <c r="H2" s="40"/>
      <c r="I2" s="40"/>
      <c r="J2" s="57"/>
      <c r="K2" s="57"/>
      <c r="L2" s="57"/>
      <c r="M2" s="57"/>
    </row>
    <row r="3" spans="1:13" ht="15" customHeight="1" x14ac:dyDescent="0.2">
      <c r="A3" s="7" t="s">
        <v>258</v>
      </c>
      <c r="B3" s="8"/>
      <c r="C3" s="8"/>
      <c r="D3" s="22"/>
      <c r="E3" s="248"/>
      <c r="F3" s="239"/>
      <c r="G3" s="239"/>
      <c r="H3" s="239"/>
      <c r="I3" s="239"/>
      <c r="J3" s="249"/>
      <c r="K3" s="249"/>
      <c r="L3" s="249"/>
      <c r="M3" s="249"/>
    </row>
    <row r="4" spans="1:13" ht="15" customHeight="1" x14ac:dyDescent="0.2">
      <c r="A4" s="35"/>
      <c r="B4" s="36"/>
      <c r="C4" s="36"/>
      <c r="D4" s="114"/>
      <c r="E4" s="18"/>
      <c r="F4" s="40"/>
      <c r="G4" s="40"/>
      <c r="H4" s="40"/>
      <c r="I4" s="40"/>
      <c r="J4" s="57"/>
      <c r="K4" s="57"/>
      <c r="L4" s="57"/>
      <c r="M4" s="57"/>
    </row>
    <row r="5" spans="1:13" ht="15" customHeight="1" x14ac:dyDescent="0.2">
      <c r="B5" s="36"/>
      <c r="C5" s="36"/>
      <c r="D5" s="37"/>
      <c r="E5" s="18"/>
      <c r="F5" s="40"/>
      <c r="G5" s="40"/>
      <c r="H5" s="40"/>
      <c r="I5" s="40"/>
      <c r="J5" s="57"/>
      <c r="K5" s="57"/>
      <c r="L5" s="57"/>
      <c r="M5" s="57"/>
    </row>
    <row r="6" spans="1:13" s="11" customFormat="1" ht="15" customHeight="1" x14ac:dyDescent="0.2">
      <c r="A6" s="24"/>
      <c r="B6" s="24"/>
      <c r="C6" s="24"/>
      <c r="D6" s="27"/>
      <c r="E6" s="26"/>
      <c r="F6" s="27"/>
      <c r="G6" s="498" t="s">
        <v>1</v>
      </c>
      <c r="H6" s="498"/>
      <c r="I6" s="498"/>
      <c r="J6" s="46"/>
      <c r="K6" s="498" t="s">
        <v>152</v>
      </c>
      <c r="L6" s="498"/>
      <c r="M6" s="498"/>
    </row>
    <row r="7" spans="1:13" s="11" customFormat="1" ht="15" customHeight="1" x14ac:dyDescent="0.2">
      <c r="A7" s="24"/>
      <c r="B7" s="24"/>
      <c r="C7" s="24"/>
      <c r="D7" s="27"/>
      <c r="E7" s="26"/>
      <c r="F7" s="27"/>
      <c r="G7" s="497" t="s">
        <v>151</v>
      </c>
      <c r="H7" s="497"/>
      <c r="I7" s="497"/>
      <c r="J7" s="46"/>
      <c r="K7" s="497" t="s">
        <v>151</v>
      </c>
      <c r="L7" s="497"/>
      <c r="M7" s="497"/>
    </row>
    <row r="8" spans="1:13" ht="15" customHeight="1" x14ac:dyDescent="0.2">
      <c r="A8" s="24"/>
      <c r="B8" s="185"/>
      <c r="C8" s="185"/>
      <c r="D8" s="186"/>
      <c r="E8" s="38"/>
      <c r="F8" s="39"/>
      <c r="G8" s="63" t="s">
        <v>2</v>
      </c>
      <c r="H8" s="63"/>
      <c r="I8" s="63" t="s">
        <v>2</v>
      </c>
      <c r="J8" s="187"/>
      <c r="K8" s="63" t="s">
        <v>2</v>
      </c>
      <c r="L8" s="187"/>
      <c r="M8" s="63" t="s">
        <v>2</v>
      </c>
    </row>
    <row r="9" spans="1:13" ht="15" customHeight="1" x14ac:dyDescent="0.2">
      <c r="A9" s="24"/>
      <c r="B9" s="185"/>
      <c r="C9" s="185"/>
      <c r="D9" s="186"/>
      <c r="E9" s="38"/>
      <c r="F9" s="39"/>
      <c r="G9" s="55" t="s">
        <v>256</v>
      </c>
      <c r="H9" s="55"/>
      <c r="I9" s="55" t="s">
        <v>256</v>
      </c>
      <c r="J9" s="187"/>
      <c r="K9" s="55" t="s">
        <v>256</v>
      </c>
      <c r="L9" s="187"/>
      <c r="M9" s="55" t="s">
        <v>256</v>
      </c>
    </row>
    <row r="10" spans="1:13" ht="15" customHeight="1" x14ac:dyDescent="0.2">
      <c r="A10" s="24"/>
      <c r="B10" s="24"/>
      <c r="C10" s="24"/>
      <c r="D10" s="27"/>
      <c r="E10" s="220"/>
      <c r="F10" s="29"/>
      <c r="G10" s="55" t="s">
        <v>257</v>
      </c>
      <c r="H10" s="56"/>
      <c r="I10" s="55" t="s">
        <v>185</v>
      </c>
      <c r="J10" s="46"/>
      <c r="K10" s="55" t="s">
        <v>257</v>
      </c>
      <c r="L10" s="56"/>
      <c r="M10" s="55" t="s">
        <v>185</v>
      </c>
    </row>
    <row r="11" spans="1:13" ht="15" customHeight="1" x14ac:dyDescent="0.2">
      <c r="A11" s="24"/>
      <c r="B11" s="24"/>
      <c r="C11" s="24"/>
      <c r="D11" s="27"/>
      <c r="E11" s="380" t="s">
        <v>5</v>
      </c>
      <c r="F11" s="29"/>
      <c r="G11" s="72" t="s">
        <v>48</v>
      </c>
      <c r="H11" s="63"/>
      <c r="I11" s="72" t="s">
        <v>48</v>
      </c>
      <c r="J11" s="46"/>
      <c r="K11" s="72" t="s">
        <v>48</v>
      </c>
      <c r="L11" s="46"/>
      <c r="M11" s="72" t="s">
        <v>48</v>
      </c>
    </row>
    <row r="12" spans="1:13" ht="15" customHeight="1" x14ac:dyDescent="0.2">
      <c r="A12" s="24"/>
      <c r="B12" s="24"/>
      <c r="C12" s="24"/>
      <c r="D12" s="27"/>
      <c r="E12" s="28"/>
      <c r="F12" s="29"/>
      <c r="G12" s="136"/>
      <c r="H12" s="63"/>
      <c r="I12" s="63"/>
      <c r="J12" s="46"/>
      <c r="K12" s="136"/>
      <c r="L12" s="46"/>
      <c r="M12" s="63"/>
    </row>
    <row r="13" spans="1:13" ht="15" customHeight="1" x14ac:dyDescent="0.2">
      <c r="A13" s="73" t="s">
        <v>49</v>
      </c>
      <c r="B13" s="24"/>
      <c r="C13" s="24"/>
      <c r="D13" s="27"/>
      <c r="E13" s="28"/>
      <c r="F13" s="29"/>
      <c r="G13" s="302"/>
      <c r="H13" s="29"/>
      <c r="I13" s="29"/>
      <c r="J13" s="46"/>
      <c r="K13" s="136"/>
      <c r="L13" s="46"/>
      <c r="M13" s="63"/>
    </row>
    <row r="14" spans="1:13" ht="15" customHeight="1" x14ac:dyDescent="0.2">
      <c r="A14" s="74" t="s">
        <v>50</v>
      </c>
      <c r="B14" s="188"/>
      <c r="C14" s="188"/>
      <c r="D14" s="33"/>
      <c r="E14" s="26"/>
      <c r="F14" s="27"/>
      <c r="G14" s="303">
        <v>1365167128</v>
      </c>
      <c r="H14" s="257"/>
      <c r="I14" s="259">
        <v>1648805281</v>
      </c>
      <c r="J14" s="257"/>
      <c r="K14" s="303">
        <v>1082942922</v>
      </c>
      <c r="L14" s="257"/>
      <c r="M14" s="259">
        <v>1227981879</v>
      </c>
    </row>
    <row r="15" spans="1:13" ht="15" customHeight="1" x14ac:dyDescent="0.2">
      <c r="A15" s="74" t="s">
        <v>51</v>
      </c>
      <c r="B15" s="188"/>
      <c r="C15" s="188"/>
      <c r="D15" s="33"/>
      <c r="E15" s="26"/>
      <c r="F15" s="27"/>
      <c r="G15" s="303">
        <v>76722686</v>
      </c>
      <c r="H15" s="257"/>
      <c r="I15" s="259">
        <v>62905101</v>
      </c>
      <c r="J15" s="257"/>
      <c r="K15" s="303">
        <v>0</v>
      </c>
      <c r="L15" s="257"/>
      <c r="M15" s="259">
        <v>0</v>
      </c>
    </row>
    <row r="16" spans="1:13" ht="15" customHeight="1" x14ac:dyDescent="0.2">
      <c r="A16" s="74" t="s">
        <v>52</v>
      </c>
      <c r="B16" s="188"/>
      <c r="C16" s="188"/>
      <c r="D16" s="33"/>
      <c r="E16" s="26"/>
      <c r="F16" s="27"/>
      <c r="G16" s="303">
        <v>104331554</v>
      </c>
      <c r="H16" s="257"/>
      <c r="I16" s="259">
        <v>176185080</v>
      </c>
      <c r="J16" s="257"/>
      <c r="K16" s="303">
        <v>45729190</v>
      </c>
      <c r="L16" s="257"/>
      <c r="M16" s="259">
        <v>110584261</v>
      </c>
    </row>
    <row r="17" spans="1:13" ht="15" customHeight="1" x14ac:dyDescent="0.2">
      <c r="A17" s="74" t="s">
        <v>183</v>
      </c>
      <c r="B17" s="188"/>
      <c r="C17" s="188"/>
      <c r="D17" s="33"/>
      <c r="E17" s="26"/>
      <c r="F17" s="27"/>
      <c r="G17" s="303">
        <v>20000975</v>
      </c>
      <c r="H17" s="257"/>
      <c r="I17" s="259">
        <v>52277795</v>
      </c>
      <c r="J17" s="257"/>
      <c r="K17" s="303">
        <v>0</v>
      </c>
      <c r="L17" s="257"/>
      <c r="M17" s="259">
        <v>0</v>
      </c>
    </row>
    <row r="18" spans="1:13" ht="15" customHeight="1" x14ac:dyDescent="0.2">
      <c r="A18" s="74" t="s">
        <v>53</v>
      </c>
      <c r="B18" s="74"/>
      <c r="C18" s="74"/>
      <c r="D18" s="27"/>
      <c r="E18" s="26"/>
      <c r="F18" s="27"/>
      <c r="G18" s="303">
        <v>-1163462076</v>
      </c>
      <c r="H18" s="257"/>
      <c r="I18" s="259">
        <v>-1305383205</v>
      </c>
      <c r="J18" s="257"/>
      <c r="K18" s="303">
        <v>-818923442</v>
      </c>
      <c r="L18" s="257"/>
      <c r="M18" s="259">
        <v>-904964253</v>
      </c>
    </row>
    <row r="19" spans="1:13" ht="15" customHeight="1" x14ac:dyDescent="0.2">
      <c r="A19" s="74" t="s">
        <v>54</v>
      </c>
      <c r="B19" s="74"/>
      <c r="C19" s="74"/>
      <c r="D19" s="27"/>
      <c r="E19" s="26"/>
      <c r="F19" s="27"/>
      <c r="G19" s="303">
        <v>-52243889</v>
      </c>
      <c r="H19" s="257"/>
      <c r="I19" s="259">
        <v>-40345005</v>
      </c>
      <c r="J19" s="257"/>
      <c r="K19" s="303">
        <v>0</v>
      </c>
      <c r="L19" s="257"/>
      <c r="M19" s="259">
        <v>0</v>
      </c>
    </row>
    <row r="20" spans="1:13" ht="15" customHeight="1" x14ac:dyDescent="0.2">
      <c r="A20" s="74" t="s">
        <v>55</v>
      </c>
      <c r="B20" s="74"/>
      <c r="C20" s="74"/>
      <c r="D20" s="27"/>
      <c r="E20" s="26"/>
      <c r="F20" s="27"/>
      <c r="G20" s="303">
        <v>-107036266</v>
      </c>
      <c r="H20" s="257"/>
      <c r="I20" s="259">
        <v>-163314362</v>
      </c>
      <c r="J20" s="257"/>
      <c r="K20" s="303">
        <v>-55595487</v>
      </c>
      <c r="L20" s="257"/>
      <c r="M20" s="259">
        <v>-110570320</v>
      </c>
    </row>
    <row r="21" spans="1:13" ht="15" customHeight="1" x14ac:dyDescent="0.2">
      <c r="A21" s="74" t="s">
        <v>180</v>
      </c>
      <c r="B21" s="74"/>
      <c r="C21" s="74"/>
      <c r="D21" s="27"/>
      <c r="E21" s="26"/>
      <c r="F21" s="27"/>
      <c r="G21" s="304">
        <v>-13296569</v>
      </c>
      <c r="H21" s="257"/>
      <c r="I21" s="263">
        <v>-31262720</v>
      </c>
      <c r="J21" s="257"/>
      <c r="K21" s="304">
        <v>0</v>
      </c>
      <c r="L21" s="257"/>
      <c r="M21" s="263">
        <v>0</v>
      </c>
    </row>
    <row r="22" spans="1:13" ht="15" customHeight="1" x14ac:dyDescent="0.2">
      <c r="A22" s="73"/>
      <c r="B22" s="73"/>
      <c r="C22" s="73"/>
      <c r="D22" s="27"/>
      <c r="E22" s="26"/>
      <c r="F22" s="27"/>
      <c r="G22" s="309"/>
      <c r="H22" s="34"/>
      <c r="I22" s="34"/>
      <c r="J22" s="31"/>
      <c r="K22" s="123"/>
      <c r="L22" s="31"/>
      <c r="M22" s="31"/>
    </row>
    <row r="23" spans="1:13" ht="15" customHeight="1" x14ac:dyDescent="0.2">
      <c r="A23" s="30" t="s">
        <v>56</v>
      </c>
      <c r="B23" s="74"/>
      <c r="C23" s="74"/>
      <c r="D23" s="27"/>
      <c r="E23" s="26"/>
      <c r="F23" s="27"/>
      <c r="G23" s="311">
        <f>SUM(G14:G22)</f>
        <v>230183543</v>
      </c>
      <c r="H23" s="34"/>
      <c r="I23" s="190">
        <f>SUM(I14:I22)</f>
        <v>399867965</v>
      </c>
      <c r="J23" s="65"/>
      <c r="K23" s="311">
        <f>SUM(K14:K22)</f>
        <v>254153183</v>
      </c>
      <c r="L23" s="65"/>
      <c r="M23" s="190">
        <f>SUM(M14:M22)</f>
        <v>323031567</v>
      </c>
    </row>
    <row r="24" spans="1:13" ht="15" customHeight="1" x14ac:dyDescent="0.2">
      <c r="A24" s="74" t="s">
        <v>58</v>
      </c>
      <c r="B24" s="74"/>
      <c r="C24" s="74"/>
      <c r="D24" s="27"/>
      <c r="E24" s="26"/>
      <c r="F24" s="27"/>
      <c r="G24" s="306">
        <v>17920166</v>
      </c>
      <c r="H24" s="257"/>
      <c r="I24" s="260">
        <v>53598757</v>
      </c>
      <c r="J24" s="257"/>
      <c r="K24" s="287">
        <v>60002321</v>
      </c>
      <c r="L24" s="257"/>
      <c r="M24" s="262">
        <v>68710338</v>
      </c>
    </row>
    <row r="25" spans="1:13" ht="15" customHeight="1" x14ac:dyDescent="0.2">
      <c r="A25" s="74"/>
      <c r="B25" s="74"/>
      <c r="C25" s="74"/>
      <c r="D25" s="27"/>
      <c r="E25" s="26"/>
      <c r="F25" s="27"/>
      <c r="G25" s="309"/>
      <c r="H25" s="34"/>
      <c r="I25" s="34"/>
      <c r="J25" s="193"/>
      <c r="K25" s="314"/>
      <c r="L25" s="193"/>
      <c r="M25" s="193"/>
    </row>
    <row r="26" spans="1:13" ht="15" customHeight="1" x14ac:dyDescent="0.2">
      <c r="A26" s="30" t="s">
        <v>59</v>
      </c>
      <c r="B26" s="74"/>
      <c r="C26" s="74"/>
      <c r="D26" s="27"/>
      <c r="E26" s="26"/>
      <c r="F26" s="27"/>
      <c r="G26" s="137">
        <f>SUM(G23:G24)</f>
        <v>248103709</v>
      </c>
      <c r="H26" s="34"/>
      <c r="I26" s="214">
        <f>SUM(I23:I24)</f>
        <v>453466722</v>
      </c>
      <c r="J26" s="193"/>
      <c r="K26" s="137">
        <f>SUM(K23:K25)</f>
        <v>314155504</v>
      </c>
      <c r="L26" s="193"/>
      <c r="M26" s="214">
        <f>SUM(M23:M25)</f>
        <v>391741905</v>
      </c>
    </row>
    <row r="27" spans="1:13" ht="15" customHeight="1" x14ac:dyDescent="0.2">
      <c r="A27" s="73"/>
      <c r="B27" s="73"/>
      <c r="C27" s="73"/>
      <c r="D27" s="27"/>
      <c r="E27" s="26"/>
      <c r="F27" s="27"/>
      <c r="G27" s="309"/>
      <c r="H27" s="34"/>
      <c r="I27" s="34"/>
      <c r="J27" s="193"/>
      <c r="K27" s="311"/>
      <c r="L27" s="193"/>
      <c r="M27" s="190"/>
    </row>
    <row r="28" spans="1:13" ht="15" customHeight="1" x14ac:dyDescent="0.2">
      <c r="A28" s="74" t="s">
        <v>60</v>
      </c>
      <c r="B28" s="74"/>
      <c r="C28" s="74"/>
      <c r="D28" s="27"/>
      <c r="E28" s="26"/>
      <c r="F28" s="27"/>
      <c r="G28" s="305">
        <v>-58025318</v>
      </c>
      <c r="H28" s="257"/>
      <c r="I28" s="115">
        <v>-60898047</v>
      </c>
      <c r="J28" s="257"/>
      <c r="K28" s="282">
        <v>-10731566</v>
      </c>
      <c r="L28" s="115"/>
      <c r="M28" s="257">
        <v>-17873722</v>
      </c>
    </row>
    <row r="29" spans="1:13" ht="15" customHeight="1" x14ac:dyDescent="0.2">
      <c r="A29" s="74" t="s">
        <v>61</v>
      </c>
      <c r="B29" s="74"/>
      <c r="C29" s="74"/>
      <c r="D29" s="194"/>
      <c r="E29" s="26"/>
      <c r="F29" s="27"/>
      <c r="G29" s="303">
        <v>-301719421</v>
      </c>
      <c r="H29" s="257"/>
      <c r="I29" s="259">
        <v>-319841167</v>
      </c>
      <c r="J29" s="257"/>
      <c r="K29" s="303">
        <v>-152590926</v>
      </c>
      <c r="L29" s="115"/>
      <c r="M29" s="259">
        <v>-166326265</v>
      </c>
    </row>
    <row r="30" spans="1:13" ht="15" customHeight="1" x14ac:dyDescent="0.2">
      <c r="A30" s="74" t="s">
        <v>294</v>
      </c>
      <c r="B30" s="74"/>
      <c r="C30" s="74"/>
      <c r="D30" s="194"/>
      <c r="E30" s="26"/>
      <c r="F30" s="27"/>
      <c r="G30" s="303"/>
      <c r="H30" s="257"/>
      <c r="I30" s="259"/>
      <c r="J30" s="257"/>
      <c r="K30" s="303"/>
      <c r="L30" s="115"/>
      <c r="M30" s="259"/>
    </row>
    <row r="31" spans="1:13" ht="15" customHeight="1" x14ac:dyDescent="0.2">
      <c r="A31" s="74"/>
      <c r="B31" s="74" t="s">
        <v>264</v>
      </c>
      <c r="C31" s="74"/>
      <c r="D31" s="194"/>
      <c r="E31" s="26"/>
      <c r="F31" s="27"/>
      <c r="G31" s="303"/>
      <c r="H31" s="257"/>
      <c r="I31" s="259"/>
      <c r="J31" s="257"/>
      <c r="K31" s="303"/>
      <c r="L31" s="115"/>
      <c r="M31" s="259"/>
    </row>
    <row r="32" spans="1:13" ht="15" customHeight="1" x14ac:dyDescent="0.2">
      <c r="A32" s="74"/>
      <c r="B32" s="74"/>
      <c r="C32" s="74" t="s">
        <v>268</v>
      </c>
      <c r="D32" s="194"/>
      <c r="E32" s="26"/>
      <c r="F32" s="27"/>
      <c r="G32" s="303">
        <v>0</v>
      </c>
      <c r="H32" s="257"/>
      <c r="I32" s="259">
        <v>0</v>
      </c>
      <c r="J32" s="257"/>
      <c r="K32" s="303">
        <v>0</v>
      </c>
      <c r="L32" s="115"/>
      <c r="M32" s="259">
        <v>-236158221</v>
      </c>
    </row>
    <row r="33" spans="1:13" ht="15" customHeight="1" x14ac:dyDescent="0.2">
      <c r="A33" s="74" t="s">
        <v>138</v>
      </c>
      <c r="B33" s="74"/>
      <c r="C33" s="74"/>
      <c r="D33" s="194"/>
      <c r="E33" s="26"/>
      <c r="F33" s="27"/>
      <c r="G33" s="305"/>
      <c r="H33" s="257"/>
      <c r="I33" s="115"/>
      <c r="J33" s="257"/>
      <c r="K33" s="305"/>
      <c r="L33" s="257"/>
      <c r="M33" s="115"/>
    </row>
    <row r="34" spans="1:13" ht="15" customHeight="1" x14ac:dyDescent="0.2">
      <c r="A34" s="74"/>
      <c r="B34" s="76" t="s">
        <v>316</v>
      </c>
      <c r="C34" s="76"/>
      <c r="D34" s="194"/>
      <c r="E34" s="26"/>
      <c r="F34" s="27"/>
      <c r="G34" s="303">
        <v>964430</v>
      </c>
      <c r="H34" s="257"/>
      <c r="I34" s="259">
        <v>5360676</v>
      </c>
      <c r="J34" s="257"/>
      <c r="K34" s="303">
        <v>1365756</v>
      </c>
      <c r="L34" s="115"/>
      <c r="M34" s="259">
        <v>7286062</v>
      </c>
    </row>
    <row r="35" spans="1:13" ht="15" customHeight="1" x14ac:dyDescent="0.2">
      <c r="A35" s="74" t="s">
        <v>62</v>
      </c>
      <c r="B35" s="74"/>
      <c r="C35" s="74"/>
      <c r="D35" s="194"/>
      <c r="E35" s="26"/>
      <c r="F35" s="27"/>
      <c r="G35" s="303">
        <v>-2518310</v>
      </c>
      <c r="H35" s="257"/>
      <c r="I35" s="259">
        <v>-2179208</v>
      </c>
      <c r="J35" s="257"/>
      <c r="K35" s="303">
        <v>-2441073</v>
      </c>
      <c r="L35" s="115"/>
      <c r="M35" s="259">
        <v>-64666</v>
      </c>
    </row>
    <row r="36" spans="1:13" ht="15" customHeight="1" x14ac:dyDescent="0.2">
      <c r="A36" s="74" t="s">
        <v>63</v>
      </c>
      <c r="B36" s="74"/>
      <c r="C36" s="74"/>
      <c r="D36" s="194"/>
      <c r="E36" s="26"/>
      <c r="F36" s="27"/>
      <c r="G36" s="303">
        <v>-71482742</v>
      </c>
      <c r="H36" s="257"/>
      <c r="I36" s="259">
        <v>-65483802</v>
      </c>
      <c r="J36" s="257"/>
      <c r="K36" s="303">
        <v>-61111935</v>
      </c>
      <c r="L36" s="115"/>
      <c r="M36" s="259">
        <v>-65486520</v>
      </c>
    </row>
    <row r="37" spans="1:13" ht="15" customHeight="1" x14ac:dyDescent="0.2">
      <c r="A37" s="74" t="s">
        <v>107</v>
      </c>
      <c r="B37" s="74"/>
      <c r="C37" s="74"/>
      <c r="D37" s="194"/>
      <c r="E37" s="26" t="s">
        <v>199</v>
      </c>
      <c r="F37" s="27"/>
      <c r="G37" s="280">
        <v>6849558</v>
      </c>
      <c r="H37" s="257"/>
      <c r="I37" s="267">
        <v>12012427</v>
      </c>
      <c r="J37" s="257"/>
      <c r="K37" s="319">
        <v>0</v>
      </c>
      <c r="L37" s="257"/>
      <c r="M37" s="268">
        <v>0</v>
      </c>
    </row>
    <row r="38" spans="1:13" ht="15" customHeight="1" x14ac:dyDescent="0.2">
      <c r="A38" s="74" t="s">
        <v>295</v>
      </c>
      <c r="B38" s="74"/>
      <c r="C38" s="74"/>
      <c r="D38" s="194"/>
      <c r="E38" s="26"/>
      <c r="F38" s="27"/>
      <c r="G38" s="129"/>
      <c r="H38" s="257"/>
      <c r="I38" s="117"/>
      <c r="J38" s="257"/>
      <c r="K38" s="282"/>
      <c r="L38" s="257"/>
      <c r="M38" s="257"/>
    </row>
    <row r="39" spans="1:13" ht="15" customHeight="1" x14ac:dyDescent="0.2">
      <c r="A39" s="24"/>
      <c r="B39" s="74" t="s">
        <v>296</v>
      </c>
      <c r="C39" s="74"/>
      <c r="D39" s="194"/>
      <c r="E39" s="26" t="s">
        <v>199</v>
      </c>
      <c r="F39" s="27"/>
      <c r="G39" s="307">
        <v>-32286200</v>
      </c>
      <c r="H39" s="257"/>
      <c r="I39" s="265">
        <v>6864094</v>
      </c>
      <c r="J39" s="257"/>
      <c r="K39" s="287">
        <v>0</v>
      </c>
      <c r="L39" s="257"/>
      <c r="M39" s="262">
        <v>0</v>
      </c>
    </row>
    <row r="40" spans="1:13" ht="15" customHeight="1" x14ac:dyDescent="0.2">
      <c r="A40" s="74"/>
      <c r="B40" s="74"/>
      <c r="C40" s="74"/>
      <c r="D40" s="194"/>
      <c r="E40" s="26"/>
      <c r="F40" s="27"/>
      <c r="G40" s="309"/>
      <c r="H40" s="34"/>
      <c r="I40" s="34"/>
      <c r="J40" s="51"/>
      <c r="K40" s="131"/>
      <c r="L40" s="51"/>
      <c r="M40" s="66"/>
    </row>
    <row r="41" spans="1:13" ht="15" customHeight="1" x14ac:dyDescent="0.2">
      <c r="A41" s="73" t="s">
        <v>283</v>
      </c>
      <c r="B41" s="73"/>
      <c r="C41" s="73"/>
      <c r="D41" s="194"/>
      <c r="E41" s="26"/>
      <c r="F41" s="27"/>
      <c r="G41" s="311">
        <f>SUM(G26,G28:G39)</f>
        <v>-210114294</v>
      </c>
      <c r="H41" s="34"/>
      <c r="I41" s="190">
        <f>SUM(I26,I28:I39)</f>
        <v>29301695</v>
      </c>
      <c r="J41" s="65"/>
      <c r="K41" s="311">
        <f>SUM(K26,K28:K39)</f>
        <v>88645760</v>
      </c>
      <c r="L41" s="65"/>
      <c r="M41" s="190">
        <f>SUM(M26,M28:M39)</f>
        <v>-86881427</v>
      </c>
    </row>
    <row r="42" spans="1:13" ht="15" customHeight="1" x14ac:dyDescent="0.2">
      <c r="A42" s="74" t="s">
        <v>317</v>
      </c>
      <c r="B42" s="188"/>
      <c r="C42" s="188"/>
      <c r="D42" s="194"/>
      <c r="E42" s="240">
        <v>26</v>
      </c>
      <c r="F42" s="27"/>
      <c r="G42" s="308">
        <v>-12907678</v>
      </c>
      <c r="H42" s="257"/>
      <c r="I42" s="269">
        <v>42024164</v>
      </c>
      <c r="J42" s="257"/>
      <c r="K42" s="310">
        <v>-14336851</v>
      </c>
      <c r="L42" s="257"/>
      <c r="M42" s="261">
        <v>41022314</v>
      </c>
    </row>
    <row r="43" spans="1:13" ht="15" customHeight="1" x14ac:dyDescent="0.2">
      <c r="A43" s="74"/>
      <c r="B43" s="74"/>
      <c r="C43" s="74"/>
      <c r="D43" s="194"/>
      <c r="E43" s="26"/>
      <c r="F43" s="27"/>
      <c r="G43" s="309"/>
      <c r="H43" s="34"/>
      <c r="I43" s="34"/>
      <c r="J43" s="193"/>
      <c r="K43" s="311"/>
      <c r="L43" s="193"/>
      <c r="M43" s="190"/>
    </row>
    <row r="44" spans="1:13" ht="15" customHeight="1" x14ac:dyDescent="0.2">
      <c r="A44" s="73" t="s">
        <v>284</v>
      </c>
      <c r="B44" s="74"/>
      <c r="C44" s="74"/>
      <c r="D44" s="194"/>
      <c r="E44" s="26"/>
      <c r="F44" s="27"/>
      <c r="G44" s="320">
        <f>SUM(G41:G42)</f>
        <v>-223021972</v>
      </c>
      <c r="H44" s="34"/>
      <c r="I44" s="215">
        <f>SUM(I41:I42)</f>
        <v>71325859</v>
      </c>
      <c r="J44" s="65"/>
      <c r="K44" s="320">
        <f>SUM(K41:K43)</f>
        <v>74308909</v>
      </c>
      <c r="L44" s="65"/>
      <c r="M44" s="215">
        <f>SUM(M41:M43)</f>
        <v>-45859113</v>
      </c>
    </row>
    <row r="45" spans="1:13" ht="15" customHeight="1" x14ac:dyDescent="0.2">
      <c r="A45" s="73"/>
      <c r="B45" s="74"/>
      <c r="C45" s="74"/>
      <c r="D45" s="194"/>
      <c r="E45" s="26"/>
      <c r="F45" s="27"/>
      <c r="G45" s="65"/>
      <c r="H45" s="34"/>
      <c r="I45" s="65"/>
      <c r="J45" s="65"/>
      <c r="K45" s="65"/>
      <c r="L45" s="65"/>
      <c r="M45" s="65"/>
    </row>
    <row r="46" spans="1:13" ht="15" customHeight="1" x14ac:dyDescent="0.2">
      <c r="A46" s="12"/>
      <c r="B46" s="13"/>
      <c r="C46" s="13"/>
      <c r="D46" s="6"/>
      <c r="G46" s="252"/>
      <c r="H46" s="250"/>
      <c r="I46" s="252"/>
      <c r="J46" s="252"/>
      <c r="K46" s="252"/>
      <c r="L46" s="252"/>
      <c r="M46" s="252"/>
    </row>
    <row r="47" spans="1:13" ht="15" customHeight="1" x14ac:dyDescent="0.2">
      <c r="A47" s="12"/>
      <c r="B47" s="13"/>
      <c r="C47" s="13"/>
      <c r="D47" s="6"/>
      <c r="G47" s="252"/>
      <c r="H47" s="250"/>
      <c r="I47" s="252"/>
      <c r="J47" s="252"/>
      <c r="K47" s="252"/>
      <c r="L47" s="252"/>
      <c r="M47" s="252"/>
    </row>
    <row r="48" spans="1:13" ht="15" customHeight="1" x14ac:dyDescent="0.2">
      <c r="A48" s="12"/>
      <c r="B48" s="13"/>
      <c r="C48" s="13"/>
      <c r="D48" s="6"/>
      <c r="G48" s="252"/>
      <c r="H48" s="250"/>
      <c r="I48" s="252"/>
      <c r="J48" s="252"/>
      <c r="K48" s="252"/>
      <c r="L48" s="252"/>
      <c r="M48" s="252"/>
    </row>
    <row r="49" spans="1:13" ht="15" customHeight="1" x14ac:dyDescent="0.2">
      <c r="A49" s="12"/>
      <c r="B49" s="13"/>
      <c r="C49" s="13"/>
      <c r="D49" s="6"/>
      <c r="G49" s="252"/>
      <c r="H49" s="250"/>
      <c r="I49" s="252"/>
      <c r="J49" s="252"/>
      <c r="K49" s="252"/>
      <c r="L49" s="252"/>
      <c r="M49" s="252"/>
    </row>
    <row r="50" spans="1:13" ht="15" customHeight="1" x14ac:dyDescent="0.2">
      <c r="A50" s="12"/>
      <c r="B50" s="13"/>
      <c r="C50" s="13"/>
      <c r="D50" s="6"/>
      <c r="G50" s="252"/>
      <c r="H50" s="250"/>
      <c r="I50" s="252"/>
      <c r="J50" s="252"/>
      <c r="K50" s="252"/>
      <c r="L50" s="252"/>
      <c r="M50" s="252"/>
    </row>
    <row r="51" spans="1:13" ht="8.25" customHeight="1" x14ac:dyDescent="0.2">
      <c r="A51" s="12"/>
      <c r="B51" s="13"/>
      <c r="C51" s="13"/>
      <c r="D51" s="6"/>
      <c r="G51" s="252"/>
      <c r="H51" s="250"/>
      <c r="I51" s="252"/>
      <c r="J51" s="252"/>
      <c r="K51" s="252"/>
      <c r="L51" s="252"/>
      <c r="M51" s="252"/>
    </row>
    <row r="52" spans="1:13" s="114" customFormat="1" ht="20.100000000000001" customHeight="1" x14ac:dyDescent="0.2">
      <c r="A52" s="216" t="str">
        <f>'2-4'!A56</f>
        <v>The accompanying notes on pages 14 to 40 form part of this interim financial information.</v>
      </c>
      <c r="B52" s="22"/>
      <c r="C52" s="22"/>
      <c r="D52" s="41"/>
      <c r="E52" s="248"/>
      <c r="F52" s="15"/>
      <c r="G52" s="15"/>
      <c r="H52" s="15"/>
      <c r="I52" s="15"/>
      <c r="J52" s="253"/>
      <c r="K52" s="254"/>
      <c r="L52" s="253"/>
      <c r="M52" s="254"/>
    </row>
    <row r="53" spans="1:13" ht="15" customHeight="1" x14ac:dyDescent="0.2">
      <c r="A53" s="1" t="str">
        <f>+A1</f>
        <v>Thonburi Healthcare Group Public Company Limited</v>
      </c>
      <c r="B53" s="2"/>
      <c r="C53" s="2"/>
      <c r="D53" s="3"/>
      <c r="F53" s="5"/>
      <c r="G53" s="5"/>
      <c r="H53" s="5"/>
      <c r="I53" s="5"/>
      <c r="J53" s="247"/>
      <c r="K53" s="247"/>
      <c r="L53" s="247"/>
      <c r="M53" s="247"/>
    </row>
    <row r="54" spans="1:13" ht="15" customHeight="1" x14ac:dyDescent="0.2">
      <c r="A54" s="1" t="str">
        <f>+A2</f>
        <v>Statements of Comprehensive Income</v>
      </c>
      <c r="B54" s="36"/>
      <c r="C54" s="36"/>
      <c r="D54" s="37"/>
      <c r="E54" s="18"/>
      <c r="F54" s="40"/>
      <c r="G54" s="40"/>
      <c r="H54" s="40"/>
      <c r="I54" s="40"/>
      <c r="J54" s="57"/>
      <c r="K54" s="57"/>
      <c r="L54" s="57"/>
      <c r="M54" s="57"/>
    </row>
    <row r="55" spans="1:13" ht="15" customHeight="1" x14ac:dyDescent="0.2">
      <c r="A55" s="7" t="str">
        <f>A3</f>
        <v>For the three-month period ended 31 March 2021</v>
      </c>
      <c r="B55" s="8"/>
      <c r="C55" s="8"/>
      <c r="D55" s="9"/>
      <c r="E55" s="248"/>
      <c r="F55" s="239"/>
      <c r="G55" s="239"/>
      <c r="H55" s="239"/>
      <c r="I55" s="239"/>
      <c r="J55" s="249"/>
      <c r="K55" s="249"/>
      <c r="L55" s="249"/>
      <c r="M55" s="249"/>
    </row>
    <row r="56" spans="1:13" ht="15" customHeight="1" x14ac:dyDescent="0.2">
      <c r="A56" s="11"/>
      <c r="B56" s="13"/>
      <c r="C56" s="13"/>
      <c r="D56" s="6"/>
      <c r="K56" s="255"/>
      <c r="M56" s="255"/>
    </row>
    <row r="57" spans="1:13" ht="15" customHeight="1" x14ac:dyDescent="0.2">
      <c r="A57" s="27"/>
      <c r="B57" s="74"/>
      <c r="C57" s="74"/>
      <c r="D57" s="194"/>
      <c r="E57" s="26"/>
      <c r="F57" s="27"/>
      <c r="G57" s="27"/>
      <c r="H57" s="27"/>
      <c r="I57" s="27"/>
      <c r="J57" s="31"/>
      <c r="K57" s="69"/>
      <c r="L57" s="31"/>
      <c r="M57" s="69"/>
    </row>
    <row r="58" spans="1:13" s="11" customFormat="1" ht="15" customHeight="1" x14ac:dyDescent="0.2">
      <c r="A58" s="24"/>
      <c r="B58" s="24"/>
      <c r="C58" s="24"/>
      <c r="D58" s="27"/>
      <c r="E58" s="26"/>
      <c r="F58" s="27"/>
      <c r="G58" s="498" t="s">
        <v>1</v>
      </c>
      <c r="H58" s="498"/>
      <c r="I58" s="498"/>
      <c r="J58" s="46"/>
      <c r="K58" s="498" t="s">
        <v>152</v>
      </c>
      <c r="L58" s="498"/>
      <c r="M58" s="498"/>
    </row>
    <row r="59" spans="1:13" s="11" customFormat="1" ht="15" customHeight="1" x14ac:dyDescent="0.2">
      <c r="A59" s="24"/>
      <c r="B59" s="24"/>
      <c r="C59" s="24"/>
      <c r="D59" s="27"/>
      <c r="E59" s="26"/>
      <c r="F59" s="27"/>
      <c r="G59" s="497" t="s">
        <v>151</v>
      </c>
      <c r="H59" s="497"/>
      <c r="I59" s="497"/>
      <c r="J59" s="46"/>
      <c r="K59" s="497" t="s">
        <v>151</v>
      </c>
      <c r="L59" s="497"/>
      <c r="M59" s="497"/>
    </row>
    <row r="60" spans="1:13" ht="15" customHeight="1" x14ac:dyDescent="0.2">
      <c r="A60" s="24"/>
      <c r="B60" s="185"/>
      <c r="C60" s="185"/>
      <c r="D60" s="186"/>
      <c r="E60" s="38"/>
      <c r="F60" s="39"/>
      <c r="G60" s="63" t="s">
        <v>2</v>
      </c>
      <c r="H60" s="63"/>
      <c r="I60" s="63" t="s">
        <v>2</v>
      </c>
      <c r="J60" s="187"/>
      <c r="K60" s="195" t="s">
        <v>2</v>
      </c>
      <c r="L60" s="187"/>
      <c r="M60" s="63" t="s">
        <v>2</v>
      </c>
    </row>
    <row r="61" spans="1:13" ht="15" customHeight="1" x14ac:dyDescent="0.2">
      <c r="A61" s="24"/>
      <c r="B61" s="185"/>
      <c r="C61" s="185"/>
      <c r="D61" s="186"/>
      <c r="E61" s="38"/>
      <c r="F61" s="39"/>
      <c r="G61" s="55" t="s">
        <v>256</v>
      </c>
      <c r="H61" s="55"/>
      <c r="I61" s="55" t="s">
        <v>256</v>
      </c>
      <c r="J61" s="187"/>
      <c r="K61" s="55" t="s">
        <v>256</v>
      </c>
      <c r="L61" s="187"/>
      <c r="M61" s="55" t="s">
        <v>256</v>
      </c>
    </row>
    <row r="62" spans="1:13" ht="15" customHeight="1" x14ac:dyDescent="0.2">
      <c r="A62" s="24"/>
      <c r="B62" s="24"/>
      <c r="C62" s="24"/>
      <c r="D62" s="27"/>
      <c r="E62" s="220"/>
      <c r="F62" s="29"/>
      <c r="G62" s="55" t="s">
        <v>257</v>
      </c>
      <c r="H62" s="56"/>
      <c r="I62" s="55" t="s">
        <v>185</v>
      </c>
      <c r="J62" s="46"/>
      <c r="K62" s="55" t="s">
        <v>257</v>
      </c>
      <c r="L62" s="56"/>
      <c r="M62" s="55" t="s">
        <v>185</v>
      </c>
    </row>
    <row r="63" spans="1:13" ht="15" customHeight="1" x14ac:dyDescent="0.2">
      <c r="A63" s="24"/>
      <c r="B63" s="24"/>
      <c r="C63" s="24"/>
      <c r="D63" s="27"/>
      <c r="E63" s="423" t="s">
        <v>5</v>
      </c>
      <c r="F63" s="29"/>
      <c r="G63" s="72" t="s">
        <v>48</v>
      </c>
      <c r="H63" s="63"/>
      <c r="I63" s="72" t="s">
        <v>48</v>
      </c>
      <c r="J63" s="46"/>
      <c r="K63" s="72" t="s">
        <v>48</v>
      </c>
      <c r="L63" s="46"/>
      <c r="M63" s="72" t="s">
        <v>48</v>
      </c>
    </row>
    <row r="64" spans="1:13" s="11" customFormat="1" ht="15" customHeight="1" x14ac:dyDescent="0.2">
      <c r="A64" s="73" t="s">
        <v>65</v>
      </c>
      <c r="B64" s="74"/>
      <c r="C64" s="74"/>
      <c r="D64" s="194"/>
      <c r="E64" s="38"/>
      <c r="F64" s="27"/>
      <c r="G64" s="124"/>
      <c r="H64" s="27"/>
      <c r="I64" s="27"/>
      <c r="J64" s="31"/>
      <c r="K64" s="122"/>
      <c r="L64" s="31"/>
      <c r="M64" s="69"/>
    </row>
    <row r="65" spans="1:13" s="11" customFormat="1" ht="15" customHeight="1" x14ac:dyDescent="0.2">
      <c r="A65" s="74" t="s">
        <v>205</v>
      </c>
      <c r="B65" s="74"/>
      <c r="C65" s="74"/>
      <c r="D65" s="74"/>
      <c r="E65" s="26"/>
      <c r="F65" s="27"/>
      <c r="G65" s="141"/>
      <c r="H65" s="27"/>
      <c r="I65" s="196"/>
      <c r="J65" s="65"/>
      <c r="K65" s="141"/>
      <c r="L65" s="65"/>
      <c r="M65" s="196"/>
    </row>
    <row r="66" spans="1:13" s="11" customFormat="1" ht="15" customHeight="1" x14ac:dyDescent="0.2">
      <c r="A66" s="74"/>
      <c r="B66" s="74" t="s">
        <v>142</v>
      </c>
      <c r="C66" s="74"/>
      <c r="D66" s="74"/>
      <c r="E66" s="26"/>
      <c r="F66" s="27"/>
      <c r="G66" s="141"/>
      <c r="H66" s="27"/>
      <c r="I66" s="196"/>
      <c r="J66" s="65"/>
      <c r="K66" s="141"/>
      <c r="L66" s="65"/>
      <c r="M66" s="196"/>
    </row>
    <row r="67" spans="1:13" s="11" customFormat="1" ht="15" customHeight="1" x14ac:dyDescent="0.2">
      <c r="A67" s="74"/>
      <c r="B67" s="76" t="s">
        <v>231</v>
      </c>
      <c r="C67" s="76" t="s">
        <v>297</v>
      </c>
      <c r="D67" s="74"/>
      <c r="E67" s="26"/>
      <c r="F67" s="27"/>
      <c r="G67" s="314"/>
      <c r="H67" s="193"/>
      <c r="I67" s="193"/>
      <c r="J67" s="193"/>
      <c r="K67" s="126"/>
      <c r="L67" s="65"/>
      <c r="M67" s="202"/>
    </row>
    <row r="68" spans="1:13" s="11" customFormat="1" ht="15" customHeight="1" x14ac:dyDescent="0.2">
      <c r="A68" s="74"/>
      <c r="B68" s="74"/>
      <c r="C68" s="74"/>
      <c r="D68" s="74" t="s">
        <v>298</v>
      </c>
      <c r="E68" s="26"/>
      <c r="F68" s="27"/>
      <c r="G68" s="312"/>
      <c r="H68" s="258"/>
      <c r="I68" s="258"/>
      <c r="J68" s="258"/>
      <c r="K68" s="312"/>
      <c r="L68" s="257"/>
      <c r="M68" s="258"/>
    </row>
    <row r="69" spans="1:13" s="11" customFormat="1" ht="15" customHeight="1" x14ac:dyDescent="0.2">
      <c r="A69" s="74"/>
      <c r="B69" s="74"/>
      <c r="C69" s="74"/>
      <c r="D69" s="74" t="s">
        <v>98</v>
      </c>
      <c r="E69" s="26" t="s">
        <v>291</v>
      </c>
      <c r="F69" s="27"/>
      <c r="G69" s="312">
        <v>24772617</v>
      </c>
      <c r="H69" s="258"/>
      <c r="I69" s="258">
        <v>-132971035</v>
      </c>
      <c r="J69" s="258"/>
      <c r="K69" s="312">
        <v>24772617</v>
      </c>
      <c r="L69" s="257"/>
      <c r="M69" s="258">
        <v>-132971035</v>
      </c>
    </row>
    <row r="70" spans="1:13" s="11" customFormat="1" ht="15" customHeight="1" x14ac:dyDescent="0.2">
      <c r="A70" s="27"/>
      <c r="B70" s="76" t="s">
        <v>157</v>
      </c>
      <c r="C70" s="76"/>
      <c r="D70" s="74"/>
      <c r="E70" s="26"/>
      <c r="F70" s="27"/>
      <c r="G70" s="313"/>
      <c r="H70" s="34"/>
      <c r="I70" s="191"/>
      <c r="J70" s="65"/>
      <c r="K70" s="127"/>
      <c r="L70" s="65"/>
      <c r="M70" s="197"/>
    </row>
    <row r="71" spans="1:13" s="11" customFormat="1" ht="15" customHeight="1" x14ac:dyDescent="0.2">
      <c r="A71" s="27"/>
      <c r="B71" s="74"/>
      <c r="C71" s="74"/>
      <c r="D71" s="74" t="s">
        <v>299</v>
      </c>
      <c r="E71" s="26"/>
      <c r="F71" s="27"/>
      <c r="G71" s="313"/>
      <c r="H71" s="34"/>
      <c r="I71" s="191"/>
      <c r="J71" s="65"/>
      <c r="K71" s="127"/>
      <c r="L71" s="65"/>
      <c r="M71" s="197"/>
    </row>
    <row r="72" spans="1:13" s="11" customFormat="1" ht="15" customHeight="1" x14ac:dyDescent="0.2">
      <c r="A72" s="27"/>
      <c r="B72" s="74"/>
      <c r="C72" s="74"/>
      <c r="D72" s="74" t="s">
        <v>242</v>
      </c>
      <c r="E72" s="26" t="s">
        <v>199</v>
      </c>
      <c r="F72" s="27"/>
      <c r="G72" s="313">
        <v>1844031</v>
      </c>
      <c r="H72" s="258"/>
      <c r="I72" s="258">
        <v>-64322629.955851823</v>
      </c>
      <c r="J72" s="258"/>
      <c r="K72" s="312">
        <v>0</v>
      </c>
      <c r="L72" s="257"/>
      <c r="M72" s="256">
        <v>0</v>
      </c>
    </row>
    <row r="73" spans="1:13" s="11" customFormat="1" ht="15" customHeight="1" x14ac:dyDescent="0.2">
      <c r="A73" s="27"/>
      <c r="B73" s="76" t="s">
        <v>206</v>
      </c>
      <c r="C73" s="76"/>
      <c r="D73" s="27"/>
      <c r="E73" s="26"/>
      <c r="F73" s="27"/>
      <c r="G73" s="321"/>
      <c r="H73" s="27"/>
      <c r="I73" s="189"/>
      <c r="J73" s="27"/>
      <c r="K73" s="321"/>
      <c r="L73" s="27"/>
      <c r="M73" s="189"/>
    </row>
    <row r="74" spans="1:13" s="11" customFormat="1" ht="15" customHeight="1" x14ac:dyDescent="0.2">
      <c r="A74" s="74"/>
      <c r="B74" s="27"/>
      <c r="C74" s="27"/>
      <c r="D74" s="74" t="s">
        <v>243</v>
      </c>
      <c r="E74" s="26">
        <v>19</v>
      </c>
      <c r="F74" s="27"/>
      <c r="G74" s="306">
        <v>-4954523</v>
      </c>
      <c r="H74" s="258"/>
      <c r="I74" s="260">
        <v>26594208</v>
      </c>
      <c r="J74" s="258"/>
      <c r="K74" s="310">
        <v>-4954523</v>
      </c>
      <c r="L74" s="257"/>
      <c r="M74" s="261">
        <v>26594208</v>
      </c>
    </row>
    <row r="75" spans="1:13" s="11" customFormat="1" ht="8.1" customHeight="1" x14ac:dyDescent="0.2">
      <c r="A75" s="74"/>
      <c r="B75" s="74"/>
      <c r="C75" s="74"/>
      <c r="D75" s="27"/>
      <c r="E75" s="26"/>
      <c r="F75" s="27"/>
      <c r="G75" s="311"/>
      <c r="H75" s="65"/>
      <c r="I75" s="190"/>
      <c r="J75" s="65"/>
      <c r="K75" s="311"/>
      <c r="L75" s="65"/>
      <c r="M75" s="190"/>
    </row>
    <row r="76" spans="1:13" s="11" customFormat="1" ht="15" customHeight="1" x14ac:dyDescent="0.2">
      <c r="A76" s="73" t="s">
        <v>207</v>
      </c>
      <c r="B76" s="74"/>
      <c r="C76" s="74"/>
      <c r="D76" s="194"/>
      <c r="E76" s="26"/>
      <c r="F76" s="27"/>
      <c r="G76" s="124"/>
      <c r="H76" s="27"/>
      <c r="I76" s="27"/>
      <c r="J76" s="193"/>
      <c r="K76" s="314"/>
      <c r="L76" s="193"/>
      <c r="M76" s="193"/>
    </row>
    <row r="77" spans="1:13" s="11" customFormat="1" ht="15" customHeight="1" x14ac:dyDescent="0.2">
      <c r="A77" s="73"/>
      <c r="B77" s="198" t="s">
        <v>67</v>
      </c>
      <c r="C77" s="198"/>
      <c r="D77" s="194"/>
      <c r="E77" s="26"/>
      <c r="F77" s="27"/>
      <c r="G77" s="128">
        <f>SUM(G67:G74)</f>
        <v>21662125</v>
      </c>
      <c r="H77" s="65"/>
      <c r="I77" s="192">
        <f>SUM(I67:I74)</f>
        <v>-170699456.95585182</v>
      </c>
      <c r="J77" s="65"/>
      <c r="K77" s="128">
        <f>SUM(K67:K74)</f>
        <v>19818094</v>
      </c>
      <c r="L77" s="193"/>
      <c r="M77" s="192">
        <f>SUM(M67:M74)</f>
        <v>-106376827</v>
      </c>
    </row>
    <row r="78" spans="1:13" s="11" customFormat="1" ht="8.1" customHeight="1" x14ac:dyDescent="0.2">
      <c r="A78" s="73"/>
      <c r="B78" s="198"/>
      <c r="C78" s="198"/>
      <c r="D78" s="194"/>
      <c r="E78" s="26"/>
      <c r="F78" s="27"/>
      <c r="G78" s="124"/>
      <c r="H78" s="27"/>
      <c r="I78" s="27"/>
      <c r="J78" s="65"/>
      <c r="K78" s="315"/>
      <c r="L78" s="65"/>
      <c r="M78" s="199"/>
    </row>
    <row r="79" spans="1:13" s="11" customFormat="1" ht="15" customHeight="1" x14ac:dyDescent="0.2">
      <c r="A79" s="200" t="s">
        <v>285</v>
      </c>
      <c r="B79" s="198"/>
      <c r="C79" s="198"/>
      <c r="D79" s="194"/>
      <c r="E79" s="26"/>
      <c r="F79" s="27"/>
      <c r="G79" s="124"/>
      <c r="H79" s="27"/>
      <c r="I79" s="27"/>
      <c r="J79" s="65"/>
      <c r="K79" s="316"/>
      <c r="L79" s="65"/>
      <c r="M79" s="65"/>
    </row>
    <row r="80" spans="1:13" s="250" customFormat="1" ht="15" customHeight="1" thickBot="1" x14ac:dyDescent="0.25">
      <c r="A80" s="34"/>
      <c r="B80" s="200" t="s">
        <v>140</v>
      </c>
      <c r="C80" s="200"/>
      <c r="D80" s="201"/>
      <c r="E80" s="38"/>
      <c r="F80" s="34"/>
      <c r="G80" s="317">
        <f>+G77+G44</f>
        <v>-201359847</v>
      </c>
      <c r="H80" s="27"/>
      <c r="I80" s="217">
        <f>+I77+I44</f>
        <v>-99373597.955851823</v>
      </c>
      <c r="J80" s="193"/>
      <c r="K80" s="317">
        <f>+K77+K44</f>
        <v>94127003</v>
      </c>
      <c r="L80" s="193"/>
      <c r="M80" s="217">
        <f>+M77+M44</f>
        <v>-152235940</v>
      </c>
    </row>
    <row r="81" spans="1:13" s="11" customFormat="1" ht="8.1" customHeight="1" thickTop="1" x14ac:dyDescent="0.2">
      <c r="A81" s="74"/>
      <c r="B81" s="74"/>
      <c r="C81" s="74"/>
      <c r="D81" s="194"/>
      <c r="E81" s="26"/>
      <c r="F81" s="27"/>
      <c r="G81" s="124"/>
      <c r="H81" s="27"/>
      <c r="I81" s="27"/>
      <c r="J81" s="31"/>
      <c r="K81" s="122"/>
      <c r="L81" s="31"/>
      <c r="M81" s="69"/>
    </row>
    <row r="82" spans="1:13" s="11" customFormat="1" ht="15" customHeight="1" x14ac:dyDescent="0.2">
      <c r="A82" s="73" t="s">
        <v>286</v>
      </c>
      <c r="B82" s="73"/>
      <c r="C82" s="73"/>
      <c r="D82" s="194"/>
      <c r="E82" s="26"/>
      <c r="F82" s="27"/>
      <c r="G82" s="124"/>
      <c r="H82" s="27"/>
      <c r="I82" s="27"/>
      <c r="J82" s="31"/>
      <c r="K82" s="131"/>
      <c r="L82" s="31"/>
      <c r="M82" s="66"/>
    </row>
    <row r="83" spans="1:13" s="11" customFormat="1" ht="15" customHeight="1" x14ac:dyDescent="0.2">
      <c r="A83" s="27"/>
      <c r="B83" s="74" t="s">
        <v>68</v>
      </c>
      <c r="C83" s="74"/>
      <c r="D83" s="194"/>
      <c r="E83" s="26"/>
      <c r="F83" s="27"/>
      <c r="G83" s="303">
        <v>-214951104</v>
      </c>
      <c r="H83" s="258"/>
      <c r="I83" s="259">
        <v>82535323</v>
      </c>
      <c r="J83" s="258"/>
      <c r="K83" s="303">
        <v>74308909</v>
      </c>
      <c r="L83" s="258"/>
      <c r="M83" s="259">
        <v>-45859113</v>
      </c>
    </row>
    <row r="84" spans="1:13" s="11" customFormat="1" ht="15" customHeight="1" x14ac:dyDescent="0.2">
      <c r="A84" s="27"/>
      <c r="B84" s="74" t="s">
        <v>46</v>
      </c>
      <c r="C84" s="74"/>
      <c r="D84" s="194"/>
      <c r="E84" s="26"/>
      <c r="F84" s="27"/>
      <c r="G84" s="306">
        <v>-8070868</v>
      </c>
      <c r="H84" s="258"/>
      <c r="I84" s="260">
        <v>-11209464</v>
      </c>
      <c r="J84" s="258"/>
      <c r="K84" s="310">
        <v>0</v>
      </c>
      <c r="L84" s="258"/>
      <c r="M84" s="263">
        <v>0</v>
      </c>
    </row>
    <row r="85" spans="1:13" s="11" customFormat="1" ht="8.1" customHeight="1" x14ac:dyDescent="0.2">
      <c r="A85" s="74"/>
      <c r="B85" s="74"/>
      <c r="C85" s="74"/>
      <c r="D85" s="194"/>
      <c r="E85" s="26"/>
      <c r="F85" s="27"/>
      <c r="G85" s="282"/>
      <c r="H85" s="257"/>
      <c r="I85" s="257"/>
      <c r="J85" s="257"/>
      <c r="K85" s="305"/>
      <c r="L85" s="257"/>
      <c r="M85" s="115"/>
    </row>
    <row r="86" spans="1:13" s="11" customFormat="1" ht="15" customHeight="1" thickBot="1" x14ac:dyDescent="0.25">
      <c r="A86" s="27"/>
      <c r="B86" s="74"/>
      <c r="C86" s="74"/>
      <c r="D86" s="194"/>
      <c r="E86" s="26"/>
      <c r="F86" s="27"/>
      <c r="G86" s="318">
        <f>SUM(G83:G85)</f>
        <v>-223021972</v>
      </c>
      <c r="H86" s="257"/>
      <c r="I86" s="264">
        <f>SUM(I83:I85)</f>
        <v>71325859</v>
      </c>
      <c r="J86" s="257"/>
      <c r="K86" s="318">
        <f>SUM(K83:K85)</f>
        <v>74308909</v>
      </c>
      <c r="L86" s="257"/>
      <c r="M86" s="264">
        <f>SUM(M83:M85)</f>
        <v>-45859113</v>
      </c>
    </row>
    <row r="87" spans="1:13" s="11" customFormat="1" ht="15" customHeight="1" thickTop="1" x14ac:dyDescent="0.2">
      <c r="A87" s="74"/>
      <c r="B87" s="74"/>
      <c r="C87" s="74"/>
      <c r="D87" s="194"/>
      <c r="E87" s="26"/>
      <c r="F87" s="27"/>
      <c r="G87" s="124"/>
      <c r="H87" s="27"/>
      <c r="I87" s="27"/>
      <c r="J87" s="31"/>
      <c r="K87" s="131"/>
      <c r="L87" s="31"/>
      <c r="M87" s="66"/>
    </row>
    <row r="88" spans="1:13" s="11" customFormat="1" ht="15" customHeight="1" x14ac:dyDescent="0.2">
      <c r="A88" s="73" t="s">
        <v>285</v>
      </c>
      <c r="B88" s="74"/>
      <c r="C88" s="74"/>
      <c r="D88" s="194"/>
      <c r="E88" s="26"/>
      <c r="F88" s="27"/>
      <c r="G88" s="124"/>
      <c r="H88" s="27"/>
      <c r="I88" s="27"/>
      <c r="J88" s="31"/>
      <c r="K88" s="131"/>
      <c r="L88" s="31"/>
      <c r="M88" s="66"/>
    </row>
    <row r="89" spans="1:13" s="11" customFormat="1" ht="15" customHeight="1" x14ac:dyDescent="0.2">
      <c r="A89" s="73"/>
      <c r="B89" s="73" t="s">
        <v>69</v>
      </c>
      <c r="C89" s="73"/>
      <c r="D89" s="194"/>
      <c r="E89" s="26"/>
      <c r="F89" s="27"/>
      <c r="G89" s="124"/>
      <c r="H89" s="27"/>
      <c r="I89" s="27"/>
      <c r="J89" s="27"/>
      <c r="K89" s="124"/>
      <c r="L89" s="27"/>
      <c r="M89" s="27"/>
    </row>
    <row r="90" spans="1:13" s="11" customFormat="1" ht="15" customHeight="1" x14ac:dyDescent="0.2">
      <c r="A90" s="27"/>
      <c r="B90" s="74" t="s">
        <v>68</v>
      </c>
      <c r="C90" s="74"/>
      <c r="D90" s="194"/>
      <c r="E90" s="26"/>
      <c r="F90" s="27"/>
      <c r="G90" s="124">
        <v>-193288979</v>
      </c>
      <c r="H90" s="257"/>
      <c r="I90" s="258">
        <v>-88164134</v>
      </c>
      <c r="J90" s="257"/>
      <c r="K90" s="312">
        <v>94127003</v>
      </c>
      <c r="L90" s="257"/>
      <c r="M90" s="258">
        <v>-152235940</v>
      </c>
    </row>
    <row r="91" spans="1:13" s="11" customFormat="1" ht="15" customHeight="1" x14ac:dyDescent="0.2">
      <c r="A91" s="27"/>
      <c r="B91" s="74" t="s">
        <v>46</v>
      </c>
      <c r="C91" s="74"/>
      <c r="D91" s="194"/>
      <c r="E91" s="26"/>
      <c r="F91" s="27"/>
      <c r="G91" s="307">
        <v>-8070868</v>
      </c>
      <c r="H91" s="257"/>
      <c r="I91" s="265">
        <v>-11209464</v>
      </c>
      <c r="J91" s="257"/>
      <c r="K91" s="310">
        <v>0</v>
      </c>
      <c r="L91" s="257"/>
      <c r="M91" s="263">
        <v>0</v>
      </c>
    </row>
    <row r="92" spans="1:13" s="11" customFormat="1" ht="8.1" customHeight="1" x14ac:dyDescent="0.2">
      <c r="A92" s="74"/>
      <c r="B92" s="74"/>
      <c r="C92" s="74"/>
      <c r="D92" s="194"/>
      <c r="E92" s="26"/>
      <c r="F92" s="27"/>
      <c r="G92" s="282"/>
      <c r="H92" s="257"/>
      <c r="I92" s="257"/>
      <c r="J92" s="257"/>
      <c r="K92" s="305"/>
      <c r="L92" s="257"/>
      <c r="M92" s="115"/>
    </row>
    <row r="93" spans="1:13" s="11" customFormat="1" ht="15" customHeight="1" thickBot="1" x14ac:dyDescent="0.25">
      <c r="A93" s="74"/>
      <c r="B93" s="74"/>
      <c r="C93" s="74"/>
      <c r="D93" s="194"/>
      <c r="E93" s="26"/>
      <c r="F93" s="27"/>
      <c r="G93" s="318">
        <f>SUM(G90:G92)</f>
        <v>-201359847</v>
      </c>
      <c r="H93" s="257"/>
      <c r="I93" s="264">
        <f>SUM(I90:I92)</f>
        <v>-99373598</v>
      </c>
      <c r="J93" s="257"/>
      <c r="K93" s="318">
        <f>SUM(K90:K92)</f>
        <v>94127003</v>
      </c>
      <c r="L93" s="257"/>
      <c r="M93" s="264">
        <f>SUM(M90:M92)</f>
        <v>-152235940</v>
      </c>
    </row>
    <row r="94" spans="1:13" s="11" customFormat="1" ht="15" customHeight="1" thickTop="1" x14ac:dyDescent="0.2">
      <c r="A94" s="74"/>
      <c r="B94" s="74"/>
      <c r="C94" s="74"/>
      <c r="D94" s="194"/>
      <c r="E94" s="26"/>
      <c r="F94" s="27"/>
      <c r="G94" s="124"/>
      <c r="H94" s="27"/>
      <c r="I94" s="27"/>
      <c r="J94" s="31"/>
      <c r="K94" s="131"/>
      <c r="L94" s="31"/>
      <c r="M94" s="66"/>
    </row>
    <row r="95" spans="1:13" s="11" customFormat="1" ht="15" customHeight="1" x14ac:dyDescent="0.2">
      <c r="A95" s="73" t="s">
        <v>287</v>
      </c>
      <c r="B95" s="27"/>
      <c r="C95" s="27"/>
      <c r="D95" s="194"/>
      <c r="E95" s="26"/>
      <c r="F95" s="27"/>
      <c r="G95" s="124"/>
      <c r="H95" s="27"/>
      <c r="I95" s="27"/>
      <c r="J95" s="31"/>
      <c r="K95" s="131"/>
      <c r="L95" s="31"/>
      <c r="M95" s="66"/>
    </row>
    <row r="96" spans="1:13" s="11" customFormat="1" ht="8.1" customHeight="1" x14ac:dyDescent="0.2">
      <c r="A96" s="27"/>
      <c r="B96" s="27"/>
      <c r="C96" s="27"/>
      <c r="D96" s="194"/>
      <c r="E96" s="26"/>
      <c r="F96" s="27"/>
      <c r="G96" s="124"/>
      <c r="H96" s="27"/>
      <c r="I96" s="27"/>
      <c r="J96" s="31"/>
      <c r="K96" s="131"/>
      <c r="L96" s="31"/>
      <c r="M96" s="66"/>
    </row>
    <row r="97" spans="1:13" s="11" customFormat="1" ht="15" customHeight="1" x14ac:dyDescent="0.2">
      <c r="A97" s="74" t="s">
        <v>288</v>
      </c>
      <c r="B97" s="73"/>
      <c r="C97" s="73"/>
      <c r="D97" s="194"/>
      <c r="E97" s="26"/>
      <c r="F97" s="27"/>
      <c r="G97" s="124"/>
      <c r="H97" s="27"/>
      <c r="I97" s="27"/>
      <c r="J97" s="31"/>
      <c r="K97" s="131"/>
      <c r="L97" s="31"/>
      <c r="M97" s="66"/>
    </row>
    <row r="98" spans="1:13" s="11" customFormat="1" ht="15" customHeight="1" thickBot="1" x14ac:dyDescent="0.25">
      <c r="A98" s="73"/>
      <c r="B98" s="74" t="s">
        <v>70</v>
      </c>
      <c r="C98" s="74"/>
      <c r="D98" s="203"/>
      <c r="E98" s="26"/>
      <c r="F98" s="203"/>
      <c r="G98" s="420">
        <v>-0.25</v>
      </c>
      <c r="H98" s="204"/>
      <c r="I98" s="421">
        <v>9.7000000000000003E-2</v>
      </c>
      <c r="J98" s="266"/>
      <c r="K98" s="420">
        <v>8.7999999999999995E-2</v>
      </c>
      <c r="L98" s="266"/>
      <c r="M98" s="422">
        <v>-0.05</v>
      </c>
    </row>
    <row r="99" spans="1:13" s="11" customFormat="1" ht="8.1" customHeight="1" thickTop="1" x14ac:dyDescent="0.2">
      <c r="A99" s="27"/>
      <c r="B99" s="27"/>
      <c r="C99" s="27"/>
      <c r="D99" s="194"/>
      <c r="E99" s="26"/>
      <c r="F99" s="27"/>
      <c r="G99" s="311"/>
      <c r="H99" s="65"/>
      <c r="I99" s="190"/>
      <c r="J99" s="193"/>
      <c r="K99" s="311"/>
      <c r="L99" s="31"/>
      <c r="M99" s="190"/>
    </row>
    <row r="100" spans="1:13" ht="15" customHeight="1" x14ac:dyDescent="0.2">
      <c r="A100" s="74" t="s">
        <v>71</v>
      </c>
      <c r="B100" s="24"/>
      <c r="C100" s="24"/>
      <c r="D100" s="194"/>
      <c r="E100" s="26"/>
      <c r="F100" s="27"/>
      <c r="G100" s="124"/>
      <c r="H100" s="27"/>
      <c r="I100" s="27"/>
      <c r="J100" s="31"/>
      <c r="K100" s="123"/>
      <c r="L100" s="74"/>
      <c r="M100" s="31"/>
    </row>
    <row r="101" spans="1:13" ht="15" customHeight="1" thickBot="1" x14ac:dyDescent="0.25">
      <c r="A101" s="74"/>
      <c r="B101" s="74" t="s">
        <v>168</v>
      </c>
      <c r="C101" s="74"/>
      <c r="D101" s="27"/>
      <c r="E101" s="26"/>
      <c r="F101" s="27"/>
      <c r="G101" s="318">
        <v>843798600</v>
      </c>
      <c r="H101" s="266"/>
      <c r="I101" s="264">
        <v>849080000</v>
      </c>
      <c r="J101" s="257"/>
      <c r="K101" s="318">
        <v>843798600</v>
      </c>
      <c r="L101" s="257"/>
      <c r="M101" s="264">
        <v>849080000</v>
      </c>
    </row>
    <row r="102" spans="1:13" ht="15" customHeight="1" thickTop="1" x14ac:dyDescent="0.2">
      <c r="A102" s="74"/>
      <c r="B102" s="74"/>
      <c r="C102" s="74"/>
      <c r="D102" s="27"/>
      <c r="E102" s="26"/>
      <c r="F102" s="27"/>
      <c r="G102" s="270"/>
      <c r="H102" s="266"/>
      <c r="I102" s="115"/>
      <c r="J102" s="257"/>
      <c r="K102" s="115"/>
      <c r="L102" s="257"/>
      <c r="M102" s="115"/>
    </row>
    <row r="103" spans="1:13" ht="15" customHeight="1" x14ac:dyDescent="0.2">
      <c r="A103" s="74"/>
      <c r="B103" s="74"/>
      <c r="C103" s="74"/>
      <c r="D103" s="27"/>
      <c r="E103" s="26"/>
      <c r="F103" s="27"/>
      <c r="G103" s="270"/>
      <c r="H103" s="266"/>
      <c r="I103" s="115"/>
      <c r="J103" s="257"/>
      <c r="K103" s="115"/>
      <c r="L103" s="257"/>
      <c r="M103" s="115"/>
    </row>
    <row r="104" spans="1:13" ht="15" customHeight="1" x14ac:dyDescent="0.2">
      <c r="A104" s="74"/>
      <c r="B104" s="74"/>
      <c r="C104" s="74"/>
      <c r="D104" s="27"/>
      <c r="E104" s="26"/>
      <c r="F104" s="27"/>
      <c r="G104" s="270"/>
      <c r="H104" s="266"/>
      <c r="I104" s="115"/>
      <c r="J104" s="257"/>
      <c r="K104" s="115"/>
      <c r="L104" s="257"/>
      <c r="M104" s="115"/>
    </row>
    <row r="105" spans="1:13" ht="15" customHeight="1" x14ac:dyDescent="0.2">
      <c r="A105" s="74"/>
      <c r="B105" s="74"/>
      <c r="C105" s="74"/>
      <c r="D105" s="27"/>
      <c r="E105" s="26"/>
      <c r="F105" s="27"/>
      <c r="G105" s="270"/>
      <c r="H105" s="266"/>
      <c r="I105" s="115"/>
      <c r="J105" s="257"/>
      <c r="K105" s="115"/>
      <c r="L105" s="257"/>
      <c r="M105" s="115"/>
    </row>
    <row r="106" spans="1:13" ht="12" customHeight="1" x14ac:dyDescent="0.2">
      <c r="A106" s="74"/>
      <c r="B106" s="74"/>
      <c r="C106" s="74"/>
      <c r="D106" s="74"/>
      <c r="E106" s="26"/>
      <c r="F106" s="27"/>
      <c r="G106" s="191"/>
      <c r="H106" s="27"/>
      <c r="I106" s="191"/>
      <c r="J106" s="205"/>
      <c r="K106" s="190"/>
      <c r="L106" s="205"/>
      <c r="M106" s="190"/>
    </row>
    <row r="107" spans="1:13" s="114" customFormat="1" ht="20.100000000000001" customHeight="1" x14ac:dyDescent="0.2">
      <c r="A107" s="218" t="str">
        <f>'2-4'!A56</f>
        <v>The accompanying notes on pages 14 to 40 form part of this interim financial information.</v>
      </c>
      <c r="B107" s="22"/>
      <c r="C107" s="22"/>
      <c r="D107" s="41"/>
      <c r="E107" s="248"/>
      <c r="F107" s="15"/>
      <c r="G107" s="15"/>
      <c r="H107" s="15"/>
      <c r="I107" s="15"/>
      <c r="J107" s="253"/>
      <c r="K107" s="254"/>
      <c r="L107" s="253"/>
      <c r="M107" s="254"/>
    </row>
  </sheetData>
  <mergeCells count="8">
    <mergeCell ref="G7:I7"/>
    <mergeCell ref="K7:M7"/>
    <mergeCell ref="G59:I59"/>
    <mergeCell ref="K59:M59"/>
    <mergeCell ref="G6:I6"/>
    <mergeCell ref="K6:M6"/>
    <mergeCell ref="G58:I58"/>
    <mergeCell ref="K58:M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G10:M10 G62:M62" numberStoredAsText="1"/>
    <ignoredError sqref="E6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5"/>
  <sheetViews>
    <sheetView tabSelected="1" topLeftCell="A20" zoomScale="115" zoomScaleNormal="115" zoomScaleSheetLayoutView="100" workbookViewId="0">
      <selection activeCell="A33" sqref="A33"/>
    </sheetView>
  </sheetViews>
  <sheetFormatPr defaultColWidth="9.140625" defaultRowHeight="12.75" x14ac:dyDescent="0.2"/>
  <cols>
    <col min="1" max="1" width="31.7109375" style="74" customWidth="1"/>
    <col min="2" max="2" width="9.7109375" style="103" customWidth="1"/>
    <col min="3" max="3" width="0.5703125" style="103" customWidth="1"/>
    <col min="4" max="4" width="10.5703125" style="103" customWidth="1"/>
    <col min="5" max="5" width="0.5703125" style="103" customWidth="1"/>
    <col min="6" max="6" width="11" style="103" customWidth="1"/>
    <col min="7" max="7" width="0.5703125" style="103" customWidth="1"/>
    <col min="8" max="8" width="15.7109375" style="103" customWidth="1"/>
    <col min="9" max="9" width="0.5703125" style="103" customWidth="1"/>
    <col min="10" max="10" width="11.85546875" style="103" customWidth="1"/>
    <col min="11" max="11" width="0.5703125" style="103" customWidth="1"/>
    <col min="12" max="12" width="12.42578125" style="103" customWidth="1"/>
    <col min="13" max="13" width="0.5703125" style="103" customWidth="1"/>
    <col min="14" max="14" width="11.140625" style="103" customWidth="1"/>
    <col min="15" max="15" width="0.5703125" style="103" customWidth="1"/>
    <col min="16" max="16" width="13.85546875" style="103" customWidth="1"/>
    <col min="17" max="17" width="0.5703125" style="103" customWidth="1"/>
    <col min="18" max="18" width="12" style="103" customWidth="1"/>
    <col min="19" max="19" width="0.5703125" style="103" customWidth="1"/>
    <col min="20" max="20" width="10.7109375" style="103" customWidth="1"/>
    <col min="21" max="21" width="0.5703125" style="103" customWidth="1"/>
    <col min="22" max="22" width="11.42578125" style="103" customWidth="1"/>
    <col min="23" max="23" width="0.5703125" style="103" customWidth="1"/>
    <col min="24" max="24" width="11" style="103" customWidth="1"/>
    <col min="25" max="25" width="0.5703125" style="103" customWidth="1"/>
    <col min="26" max="26" width="9.42578125" style="103" customWidth="1"/>
    <col min="27" max="27" width="0.5703125" style="103" customWidth="1"/>
    <col min="28" max="28" width="10.5703125" style="103" customWidth="1"/>
    <col min="29" max="16384" width="9.140625" style="109"/>
  </cols>
  <sheetData>
    <row r="1" spans="1:28" s="13" customFormat="1" ht="16.5" customHeight="1" x14ac:dyDescent="0.2">
      <c r="A1" s="1" t="s">
        <v>134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8"/>
      <c r="Y1" s="98"/>
      <c r="Z1" s="100"/>
      <c r="AA1" s="99"/>
      <c r="AB1" s="99"/>
    </row>
    <row r="2" spans="1:28" s="13" customFormat="1" ht="16.5" customHeight="1" x14ac:dyDescent="0.2">
      <c r="A2" s="89" t="s">
        <v>149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8"/>
      <c r="Y2" s="98"/>
      <c r="Z2" s="100"/>
      <c r="AA2" s="99"/>
      <c r="AB2" s="99"/>
    </row>
    <row r="3" spans="1:28" s="13" customFormat="1" ht="16.5" customHeight="1" x14ac:dyDescent="0.2">
      <c r="A3" s="212" t="s">
        <v>258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2"/>
      <c r="AA3" s="101"/>
      <c r="AB3" s="101"/>
    </row>
    <row r="4" spans="1:28" ht="16.5" customHeight="1" x14ac:dyDescent="0.2">
      <c r="A4" s="160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7"/>
      <c r="AA4" s="164"/>
      <c r="AB4" s="164"/>
    </row>
    <row r="5" spans="1:28" ht="16.5" customHeight="1" x14ac:dyDescent="0.2">
      <c r="A5" s="160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7"/>
      <c r="AA5" s="164"/>
      <c r="AB5" s="164"/>
    </row>
    <row r="6" spans="1:28" s="161" customFormat="1" ht="16.5" customHeight="1" x14ac:dyDescent="0.2">
      <c r="A6" s="160"/>
      <c r="B6" s="499" t="s">
        <v>153</v>
      </c>
      <c r="C6" s="499"/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499"/>
      <c r="X6" s="499"/>
      <c r="Y6" s="499"/>
      <c r="Z6" s="499"/>
      <c r="AA6" s="499"/>
      <c r="AB6" s="499"/>
    </row>
    <row r="7" spans="1:28" s="161" customFormat="1" ht="16.5" customHeight="1" x14ac:dyDescent="0.2">
      <c r="A7" s="160"/>
      <c r="B7" s="500" t="s">
        <v>72</v>
      </c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0"/>
      <c r="T7" s="500"/>
      <c r="U7" s="500"/>
      <c r="V7" s="500"/>
      <c r="W7" s="500"/>
      <c r="X7" s="500"/>
      <c r="Y7" s="162"/>
      <c r="Z7" s="162"/>
      <c r="AA7" s="162"/>
      <c r="AB7" s="162"/>
    </row>
    <row r="8" spans="1:28" s="161" customFormat="1" ht="16.5" customHeight="1" x14ac:dyDescent="0.2">
      <c r="A8" s="160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500" t="s">
        <v>146</v>
      </c>
      <c r="Q8" s="500"/>
      <c r="R8" s="500"/>
      <c r="S8" s="500"/>
      <c r="T8" s="500"/>
      <c r="U8" s="500"/>
      <c r="V8" s="500"/>
      <c r="W8" s="162"/>
      <c r="X8" s="162"/>
      <c r="Y8" s="162"/>
      <c r="Z8" s="162"/>
      <c r="AA8" s="162"/>
      <c r="AB8" s="162"/>
    </row>
    <row r="9" spans="1:28" s="161" customFormat="1" ht="16.5" customHeight="1" x14ac:dyDescent="0.2">
      <c r="A9" s="163"/>
      <c r="B9" s="164"/>
      <c r="C9" s="164"/>
      <c r="D9" s="164"/>
      <c r="M9" s="162"/>
      <c r="N9" s="162"/>
      <c r="O9" s="162"/>
      <c r="P9" s="500" t="s">
        <v>66</v>
      </c>
      <c r="Q9" s="500"/>
      <c r="R9" s="500"/>
      <c r="S9" s="500"/>
      <c r="T9" s="500"/>
      <c r="U9" s="162"/>
      <c r="V9" s="165"/>
      <c r="W9" s="162"/>
      <c r="X9" s="164"/>
      <c r="Y9" s="166"/>
      <c r="Z9" s="167"/>
      <c r="AA9" s="165"/>
      <c r="AB9" s="166"/>
    </row>
    <row r="10" spans="1:28" s="161" customFormat="1" ht="16.5" customHeight="1" x14ac:dyDescent="0.2">
      <c r="A10" s="163"/>
      <c r="B10" s="164"/>
      <c r="C10" s="164"/>
      <c r="D10" s="164"/>
      <c r="E10" s="165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5" t="s">
        <v>161</v>
      </c>
      <c r="S10" s="162"/>
      <c r="T10" s="162"/>
      <c r="U10" s="162"/>
      <c r="V10" s="165"/>
      <c r="W10" s="162"/>
      <c r="X10" s="164"/>
      <c r="Y10" s="166"/>
      <c r="Z10" s="167"/>
      <c r="AA10" s="165"/>
      <c r="AB10" s="166"/>
    </row>
    <row r="11" spans="1:28" s="161" customFormat="1" ht="16.5" customHeight="1" x14ac:dyDescent="0.2">
      <c r="A11" s="163"/>
      <c r="B11" s="164"/>
      <c r="C11" s="164"/>
      <c r="D11" s="164"/>
      <c r="E11" s="165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424" t="s">
        <v>300</v>
      </c>
      <c r="Q11" s="162"/>
      <c r="R11" s="165" t="s">
        <v>158</v>
      </c>
      <c r="S11" s="162"/>
      <c r="T11" s="168" t="s">
        <v>64</v>
      </c>
      <c r="U11" s="162"/>
      <c r="V11" s="165"/>
      <c r="W11" s="162"/>
      <c r="X11" s="164"/>
      <c r="Y11" s="166"/>
      <c r="Z11" s="167"/>
      <c r="AA11" s="165"/>
      <c r="AB11" s="166"/>
    </row>
    <row r="12" spans="1:28" s="161" customFormat="1" ht="16.5" customHeight="1" x14ac:dyDescent="0.2">
      <c r="A12" s="163"/>
      <c r="B12" s="164"/>
      <c r="C12" s="164"/>
      <c r="D12" s="164"/>
      <c r="E12" s="165"/>
      <c r="F12" s="162"/>
      <c r="G12" s="162"/>
      <c r="H12" s="162"/>
      <c r="I12" s="162"/>
      <c r="J12" s="162"/>
      <c r="K12" s="162"/>
      <c r="L12" s="162"/>
      <c r="M12" s="162"/>
      <c r="N12" s="165" t="s">
        <v>74</v>
      </c>
      <c r="O12" s="162"/>
      <c r="P12" s="165" t="s">
        <v>301</v>
      </c>
      <c r="Q12" s="165"/>
      <c r="R12" s="165" t="s">
        <v>160</v>
      </c>
      <c r="S12" s="162"/>
      <c r="T12" s="168" t="s">
        <v>76</v>
      </c>
      <c r="U12" s="162"/>
      <c r="V12" s="165"/>
      <c r="W12" s="162"/>
      <c r="X12" s="164"/>
      <c r="Y12" s="166"/>
      <c r="Z12" s="167"/>
      <c r="AA12" s="165"/>
      <c r="AB12" s="166"/>
    </row>
    <row r="13" spans="1:28" s="161" customFormat="1" ht="16.5" customHeight="1" x14ac:dyDescent="0.2">
      <c r="A13" s="163"/>
      <c r="B13" s="169" t="s">
        <v>77</v>
      </c>
      <c r="C13" s="169"/>
      <c r="D13" s="169" t="s">
        <v>103</v>
      </c>
      <c r="E13" s="169"/>
      <c r="F13" s="162"/>
      <c r="G13" s="162"/>
      <c r="H13" s="162"/>
      <c r="I13" s="162"/>
      <c r="J13" s="162"/>
      <c r="K13" s="162"/>
      <c r="L13" s="162"/>
      <c r="M13" s="162"/>
      <c r="N13" s="165" t="s">
        <v>75</v>
      </c>
      <c r="O13" s="162"/>
      <c r="P13" s="165" t="s">
        <v>319</v>
      </c>
      <c r="Q13" s="165"/>
      <c r="R13" s="165" t="s">
        <v>303</v>
      </c>
      <c r="S13" s="162"/>
      <c r="T13" s="165" t="s">
        <v>78</v>
      </c>
      <c r="U13" s="162"/>
      <c r="V13" s="168"/>
      <c r="W13" s="162"/>
      <c r="X13" s="166"/>
      <c r="Y13" s="169"/>
      <c r="Z13" s="167"/>
      <c r="AA13" s="165"/>
      <c r="AB13" s="166"/>
    </row>
    <row r="14" spans="1:28" s="161" customFormat="1" ht="16.5" customHeight="1" x14ac:dyDescent="0.2">
      <c r="A14" s="163"/>
      <c r="B14" s="169" t="s">
        <v>80</v>
      </c>
      <c r="C14" s="169"/>
      <c r="D14" s="169" t="s">
        <v>81</v>
      </c>
      <c r="E14" s="169"/>
      <c r="F14" s="499" t="s">
        <v>73</v>
      </c>
      <c r="G14" s="499"/>
      <c r="H14" s="499"/>
      <c r="I14" s="499"/>
      <c r="J14" s="499"/>
      <c r="K14" s="162"/>
      <c r="L14" s="162"/>
      <c r="M14" s="165"/>
      <c r="N14" s="165" t="s">
        <v>82</v>
      </c>
      <c r="O14" s="165"/>
      <c r="P14" s="165" t="s">
        <v>302</v>
      </c>
      <c r="Q14" s="165"/>
      <c r="R14" s="169" t="s">
        <v>162</v>
      </c>
      <c r="S14" s="165"/>
      <c r="T14" s="165" t="s">
        <v>83</v>
      </c>
      <c r="U14" s="167"/>
      <c r="V14" s="168" t="s">
        <v>79</v>
      </c>
      <c r="W14" s="167"/>
      <c r="X14" s="165" t="s">
        <v>85</v>
      </c>
      <c r="Y14" s="165"/>
      <c r="Z14" s="165" t="s">
        <v>86</v>
      </c>
      <c r="AA14" s="165"/>
      <c r="AB14" s="167"/>
    </row>
    <row r="15" spans="1:28" s="161" customFormat="1" ht="16.5" customHeight="1" x14ac:dyDescent="0.2">
      <c r="A15" s="163"/>
      <c r="B15" s="169" t="s">
        <v>87</v>
      </c>
      <c r="C15" s="169"/>
      <c r="D15" s="169" t="s">
        <v>88</v>
      </c>
      <c r="E15" s="169"/>
      <c r="F15" s="165" t="s">
        <v>89</v>
      </c>
      <c r="G15" s="165"/>
      <c r="H15" s="165" t="s">
        <v>229</v>
      </c>
      <c r="I15" s="166"/>
      <c r="J15" s="165"/>
      <c r="K15" s="165"/>
      <c r="L15" s="165"/>
      <c r="M15" s="165"/>
      <c r="N15" s="165" t="s">
        <v>90</v>
      </c>
      <c r="O15" s="165"/>
      <c r="P15" s="165" t="s">
        <v>158</v>
      </c>
      <c r="Q15" s="169"/>
      <c r="R15" s="169" t="s">
        <v>163</v>
      </c>
      <c r="S15" s="165"/>
      <c r="T15" s="165" t="s">
        <v>91</v>
      </c>
      <c r="U15" s="165"/>
      <c r="V15" s="168" t="s">
        <v>84</v>
      </c>
      <c r="W15" s="165"/>
      <c r="X15" s="165" t="s">
        <v>92</v>
      </c>
      <c r="Y15" s="165"/>
      <c r="Z15" s="165" t="s">
        <v>93</v>
      </c>
      <c r="AA15" s="165"/>
      <c r="AB15" s="165" t="s">
        <v>102</v>
      </c>
    </row>
    <row r="16" spans="1:28" s="161" customFormat="1" ht="16.5" customHeight="1" x14ac:dyDescent="0.2">
      <c r="A16" s="163"/>
      <c r="B16" s="170" t="s">
        <v>94</v>
      </c>
      <c r="C16" s="165"/>
      <c r="D16" s="170" t="s">
        <v>95</v>
      </c>
      <c r="E16" s="165"/>
      <c r="F16" s="170" t="s">
        <v>96</v>
      </c>
      <c r="G16" s="165"/>
      <c r="H16" s="170" t="s">
        <v>228</v>
      </c>
      <c r="I16" s="164"/>
      <c r="J16" s="221" t="s">
        <v>43</v>
      </c>
      <c r="K16" s="162"/>
      <c r="L16" s="221" t="s">
        <v>227</v>
      </c>
      <c r="M16" s="167"/>
      <c r="N16" s="170" t="s">
        <v>97</v>
      </c>
      <c r="O16" s="167"/>
      <c r="P16" s="170" t="s">
        <v>98</v>
      </c>
      <c r="Q16" s="165"/>
      <c r="R16" s="170" t="s">
        <v>159</v>
      </c>
      <c r="S16" s="167"/>
      <c r="T16" s="170" t="s">
        <v>98</v>
      </c>
      <c r="U16" s="165"/>
      <c r="V16" s="170" t="s">
        <v>99</v>
      </c>
      <c r="W16" s="165"/>
      <c r="X16" s="170" t="s">
        <v>100</v>
      </c>
      <c r="Y16" s="165"/>
      <c r="Z16" s="170" t="s">
        <v>101</v>
      </c>
      <c r="AA16" s="167"/>
      <c r="AB16" s="170" t="s">
        <v>99</v>
      </c>
    </row>
    <row r="17" spans="1:28" s="161" customFormat="1" ht="16.5" customHeight="1" x14ac:dyDescent="0.2">
      <c r="A17" s="163"/>
      <c r="B17" s="165"/>
      <c r="C17" s="165"/>
      <c r="D17" s="165"/>
      <c r="E17" s="165"/>
      <c r="F17" s="165"/>
      <c r="G17" s="165"/>
      <c r="H17" s="165"/>
      <c r="I17" s="164"/>
      <c r="J17" s="165"/>
      <c r="K17" s="165"/>
      <c r="L17" s="165"/>
      <c r="M17" s="167"/>
      <c r="N17" s="165"/>
      <c r="O17" s="167"/>
      <c r="P17" s="165"/>
      <c r="Q17" s="165"/>
      <c r="R17" s="165"/>
      <c r="S17" s="167"/>
      <c r="T17" s="165"/>
      <c r="U17" s="165"/>
      <c r="V17" s="165"/>
      <c r="W17" s="165"/>
      <c r="X17" s="165"/>
      <c r="Y17" s="165"/>
      <c r="Z17" s="165"/>
      <c r="AA17" s="167"/>
      <c r="AB17" s="165"/>
    </row>
    <row r="18" spans="1:28" s="161" customFormat="1" ht="16.5" customHeight="1" x14ac:dyDescent="0.2">
      <c r="A18" s="171" t="s">
        <v>186</v>
      </c>
      <c r="B18" s="405">
        <v>849080000</v>
      </c>
      <c r="C18" s="405"/>
      <c r="D18" s="405">
        <v>6861242864</v>
      </c>
      <c r="E18" s="405"/>
      <c r="F18" s="405">
        <v>112524039</v>
      </c>
      <c r="G18" s="405"/>
      <c r="H18" s="406">
        <v>0</v>
      </c>
      <c r="I18" s="405"/>
      <c r="J18" s="405">
        <v>1159725044</v>
      </c>
      <c r="K18" s="405"/>
      <c r="L18" s="406">
        <v>0</v>
      </c>
      <c r="M18" s="405"/>
      <c r="N18" s="406">
        <v>-1099805884</v>
      </c>
      <c r="O18" s="405"/>
      <c r="P18" s="405">
        <v>433611550</v>
      </c>
      <c r="Q18" s="405"/>
      <c r="R18" s="405">
        <v>49958469</v>
      </c>
      <c r="S18" s="405"/>
      <c r="T18" s="405">
        <v>-70708874</v>
      </c>
      <c r="U18" s="405"/>
      <c r="V18" s="405">
        <f>SUM(T18:U18,R18,P18)</f>
        <v>412861145</v>
      </c>
      <c r="W18" s="405"/>
      <c r="X18" s="405">
        <v>8295627208</v>
      </c>
      <c r="Y18" s="405"/>
      <c r="Z18" s="405">
        <v>485861477</v>
      </c>
      <c r="AA18" s="405"/>
      <c r="AB18" s="405">
        <v>8781488685</v>
      </c>
    </row>
    <row r="19" spans="1:28" s="161" customFormat="1" ht="16.5" customHeight="1" x14ac:dyDescent="0.2">
      <c r="A19" s="171" t="s">
        <v>150</v>
      </c>
      <c r="B19" s="405"/>
      <c r="C19" s="405"/>
      <c r="D19" s="405"/>
      <c r="E19" s="405"/>
      <c r="F19" s="405"/>
      <c r="G19" s="405"/>
      <c r="H19" s="406"/>
      <c r="I19" s="405"/>
      <c r="J19" s="405"/>
      <c r="K19" s="405"/>
      <c r="L19" s="406"/>
      <c r="M19" s="405"/>
      <c r="N19" s="406"/>
      <c r="O19" s="405"/>
      <c r="P19" s="405"/>
      <c r="Q19" s="405"/>
      <c r="R19" s="405"/>
      <c r="S19" s="405"/>
      <c r="T19" s="405"/>
      <c r="U19" s="405"/>
      <c r="V19" s="405"/>
      <c r="W19" s="405"/>
      <c r="X19" s="405"/>
      <c r="Y19" s="405"/>
      <c r="Z19" s="405"/>
      <c r="AA19" s="405"/>
      <c r="AB19" s="405"/>
    </row>
    <row r="20" spans="1:28" s="161" customFormat="1" ht="16.5" customHeight="1" x14ac:dyDescent="0.2">
      <c r="A20" s="174" t="s">
        <v>208</v>
      </c>
      <c r="B20" s="409">
        <v>0</v>
      </c>
      <c r="C20" s="408"/>
      <c r="D20" s="409">
        <v>0</v>
      </c>
      <c r="E20" s="410"/>
      <c r="F20" s="409">
        <v>0</v>
      </c>
      <c r="G20" s="219"/>
      <c r="H20" s="409">
        <v>0</v>
      </c>
      <c r="I20" s="176"/>
      <c r="J20" s="411">
        <v>82535323</v>
      </c>
      <c r="K20" s="407"/>
      <c r="L20" s="409">
        <v>0</v>
      </c>
      <c r="M20" s="173"/>
      <c r="N20" s="409">
        <v>0</v>
      </c>
      <c r="O20" s="173"/>
      <c r="P20" s="412">
        <v>-132971035</v>
      </c>
      <c r="Q20" s="413"/>
      <c r="R20" s="412">
        <v>-64322630</v>
      </c>
      <c r="S20" s="413"/>
      <c r="T20" s="412">
        <v>26594208</v>
      </c>
      <c r="U20" s="167"/>
      <c r="V20" s="178">
        <f>SUM(T20:U20,R20,P20)</f>
        <v>-170699457</v>
      </c>
      <c r="W20" s="175"/>
      <c r="X20" s="178">
        <f>SUM(B20:T20)</f>
        <v>-88164134</v>
      </c>
      <c r="Y20" s="173"/>
      <c r="Z20" s="412">
        <v>-11209464</v>
      </c>
      <c r="AA20" s="175"/>
      <c r="AB20" s="213">
        <f>SUM(X20:Z20)</f>
        <v>-99373598</v>
      </c>
    </row>
    <row r="21" spans="1:28" s="161" customFormat="1" ht="16.5" customHeight="1" x14ac:dyDescent="0.2">
      <c r="B21" s="407"/>
      <c r="C21" s="407"/>
      <c r="D21" s="407"/>
      <c r="E21" s="407"/>
      <c r="F21" s="407"/>
      <c r="G21" s="173"/>
      <c r="H21" s="414"/>
      <c r="I21" s="173"/>
      <c r="J21" s="407"/>
      <c r="K21" s="407"/>
      <c r="L21" s="407"/>
      <c r="M21" s="173"/>
      <c r="N21" s="407"/>
      <c r="O21" s="173"/>
      <c r="P21" s="410"/>
      <c r="Q21" s="410"/>
      <c r="R21" s="407"/>
      <c r="S21" s="407"/>
      <c r="T21" s="410"/>
      <c r="U21" s="167"/>
      <c r="V21" s="179"/>
      <c r="W21" s="173"/>
      <c r="X21" s="179"/>
      <c r="Y21" s="173"/>
      <c r="Z21" s="407"/>
      <c r="AA21" s="173"/>
      <c r="AB21" s="173"/>
    </row>
    <row r="22" spans="1:28" s="161" customFormat="1" ht="16.5" customHeight="1" thickBot="1" x14ac:dyDescent="0.25">
      <c r="A22" s="171" t="s">
        <v>259</v>
      </c>
      <c r="B22" s="415">
        <f>SUM(B18:B20)</f>
        <v>849080000</v>
      </c>
      <c r="C22" s="410"/>
      <c r="D22" s="415">
        <f>SUM(D18:D20)</f>
        <v>6861242864</v>
      </c>
      <c r="E22" s="414"/>
      <c r="F22" s="415">
        <f>SUM(F18:F20)</f>
        <v>112524039</v>
      </c>
      <c r="G22" s="177"/>
      <c r="H22" s="415">
        <f>SUM(H18:H20)</f>
        <v>0</v>
      </c>
      <c r="I22" s="173"/>
      <c r="J22" s="415">
        <f>SUM(J18:J20)</f>
        <v>1242260367</v>
      </c>
      <c r="K22" s="414"/>
      <c r="L22" s="415">
        <f>SUM(L18:L20)</f>
        <v>0</v>
      </c>
      <c r="M22" s="177"/>
      <c r="N22" s="415">
        <f>SUM(N18:N20)</f>
        <v>-1099805884</v>
      </c>
      <c r="O22" s="177"/>
      <c r="P22" s="415">
        <f>SUM(P18:P20)</f>
        <v>300640515</v>
      </c>
      <c r="Q22" s="414"/>
      <c r="R22" s="415">
        <f>SUM(R18:R20)</f>
        <v>-14364161</v>
      </c>
      <c r="S22" s="414"/>
      <c r="T22" s="415">
        <f>SUM(T18:T20)</f>
        <v>-44114666</v>
      </c>
      <c r="U22" s="167"/>
      <c r="V22" s="415">
        <f>SUM(V18:V20)</f>
        <v>242161688</v>
      </c>
      <c r="W22" s="173"/>
      <c r="X22" s="415">
        <f>SUM(X18:X20)</f>
        <v>8207463074</v>
      </c>
      <c r="Y22" s="173"/>
      <c r="Z22" s="415">
        <f>SUM(Z18:Z20)</f>
        <v>474652013</v>
      </c>
      <c r="AA22" s="173"/>
      <c r="AB22" s="415">
        <f>SUM(AB18:AB20)</f>
        <v>8682115087</v>
      </c>
    </row>
    <row r="23" spans="1:28" s="161" customFormat="1" ht="16.5" customHeight="1" thickTop="1" x14ac:dyDescent="0.2">
      <c r="A23" s="171"/>
      <c r="B23" s="177"/>
      <c r="C23" s="179"/>
      <c r="D23" s="177"/>
      <c r="E23" s="177"/>
      <c r="F23" s="177"/>
      <c r="G23" s="177"/>
      <c r="H23" s="177"/>
      <c r="I23" s="173"/>
      <c r="J23" s="177"/>
      <c r="K23" s="177"/>
      <c r="L23" s="177"/>
      <c r="M23" s="177"/>
      <c r="N23" s="177"/>
      <c r="O23" s="177"/>
      <c r="P23" s="177"/>
      <c r="Q23" s="177"/>
      <c r="R23" s="172"/>
      <c r="S23" s="177"/>
      <c r="T23" s="177"/>
      <c r="U23" s="167"/>
      <c r="V23" s="177"/>
      <c r="W23" s="173"/>
      <c r="X23" s="177"/>
      <c r="Y23" s="173"/>
      <c r="Z23" s="177"/>
      <c r="AA23" s="173"/>
      <c r="AB23" s="177"/>
    </row>
    <row r="24" spans="1:28" s="161" customFormat="1" ht="16.5" customHeight="1" x14ac:dyDescent="0.2">
      <c r="A24" s="171"/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</row>
    <row r="25" spans="1:28" s="161" customFormat="1" ht="16.5" customHeight="1" x14ac:dyDescent="0.2">
      <c r="A25" s="171" t="s">
        <v>260</v>
      </c>
      <c r="B25" s="331">
        <v>849080000</v>
      </c>
      <c r="C25" s="332"/>
      <c r="D25" s="331">
        <v>6861242864</v>
      </c>
      <c r="E25" s="333"/>
      <c r="F25" s="331">
        <v>112524039</v>
      </c>
      <c r="G25" s="333"/>
      <c r="H25" s="331">
        <v>105026490</v>
      </c>
      <c r="I25" s="333"/>
      <c r="J25" s="331">
        <v>861664016</v>
      </c>
      <c r="K25" s="333"/>
      <c r="L25" s="331">
        <v>-105026490</v>
      </c>
      <c r="M25" s="333"/>
      <c r="N25" s="331">
        <v>-1099805884</v>
      </c>
      <c r="O25" s="333"/>
      <c r="P25" s="331">
        <v>379830062</v>
      </c>
      <c r="Q25" s="333"/>
      <c r="R25" s="331">
        <v>-9491732</v>
      </c>
      <c r="S25" s="333"/>
      <c r="T25" s="334">
        <v>-59952577</v>
      </c>
      <c r="U25" s="335"/>
      <c r="V25" s="324">
        <f>SUM(T25:U25,R25,P25)</f>
        <v>310385753</v>
      </c>
      <c r="W25" s="333"/>
      <c r="X25" s="325">
        <f>SUM(B25,D25,F25,H25,J25,L25,N25,P25,R25,T25)</f>
        <v>7895090788</v>
      </c>
      <c r="Y25" s="326"/>
      <c r="Z25" s="327">
        <v>436060406</v>
      </c>
      <c r="AA25" s="326"/>
      <c r="AB25" s="328">
        <f>SUM(Z25:AA25,X25)</f>
        <v>8331151194</v>
      </c>
    </row>
    <row r="26" spans="1:28" s="161" customFormat="1" ht="16.5" customHeight="1" x14ac:dyDescent="0.2">
      <c r="A26" s="171" t="s">
        <v>150</v>
      </c>
      <c r="B26" s="331"/>
      <c r="C26" s="332"/>
      <c r="D26" s="331"/>
      <c r="E26" s="333"/>
      <c r="F26" s="331"/>
      <c r="G26" s="333"/>
      <c r="H26" s="331"/>
      <c r="I26" s="333"/>
      <c r="J26" s="331"/>
      <c r="K26" s="333"/>
      <c r="L26" s="331"/>
      <c r="M26" s="333"/>
      <c r="N26" s="331"/>
      <c r="O26" s="333"/>
      <c r="P26" s="331"/>
      <c r="Q26" s="333"/>
      <c r="R26" s="331"/>
      <c r="S26" s="333"/>
      <c r="T26" s="334"/>
      <c r="U26" s="335"/>
      <c r="V26" s="324"/>
      <c r="W26" s="333"/>
      <c r="X26" s="325"/>
      <c r="Y26" s="326"/>
      <c r="Z26" s="327"/>
      <c r="AA26" s="326"/>
      <c r="AB26" s="328"/>
    </row>
    <row r="27" spans="1:28" s="161" customFormat="1" ht="16.5" customHeight="1" x14ac:dyDescent="0.2">
      <c r="A27" s="174" t="s">
        <v>290</v>
      </c>
      <c r="B27" s="331">
        <v>0</v>
      </c>
      <c r="C27" s="332"/>
      <c r="D27" s="331">
        <v>0</v>
      </c>
      <c r="E27" s="333"/>
      <c r="F27" s="331">
        <v>0</v>
      </c>
      <c r="G27" s="333"/>
      <c r="H27" s="331">
        <v>0</v>
      </c>
      <c r="I27" s="333"/>
      <c r="J27" s="331">
        <v>-461383</v>
      </c>
      <c r="K27" s="333"/>
      <c r="L27" s="331">
        <v>0</v>
      </c>
      <c r="M27" s="333"/>
      <c r="N27" s="331">
        <v>0</v>
      </c>
      <c r="O27" s="333"/>
      <c r="P27" s="331">
        <v>0</v>
      </c>
      <c r="Q27" s="333"/>
      <c r="R27" s="331">
        <v>0</v>
      </c>
      <c r="S27" s="333"/>
      <c r="T27" s="331">
        <v>461383</v>
      </c>
      <c r="U27" s="335"/>
      <c r="V27" s="324">
        <v>461383</v>
      </c>
      <c r="W27" s="333"/>
      <c r="X27" s="324">
        <v>0</v>
      </c>
      <c r="Y27" s="326"/>
      <c r="Z27" s="331">
        <v>0</v>
      </c>
      <c r="AA27" s="326"/>
      <c r="AB27" s="324">
        <v>0</v>
      </c>
    </row>
    <row r="28" spans="1:28" s="161" customFormat="1" ht="16.5" customHeight="1" x14ac:dyDescent="0.2">
      <c r="A28" s="174" t="s">
        <v>208</v>
      </c>
      <c r="B28" s="329">
        <v>0</v>
      </c>
      <c r="C28" s="332"/>
      <c r="D28" s="329">
        <v>0</v>
      </c>
      <c r="E28" s="333"/>
      <c r="F28" s="329">
        <v>0</v>
      </c>
      <c r="G28" s="333"/>
      <c r="H28" s="329">
        <v>0</v>
      </c>
      <c r="I28" s="336"/>
      <c r="J28" s="337">
        <v>-214951104</v>
      </c>
      <c r="K28" s="338"/>
      <c r="L28" s="329">
        <v>0</v>
      </c>
      <c r="M28" s="333"/>
      <c r="N28" s="329">
        <v>0</v>
      </c>
      <c r="O28" s="333"/>
      <c r="P28" s="337">
        <v>24772617</v>
      </c>
      <c r="Q28" s="338"/>
      <c r="R28" s="330">
        <v>1844031</v>
      </c>
      <c r="S28" s="338"/>
      <c r="T28" s="330">
        <v>-4954523</v>
      </c>
      <c r="U28" s="335"/>
      <c r="V28" s="330">
        <v>21662125</v>
      </c>
      <c r="W28" s="339"/>
      <c r="X28" s="330">
        <f>SUM(B28:T28)</f>
        <v>-193288979</v>
      </c>
      <c r="Y28" s="326"/>
      <c r="Z28" s="340">
        <v>-8070868</v>
      </c>
      <c r="AA28" s="341"/>
      <c r="AB28" s="330">
        <f>SUM(X28:Z28)</f>
        <v>-201359847</v>
      </c>
    </row>
    <row r="29" spans="1:28" s="161" customFormat="1" ht="16.5" customHeight="1" x14ac:dyDescent="0.2">
      <c r="B29" s="331"/>
      <c r="C29" s="333"/>
      <c r="D29" s="331"/>
      <c r="E29" s="333"/>
      <c r="F29" s="331"/>
      <c r="G29" s="333"/>
      <c r="H29" s="331"/>
      <c r="I29" s="333"/>
      <c r="J29" s="331"/>
      <c r="K29" s="333"/>
      <c r="L29" s="331"/>
      <c r="M29" s="333"/>
      <c r="N29" s="331"/>
      <c r="O29" s="333"/>
      <c r="P29" s="342"/>
      <c r="Q29" s="343"/>
      <c r="R29" s="331"/>
      <c r="S29" s="333"/>
      <c r="T29" s="342"/>
      <c r="U29" s="335"/>
      <c r="V29" s="342"/>
      <c r="W29" s="333"/>
      <c r="X29" s="344"/>
      <c r="Y29" s="326"/>
      <c r="Z29" s="328"/>
      <c r="AA29" s="326"/>
      <c r="AB29" s="328"/>
    </row>
    <row r="30" spans="1:28" s="161" customFormat="1" ht="16.5" customHeight="1" thickBot="1" x14ac:dyDescent="0.25">
      <c r="A30" s="171" t="s">
        <v>261</v>
      </c>
      <c r="B30" s="345">
        <f>SUM(B25:B29)</f>
        <v>849080000</v>
      </c>
      <c r="C30" s="343"/>
      <c r="D30" s="345">
        <f>SUM(D25:D29)</f>
        <v>6861242864</v>
      </c>
      <c r="E30" s="338"/>
      <c r="F30" s="345">
        <f>SUM(F25:F29)</f>
        <v>112524039</v>
      </c>
      <c r="G30" s="338"/>
      <c r="H30" s="345">
        <f>SUM(H25:H29)</f>
        <v>105026490</v>
      </c>
      <c r="I30" s="333"/>
      <c r="J30" s="345">
        <f>SUM(J25:J29)</f>
        <v>646251529</v>
      </c>
      <c r="K30" s="338"/>
      <c r="L30" s="345">
        <f>SUM(L25:L29)</f>
        <v>-105026490</v>
      </c>
      <c r="M30" s="338"/>
      <c r="N30" s="345">
        <f>SUM(N25:O29)</f>
        <v>-1099805884</v>
      </c>
      <c r="O30" s="338"/>
      <c r="P30" s="345">
        <f>SUM(P25:P29)</f>
        <v>404602679</v>
      </c>
      <c r="Q30" s="338"/>
      <c r="R30" s="345">
        <f>SUM(R25:R29)</f>
        <v>-7647701</v>
      </c>
      <c r="S30" s="338"/>
      <c r="T30" s="345">
        <f>SUM(T25:U29)</f>
        <v>-64445717</v>
      </c>
      <c r="U30" s="335"/>
      <c r="V30" s="345">
        <f>SUM(V25:V29)</f>
        <v>332509261</v>
      </c>
      <c r="W30" s="333"/>
      <c r="X30" s="346">
        <f>SUM(X25:X29)</f>
        <v>7701801809</v>
      </c>
      <c r="Y30" s="326"/>
      <c r="Z30" s="346">
        <f>SUM(Z25:Z29)</f>
        <v>427989538</v>
      </c>
      <c r="AA30" s="326"/>
      <c r="AB30" s="346">
        <f>SUM(AB25:AB28)</f>
        <v>8129791347</v>
      </c>
    </row>
    <row r="31" spans="1:28" s="110" customFormat="1" ht="16.5" customHeight="1" thickTop="1" x14ac:dyDescent="0.2">
      <c r="A31" s="92"/>
      <c r="B31" s="54"/>
      <c r="C31" s="105"/>
      <c r="D31" s="54"/>
      <c r="E31" s="54"/>
      <c r="F31" s="54"/>
      <c r="G31" s="54"/>
      <c r="H31" s="54"/>
      <c r="I31" s="53"/>
      <c r="J31" s="54"/>
      <c r="K31" s="54"/>
      <c r="L31" s="54"/>
      <c r="M31" s="54"/>
      <c r="N31" s="54"/>
      <c r="O31" s="54"/>
      <c r="P31" s="54"/>
      <c r="Q31" s="54"/>
      <c r="R31" s="52"/>
      <c r="S31" s="54"/>
      <c r="T31" s="54"/>
      <c r="U31" s="104"/>
      <c r="V31" s="54"/>
      <c r="W31" s="53"/>
      <c r="X31" s="54"/>
      <c r="Y31" s="53"/>
      <c r="Z31" s="54"/>
      <c r="AA31" s="53"/>
      <c r="AB31" s="54"/>
    </row>
    <row r="32" spans="1:28" s="110" customFormat="1" ht="16.5" customHeight="1" x14ac:dyDescent="0.2">
      <c r="A32" s="92"/>
      <c r="B32" s="54"/>
      <c r="C32" s="105"/>
      <c r="D32" s="54"/>
      <c r="E32" s="54"/>
      <c r="F32" s="54"/>
      <c r="G32" s="54"/>
      <c r="H32" s="54"/>
      <c r="I32" s="53"/>
      <c r="J32" s="54"/>
      <c r="K32" s="54"/>
      <c r="L32" s="54"/>
      <c r="M32" s="54"/>
      <c r="N32" s="54"/>
      <c r="O32" s="54"/>
      <c r="P32" s="54"/>
      <c r="Q32" s="54"/>
      <c r="R32" s="52"/>
      <c r="S32" s="54"/>
      <c r="T32" s="54"/>
      <c r="U32" s="104"/>
      <c r="V32" s="54"/>
      <c r="W32" s="53"/>
      <c r="X32" s="54"/>
      <c r="Y32" s="53"/>
      <c r="Z32" s="54"/>
      <c r="AA32" s="53"/>
      <c r="AB32" s="54"/>
    </row>
    <row r="33" spans="1:28" s="110" customFormat="1" ht="16.5" customHeight="1" x14ac:dyDescent="0.2">
      <c r="A33" s="92"/>
      <c r="B33" s="54"/>
      <c r="C33" s="105"/>
      <c r="D33" s="54"/>
      <c r="E33" s="54"/>
      <c r="F33" s="54"/>
      <c r="G33" s="54"/>
      <c r="H33" s="54"/>
      <c r="I33" s="53"/>
      <c r="J33" s="54"/>
      <c r="K33" s="54"/>
      <c r="L33" s="54"/>
      <c r="M33" s="54"/>
      <c r="N33" s="54"/>
      <c r="O33" s="54"/>
      <c r="P33" s="54"/>
      <c r="Q33" s="54"/>
      <c r="R33" s="52"/>
      <c r="S33" s="54"/>
      <c r="T33" s="54"/>
      <c r="U33" s="104"/>
      <c r="V33" s="54"/>
      <c r="W33" s="53"/>
      <c r="X33" s="54"/>
      <c r="Y33" s="53"/>
      <c r="Z33" s="54"/>
      <c r="AA33" s="53"/>
      <c r="AB33" s="54"/>
    </row>
    <row r="34" spans="1:28" s="110" customFormat="1" ht="16.5" customHeight="1" x14ac:dyDescent="0.2">
      <c r="A34" s="92"/>
      <c r="B34" s="54"/>
      <c r="C34" s="105"/>
      <c r="D34" s="54"/>
      <c r="E34" s="54"/>
      <c r="F34" s="54"/>
      <c r="G34" s="54"/>
      <c r="H34" s="54"/>
      <c r="I34" s="53"/>
      <c r="J34" s="54"/>
      <c r="K34" s="54"/>
      <c r="L34" s="54"/>
      <c r="M34" s="54"/>
      <c r="N34" s="54"/>
      <c r="O34" s="54"/>
      <c r="P34" s="54"/>
      <c r="Q34" s="54"/>
      <c r="R34" s="52"/>
      <c r="S34" s="54"/>
      <c r="T34" s="54"/>
      <c r="U34" s="104"/>
      <c r="V34" s="54"/>
      <c r="W34" s="53"/>
      <c r="X34" s="54"/>
      <c r="Y34" s="53"/>
      <c r="Z34" s="54"/>
      <c r="AA34" s="53"/>
      <c r="AB34" s="54"/>
    </row>
    <row r="35" spans="1:28" s="110" customFormat="1" ht="16.5" customHeight="1" x14ac:dyDescent="0.2">
      <c r="A35" s="92"/>
      <c r="B35" s="54"/>
      <c r="C35" s="105"/>
      <c r="D35" s="54"/>
      <c r="E35" s="54"/>
      <c r="F35" s="54"/>
      <c r="G35" s="54"/>
      <c r="H35" s="54"/>
      <c r="I35" s="53"/>
      <c r="J35" s="54"/>
      <c r="K35" s="54"/>
      <c r="L35" s="54"/>
      <c r="M35" s="54"/>
      <c r="N35" s="54"/>
      <c r="O35" s="54"/>
      <c r="P35" s="54"/>
      <c r="Q35" s="54"/>
      <c r="R35" s="52"/>
      <c r="S35" s="54"/>
      <c r="T35" s="54"/>
      <c r="U35" s="104"/>
      <c r="V35" s="54"/>
      <c r="W35" s="53"/>
      <c r="X35" s="54"/>
      <c r="Y35" s="53"/>
      <c r="Z35" s="54"/>
      <c r="AA35" s="53"/>
      <c r="AB35" s="54"/>
    </row>
    <row r="36" spans="1:28" s="110" customFormat="1" ht="16.5" customHeight="1" x14ac:dyDescent="0.2">
      <c r="A36" s="92"/>
      <c r="B36" s="54"/>
      <c r="C36" s="105"/>
      <c r="D36" s="54"/>
      <c r="E36" s="54"/>
      <c r="F36" s="54"/>
      <c r="G36" s="54"/>
      <c r="H36" s="54"/>
      <c r="I36" s="53"/>
      <c r="J36" s="54"/>
      <c r="K36" s="54"/>
      <c r="L36" s="54"/>
      <c r="M36" s="54"/>
      <c r="N36" s="54"/>
      <c r="O36" s="54"/>
      <c r="P36" s="54"/>
      <c r="Q36" s="54"/>
      <c r="R36" s="52"/>
      <c r="S36" s="54"/>
      <c r="T36" s="54"/>
      <c r="U36" s="104"/>
      <c r="V36" s="54"/>
      <c r="W36" s="53"/>
      <c r="X36" s="54"/>
      <c r="Y36" s="53"/>
      <c r="Z36" s="54"/>
      <c r="AA36" s="53"/>
      <c r="AB36" s="54"/>
    </row>
    <row r="37" spans="1:28" s="110" customFormat="1" ht="16.5" customHeight="1" x14ac:dyDescent="0.2">
      <c r="A37" s="92"/>
      <c r="B37" s="54"/>
      <c r="C37" s="105"/>
      <c r="D37" s="54"/>
      <c r="E37" s="54"/>
      <c r="F37" s="54"/>
      <c r="G37" s="54"/>
      <c r="H37" s="54"/>
      <c r="I37" s="53"/>
      <c r="J37" s="54"/>
      <c r="K37" s="54"/>
      <c r="L37" s="54"/>
      <c r="M37" s="54"/>
      <c r="N37" s="54"/>
      <c r="O37" s="54"/>
      <c r="P37" s="54"/>
      <c r="Q37" s="54"/>
      <c r="R37" s="52"/>
      <c r="S37" s="54"/>
      <c r="T37" s="54"/>
      <c r="U37" s="104"/>
      <c r="V37" s="54"/>
      <c r="W37" s="53"/>
      <c r="X37" s="54"/>
      <c r="Y37" s="53"/>
      <c r="Z37" s="54"/>
      <c r="AA37" s="53"/>
      <c r="AB37" s="54"/>
    </row>
    <row r="38" spans="1:28" s="110" customFormat="1" ht="16.5" customHeight="1" x14ac:dyDescent="0.2">
      <c r="A38" s="92"/>
      <c r="B38" s="54"/>
      <c r="C38" s="105"/>
      <c r="D38" s="54"/>
      <c r="E38" s="54"/>
      <c r="F38" s="54"/>
      <c r="G38" s="54"/>
      <c r="H38" s="54"/>
      <c r="I38" s="53"/>
      <c r="J38" s="54"/>
      <c r="K38" s="54"/>
      <c r="L38" s="54"/>
      <c r="M38" s="54"/>
      <c r="N38" s="54"/>
      <c r="O38" s="54"/>
      <c r="P38" s="54"/>
      <c r="Q38" s="54"/>
      <c r="R38" s="52"/>
      <c r="S38" s="54"/>
      <c r="T38" s="54"/>
      <c r="U38" s="104"/>
      <c r="V38" s="54"/>
      <c r="W38" s="53"/>
      <c r="X38" s="54"/>
      <c r="Y38" s="53"/>
      <c r="Z38" s="54"/>
      <c r="AA38" s="53"/>
      <c r="AB38" s="54"/>
    </row>
    <row r="39" spans="1:28" s="110" customFormat="1" ht="16.5" customHeight="1" x14ac:dyDescent="0.2">
      <c r="A39" s="92"/>
      <c r="B39" s="54"/>
      <c r="C39" s="105"/>
      <c r="D39" s="54"/>
      <c r="E39" s="54"/>
      <c r="F39" s="54"/>
      <c r="G39" s="54"/>
      <c r="H39" s="54"/>
      <c r="I39" s="53"/>
      <c r="J39" s="54"/>
      <c r="K39" s="54"/>
      <c r="L39" s="54"/>
      <c r="M39" s="54"/>
      <c r="N39" s="54"/>
      <c r="O39" s="54"/>
      <c r="P39" s="54"/>
      <c r="Q39" s="54"/>
      <c r="R39" s="52"/>
      <c r="S39" s="54"/>
      <c r="T39" s="54"/>
      <c r="U39" s="104"/>
      <c r="V39" s="54"/>
      <c r="W39" s="53"/>
      <c r="X39" s="54"/>
      <c r="Y39" s="53"/>
      <c r="Z39" s="54"/>
      <c r="AA39" s="53"/>
      <c r="AB39" s="54"/>
    </row>
    <row r="40" spans="1:28" s="110" customFormat="1" ht="16.5" customHeight="1" x14ac:dyDescent="0.2">
      <c r="A40" s="92"/>
      <c r="B40" s="54"/>
      <c r="C40" s="105"/>
      <c r="D40" s="54"/>
      <c r="E40" s="54"/>
      <c r="F40" s="54"/>
      <c r="G40" s="54"/>
      <c r="H40" s="54"/>
      <c r="I40" s="53"/>
      <c r="J40" s="54"/>
      <c r="K40" s="54"/>
      <c r="L40" s="54"/>
      <c r="M40" s="54"/>
      <c r="N40" s="54"/>
      <c r="O40" s="54"/>
      <c r="P40" s="54"/>
      <c r="Q40" s="54"/>
      <c r="R40" s="52"/>
      <c r="S40" s="54"/>
      <c r="T40" s="54"/>
      <c r="U40" s="104"/>
      <c r="V40" s="54"/>
      <c r="W40" s="53"/>
      <c r="X40" s="54"/>
      <c r="Y40" s="53"/>
      <c r="Z40" s="54"/>
      <c r="AA40" s="53"/>
      <c r="AB40" s="54"/>
    </row>
    <row r="41" spans="1:28" s="110" customFormat="1" ht="16.5" customHeight="1" x14ac:dyDescent="0.2">
      <c r="A41" s="92"/>
      <c r="B41" s="54"/>
      <c r="C41" s="105"/>
      <c r="D41" s="54"/>
      <c r="E41" s="54"/>
      <c r="F41" s="54"/>
      <c r="G41" s="54"/>
      <c r="H41" s="54"/>
      <c r="I41" s="53"/>
      <c r="J41" s="54"/>
      <c r="K41" s="54"/>
      <c r="L41" s="54"/>
      <c r="M41" s="54"/>
      <c r="N41" s="54"/>
      <c r="O41" s="54"/>
      <c r="P41" s="54"/>
      <c r="Q41" s="54"/>
      <c r="R41" s="52"/>
      <c r="S41" s="54"/>
      <c r="T41" s="54"/>
      <c r="U41" s="104"/>
      <c r="V41" s="54"/>
      <c r="W41" s="53"/>
      <c r="X41" s="54"/>
      <c r="Y41" s="53"/>
      <c r="Z41" s="54"/>
      <c r="AA41" s="53"/>
      <c r="AB41" s="54"/>
    </row>
    <row r="42" spans="1:28" s="110" customFormat="1" ht="16.5" customHeight="1" x14ac:dyDescent="0.2">
      <c r="A42" s="92"/>
      <c r="B42" s="54"/>
      <c r="C42" s="105"/>
      <c r="D42" s="54"/>
      <c r="E42" s="54"/>
      <c r="F42" s="54"/>
      <c r="G42" s="54"/>
      <c r="H42" s="54"/>
      <c r="I42" s="53"/>
      <c r="J42" s="54"/>
      <c r="K42" s="54"/>
      <c r="L42" s="54"/>
      <c r="M42" s="54"/>
      <c r="N42" s="54"/>
      <c r="O42" s="54"/>
      <c r="P42" s="54"/>
      <c r="Q42" s="54"/>
      <c r="R42" s="52"/>
      <c r="S42" s="54"/>
      <c r="T42" s="54"/>
      <c r="U42" s="104"/>
      <c r="V42" s="54"/>
      <c r="W42" s="53"/>
      <c r="X42" s="54"/>
      <c r="Y42" s="53"/>
      <c r="Z42" s="54"/>
      <c r="AA42" s="53"/>
      <c r="AB42" s="54"/>
    </row>
    <row r="43" spans="1:28" s="110" customFormat="1" ht="16.5" customHeight="1" x14ac:dyDescent="0.2">
      <c r="A43" s="92"/>
      <c r="B43" s="54"/>
      <c r="C43" s="105"/>
      <c r="D43" s="54"/>
      <c r="E43" s="54"/>
      <c r="F43" s="54"/>
      <c r="G43" s="54"/>
      <c r="H43" s="54"/>
      <c r="I43" s="53"/>
      <c r="J43" s="54"/>
      <c r="K43" s="54"/>
      <c r="L43" s="54"/>
      <c r="M43" s="54"/>
      <c r="N43" s="54"/>
      <c r="O43" s="54"/>
      <c r="P43" s="54"/>
      <c r="Q43" s="54"/>
      <c r="R43" s="52"/>
      <c r="S43" s="54"/>
      <c r="T43" s="54"/>
      <c r="U43" s="104"/>
      <c r="V43" s="54"/>
      <c r="W43" s="53"/>
      <c r="X43" s="54"/>
      <c r="Y43" s="53"/>
      <c r="Z43" s="54"/>
      <c r="AA43" s="53"/>
      <c r="AB43" s="54"/>
    </row>
    <row r="44" spans="1:28" s="110" customFormat="1" ht="18.75" customHeight="1" x14ac:dyDescent="0.2">
      <c r="A44" s="92"/>
      <c r="B44" s="54"/>
      <c r="C44" s="105"/>
      <c r="D44" s="54"/>
      <c r="E44" s="54"/>
      <c r="F44" s="54"/>
      <c r="G44" s="54"/>
      <c r="H44" s="54"/>
      <c r="I44" s="53"/>
      <c r="J44" s="54"/>
      <c r="K44" s="54"/>
      <c r="L44" s="54"/>
      <c r="M44" s="54"/>
      <c r="N44" s="54"/>
      <c r="O44" s="54"/>
      <c r="P44" s="54"/>
      <c r="Q44" s="54"/>
      <c r="R44" s="52"/>
      <c r="S44" s="54"/>
      <c r="T44" s="54"/>
      <c r="U44" s="104"/>
      <c r="V44" s="54"/>
      <c r="W44" s="53"/>
      <c r="X44" s="54"/>
      <c r="Y44" s="53"/>
      <c r="Z44" s="54"/>
      <c r="AA44" s="53"/>
      <c r="AB44" s="54"/>
    </row>
    <row r="45" spans="1:28" s="111" customFormat="1" ht="21.95" customHeight="1" x14ac:dyDescent="0.2">
      <c r="A45" s="211" t="str">
        <f>'2-4'!A56</f>
        <v>The accompanying notes on pages 14 to 40 form part of this interim financial information.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</row>
  </sheetData>
  <mergeCells count="5">
    <mergeCell ref="B6:AB6"/>
    <mergeCell ref="B7:X7"/>
    <mergeCell ref="P8:V8"/>
    <mergeCell ref="F14:J14"/>
    <mergeCell ref="P9:T9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&amp;R&amp;9&amp;P</oddFooter>
  </headerFooter>
  <ignoredErrors>
    <ignoredError sqref="A45" unlockedFormula="1"/>
    <ignoredError sqref="C30 E30 G30 I30 K30 M30 O30 Q30 S30 U30 W30 Y30 AA3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K43"/>
  <sheetViews>
    <sheetView topLeftCell="E3" zoomScale="130" zoomScaleNormal="130" workbookViewId="0">
      <selection activeCell="N16" sqref="N16"/>
    </sheetView>
  </sheetViews>
  <sheetFormatPr defaultColWidth="9.140625" defaultRowHeight="12.75" x14ac:dyDescent="0.2"/>
  <cols>
    <col min="1" max="1" width="27.5703125" style="74" customWidth="1"/>
    <col min="2" max="2" width="1.140625" style="74" customWidth="1"/>
    <col min="3" max="3" width="1.5703125" style="74" customWidth="1"/>
    <col min="4" max="4" width="11" style="91" customWidth="1"/>
    <col min="5" max="5" width="0.7109375" style="91" customWidth="1"/>
    <col min="6" max="6" width="11.28515625" style="91" customWidth="1"/>
    <col min="7" max="7" width="0.7109375" style="91" customWidth="1"/>
    <col min="8" max="8" width="10.7109375" style="91" customWidth="1"/>
    <col min="9" max="9" width="0.7109375" style="91" customWidth="1"/>
    <col min="10" max="10" width="15.7109375" style="91" customWidth="1"/>
    <col min="11" max="11" width="0.7109375" style="91" customWidth="1"/>
    <col min="12" max="12" width="11.7109375" style="91" customWidth="1"/>
    <col min="13" max="13" width="0.7109375" style="91" customWidth="1"/>
    <col min="14" max="14" width="12.140625" style="91" customWidth="1"/>
    <col min="15" max="15" width="0.7109375" style="91" customWidth="1"/>
    <col min="16" max="16" width="16.28515625" style="91" customWidth="1"/>
    <col min="17" max="17" width="0.7109375" style="91" customWidth="1"/>
    <col min="18" max="18" width="12.28515625" style="91" customWidth="1"/>
    <col min="19" max="19" width="0.7109375" style="91" customWidth="1"/>
    <col min="20" max="20" width="11.7109375" style="91" customWidth="1"/>
    <col min="21" max="21" width="0.7109375" style="91" customWidth="1"/>
    <col min="22" max="22" width="12.42578125" style="91" customWidth="1"/>
    <col min="23" max="16384" width="9.140625" style="109"/>
  </cols>
  <sheetData>
    <row r="1" spans="1:22" s="13" customFormat="1" ht="16.5" customHeight="1" x14ac:dyDescent="0.2">
      <c r="A1" s="210" t="str">
        <f>+'2-4'!A1</f>
        <v>Thonburi Healthcare Group Public Company Limited</v>
      </c>
      <c r="B1" s="12"/>
      <c r="C1" s="12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2" s="13" customFormat="1" ht="16.5" customHeight="1" x14ac:dyDescent="0.2">
      <c r="A2" s="89" t="str">
        <f>'E7'!A2</f>
        <v>Statement of Changes in Equity</v>
      </c>
      <c r="B2" s="12"/>
      <c r="C2" s="12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2" s="13" customFormat="1" ht="16.5" customHeight="1" x14ac:dyDescent="0.2">
      <c r="A3" s="23" t="str">
        <f>'E7'!A3</f>
        <v>For the three-month period ended 31 March 2021</v>
      </c>
      <c r="B3" s="23"/>
      <c r="C3" s="23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</row>
    <row r="4" spans="1:22" ht="16.5" customHeight="1" x14ac:dyDescent="0.2">
      <c r="A4" s="161"/>
      <c r="B4" s="161"/>
      <c r="C4" s="161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</row>
    <row r="5" spans="1:22" ht="16.5" customHeight="1" x14ac:dyDescent="0.2">
      <c r="A5" s="161"/>
      <c r="B5" s="161"/>
      <c r="C5" s="161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</row>
    <row r="6" spans="1:22" s="74" customFormat="1" ht="16.5" customHeight="1" x14ac:dyDescent="0.2">
      <c r="A6" s="160"/>
      <c r="B6" s="223"/>
      <c r="C6" s="223"/>
      <c r="D6" s="501" t="s">
        <v>154</v>
      </c>
      <c r="E6" s="501"/>
      <c r="F6" s="501"/>
      <c r="G6" s="501"/>
      <c r="H6" s="501"/>
      <c r="I6" s="501"/>
      <c r="J6" s="501"/>
      <c r="K6" s="501"/>
      <c r="L6" s="501"/>
      <c r="M6" s="501"/>
      <c r="N6" s="501"/>
      <c r="O6" s="501"/>
      <c r="P6" s="501"/>
      <c r="Q6" s="501"/>
      <c r="R6" s="501"/>
      <c r="S6" s="501"/>
      <c r="T6" s="501"/>
      <c r="U6" s="501"/>
      <c r="V6" s="501"/>
    </row>
    <row r="7" spans="1:22" s="74" customFormat="1" ht="16.5" customHeight="1" x14ac:dyDescent="0.2">
      <c r="A7" s="160"/>
      <c r="B7" s="223"/>
      <c r="C7" s="223"/>
      <c r="D7" s="224"/>
      <c r="E7" s="224"/>
      <c r="F7" s="224"/>
      <c r="G7" s="224"/>
      <c r="H7" s="225"/>
      <c r="I7" s="225"/>
      <c r="J7" s="225"/>
      <c r="K7" s="225"/>
      <c r="L7" s="225"/>
      <c r="M7" s="225"/>
      <c r="N7" s="225"/>
      <c r="O7" s="225"/>
      <c r="P7" s="502" t="s">
        <v>146</v>
      </c>
      <c r="Q7" s="502"/>
      <c r="R7" s="502"/>
      <c r="S7" s="502"/>
      <c r="T7" s="502"/>
      <c r="U7" s="224"/>
      <c r="V7" s="224"/>
    </row>
    <row r="8" spans="1:22" s="74" customFormat="1" ht="16.5" customHeight="1" x14ac:dyDescent="0.2">
      <c r="A8" s="163"/>
      <c r="B8" s="161"/>
      <c r="C8" s="226"/>
      <c r="D8" s="227"/>
      <c r="E8" s="227"/>
      <c r="F8" s="227"/>
      <c r="G8" s="228"/>
      <c r="H8" s="161"/>
      <c r="I8" s="161"/>
      <c r="J8" s="161"/>
      <c r="K8" s="161"/>
      <c r="L8" s="161"/>
      <c r="M8" s="161"/>
      <c r="N8" s="161"/>
      <c r="O8" s="229"/>
      <c r="P8" s="502" t="s">
        <v>65</v>
      </c>
      <c r="Q8" s="502"/>
      <c r="R8" s="502"/>
      <c r="S8" s="224"/>
      <c r="T8" s="228"/>
      <c r="U8" s="224"/>
      <c r="V8" s="230"/>
    </row>
    <row r="9" spans="1:22" s="74" customFormat="1" ht="16.5" customHeight="1" x14ac:dyDescent="0.2">
      <c r="A9" s="163"/>
      <c r="B9" s="161"/>
      <c r="C9" s="226"/>
      <c r="D9" s="227"/>
      <c r="E9" s="227"/>
      <c r="F9" s="227"/>
      <c r="G9" s="228"/>
      <c r="H9" s="224"/>
      <c r="I9" s="224"/>
      <c r="J9" s="224"/>
      <c r="K9" s="224"/>
      <c r="L9" s="224"/>
      <c r="M9" s="224"/>
      <c r="N9" s="224"/>
      <c r="O9" s="229"/>
      <c r="P9" s="424" t="s">
        <v>300</v>
      </c>
      <c r="Q9" s="224"/>
      <c r="R9" s="231" t="s">
        <v>64</v>
      </c>
      <c r="S9" s="224"/>
      <c r="T9" s="228"/>
      <c r="U9" s="224"/>
      <c r="V9" s="230"/>
    </row>
    <row r="10" spans="1:22" s="74" customFormat="1" ht="16.5" customHeight="1" x14ac:dyDescent="0.2">
      <c r="A10" s="163"/>
      <c r="B10" s="161"/>
      <c r="C10" s="226"/>
      <c r="D10" s="227"/>
      <c r="E10" s="227"/>
      <c r="F10" s="227"/>
      <c r="G10" s="228"/>
      <c r="H10" s="224"/>
      <c r="I10" s="224"/>
      <c r="J10" s="224"/>
      <c r="K10" s="224"/>
      <c r="L10" s="224"/>
      <c r="M10" s="224"/>
      <c r="N10" s="224"/>
      <c r="O10" s="224"/>
      <c r="P10" s="165" t="s">
        <v>301</v>
      </c>
      <c r="Q10" s="224"/>
      <c r="R10" s="231" t="s">
        <v>76</v>
      </c>
      <c r="S10" s="224"/>
      <c r="T10" s="228"/>
      <c r="U10" s="224"/>
      <c r="V10" s="230"/>
    </row>
    <row r="11" spans="1:22" s="74" customFormat="1" ht="16.5" customHeight="1" x14ac:dyDescent="0.2">
      <c r="A11" s="163"/>
      <c r="B11" s="161"/>
      <c r="C11" s="226"/>
      <c r="D11" s="232" t="s">
        <v>77</v>
      </c>
      <c r="E11" s="232"/>
      <c r="F11" s="232" t="s">
        <v>103</v>
      </c>
      <c r="G11" s="232"/>
      <c r="H11" s="224"/>
      <c r="I11" s="224"/>
      <c r="J11" s="224"/>
      <c r="K11" s="224"/>
      <c r="L11" s="224"/>
      <c r="M11" s="224"/>
      <c r="N11" s="224"/>
      <c r="O11" s="224"/>
      <c r="P11" s="165" t="s">
        <v>319</v>
      </c>
      <c r="Q11" s="224"/>
      <c r="R11" s="228" t="s">
        <v>78</v>
      </c>
      <c r="S11" s="224"/>
      <c r="T11" s="161"/>
      <c r="U11" s="224"/>
      <c r="V11" s="230"/>
    </row>
    <row r="12" spans="1:22" s="74" customFormat="1" ht="16.5" customHeight="1" x14ac:dyDescent="0.2">
      <c r="A12" s="163"/>
      <c r="B12" s="161"/>
      <c r="C12" s="226"/>
      <c r="D12" s="232" t="s">
        <v>80</v>
      </c>
      <c r="E12" s="232"/>
      <c r="F12" s="232" t="s">
        <v>81</v>
      </c>
      <c r="G12" s="232"/>
      <c r="H12" s="501" t="s">
        <v>73</v>
      </c>
      <c r="I12" s="501"/>
      <c r="J12" s="501"/>
      <c r="K12" s="501"/>
      <c r="L12" s="501"/>
      <c r="M12" s="224"/>
      <c r="N12" s="224"/>
      <c r="O12" s="222"/>
      <c r="P12" s="165" t="s">
        <v>302</v>
      </c>
      <c r="Q12" s="228"/>
      <c r="R12" s="228" t="s">
        <v>83</v>
      </c>
      <c r="S12" s="222"/>
      <c r="T12" s="231" t="s">
        <v>79</v>
      </c>
      <c r="U12" s="222"/>
      <c r="V12" s="222"/>
    </row>
    <row r="13" spans="1:22" s="74" customFormat="1" ht="16.5" customHeight="1" x14ac:dyDescent="0.2">
      <c r="A13" s="163"/>
      <c r="B13" s="161"/>
      <c r="C13" s="226"/>
      <c r="D13" s="232" t="s">
        <v>87</v>
      </c>
      <c r="E13" s="232"/>
      <c r="F13" s="232" t="s">
        <v>88</v>
      </c>
      <c r="G13" s="232"/>
      <c r="H13" s="228" t="s">
        <v>89</v>
      </c>
      <c r="I13" s="228"/>
      <c r="J13" s="165" t="s">
        <v>229</v>
      </c>
      <c r="K13" s="230"/>
      <c r="L13" s="228"/>
      <c r="M13" s="228"/>
      <c r="N13" s="228"/>
      <c r="O13" s="228"/>
      <c r="P13" s="165" t="s">
        <v>158</v>
      </c>
      <c r="Q13" s="228"/>
      <c r="R13" s="228" t="s">
        <v>91</v>
      </c>
      <c r="S13" s="228"/>
      <c r="T13" s="231" t="s">
        <v>84</v>
      </c>
      <c r="U13" s="228"/>
      <c r="V13" s="228" t="s">
        <v>102</v>
      </c>
    </row>
    <row r="14" spans="1:22" s="74" customFormat="1" ht="16.5" customHeight="1" x14ac:dyDescent="0.2">
      <c r="A14" s="163"/>
      <c r="B14" s="233"/>
      <c r="C14" s="234"/>
      <c r="D14" s="235" t="s">
        <v>94</v>
      </c>
      <c r="E14" s="228"/>
      <c r="F14" s="235" t="s">
        <v>95</v>
      </c>
      <c r="G14" s="228"/>
      <c r="H14" s="235" t="s">
        <v>96</v>
      </c>
      <c r="I14" s="228"/>
      <c r="J14" s="170" t="s">
        <v>228</v>
      </c>
      <c r="K14" s="227"/>
      <c r="L14" s="235" t="s">
        <v>43</v>
      </c>
      <c r="M14" s="228"/>
      <c r="N14" s="496" t="s">
        <v>227</v>
      </c>
      <c r="O14" s="228"/>
      <c r="P14" s="170" t="s">
        <v>98</v>
      </c>
      <c r="Q14" s="222"/>
      <c r="R14" s="235" t="s">
        <v>98</v>
      </c>
      <c r="S14" s="228"/>
      <c r="T14" s="235" t="s">
        <v>99</v>
      </c>
      <c r="U14" s="228"/>
      <c r="V14" s="235" t="s">
        <v>99</v>
      </c>
    </row>
    <row r="15" spans="1:22" s="74" customFormat="1" ht="16.5" customHeight="1" x14ac:dyDescent="0.2">
      <c r="A15" s="163"/>
      <c r="B15" s="233"/>
      <c r="C15" s="234"/>
      <c r="D15" s="228"/>
      <c r="E15" s="228"/>
      <c r="F15" s="228"/>
      <c r="G15" s="228"/>
      <c r="H15" s="228"/>
      <c r="I15" s="228"/>
      <c r="J15" s="228"/>
      <c r="K15" s="227"/>
      <c r="L15" s="228"/>
      <c r="M15" s="228"/>
      <c r="N15" s="228"/>
      <c r="O15" s="228"/>
      <c r="P15" s="228"/>
      <c r="Q15" s="222"/>
      <c r="R15" s="228"/>
      <c r="S15" s="228"/>
      <c r="T15" s="228"/>
      <c r="U15" s="228"/>
      <c r="V15" s="228"/>
    </row>
    <row r="16" spans="1:22" s="74" customFormat="1" ht="16.5" customHeight="1" x14ac:dyDescent="0.2">
      <c r="A16" s="171" t="s">
        <v>186</v>
      </c>
      <c r="B16" s="161"/>
      <c r="C16" s="184"/>
      <c r="D16" s="386">
        <v>849080000</v>
      </c>
      <c r="E16" s="386"/>
      <c r="F16" s="386">
        <v>6861242864</v>
      </c>
      <c r="G16" s="386"/>
      <c r="H16" s="386">
        <v>112524039</v>
      </c>
      <c r="I16" s="386"/>
      <c r="J16" s="416">
        <v>0</v>
      </c>
      <c r="K16" s="386"/>
      <c r="L16" s="386">
        <v>1837137704</v>
      </c>
      <c r="M16" s="386"/>
      <c r="N16" s="416">
        <v>0</v>
      </c>
      <c r="O16" s="386"/>
      <c r="P16" s="386">
        <v>433581238</v>
      </c>
      <c r="Q16" s="386"/>
      <c r="R16" s="386">
        <v>-72925297</v>
      </c>
      <c r="S16" s="386"/>
      <c r="T16" s="417">
        <f>SUM(R16:S16,P16)</f>
        <v>360655941</v>
      </c>
      <c r="U16" s="386"/>
      <c r="V16" s="418">
        <f>SUM(D16:N16,T16)</f>
        <v>10020640548</v>
      </c>
    </row>
    <row r="17" spans="1:22" s="74" customFormat="1" ht="16.5" customHeight="1" x14ac:dyDescent="0.2">
      <c r="A17" s="236" t="s">
        <v>150</v>
      </c>
      <c r="B17" s="161"/>
      <c r="C17" s="184"/>
      <c r="D17" s="386"/>
      <c r="E17" s="386"/>
      <c r="F17" s="386"/>
      <c r="G17" s="386"/>
      <c r="H17" s="386"/>
      <c r="I17" s="386"/>
      <c r="J17" s="416"/>
      <c r="K17" s="386"/>
      <c r="L17" s="386"/>
      <c r="M17" s="386"/>
      <c r="N17" s="416"/>
      <c r="O17" s="386"/>
      <c r="P17" s="386"/>
      <c r="Q17" s="386"/>
      <c r="R17" s="386"/>
      <c r="S17" s="386"/>
      <c r="T17" s="417"/>
      <c r="U17" s="386"/>
      <c r="V17" s="417"/>
    </row>
    <row r="18" spans="1:22" s="74" customFormat="1" ht="16.5" customHeight="1" x14ac:dyDescent="0.2">
      <c r="A18" s="174" t="s">
        <v>208</v>
      </c>
      <c r="B18" s="237"/>
      <c r="C18" s="184"/>
      <c r="D18" s="387">
        <v>0</v>
      </c>
      <c r="E18" s="383"/>
      <c r="F18" s="387">
        <v>0</v>
      </c>
      <c r="G18" s="382"/>
      <c r="H18" s="387">
        <v>0</v>
      </c>
      <c r="I18" s="382"/>
      <c r="J18" s="387">
        <v>0</v>
      </c>
      <c r="K18" s="382"/>
      <c r="L18" s="388">
        <v>-45859113</v>
      </c>
      <c r="M18" s="382"/>
      <c r="N18" s="389">
        <v>0</v>
      </c>
      <c r="O18" s="382"/>
      <c r="P18" s="387">
        <v>-132971035</v>
      </c>
      <c r="Q18" s="385"/>
      <c r="R18" s="388">
        <v>26594208</v>
      </c>
      <c r="S18" s="182"/>
      <c r="T18" s="390">
        <f>SUM(R18:S18,P18)</f>
        <v>-106376827</v>
      </c>
      <c r="U18" s="183"/>
      <c r="V18" s="390">
        <f>SUM(D18:N18,T18)</f>
        <v>-152235940</v>
      </c>
    </row>
    <row r="19" spans="1:22" s="74" customFormat="1" ht="16.5" customHeight="1" x14ac:dyDescent="0.2">
      <c r="A19" s="174"/>
      <c r="B19" s="237"/>
      <c r="C19" s="184"/>
      <c r="D19" s="382"/>
      <c r="E19" s="383"/>
      <c r="F19" s="382"/>
      <c r="G19" s="382"/>
      <c r="H19" s="382"/>
      <c r="I19" s="382"/>
      <c r="J19" s="382"/>
      <c r="K19" s="382"/>
      <c r="L19" s="382"/>
      <c r="M19" s="382"/>
      <c r="N19" s="384"/>
      <c r="O19" s="382"/>
      <c r="P19" s="382"/>
      <c r="Q19" s="385"/>
      <c r="R19" s="382"/>
      <c r="S19" s="182"/>
      <c r="T19" s="382"/>
      <c r="U19" s="183"/>
      <c r="V19" s="382"/>
    </row>
    <row r="20" spans="1:22" s="74" customFormat="1" ht="16.5" customHeight="1" thickBot="1" x14ac:dyDescent="0.25">
      <c r="A20" s="171" t="s">
        <v>259</v>
      </c>
      <c r="B20" s="237"/>
      <c r="C20" s="184"/>
      <c r="D20" s="391">
        <f>SUM(D15:D18)</f>
        <v>849080000</v>
      </c>
      <c r="E20" s="383"/>
      <c r="F20" s="391">
        <f>SUM(F15:F18)</f>
        <v>6861242864</v>
      </c>
      <c r="G20" s="382"/>
      <c r="H20" s="391">
        <f>SUM(H15:H18)</f>
        <v>112524039</v>
      </c>
      <c r="I20" s="382"/>
      <c r="J20" s="391">
        <f>SUM(J15:J18)</f>
        <v>0</v>
      </c>
      <c r="K20" s="382"/>
      <c r="L20" s="391">
        <f>SUM(L15:L18)</f>
        <v>1791278591</v>
      </c>
      <c r="M20" s="382"/>
      <c r="N20" s="392">
        <f>SUM(N15:N18)</f>
        <v>0</v>
      </c>
      <c r="O20" s="382"/>
      <c r="P20" s="391">
        <f>SUM(P15:P18)</f>
        <v>300610203</v>
      </c>
      <c r="Q20" s="385"/>
      <c r="R20" s="391">
        <f>SUM(R15:R18)</f>
        <v>-46331089</v>
      </c>
      <c r="S20" s="182"/>
      <c r="T20" s="391">
        <f>SUM(T15:T18)</f>
        <v>254279114</v>
      </c>
      <c r="U20" s="183"/>
      <c r="V20" s="391">
        <f>SUM(V16:V18)</f>
        <v>9868404608</v>
      </c>
    </row>
    <row r="21" spans="1:22" s="74" customFormat="1" ht="16.5" customHeight="1" thickTop="1" x14ac:dyDescent="0.2">
      <c r="A21" s="171"/>
      <c r="B21" s="237"/>
      <c r="C21" s="184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</row>
    <row r="22" spans="1:22" s="74" customFormat="1" ht="16.5" customHeight="1" x14ac:dyDescent="0.2">
      <c r="A22" s="171" t="s">
        <v>260</v>
      </c>
      <c r="B22" s="161"/>
      <c r="C22" s="184"/>
      <c r="D22" s="180">
        <v>849080000</v>
      </c>
      <c r="E22" s="181"/>
      <c r="F22" s="180">
        <v>6861242864</v>
      </c>
      <c r="G22" s="182"/>
      <c r="H22" s="180">
        <v>112524039</v>
      </c>
      <c r="I22" s="182"/>
      <c r="J22" s="393">
        <v>105026490</v>
      </c>
      <c r="K22" s="182"/>
      <c r="L22" s="180">
        <v>1937641286</v>
      </c>
      <c r="M22" s="182"/>
      <c r="N22" s="394">
        <v>-105026490</v>
      </c>
      <c r="O22" s="182"/>
      <c r="P22" s="180">
        <v>379799750</v>
      </c>
      <c r="Q22" s="182"/>
      <c r="R22" s="180">
        <v>-62169000</v>
      </c>
      <c r="S22" s="182"/>
      <c r="T22" s="301">
        <f>SUM(R22:S22,P22)</f>
        <v>317630750</v>
      </c>
      <c r="U22" s="184"/>
      <c r="V22" s="419">
        <f>SUM(D22:N22,T22)</f>
        <v>10078118939</v>
      </c>
    </row>
    <row r="23" spans="1:22" s="74" customFormat="1" ht="16.5" customHeight="1" x14ac:dyDescent="0.2">
      <c r="A23" s="236" t="s">
        <v>150</v>
      </c>
      <c r="B23" s="161"/>
      <c r="C23" s="184"/>
      <c r="D23" s="180"/>
      <c r="E23" s="181"/>
      <c r="F23" s="180"/>
      <c r="G23" s="182"/>
      <c r="H23" s="180"/>
      <c r="I23" s="182"/>
      <c r="J23" s="393"/>
      <c r="K23" s="182"/>
      <c r="L23" s="180"/>
      <c r="M23" s="182"/>
      <c r="N23" s="394"/>
      <c r="O23" s="182"/>
      <c r="P23" s="180"/>
      <c r="Q23" s="182"/>
      <c r="R23" s="180"/>
      <c r="S23" s="182"/>
      <c r="T23" s="301"/>
      <c r="U23" s="184"/>
      <c r="V23" s="419"/>
    </row>
    <row r="24" spans="1:22" s="74" customFormat="1" ht="16.5" customHeight="1" x14ac:dyDescent="0.2">
      <c r="A24" s="174" t="s">
        <v>290</v>
      </c>
      <c r="B24" s="161"/>
      <c r="C24" s="184"/>
      <c r="D24" s="180">
        <v>0</v>
      </c>
      <c r="E24" s="238"/>
      <c r="F24" s="180">
        <v>0</v>
      </c>
      <c r="G24" s="182"/>
      <c r="H24" s="180">
        <v>0</v>
      </c>
      <c r="I24" s="182"/>
      <c r="J24" s="180">
        <v>0</v>
      </c>
      <c r="K24" s="182"/>
      <c r="L24" s="180">
        <v>-801011</v>
      </c>
      <c r="M24" s="182"/>
      <c r="N24" s="399">
        <v>0</v>
      </c>
      <c r="O24" s="182"/>
      <c r="P24" s="180">
        <v>0</v>
      </c>
      <c r="Q24" s="182"/>
      <c r="R24" s="180">
        <v>801011</v>
      </c>
      <c r="S24" s="182"/>
      <c r="T24" s="395">
        <f>SUM(P24:R24)</f>
        <v>801011</v>
      </c>
      <c r="U24" s="184"/>
      <c r="V24" s="398">
        <f>SUM(D24:M24,T24)</f>
        <v>0</v>
      </c>
    </row>
    <row r="25" spans="1:22" s="74" customFormat="1" ht="16.5" customHeight="1" x14ac:dyDescent="0.2">
      <c r="A25" s="174" t="s">
        <v>175</v>
      </c>
      <c r="B25" s="237"/>
      <c r="C25" s="184"/>
      <c r="D25" s="381">
        <v>0</v>
      </c>
      <c r="E25" s="384"/>
      <c r="F25" s="381">
        <v>0</v>
      </c>
      <c r="G25" s="384"/>
      <c r="H25" s="381">
        <v>0</v>
      </c>
      <c r="I25" s="384"/>
      <c r="J25" s="381">
        <v>0</v>
      </c>
      <c r="K25" s="384"/>
      <c r="L25" s="400">
        <v>74308909</v>
      </c>
      <c r="M25" s="384"/>
      <c r="N25" s="397">
        <v>0</v>
      </c>
      <c r="O25" s="384"/>
      <c r="P25" s="400">
        <v>24772617</v>
      </c>
      <c r="Q25" s="384"/>
      <c r="R25" s="400">
        <v>-4954523</v>
      </c>
      <c r="S25" s="182"/>
      <c r="T25" s="396">
        <f>SUM(P25:R25)</f>
        <v>19818094</v>
      </c>
      <c r="U25" s="183"/>
      <c r="V25" s="401">
        <f>SUM(D25:N25,T25)</f>
        <v>94127003</v>
      </c>
    </row>
    <row r="26" spans="1:22" s="74" customFormat="1" ht="16.5" customHeight="1" x14ac:dyDescent="0.2">
      <c r="A26" s="174"/>
      <c r="B26" s="237"/>
      <c r="C26" s="184"/>
      <c r="D26" s="180"/>
      <c r="E26" s="181"/>
      <c r="F26" s="180"/>
      <c r="G26" s="182"/>
      <c r="H26" s="180"/>
      <c r="I26" s="182"/>
      <c r="J26" s="180"/>
      <c r="K26" s="182"/>
      <c r="L26" s="180"/>
      <c r="M26" s="182"/>
      <c r="N26" s="180"/>
      <c r="O26" s="182"/>
      <c r="P26" s="180"/>
      <c r="Q26" s="182"/>
      <c r="R26" s="180"/>
      <c r="S26" s="182"/>
      <c r="T26" s="180"/>
      <c r="U26" s="183"/>
      <c r="V26" s="180"/>
    </row>
    <row r="27" spans="1:22" s="74" customFormat="1" ht="16.5" customHeight="1" thickBot="1" x14ac:dyDescent="0.25">
      <c r="A27" s="171" t="s">
        <v>261</v>
      </c>
      <c r="B27" s="237"/>
      <c r="C27" s="184"/>
      <c r="D27" s="402">
        <f>SUM(D22:D25)</f>
        <v>849080000</v>
      </c>
      <c r="E27" s="181"/>
      <c r="F27" s="402">
        <f>SUM(F22:F25)</f>
        <v>6861242864</v>
      </c>
      <c r="G27" s="182"/>
      <c r="H27" s="402">
        <f>SUM(H22:H25)</f>
        <v>112524039</v>
      </c>
      <c r="I27" s="182"/>
      <c r="J27" s="402">
        <f>SUM(J22:J26)</f>
        <v>105026490</v>
      </c>
      <c r="K27" s="182"/>
      <c r="L27" s="402">
        <f>SUM(L22:L25)</f>
        <v>2011149184</v>
      </c>
      <c r="M27" s="182"/>
      <c r="N27" s="402">
        <f>SUM(N22:N26)</f>
        <v>-105026490</v>
      </c>
      <c r="O27" s="182"/>
      <c r="P27" s="402">
        <f>SUM(P22:P25)</f>
        <v>404572367</v>
      </c>
      <c r="Q27" s="182"/>
      <c r="R27" s="402">
        <f>SUM(R22:R25)</f>
        <v>-66322512</v>
      </c>
      <c r="S27" s="182"/>
      <c r="T27" s="402">
        <f>SUM(T22:T25)</f>
        <v>338249855</v>
      </c>
      <c r="U27" s="183"/>
      <c r="V27" s="402">
        <f>SUM(V22:V25)</f>
        <v>10172245942</v>
      </c>
    </row>
    <row r="28" spans="1:22" s="74" customFormat="1" ht="16.5" customHeight="1" thickTop="1" x14ac:dyDescent="0.2">
      <c r="A28" s="171"/>
      <c r="B28" s="237"/>
      <c r="C28" s="184"/>
      <c r="D28" s="182"/>
      <c r="E28" s="181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3"/>
      <c r="V28" s="182"/>
    </row>
    <row r="29" spans="1:22" s="74" customFormat="1" ht="16.5" customHeight="1" x14ac:dyDescent="0.2">
      <c r="A29" s="171"/>
      <c r="B29" s="237"/>
      <c r="C29" s="184"/>
      <c r="D29" s="182"/>
      <c r="E29" s="181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3"/>
      <c r="V29" s="182"/>
    </row>
    <row r="30" spans="1:22" s="74" customFormat="1" ht="16.5" customHeight="1" x14ac:dyDescent="0.2">
      <c r="A30" s="171"/>
      <c r="B30" s="237"/>
      <c r="C30" s="184"/>
      <c r="D30" s="182"/>
      <c r="E30" s="181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3"/>
      <c r="V30" s="182"/>
    </row>
    <row r="31" spans="1:22" s="74" customFormat="1" ht="16.5" customHeight="1" x14ac:dyDescent="0.2">
      <c r="A31" s="171"/>
      <c r="B31" s="237"/>
      <c r="C31" s="184"/>
      <c r="D31" s="182"/>
      <c r="E31" s="181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3"/>
      <c r="V31" s="182"/>
    </row>
    <row r="32" spans="1:22" s="74" customFormat="1" ht="16.5" customHeight="1" x14ac:dyDescent="0.2">
      <c r="A32" s="171"/>
      <c r="B32" s="237"/>
      <c r="C32" s="184"/>
      <c r="D32" s="182"/>
      <c r="E32" s="181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3"/>
      <c r="V32" s="182"/>
    </row>
    <row r="33" spans="1:141" s="74" customFormat="1" ht="16.5" customHeight="1" x14ac:dyDescent="0.2">
      <c r="A33" s="171"/>
      <c r="B33" s="237"/>
      <c r="C33" s="184"/>
      <c r="D33" s="182"/>
      <c r="E33" s="181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3"/>
      <c r="V33" s="182"/>
    </row>
    <row r="34" spans="1:141" s="74" customFormat="1" ht="16.5" customHeight="1" x14ac:dyDescent="0.2">
      <c r="A34" s="171"/>
      <c r="B34" s="237"/>
      <c r="C34" s="184"/>
      <c r="D34" s="182"/>
      <c r="E34" s="181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3"/>
      <c r="V34" s="182"/>
    </row>
    <row r="35" spans="1:141" s="74" customFormat="1" ht="16.5" customHeight="1" x14ac:dyDescent="0.2">
      <c r="A35" s="171"/>
      <c r="B35" s="237"/>
      <c r="C35" s="184"/>
      <c r="D35" s="182"/>
      <c r="E35" s="181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3"/>
      <c r="V35" s="182"/>
    </row>
    <row r="36" spans="1:141" s="74" customFormat="1" ht="16.5" customHeight="1" x14ac:dyDescent="0.2">
      <c r="A36" s="171"/>
      <c r="B36" s="237"/>
      <c r="C36" s="184"/>
      <c r="D36" s="182"/>
      <c r="E36" s="181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3"/>
      <c r="V36" s="182"/>
    </row>
    <row r="37" spans="1:141" s="111" customFormat="1" ht="21.95" customHeight="1" x14ac:dyDescent="0.2">
      <c r="A37" s="211" t="str">
        <f>'2-4'!A56</f>
        <v>The accompanying notes on pages 14 to 40 form part of this interim financial information.</v>
      </c>
      <c r="B37" s="93"/>
      <c r="C37" s="93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6"/>
      <c r="AO37" s="97"/>
      <c r="AP37" s="97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6"/>
      <c r="BK37" s="97"/>
      <c r="BL37" s="97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6"/>
      <c r="CG37" s="97"/>
      <c r="CH37" s="97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6"/>
      <c r="DC37" s="97"/>
      <c r="DD37" s="97"/>
      <c r="DE37" s="95"/>
      <c r="DF37" s="95"/>
      <c r="DG37" s="95"/>
      <c r="DH37" s="95"/>
      <c r="DI37" s="95"/>
      <c r="DJ37" s="95"/>
      <c r="DK37" s="95"/>
      <c r="DL37" s="95"/>
      <c r="DM37" s="95"/>
      <c r="DN37" s="95"/>
      <c r="DO37" s="95"/>
      <c r="DP37" s="95"/>
      <c r="DQ37" s="95"/>
      <c r="DR37" s="95"/>
      <c r="DS37" s="95"/>
      <c r="DT37" s="95"/>
      <c r="DU37" s="95"/>
      <c r="DV37" s="95"/>
      <c r="DW37" s="95"/>
      <c r="DX37" s="96"/>
      <c r="DY37" s="97"/>
      <c r="DZ37" s="97"/>
      <c r="EA37" s="95"/>
      <c r="EB37" s="95"/>
      <c r="EC37" s="95"/>
      <c r="ED37" s="95"/>
      <c r="EE37" s="95"/>
      <c r="EF37" s="95"/>
      <c r="EG37" s="95"/>
      <c r="EH37" s="95"/>
      <c r="EI37" s="95"/>
      <c r="EJ37" s="95"/>
      <c r="EK37" s="95"/>
    </row>
    <row r="38" spans="1:141" ht="16.5" customHeight="1" x14ac:dyDescent="0.2"/>
    <row r="39" spans="1:141" ht="16.5" customHeight="1" x14ac:dyDescent="0.2"/>
    <row r="40" spans="1:141" ht="16.5" customHeight="1" x14ac:dyDescent="0.2">
      <c r="L40" s="112"/>
      <c r="M40" s="112"/>
      <c r="N40" s="112"/>
    </row>
    <row r="41" spans="1:141" ht="16.5" customHeight="1" x14ac:dyDescent="0.2">
      <c r="L41" s="113"/>
      <c r="M41" s="113"/>
      <c r="N41" s="113"/>
    </row>
    <row r="42" spans="1:141" ht="15" customHeight="1" x14ac:dyDescent="0.2">
      <c r="L42" s="112"/>
      <c r="M42" s="112"/>
      <c r="N42" s="112"/>
    </row>
    <row r="43" spans="1:141" ht="11.85" customHeight="1" x14ac:dyDescent="0.2"/>
  </sheetData>
  <mergeCells count="4">
    <mergeCell ref="D6:V6"/>
    <mergeCell ref="P7:T7"/>
    <mergeCell ref="H12:L12"/>
    <mergeCell ref="P8:R8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&amp;R&amp;9&amp;P</oddFooter>
  </headerFooter>
  <ignoredErrors>
    <ignoredError sqref="E27 G27 I27 K27 M27 O27 Q27 S27 U27 V24" formulaRange="1"/>
    <ignoredError sqref="A37:V37 W37:XFD3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D525-E99E-495F-810F-70DEB5883771}">
  <dimension ref="A1:L304"/>
  <sheetViews>
    <sheetView topLeftCell="A129" zoomScale="115" zoomScaleNormal="115" workbookViewId="0">
      <selection activeCell="C137" sqref="C137"/>
    </sheetView>
  </sheetViews>
  <sheetFormatPr defaultColWidth="9.140625" defaultRowHeight="15" customHeight="1" x14ac:dyDescent="0.2"/>
  <cols>
    <col min="1" max="2" width="1.42578125" style="71" customWidth="1"/>
    <col min="3" max="3" width="44.85546875" style="149" customWidth="1"/>
    <col min="4" max="4" width="4.5703125" style="148" customWidth="1"/>
    <col min="5" max="5" width="0.7109375" style="149" customWidth="1"/>
    <col min="6" max="6" width="12.5703125" style="449" customWidth="1"/>
    <col min="7" max="7" width="0.7109375" style="449" customWidth="1"/>
    <col min="8" max="8" width="12.5703125" style="449" customWidth="1"/>
    <col min="9" max="9" width="0.7109375" style="449" customWidth="1"/>
    <col min="10" max="10" width="12.5703125" style="449" customWidth="1"/>
    <col min="11" max="11" width="0.7109375" style="449" customWidth="1"/>
    <col min="12" max="12" width="12.5703125" style="449" customWidth="1"/>
    <col min="13" max="16384" width="9.140625" style="149"/>
  </cols>
  <sheetData>
    <row r="1" spans="1:12" s="430" customFormat="1" ht="15" customHeight="1" x14ac:dyDescent="0.2">
      <c r="A1" s="425" t="s">
        <v>134</v>
      </c>
      <c r="B1" s="426"/>
      <c r="C1" s="427"/>
      <c r="D1" s="148"/>
      <c r="E1" s="428"/>
      <c r="F1" s="429"/>
      <c r="G1" s="429"/>
      <c r="H1" s="429"/>
      <c r="I1" s="429"/>
      <c r="J1" s="429"/>
      <c r="K1" s="429"/>
      <c r="L1" s="429"/>
    </row>
    <row r="2" spans="1:12" s="430" customFormat="1" ht="15" customHeight="1" x14ac:dyDescent="0.2">
      <c r="A2" s="425" t="s">
        <v>104</v>
      </c>
      <c r="B2" s="425"/>
      <c r="C2" s="428"/>
      <c r="D2" s="148"/>
      <c r="E2" s="428"/>
      <c r="F2" s="429"/>
      <c r="G2" s="429"/>
      <c r="H2" s="429"/>
      <c r="I2" s="429"/>
      <c r="J2" s="429"/>
      <c r="K2" s="429"/>
      <c r="L2" s="429"/>
    </row>
    <row r="3" spans="1:12" s="430" customFormat="1" ht="15" customHeight="1" x14ac:dyDescent="0.2">
      <c r="A3" s="431" t="s">
        <v>258</v>
      </c>
      <c r="B3" s="432"/>
      <c r="C3" s="433"/>
      <c r="D3" s="434"/>
      <c r="E3" s="433"/>
      <c r="F3" s="435"/>
      <c r="G3" s="435"/>
      <c r="H3" s="435"/>
      <c r="I3" s="435"/>
      <c r="J3" s="435"/>
      <c r="K3" s="435"/>
      <c r="L3" s="435"/>
    </row>
    <row r="4" spans="1:12" s="430" customFormat="1" ht="12" customHeight="1" x14ac:dyDescent="0.2">
      <c r="A4" s="425"/>
      <c r="C4" s="428"/>
      <c r="D4" s="148"/>
      <c r="E4" s="428"/>
      <c r="F4" s="429"/>
      <c r="G4" s="429"/>
      <c r="H4" s="429"/>
      <c r="I4" s="429"/>
      <c r="J4" s="429"/>
      <c r="K4" s="429"/>
      <c r="L4" s="429"/>
    </row>
    <row r="5" spans="1:12" s="430" customFormat="1" ht="12" customHeight="1" x14ac:dyDescent="0.2">
      <c r="C5" s="428"/>
      <c r="D5" s="148"/>
      <c r="E5" s="428"/>
      <c r="F5" s="429"/>
      <c r="G5" s="429"/>
      <c r="H5" s="429"/>
      <c r="I5" s="429"/>
      <c r="J5" s="429"/>
      <c r="K5" s="429"/>
      <c r="L5" s="429"/>
    </row>
    <row r="6" spans="1:12" ht="15" customHeight="1" x14ac:dyDescent="0.2">
      <c r="F6" s="503" t="s">
        <v>1</v>
      </c>
      <c r="G6" s="503"/>
      <c r="H6" s="503"/>
      <c r="I6" s="436"/>
      <c r="J6" s="503" t="s">
        <v>152</v>
      </c>
      <c r="K6" s="503"/>
      <c r="L6" s="503"/>
    </row>
    <row r="7" spans="1:12" ht="15" customHeight="1" x14ac:dyDescent="0.2">
      <c r="F7" s="504" t="s">
        <v>151</v>
      </c>
      <c r="G7" s="504"/>
      <c r="H7" s="504"/>
      <c r="I7" s="436"/>
      <c r="J7" s="504" t="s">
        <v>151</v>
      </c>
      <c r="K7" s="504"/>
      <c r="L7" s="504"/>
    </row>
    <row r="8" spans="1:12" s="430" customFormat="1" ht="15" customHeight="1" x14ac:dyDescent="0.2">
      <c r="C8" s="428"/>
      <c r="D8" s="148"/>
      <c r="E8" s="428"/>
      <c r="F8" s="437" t="s">
        <v>2</v>
      </c>
      <c r="G8" s="438"/>
      <c r="H8" s="437" t="s">
        <v>2</v>
      </c>
      <c r="I8" s="439"/>
      <c r="J8" s="437" t="s">
        <v>2</v>
      </c>
      <c r="K8" s="438"/>
      <c r="L8" s="437" t="s">
        <v>2</v>
      </c>
    </row>
    <row r="9" spans="1:12" s="430" customFormat="1" ht="15" customHeight="1" x14ac:dyDescent="0.2">
      <c r="C9" s="428"/>
      <c r="D9" s="148"/>
      <c r="E9" s="428"/>
      <c r="F9" s="440" t="s">
        <v>256</v>
      </c>
      <c r="G9" s="440"/>
      <c r="H9" s="440" t="s">
        <v>256</v>
      </c>
      <c r="I9" s="436"/>
      <c r="J9" s="440" t="s">
        <v>256</v>
      </c>
      <c r="K9" s="440"/>
      <c r="L9" s="440" t="s">
        <v>256</v>
      </c>
    </row>
    <row r="10" spans="1:12" ht="15" customHeight="1" x14ac:dyDescent="0.2">
      <c r="D10" s="441"/>
      <c r="E10" s="442"/>
      <c r="F10" s="440" t="s">
        <v>257</v>
      </c>
      <c r="G10" s="443"/>
      <c r="H10" s="440" t="s">
        <v>185</v>
      </c>
      <c r="I10" s="439"/>
      <c r="J10" s="440" t="s">
        <v>257</v>
      </c>
      <c r="K10" s="443"/>
      <c r="L10" s="440" t="s">
        <v>185</v>
      </c>
    </row>
    <row r="11" spans="1:12" ht="15" customHeight="1" x14ac:dyDescent="0.2">
      <c r="D11" s="444" t="s">
        <v>5</v>
      </c>
      <c r="E11" s="442"/>
      <c r="F11" s="445" t="s">
        <v>48</v>
      </c>
      <c r="G11" s="438"/>
      <c r="H11" s="445" t="s">
        <v>48</v>
      </c>
      <c r="I11" s="439"/>
      <c r="J11" s="445" t="s">
        <v>48</v>
      </c>
      <c r="K11" s="438"/>
      <c r="L11" s="445" t="s">
        <v>48</v>
      </c>
    </row>
    <row r="12" spans="1:12" ht="15" customHeight="1" x14ac:dyDescent="0.2">
      <c r="A12" s="446" t="s">
        <v>169</v>
      </c>
      <c r="B12" s="446"/>
      <c r="C12" s="447"/>
      <c r="F12" s="277"/>
      <c r="G12" s="448"/>
      <c r="H12" s="448"/>
      <c r="J12" s="277"/>
      <c r="K12" s="448"/>
      <c r="L12" s="448"/>
    </row>
    <row r="13" spans="1:12" ht="15" customHeight="1" x14ac:dyDescent="0.2">
      <c r="A13" s="322" t="s">
        <v>200</v>
      </c>
      <c r="B13" s="322"/>
      <c r="F13" s="278">
        <f>'PL5-6 (3m)'!G41</f>
        <v>-210114294</v>
      </c>
      <c r="G13" s="146"/>
      <c r="H13" s="271">
        <v>29301695</v>
      </c>
      <c r="I13" s="146"/>
      <c r="J13" s="278">
        <f>'PL5-6 (3m)'!K41</f>
        <v>88645760</v>
      </c>
      <c r="K13" s="146"/>
      <c r="L13" s="271">
        <v>-86881427</v>
      </c>
    </row>
    <row r="14" spans="1:12" ht="15" customHeight="1" x14ac:dyDescent="0.2">
      <c r="A14" s="71" t="s">
        <v>105</v>
      </c>
      <c r="B14" s="322"/>
      <c r="F14" s="279"/>
      <c r="G14" s="448"/>
      <c r="H14" s="241"/>
      <c r="I14" s="448"/>
      <c r="J14" s="279"/>
      <c r="K14" s="448"/>
      <c r="L14" s="241"/>
    </row>
    <row r="15" spans="1:12" ht="15" customHeight="1" x14ac:dyDescent="0.2">
      <c r="B15" s="322" t="s">
        <v>106</v>
      </c>
      <c r="F15" s="279"/>
      <c r="G15" s="448"/>
      <c r="H15" s="241"/>
      <c r="I15" s="448"/>
      <c r="J15" s="279"/>
      <c r="K15" s="448"/>
      <c r="L15" s="241"/>
    </row>
    <row r="16" spans="1:12" ht="15" customHeight="1" x14ac:dyDescent="0.2">
      <c r="B16" s="149"/>
      <c r="C16" s="450" t="s">
        <v>280</v>
      </c>
      <c r="D16" s="148">
        <v>10</v>
      </c>
      <c r="F16" s="278">
        <v>157265</v>
      </c>
      <c r="G16" s="146"/>
      <c r="H16" s="271">
        <v>7010542</v>
      </c>
      <c r="I16" s="146"/>
      <c r="J16" s="282">
        <v>778679</v>
      </c>
      <c r="K16" s="146"/>
      <c r="L16" s="146">
        <v>7394862</v>
      </c>
    </row>
    <row r="17" spans="1:12" ht="15" customHeight="1" x14ac:dyDescent="0.2">
      <c r="A17" s="149"/>
      <c r="B17" s="149"/>
      <c r="C17" s="403" t="s">
        <v>170</v>
      </c>
      <c r="D17" s="451">
        <v>11</v>
      </c>
      <c r="F17" s="130">
        <v>436429</v>
      </c>
      <c r="G17" s="146"/>
      <c r="H17" s="271">
        <v>185531</v>
      </c>
      <c r="I17" s="146"/>
      <c r="J17" s="130">
        <v>0</v>
      </c>
      <c r="K17" s="146"/>
      <c r="L17" s="271">
        <v>0</v>
      </c>
    </row>
    <row r="18" spans="1:12" ht="15" customHeight="1" x14ac:dyDescent="0.2">
      <c r="A18" s="149"/>
      <c r="B18" s="149"/>
      <c r="C18" s="403" t="s">
        <v>156</v>
      </c>
      <c r="D18" s="451"/>
      <c r="F18" s="130">
        <v>0</v>
      </c>
      <c r="G18" s="146"/>
      <c r="H18" s="256">
        <v>374379</v>
      </c>
      <c r="I18" s="146"/>
      <c r="J18" s="141">
        <v>0</v>
      </c>
      <c r="K18" s="146"/>
      <c r="L18" s="272">
        <v>0</v>
      </c>
    </row>
    <row r="19" spans="1:12" ht="15" customHeight="1" x14ac:dyDescent="0.2">
      <c r="A19" s="149"/>
      <c r="B19" s="149"/>
      <c r="C19" s="403" t="s">
        <v>201</v>
      </c>
      <c r="D19" s="451"/>
      <c r="F19" s="141">
        <v>0</v>
      </c>
      <c r="G19" s="452"/>
      <c r="H19" s="256">
        <v>58355</v>
      </c>
      <c r="I19" s="146"/>
      <c r="J19" s="141">
        <v>0</v>
      </c>
      <c r="K19" s="146"/>
      <c r="L19" s="271">
        <v>0</v>
      </c>
    </row>
    <row r="20" spans="1:12" ht="15" customHeight="1" x14ac:dyDescent="0.2">
      <c r="A20" s="149"/>
      <c r="B20" s="149"/>
      <c r="C20" s="403" t="s">
        <v>250</v>
      </c>
      <c r="D20" s="451"/>
      <c r="F20" s="141"/>
      <c r="G20" s="452"/>
      <c r="H20" s="256"/>
      <c r="I20" s="151"/>
      <c r="J20" s="129"/>
      <c r="K20" s="151"/>
      <c r="L20" s="151"/>
    </row>
    <row r="21" spans="1:12" ht="15" customHeight="1" x14ac:dyDescent="0.2">
      <c r="A21" s="149"/>
      <c r="B21" s="149"/>
      <c r="C21" s="450" t="s">
        <v>281</v>
      </c>
      <c r="D21" s="451" t="s">
        <v>199</v>
      </c>
      <c r="F21" s="141">
        <v>0</v>
      </c>
      <c r="G21" s="452"/>
      <c r="H21" s="256">
        <v>0</v>
      </c>
      <c r="I21" s="146"/>
      <c r="J21" s="141">
        <v>0</v>
      </c>
      <c r="K21" s="146"/>
      <c r="L21" s="271">
        <v>236158221</v>
      </c>
    </row>
    <row r="22" spans="1:12" ht="15" customHeight="1" x14ac:dyDescent="0.2">
      <c r="A22" s="149"/>
      <c r="B22" s="149"/>
      <c r="C22" s="403" t="s">
        <v>220</v>
      </c>
      <c r="D22" s="451"/>
      <c r="F22" s="141">
        <v>0</v>
      </c>
      <c r="G22" s="452"/>
      <c r="H22" s="256">
        <v>882226</v>
      </c>
      <c r="I22" s="146"/>
      <c r="J22" s="141">
        <v>0</v>
      </c>
      <c r="K22" s="146"/>
      <c r="L22" s="271">
        <v>0</v>
      </c>
    </row>
    <row r="23" spans="1:12" ht="15" customHeight="1" x14ac:dyDescent="0.2">
      <c r="A23" s="149"/>
      <c r="B23" s="71" t="s">
        <v>221</v>
      </c>
      <c r="C23" s="403"/>
      <c r="D23" s="451"/>
      <c r="F23" s="141">
        <v>0</v>
      </c>
      <c r="G23" s="452"/>
      <c r="H23" s="256">
        <v>522426</v>
      </c>
      <c r="I23" s="146"/>
      <c r="J23" s="141">
        <v>0</v>
      </c>
      <c r="K23" s="146"/>
      <c r="L23" s="271">
        <v>0</v>
      </c>
    </row>
    <row r="24" spans="1:12" ht="15" customHeight="1" x14ac:dyDescent="0.2">
      <c r="A24" s="149"/>
      <c r="B24" s="71" t="s">
        <v>271</v>
      </c>
      <c r="C24" s="71"/>
      <c r="F24" s="141"/>
      <c r="G24" s="452"/>
      <c r="H24" s="196"/>
      <c r="I24" s="452"/>
      <c r="J24" s="141"/>
      <c r="K24" s="196"/>
      <c r="L24" s="196"/>
    </row>
    <row r="25" spans="1:12" ht="15" customHeight="1" x14ac:dyDescent="0.2">
      <c r="A25" s="149"/>
      <c r="C25" s="71" t="s">
        <v>272</v>
      </c>
      <c r="D25" s="148">
        <v>9</v>
      </c>
      <c r="F25" s="141">
        <v>0</v>
      </c>
      <c r="G25" s="452"/>
      <c r="H25" s="256">
        <v>-93621</v>
      </c>
      <c r="I25" s="146"/>
      <c r="J25" s="141">
        <v>0</v>
      </c>
      <c r="K25" s="146"/>
      <c r="L25" s="271">
        <v>0</v>
      </c>
    </row>
    <row r="26" spans="1:12" ht="15" customHeight="1" x14ac:dyDescent="0.2">
      <c r="A26" s="149"/>
      <c r="B26" s="71" t="s">
        <v>203</v>
      </c>
      <c r="C26" s="71"/>
      <c r="F26" s="130"/>
      <c r="G26" s="146"/>
      <c r="H26" s="256"/>
      <c r="I26" s="146"/>
      <c r="J26" s="278"/>
      <c r="K26" s="146"/>
      <c r="L26" s="271"/>
    </row>
    <row r="27" spans="1:12" ht="15" customHeight="1" x14ac:dyDescent="0.2">
      <c r="A27" s="149"/>
      <c r="C27" s="71" t="s">
        <v>202</v>
      </c>
      <c r="F27" s="141">
        <v>0</v>
      </c>
      <c r="G27" s="146"/>
      <c r="H27" s="256">
        <v>-18641497</v>
      </c>
      <c r="I27" s="146"/>
      <c r="J27" s="141">
        <v>0</v>
      </c>
      <c r="K27" s="146"/>
      <c r="L27" s="271">
        <v>0</v>
      </c>
    </row>
    <row r="28" spans="1:12" ht="15" customHeight="1" x14ac:dyDescent="0.2">
      <c r="A28" s="149"/>
      <c r="B28" s="71" t="s">
        <v>209</v>
      </c>
      <c r="C28" s="71"/>
      <c r="F28" s="130"/>
      <c r="G28" s="146"/>
      <c r="H28" s="256"/>
      <c r="I28" s="146"/>
      <c r="J28" s="278"/>
      <c r="K28" s="146"/>
      <c r="L28" s="271"/>
    </row>
    <row r="29" spans="1:12" ht="15" customHeight="1" x14ac:dyDescent="0.2">
      <c r="A29" s="149"/>
      <c r="C29" s="71" t="s">
        <v>210</v>
      </c>
      <c r="D29" s="148">
        <v>9</v>
      </c>
      <c r="F29" s="130">
        <v>-39901</v>
      </c>
      <c r="G29" s="146"/>
      <c r="H29" s="256">
        <v>-97335</v>
      </c>
      <c r="I29" s="146"/>
      <c r="J29" s="278">
        <v>-6602</v>
      </c>
      <c r="K29" s="146"/>
      <c r="L29" s="271">
        <v>-31999</v>
      </c>
    </row>
    <row r="30" spans="1:12" ht="15" customHeight="1" x14ac:dyDescent="0.2">
      <c r="A30" s="149"/>
      <c r="B30" s="71" t="s">
        <v>253</v>
      </c>
      <c r="C30" s="71"/>
      <c r="F30" s="130">
        <v>-1062654</v>
      </c>
      <c r="G30" s="146"/>
      <c r="H30" s="256">
        <v>0</v>
      </c>
      <c r="I30" s="146"/>
      <c r="J30" s="130">
        <v>-1062654</v>
      </c>
      <c r="K30" s="146"/>
      <c r="L30" s="271">
        <v>0</v>
      </c>
    </row>
    <row r="31" spans="1:12" ht="15" customHeight="1" x14ac:dyDescent="0.2">
      <c r="A31" s="149"/>
      <c r="B31" s="71" t="s">
        <v>273</v>
      </c>
      <c r="C31" s="71"/>
      <c r="F31" s="130"/>
      <c r="G31" s="146"/>
      <c r="H31" s="256"/>
      <c r="I31" s="146"/>
      <c r="J31" s="278"/>
      <c r="K31" s="146"/>
      <c r="L31" s="271"/>
    </row>
    <row r="32" spans="1:12" ht="15" customHeight="1" x14ac:dyDescent="0.2">
      <c r="A32" s="149"/>
      <c r="C32" s="71" t="s">
        <v>274</v>
      </c>
      <c r="F32" s="141">
        <v>0</v>
      </c>
      <c r="G32" s="146"/>
      <c r="H32" s="272">
        <v>-2672870</v>
      </c>
      <c r="I32" s="146"/>
      <c r="J32" s="141">
        <v>0</v>
      </c>
      <c r="K32" s="256"/>
      <c r="L32" s="272">
        <v>-2672870</v>
      </c>
    </row>
    <row r="33" spans="1:12" ht="15" customHeight="1" x14ac:dyDescent="0.2">
      <c r="A33" s="149"/>
      <c r="B33" s="71" t="s">
        <v>107</v>
      </c>
      <c r="C33" s="71"/>
      <c r="D33" s="451" t="s">
        <v>199</v>
      </c>
      <c r="E33" s="158"/>
      <c r="F33" s="281">
        <v>-6849558</v>
      </c>
      <c r="G33" s="146"/>
      <c r="H33" s="272">
        <v>-12012427</v>
      </c>
      <c r="I33" s="146"/>
      <c r="J33" s="130">
        <v>0</v>
      </c>
      <c r="K33" s="146"/>
      <c r="L33" s="256">
        <v>0</v>
      </c>
    </row>
    <row r="34" spans="1:12" ht="15" customHeight="1" x14ac:dyDescent="0.2">
      <c r="A34" s="149"/>
      <c r="B34" s="71" t="s">
        <v>313</v>
      </c>
      <c r="C34" s="71"/>
      <c r="D34" s="451" t="s">
        <v>199</v>
      </c>
      <c r="E34" s="158"/>
      <c r="F34" s="281">
        <v>32286200</v>
      </c>
      <c r="G34" s="146"/>
      <c r="H34" s="272">
        <v>-6864094</v>
      </c>
      <c r="I34" s="146"/>
      <c r="J34" s="281">
        <v>0</v>
      </c>
      <c r="K34" s="146"/>
      <c r="L34" s="272">
        <v>0</v>
      </c>
    </row>
    <row r="35" spans="1:12" ht="15" customHeight="1" x14ac:dyDescent="0.2">
      <c r="A35" s="149"/>
      <c r="B35" s="71" t="s">
        <v>108</v>
      </c>
      <c r="C35" s="71"/>
      <c r="E35" s="148"/>
      <c r="F35" s="281">
        <v>215356947</v>
      </c>
      <c r="G35" s="146"/>
      <c r="H35" s="272">
        <v>183427895</v>
      </c>
      <c r="I35" s="146"/>
      <c r="J35" s="281">
        <v>83146215</v>
      </c>
      <c r="K35" s="146"/>
      <c r="L35" s="272">
        <v>72469408</v>
      </c>
    </row>
    <row r="36" spans="1:12" ht="15" customHeight="1" x14ac:dyDescent="0.2">
      <c r="A36" s="149"/>
      <c r="B36" s="71" t="s">
        <v>109</v>
      </c>
      <c r="C36" s="71"/>
      <c r="D36" s="451"/>
      <c r="E36" s="148"/>
      <c r="F36" s="281">
        <v>7564079</v>
      </c>
      <c r="G36" s="146"/>
      <c r="H36" s="272">
        <v>5832426</v>
      </c>
      <c r="I36" s="146"/>
      <c r="J36" s="281">
        <v>3209181</v>
      </c>
      <c r="K36" s="146"/>
      <c r="L36" s="272">
        <v>3023164</v>
      </c>
    </row>
    <row r="37" spans="1:12" ht="15" customHeight="1" x14ac:dyDescent="0.2">
      <c r="A37" s="149"/>
      <c r="B37" s="71" t="s">
        <v>314</v>
      </c>
      <c r="C37" s="322"/>
      <c r="E37" s="148"/>
      <c r="F37" s="130">
        <v>-2449444</v>
      </c>
      <c r="G37" s="146"/>
      <c r="H37" s="272">
        <v>-252255</v>
      </c>
      <c r="I37" s="146"/>
      <c r="J37" s="282">
        <v>-112520</v>
      </c>
      <c r="K37" s="146"/>
      <c r="L37" s="146">
        <v>-249359</v>
      </c>
    </row>
    <row r="38" spans="1:12" ht="15" customHeight="1" x14ac:dyDescent="0.2">
      <c r="A38" s="149"/>
      <c r="B38" s="71" t="s">
        <v>307</v>
      </c>
      <c r="C38" s="322"/>
      <c r="E38" s="148"/>
      <c r="F38" s="130">
        <v>-658342</v>
      </c>
      <c r="G38" s="146"/>
      <c r="H38" s="272">
        <v>0</v>
      </c>
      <c r="I38" s="146"/>
      <c r="J38" s="282">
        <v>0</v>
      </c>
      <c r="K38" s="146"/>
      <c r="L38" s="146">
        <v>0</v>
      </c>
    </row>
    <row r="39" spans="1:12" ht="15" customHeight="1" x14ac:dyDescent="0.2">
      <c r="A39" s="149"/>
      <c r="B39" s="71" t="s">
        <v>240</v>
      </c>
      <c r="D39" s="148">
        <v>17</v>
      </c>
      <c r="E39" s="148"/>
      <c r="F39" s="281">
        <v>14173</v>
      </c>
      <c r="G39" s="146"/>
      <c r="H39" s="272">
        <v>341823</v>
      </c>
      <c r="I39" s="146"/>
      <c r="J39" s="282">
        <v>1473</v>
      </c>
      <c r="K39" s="146"/>
      <c r="L39" s="146">
        <v>64666</v>
      </c>
    </row>
    <row r="40" spans="1:12" ht="15" customHeight="1" x14ac:dyDescent="0.2">
      <c r="A40" s="149"/>
      <c r="B40" s="71" t="s">
        <v>304</v>
      </c>
      <c r="D40" s="148">
        <v>18</v>
      </c>
      <c r="E40" s="148"/>
      <c r="F40" s="281">
        <v>64537</v>
      </c>
      <c r="G40" s="146"/>
      <c r="H40" s="272">
        <v>0</v>
      </c>
      <c r="I40" s="146"/>
      <c r="J40" s="282">
        <v>0</v>
      </c>
      <c r="K40" s="146"/>
      <c r="L40" s="272">
        <v>0</v>
      </c>
    </row>
    <row r="41" spans="1:12" ht="15" customHeight="1" x14ac:dyDescent="0.2">
      <c r="A41" s="149"/>
      <c r="B41" s="71" t="s">
        <v>233</v>
      </c>
      <c r="D41" s="453"/>
      <c r="E41" s="148"/>
      <c r="F41" s="281">
        <v>2478120</v>
      </c>
      <c r="G41" s="146"/>
      <c r="H41" s="272">
        <v>0</v>
      </c>
      <c r="I41" s="146"/>
      <c r="J41" s="282">
        <v>2478120</v>
      </c>
      <c r="K41" s="146"/>
      <c r="L41" s="146">
        <v>0</v>
      </c>
    </row>
    <row r="42" spans="1:12" ht="15" customHeight="1" x14ac:dyDescent="0.2">
      <c r="A42" s="149"/>
      <c r="B42" s="71" t="s">
        <v>275</v>
      </c>
      <c r="C42" s="322"/>
      <c r="D42" s="453"/>
      <c r="E42" s="148"/>
      <c r="F42" s="281">
        <v>0</v>
      </c>
      <c r="G42" s="146"/>
      <c r="H42" s="256">
        <v>-3068577</v>
      </c>
      <c r="I42" s="146"/>
      <c r="J42" s="278">
        <v>0</v>
      </c>
      <c r="K42" s="146"/>
      <c r="L42" s="271">
        <v>0</v>
      </c>
    </row>
    <row r="43" spans="1:12" ht="15" customHeight="1" x14ac:dyDescent="0.2">
      <c r="A43" s="149"/>
      <c r="B43" s="71" t="s">
        <v>34</v>
      </c>
      <c r="C43" s="322"/>
      <c r="D43" s="148">
        <v>24</v>
      </c>
      <c r="E43" s="148"/>
      <c r="F43" s="281">
        <v>15691976</v>
      </c>
      <c r="G43" s="146"/>
      <c r="H43" s="272">
        <v>12009612</v>
      </c>
      <c r="I43" s="146"/>
      <c r="J43" s="282">
        <v>8767754</v>
      </c>
      <c r="K43" s="146"/>
      <c r="L43" s="146">
        <v>7781297</v>
      </c>
    </row>
    <row r="44" spans="1:12" ht="15" customHeight="1" x14ac:dyDescent="0.2">
      <c r="A44" s="149"/>
      <c r="B44" s="71" t="s">
        <v>57</v>
      </c>
      <c r="C44" s="322"/>
      <c r="D44" s="148">
        <v>14</v>
      </c>
      <c r="E44" s="148"/>
      <c r="F44" s="281">
        <v>0</v>
      </c>
      <c r="G44" s="146"/>
      <c r="H44" s="272">
        <v>-4613949</v>
      </c>
      <c r="I44" s="146"/>
      <c r="J44" s="282">
        <v>0</v>
      </c>
      <c r="K44" s="146"/>
      <c r="L44" s="146">
        <v>-4613949</v>
      </c>
    </row>
    <row r="45" spans="1:12" ht="15" customHeight="1" x14ac:dyDescent="0.2">
      <c r="A45" s="149"/>
      <c r="B45" s="71" t="s">
        <v>110</v>
      </c>
      <c r="C45" s="322"/>
      <c r="D45" s="453"/>
      <c r="E45" s="148"/>
      <c r="F45" s="281">
        <v>-1028305</v>
      </c>
      <c r="G45" s="146"/>
      <c r="H45" s="272">
        <v>-3089066</v>
      </c>
      <c r="I45" s="146"/>
      <c r="J45" s="282">
        <v>-44458596</v>
      </c>
      <c r="K45" s="146"/>
      <c r="L45" s="146">
        <v>-51715648</v>
      </c>
    </row>
    <row r="46" spans="1:12" ht="15" customHeight="1" x14ac:dyDescent="0.2">
      <c r="A46" s="149"/>
      <c r="B46" s="71" t="s">
        <v>63</v>
      </c>
      <c r="C46" s="322"/>
      <c r="D46" s="453"/>
      <c r="E46" s="148"/>
      <c r="F46" s="283">
        <v>71482742</v>
      </c>
      <c r="G46" s="146"/>
      <c r="H46" s="273">
        <v>65483802</v>
      </c>
      <c r="I46" s="146"/>
      <c r="J46" s="287">
        <v>61111935</v>
      </c>
      <c r="K46" s="146"/>
      <c r="L46" s="262">
        <v>65486520</v>
      </c>
    </row>
    <row r="47" spans="1:12" ht="6" customHeight="1" x14ac:dyDescent="0.2">
      <c r="A47" s="149"/>
      <c r="C47" s="322"/>
      <c r="F47" s="281"/>
      <c r="G47" s="146"/>
      <c r="H47" s="272"/>
      <c r="I47" s="146"/>
      <c r="J47" s="305"/>
      <c r="K47" s="146"/>
      <c r="L47" s="115"/>
    </row>
    <row r="48" spans="1:12" ht="15" customHeight="1" x14ac:dyDescent="0.2">
      <c r="A48" s="322"/>
      <c r="B48" s="322"/>
      <c r="C48" s="454"/>
      <c r="F48" s="283">
        <f>SUM(F13:F47)</f>
        <v>123329970</v>
      </c>
      <c r="G48" s="146"/>
      <c r="H48" s="273">
        <f>SUM(H13:H47)</f>
        <v>254025021</v>
      </c>
      <c r="I48" s="146"/>
      <c r="J48" s="283">
        <f>SUM(J13:J47)</f>
        <v>202498745</v>
      </c>
      <c r="K48" s="146"/>
      <c r="L48" s="273">
        <f>SUM(L13:L47)</f>
        <v>246212886</v>
      </c>
    </row>
    <row r="49" spans="1:12" ht="15" customHeight="1" x14ac:dyDescent="0.2">
      <c r="A49" s="322"/>
      <c r="B49" s="322"/>
      <c r="C49" s="454"/>
      <c r="F49" s="272"/>
      <c r="G49" s="146"/>
      <c r="H49" s="272"/>
      <c r="I49" s="146"/>
      <c r="J49" s="272"/>
      <c r="K49" s="146"/>
      <c r="L49" s="272"/>
    </row>
    <row r="50" spans="1:12" ht="15" customHeight="1" x14ac:dyDescent="0.2">
      <c r="A50" s="322"/>
      <c r="B50" s="322"/>
      <c r="C50" s="454"/>
      <c r="F50" s="272"/>
      <c r="G50" s="146"/>
      <c r="H50" s="272"/>
      <c r="I50" s="146"/>
      <c r="J50" s="272"/>
      <c r="K50" s="146"/>
      <c r="L50" s="272"/>
    </row>
    <row r="51" spans="1:12" ht="15" customHeight="1" x14ac:dyDescent="0.2">
      <c r="A51" s="322"/>
      <c r="B51" s="322"/>
      <c r="C51" s="454"/>
      <c r="F51" s="272"/>
      <c r="G51" s="146"/>
      <c r="H51" s="272"/>
      <c r="I51" s="146"/>
      <c r="J51" s="272"/>
      <c r="K51" s="146"/>
      <c r="L51" s="272"/>
    </row>
    <row r="52" spans="1:12" ht="15" customHeight="1" x14ac:dyDescent="0.2">
      <c r="A52" s="322"/>
      <c r="B52" s="322"/>
      <c r="C52" s="454"/>
      <c r="F52" s="272"/>
      <c r="G52" s="146"/>
      <c r="H52" s="272"/>
      <c r="I52" s="146"/>
      <c r="J52" s="272"/>
      <c r="K52" s="146"/>
      <c r="L52" s="272"/>
    </row>
    <row r="53" spans="1:12" ht="15" customHeight="1" x14ac:dyDescent="0.2">
      <c r="A53" s="322"/>
      <c r="B53" s="322"/>
      <c r="C53" s="454"/>
      <c r="F53" s="272"/>
      <c r="G53" s="146"/>
      <c r="H53" s="272"/>
      <c r="I53" s="146"/>
      <c r="J53" s="272"/>
      <c r="K53" s="146"/>
      <c r="L53" s="272"/>
    </row>
    <row r="54" spans="1:12" ht="15" customHeight="1" x14ac:dyDescent="0.2">
      <c r="A54" s="322"/>
      <c r="B54" s="322"/>
      <c r="C54" s="454"/>
      <c r="F54" s="272"/>
      <c r="G54" s="146"/>
      <c r="H54" s="272"/>
      <c r="I54" s="146"/>
      <c r="J54" s="272"/>
      <c r="K54" s="146"/>
      <c r="L54" s="272"/>
    </row>
    <row r="55" spans="1:12" ht="15" customHeight="1" x14ac:dyDescent="0.2">
      <c r="A55" s="322"/>
      <c r="B55" s="322"/>
      <c r="C55" s="454"/>
      <c r="F55" s="272"/>
      <c r="G55" s="146"/>
      <c r="H55" s="272"/>
      <c r="I55" s="146"/>
      <c r="J55" s="272"/>
      <c r="K55" s="146"/>
      <c r="L55" s="272"/>
    </row>
    <row r="56" spans="1:12" ht="15" customHeight="1" x14ac:dyDescent="0.2">
      <c r="A56" s="322"/>
      <c r="B56" s="322"/>
      <c r="C56" s="454"/>
      <c r="F56" s="272"/>
      <c r="G56" s="146"/>
      <c r="H56" s="272"/>
      <c r="I56" s="146"/>
      <c r="J56" s="272"/>
      <c r="K56" s="146"/>
      <c r="L56" s="272"/>
    </row>
    <row r="57" spans="1:12" ht="15" customHeight="1" x14ac:dyDescent="0.2">
      <c r="A57" s="322"/>
      <c r="B57" s="322"/>
      <c r="C57" s="454"/>
      <c r="F57" s="272"/>
      <c r="G57" s="146"/>
      <c r="H57" s="272"/>
      <c r="I57" s="146"/>
      <c r="J57" s="272"/>
      <c r="K57" s="146"/>
      <c r="L57" s="272"/>
    </row>
    <row r="58" spans="1:12" ht="15" customHeight="1" x14ac:dyDescent="0.2">
      <c r="A58" s="322"/>
      <c r="B58" s="322"/>
      <c r="C58" s="454"/>
      <c r="F58" s="272"/>
      <c r="G58" s="146"/>
      <c r="H58" s="272"/>
      <c r="I58" s="146"/>
      <c r="J58" s="272"/>
      <c r="K58" s="146"/>
      <c r="L58" s="272"/>
    </row>
    <row r="59" spans="1:12" ht="15" customHeight="1" x14ac:dyDescent="0.2">
      <c r="A59" s="322"/>
      <c r="B59" s="322"/>
      <c r="C59" s="454"/>
      <c r="F59" s="272"/>
      <c r="G59" s="146"/>
      <c r="H59" s="272"/>
      <c r="I59" s="146"/>
      <c r="J59" s="272"/>
      <c r="K59" s="146"/>
      <c r="L59" s="272"/>
    </row>
    <row r="60" spans="1:12" ht="15" customHeight="1" x14ac:dyDescent="0.2">
      <c r="A60" s="322"/>
      <c r="B60" s="322"/>
      <c r="C60" s="454"/>
      <c r="F60" s="272"/>
      <c r="G60" s="146"/>
      <c r="H60" s="272"/>
      <c r="I60" s="146"/>
      <c r="J60" s="272"/>
      <c r="K60" s="146"/>
      <c r="L60" s="272"/>
    </row>
    <row r="61" spans="1:12" ht="11.45" customHeight="1" x14ac:dyDescent="0.2">
      <c r="A61" s="322"/>
      <c r="B61" s="322"/>
      <c r="C61" s="454"/>
      <c r="F61" s="272"/>
      <c r="G61" s="146"/>
      <c r="H61" s="272"/>
      <c r="I61" s="146"/>
      <c r="J61" s="272"/>
      <c r="K61" s="146"/>
      <c r="L61" s="272"/>
    </row>
    <row r="62" spans="1:12" ht="20.100000000000001" customHeight="1" x14ac:dyDescent="0.2">
      <c r="A62" s="455" t="s">
        <v>292</v>
      </c>
      <c r="B62" s="456"/>
      <c r="C62" s="457"/>
      <c r="D62" s="434"/>
      <c r="E62" s="457"/>
      <c r="F62" s="458"/>
      <c r="G62" s="458"/>
      <c r="H62" s="458"/>
      <c r="I62" s="459"/>
      <c r="J62" s="458"/>
      <c r="K62" s="458"/>
      <c r="L62" s="458"/>
    </row>
    <row r="63" spans="1:12" s="430" customFormat="1" ht="15.95" customHeight="1" x14ac:dyDescent="0.2">
      <c r="A63" s="425" t="str">
        <f>A1</f>
        <v>Thonburi Healthcare Group Public Company Limited</v>
      </c>
      <c r="B63" s="426"/>
      <c r="C63" s="427"/>
      <c r="D63" s="148"/>
      <c r="E63" s="428"/>
      <c r="F63" s="429"/>
      <c r="G63" s="429"/>
      <c r="H63" s="429"/>
      <c r="I63" s="429"/>
      <c r="J63" s="429"/>
      <c r="K63" s="429"/>
      <c r="L63" s="429"/>
    </row>
    <row r="64" spans="1:12" s="430" customFormat="1" ht="15.95" customHeight="1" x14ac:dyDescent="0.2">
      <c r="A64" s="425" t="str">
        <f>A2</f>
        <v xml:space="preserve">Statement of Cash Flows </v>
      </c>
      <c r="B64" s="425"/>
      <c r="C64" s="428"/>
      <c r="D64" s="148"/>
      <c r="E64" s="428"/>
      <c r="F64" s="429"/>
      <c r="G64" s="429"/>
      <c r="H64" s="429"/>
      <c r="I64" s="429"/>
      <c r="J64" s="429"/>
      <c r="K64" s="429"/>
      <c r="L64" s="429"/>
    </row>
    <row r="65" spans="1:12" s="430" customFormat="1" ht="15.95" customHeight="1" x14ac:dyDescent="0.2">
      <c r="A65" s="431" t="str">
        <f>A3</f>
        <v>For the three-month period ended 31 March 2021</v>
      </c>
      <c r="B65" s="432"/>
      <c r="C65" s="433"/>
      <c r="D65" s="434"/>
      <c r="E65" s="433"/>
      <c r="F65" s="435"/>
      <c r="G65" s="435"/>
      <c r="H65" s="435"/>
      <c r="I65" s="435"/>
      <c r="J65" s="435"/>
      <c r="K65" s="435"/>
      <c r="L65" s="435"/>
    </row>
    <row r="66" spans="1:12" s="430" customFormat="1" ht="15" customHeight="1" x14ac:dyDescent="0.2">
      <c r="A66" s="425"/>
      <c r="C66" s="428"/>
      <c r="D66" s="148"/>
      <c r="E66" s="428"/>
      <c r="F66" s="429"/>
      <c r="G66" s="429"/>
      <c r="H66" s="429"/>
      <c r="I66" s="429"/>
      <c r="J66" s="429"/>
      <c r="K66" s="429"/>
      <c r="L66" s="429"/>
    </row>
    <row r="67" spans="1:12" s="430" customFormat="1" ht="15" customHeight="1" x14ac:dyDescent="0.2">
      <c r="C67" s="428"/>
      <c r="D67" s="148"/>
      <c r="E67" s="428"/>
      <c r="F67" s="429"/>
      <c r="G67" s="429"/>
      <c r="H67" s="429"/>
      <c r="I67" s="429"/>
      <c r="J67" s="429"/>
      <c r="K67" s="429"/>
      <c r="L67" s="429"/>
    </row>
    <row r="68" spans="1:12" ht="15.95" customHeight="1" x14ac:dyDescent="0.2">
      <c r="F68" s="503" t="s">
        <v>1</v>
      </c>
      <c r="G68" s="503"/>
      <c r="H68" s="503"/>
      <c r="I68" s="436"/>
      <c r="J68" s="503" t="s">
        <v>152</v>
      </c>
      <c r="K68" s="503"/>
      <c r="L68" s="503"/>
    </row>
    <row r="69" spans="1:12" ht="15.95" customHeight="1" x14ac:dyDescent="0.2">
      <c r="F69" s="504" t="s">
        <v>151</v>
      </c>
      <c r="G69" s="504"/>
      <c r="H69" s="504"/>
      <c r="I69" s="436"/>
      <c r="J69" s="504" t="s">
        <v>151</v>
      </c>
      <c r="K69" s="504"/>
      <c r="L69" s="504"/>
    </row>
    <row r="70" spans="1:12" s="430" customFormat="1" ht="15.95" customHeight="1" x14ac:dyDescent="0.2">
      <c r="C70" s="428"/>
      <c r="D70" s="148"/>
      <c r="E70" s="428"/>
      <c r="F70" s="437" t="s">
        <v>2</v>
      </c>
      <c r="G70" s="438"/>
      <c r="H70" s="437" t="s">
        <v>2</v>
      </c>
      <c r="I70" s="439"/>
      <c r="J70" s="437" t="s">
        <v>2</v>
      </c>
      <c r="K70" s="438"/>
      <c r="L70" s="437" t="s">
        <v>2</v>
      </c>
    </row>
    <row r="71" spans="1:12" s="430" customFormat="1" ht="15.95" customHeight="1" x14ac:dyDescent="0.2">
      <c r="C71" s="428"/>
      <c r="D71" s="148"/>
      <c r="E71" s="428"/>
      <c r="F71" s="440" t="s">
        <v>256</v>
      </c>
      <c r="G71" s="440"/>
      <c r="H71" s="440" t="s">
        <v>256</v>
      </c>
      <c r="I71" s="436"/>
      <c r="J71" s="440" t="s">
        <v>256</v>
      </c>
      <c r="K71" s="440"/>
      <c r="L71" s="440" t="s">
        <v>256</v>
      </c>
    </row>
    <row r="72" spans="1:12" ht="15.95" customHeight="1" x14ac:dyDescent="0.2">
      <c r="D72" s="441"/>
      <c r="E72" s="442"/>
      <c r="F72" s="440" t="s">
        <v>257</v>
      </c>
      <c r="G72" s="443"/>
      <c r="H72" s="440" t="s">
        <v>185</v>
      </c>
      <c r="I72" s="439"/>
      <c r="J72" s="440" t="s">
        <v>257</v>
      </c>
      <c r="K72" s="443"/>
      <c r="L72" s="440" t="s">
        <v>185</v>
      </c>
    </row>
    <row r="73" spans="1:12" ht="15.95" customHeight="1" x14ac:dyDescent="0.2">
      <c r="D73" s="444" t="s">
        <v>111</v>
      </c>
      <c r="E73" s="442"/>
      <c r="F73" s="445" t="s">
        <v>48</v>
      </c>
      <c r="G73" s="438"/>
      <c r="H73" s="445" t="s">
        <v>48</v>
      </c>
      <c r="I73" s="439"/>
      <c r="J73" s="445" t="s">
        <v>48</v>
      </c>
      <c r="K73" s="438"/>
      <c r="L73" s="445" t="s">
        <v>48</v>
      </c>
    </row>
    <row r="74" spans="1:12" ht="15.95" customHeight="1" x14ac:dyDescent="0.2">
      <c r="D74" s="441"/>
      <c r="E74" s="442"/>
      <c r="F74" s="288"/>
      <c r="G74" s="438"/>
      <c r="H74" s="437"/>
      <c r="I74" s="439"/>
      <c r="J74" s="288"/>
      <c r="K74" s="438"/>
      <c r="L74" s="437"/>
    </row>
    <row r="75" spans="1:12" ht="15.95" customHeight="1" x14ac:dyDescent="0.2">
      <c r="A75" s="71" t="s">
        <v>276</v>
      </c>
      <c r="D75" s="460"/>
      <c r="E75" s="461"/>
      <c r="F75" s="277"/>
      <c r="G75" s="448"/>
      <c r="H75" s="448"/>
      <c r="J75" s="277"/>
      <c r="K75" s="448"/>
      <c r="L75" s="448"/>
    </row>
    <row r="76" spans="1:12" ht="15.95" customHeight="1" x14ac:dyDescent="0.2">
      <c r="B76" s="71" t="s">
        <v>277</v>
      </c>
      <c r="D76" s="460"/>
      <c r="E76" s="461"/>
      <c r="F76" s="277"/>
      <c r="G76" s="448"/>
      <c r="H76" s="448"/>
      <c r="J76" s="277"/>
      <c r="K76" s="448"/>
      <c r="L76" s="448"/>
    </row>
    <row r="77" spans="1:12" ht="15.95" customHeight="1" x14ac:dyDescent="0.2">
      <c r="B77" s="462"/>
      <c r="C77" s="462" t="s">
        <v>112</v>
      </c>
      <c r="E77" s="461"/>
      <c r="F77" s="289">
        <v>499826905</v>
      </c>
      <c r="G77" s="463"/>
      <c r="H77" s="464">
        <v>-187488650</v>
      </c>
      <c r="I77" s="463"/>
      <c r="J77" s="274">
        <v>191624855</v>
      </c>
      <c r="K77" s="154"/>
      <c r="L77" s="464">
        <v>-41111168</v>
      </c>
    </row>
    <row r="78" spans="1:12" ht="15.95" customHeight="1" x14ac:dyDescent="0.2">
      <c r="C78" s="462" t="s">
        <v>113</v>
      </c>
      <c r="E78" s="461"/>
      <c r="F78" s="289">
        <v>12740350</v>
      </c>
      <c r="G78" s="463"/>
      <c r="H78" s="275">
        <v>-23006442</v>
      </c>
      <c r="I78" s="463"/>
      <c r="J78" s="274">
        <v>6322924</v>
      </c>
      <c r="K78" s="154"/>
      <c r="L78" s="464">
        <v>-33520487</v>
      </c>
    </row>
    <row r="79" spans="1:12" ht="15.95" customHeight="1" x14ac:dyDescent="0.2">
      <c r="C79" s="462" t="s">
        <v>164</v>
      </c>
      <c r="E79" s="461"/>
      <c r="F79" s="289">
        <v>-58136766</v>
      </c>
      <c r="G79" s="463"/>
      <c r="H79" s="352">
        <v>-6790967</v>
      </c>
      <c r="I79" s="463"/>
      <c r="J79" s="274">
        <v>0</v>
      </c>
      <c r="K79" s="154"/>
      <c r="L79" s="464">
        <v>0</v>
      </c>
    </row>
    <row r="80" spans="1:12" ht="15.95" customHeight="1" x14ac:dyDescent="0.2">
      <c r="C80" s="462" t="s">
        <v>115</v>
      </c>
      <c r="E80" s="461"/>
      <c r="F80" s="289">
        <v>2005752</v>
      </c>
      <c r="G80" s="463"/>
      <c r="H80" s="275">
        <v>11553303</v>
      </c>
      <c r="I80" s="463"/>
      <c r="J80" s="274">
        <v>1899833</v>
      </c>
      <c r="K80" s="154"/>
      <c r="L80" s="464">
        <v>-64408</v>
      </c>
    </row>
    <row r="81" spans="1:12" ht="15.95" customHeight="1" x14ac:dyDescent="0.2">
      <c r="C81" s="462" t="s">
        <v>22</v>
      </c>
      <c r="E81" s="461"/>
      <c r="F81" s="289">
        <v>224108</v>
      </c>
      <c r="G81" s="463"/>
      <c r="H81" s="275">
        <v>849089</v>
      </c>
      <c r="I81" s="463"/>
      <c r="J81" s="274">
        <v>153500</v>
      </c>
      <c r="K81" s="154"/>
      <c r="L81" s="464">
        <v>0</v>
      </c>
    </row>
    <row r="82" spans="1:12" ht="15.95" customHeight="1" x14ac:dyDescent="0.2">
      <c r="B82" s="149"/>
      <c r="C82" s="462" t="s">
        <v>28</v>
      </c>
      <c r="E82" s="461"/>
      <c r="F82" s="289">
        <v>-42599401</v>
      </c>
      <c r="G82" s="463"/>
      <c r="H82" s="275">
        <v>-126806873</v>
      </c>
      <c r="I82" s="463"/>
      <c r="J82" s="274">
        <v>-52029348</v>
      </c>
      <c r="K82" s="154"/>
      <c r="L82" s="464">
        <v>-94121393</v>
      </c>
    </row>
    <row r="83" spans="1:12" ht="15.95" customHeight="1" x14ac:dyDescent="0.2">
      <c r="B83" s="149"/>
      <c r="C83" s="462" t="s">
        <v>114</v>
      </c>
      <c r="E83" s="461"/>
      <c r="F83" s="289">
        <v>-10266666</v>
      </c>
      <c r="G83" s="463"/>
      <c r="H83" s="275">
        <v>-2619449</v>
      </c>
      <c r="I83" s="463"/>
      <c r="J83" s="274">
        <v>-8929390</v>
      </c>
      <c r="K83" s="154"/>
      <c r="L83" s="464">
        <v>1603867</v>
      </c>
    </row>
    <row r="84" spans="1:12" ht="15.95" customHeight="1" x14ac:dyDescent="0.2">
      <c r="B84" s="149"/>
      <c r="C84" s="462" t="s">
        <v>116</v>
      </c>
      <c r="E84" s="461"/>
      <c r="F84" s="289">
        <v>-5988095</v>
      </c>
      <c r="G84" s="463"/>
      <c r="H84" s="464">
        <v>-19216513</v>
      </c>
      <c r="I84" s="463"/>
      <c r="J84" s="274">
        <v>-4379273</v>
      </c>
      <c r="K84" s="154"/>
      <c r="L84" s="464">
        <v>-3369864</v>
      </c>
    </row>
    <row r="85" spans="1:12" ht="15.95" customHeight="1" x14ac:dyDescent="0.2">
      <c r="B85" s="149"/>
      <c r="C85" s="322" t="s">
        <v>35</v>
      </c>
      <c r="E85" s="461"/>
      <c r="F85" s="289">
        <v>672943</v>
      </c>
      <c r="G85" s="463"/>
      <c r="H85" s="464">
        <v>-4885911</v>
      </c>
      <c r="I85" s="463"/>
      <c r="J85" s="274">
        <v>7000</v>
      </c>
      <c r="K85" s="154"/>
      <c r="L85" s="464">
        <v>167000</v>
      </c>
    </row>
    <row r="86" spans="1:12" ht="15.95" customHeight="1" x14ac:dyDescent="0.2">
      <c r="B86" s="149"/>
      <c r="C86" s="322" t="s">
        <v>117</v>
      </c>
      <c r="D86" s="148">
        <v>24</v>
      </c>
      <c r="E86" s="461"/>
      <c r="F86" s="290">
        <v>-18412582</v>
      </c>
      <c r="G86" s="463"/>
      <c r="H86" s="465">
        <v>-6569344</v>
      </c>
      <c r="I86" s="463"/>
      <c r="J86" s="276">
        <v>-13230823</v>
      </c>
      <c r="K86" s="154"/>
      <c r="L86" s="465">
        <v>-4634140</v>
      </c>
    </row>
    <row r="87" spans="1:12" ht="15.95" customHeight="1" x14ac:dyDescent="0.2">
      <c r="B87" s="149"/>
      <c r="C87" s="322"/>
      <c r="D87" s="460"/>
      <c r="E87" s="461"/>
      <c r="F87" s="291"/>
      <c r="G87" s="466"/>
      <c r="H87" s="149"/>
      <c r="I87" s="149"/>
      <c r="J87" s="124"/>
      <c r="K87" s="149"/>
      <c r="L87" s="149"/>
    </row>
    <row r="88" spans="1:12" ht="15.95" customHeight="1" x14ac:dyDescent="0.2">
      <c r="A88" s="467" t="s">
        <v>315</v>
      </c>
      <c r="B88" s="467"/>
      <c r="C88" s="468"/>
      <c r="D88" s="469"/>
      <c r="E88" s="462"/>
      <c r="F88" s="291">
        <f>SUM(F48,F77:F86)</f>
        <v>503396518</v>
      </c>
      <c r="G88" s="470"/>
      <c r="H88" s="471">
        <f>SUM(H48,H77:H86)</f>
        <v>-110956736</v>
      </c>
      <c r="J88" s="291">
        <f>SUM(J48,J77:J86)</f>
        <v>323938023</v>
      </c>
      <c r="K88" s="466"/>
      <c r="L88" s="471">
        <f>SUM(L48,L77:L86)</f>
        <v>71162293</v>
      </c>
    </row>
    <row r="89" spans="1:12" ht="15.95" customHeight="1" x14ac:dyDescent="0.2">
      <c r="A89" s="149"/>
      <c r="B89" s="322" t="s">
        <v>118</v>
      </c>
      <c r="D89" s="453"/>
      <c r="E89" s="462"/>
      <c r="F89" s="289">
        <v>504112</v>
      </c>
      <c r="G89" s="463"/>
      <c r="H89" s="464">
        <v>191913</v>
      </c>
      <c r="I89" s="463"/>
      <c r="J89" s="274">
        <v>117410697</v>
      </c>
      <c r="K89" s="154"/>
      <c r="L89" s="464">
        <v>1095040</v>
      </c>
    </row>
    <row r="90" spans="1:12" ht="15.95" customHeight="1" x14ac:dyDescent="0.2">
      <c r="A90" s="149"/>
      <c r="B90" s="322" t="s">
        <v>119</v>
      </c>
      <c r="D90" s="453"/>
      <c r="E90" s="322"/>
      <c r="F90" s="289">
        <v>-67534370</v>
      </c>
      <c r="G90" s="322"/>
      <c r="H90" s="464">
        <v>-70932812</v>
      </c>
      <c r="I90" s="322"/>
      <c r="J90" s="274">
        <v>-60079948</v>
      </c>
      <c r="K90" s="472"/>
      <c r="L90" s="464">
        <v>-67809890</v>
      </c>
    </row>
    <row r="91" spans="1:12" ht="15.95" customHeight="1" x14ac:dyDescent="0.2">
      <c r="A91" s="149"/>
      <c r="B91" s="322" t="s">
        <v>120</v>
      </c>
      <c r="D91" s="453"/>
      <c r="E91" s="322"/>
      <c r="F91" s="290">
        <v>-11953038</v>
      </c>
      <c r="G91" s="463"/>
      <c r="H91" s="465">
        <v>-9681289</v>
      </c>
      <c r="I91" s="463"/>
      <c r="J91" s="276">
        <v>-8268605</v>
      </c>
      <c r="K91" s="154"/>
      <c r="L91" s="465">
        <v>-5779023</v>
      </c>
    </row>
    <row r="92" spans="1:12" ht="15.95" customHeight="1" x14ac:dyDescent="0.2">
      <c r="B92" s="322"/>
      <c r="C92" s="322"/>
      <c r="D92" s="451"/>
      <c r="E92" s="322"/>
      <c r="F92" s="292"/>
      <c r="G92" s="473"/>
      <c r="H92" s="473"/>
      <c r="I92" s="448"/>
      <c r="J92" s="291"/>
      <c r="K92" s="448"/>
      <c r="L92" s="471"/>
    </row>
    <row r="93" spans="1:12" ht="15.95" customHeight="1" x14ac:dyDescent="0.2">
      <c r="A93" s="474" t="s">
        <v>217</v>
      </c>
      <c r="B93" s="322"/>
      <c r="C93" s="322"/>
      <c r="D93" s="451"/>
      <c r="E93" s="322"/>
      <c r="F93" s="293">
        <f>SUM(F88:F92)</f>
        <v>424413222</v>
      </c>
      <c r="G93" s="448"/>
      <c r="H93" s="475">
        <f>SUM(H88:H92)</f>
        <v>-191378924</v>
      </c>
      <c r="I93" s="448"/>
      <c r="J93" s="293">
        <f>SUM(J88:J92)</f>
        <v>373000167</v>
      </c>
      <c r="K93" s="448"/>
      <c r="L93" s="475">
        <f>SUM(L88:L92)</f>
        <v>-1331580</v>
      </c>
    </row>
    <row r="94" spans="1:12" ht="15.95" customHeight="1" x14ac:dyDescent="0.2">
      <c r="A94" s="474"/>
      <c r="F94" s="471"/>
      <c r="G94" s="448"/>
      <c r="H94" s="471"/>
      <c r="I94" s="448"/>
      <c r="J94" s="471"/>
      <c r="K94" s="448"/>
      <c r="L94" s="471"/>
    </row>
    <row r="95" spans="1:12" ht="15.95" customHeight="1" x14ac:dyDescent="0.2">
      <c r="A95" s="322"/>
      <c r="B95" s="322"/>
      <c r="C95" s="322"/>
      <c r="J95" s="476"/>
      <c r="L95" s="476"/>
    </row>
    <row r="96" spans="1:12" ht="15.95" customHeight="1" x14ac:dyDescent="0.2">
      <c r="A96" s="322"/>
      <c r="B96" s="322"/>
      <c r="C96" s="322"/>
      <c r="J96" s="476"/>
      <c r="L96" s="476"/>
    </row>
    <row r="97" spans="1:12" ht="15.95" customHeight="1" x14ac:dyDescent="0.2">
      <c r="A97" s="322"/>
      <c r="B97" s="322"/>
      <c r="C97" s="322"/>
      <c r="J97" s="476"/>
      <c r="L97" s="476"/>
    </row>
    <row r="98" spans="1:12" ht="15.95" customHeight="1" x14ac:dyDescent="0.2">
      <c r="A98" s="322"/>
      <c r="B98" s="322"/>
      <c r="C98" s="322"/>
      <c r="J98" s="476"/>
      <c r="L98" s="476"/>
    </row>
    <row r="99" spans="1:12" ht="15.95" customHeight="1" x14ac:dyDescent="0.2">
      <c r="A99" s="322"/>
      <c r="B99" s="322"/>
      <c r="C99" s="322"/>
      <c r="J99" s="476"/>
      <c r="L99" s="476"/>
    </row>
    <row r="100" spans="1:12" ht="15.95" customHeight="1" x14ac:dyDescent="0.2">
      <c r="A100" s="322"/>
      <c r="B100" s="322"/>
      <c r="C100" s="322"/>
      <c r="F100" s="471"/>
      <c r="G100" s="477"/>
      <c r="H100" s="471"/>
      <c r="J100" s="471"/>
      <c r="K100" s="477"/>
      <c r="L100" s="471"/>
    </row>
    <row r="101" spans="1:12" ht="15.95" customHeight="1" x14ac:dyDescent="0.2">
      <c r="A101" s="322"/>
      <c r="B101" s="322"/>
      <c r="C101" s="322"/>
      <c r="F101" s="471"/>
      <c r="G101" s="477"/>
      <c r="H101" s="471"/>
      <c r="J101" s="471"/>
      <c r="K101" s="477"/>
      <c r="L101" s="471"/>
    </row>
    <row r="102" spans="1:12" ht="15.95" customHeight="1" x14ac:dyDescent="0.2">
      <c r="A102" s="322"/>
      <c r="B102" s="322"/>
      <c r="C102" s="322"/>
      <c r="F102" s="471"/>
      <c r="G102" s="477"/>
      <c r="H102" s="471"/>
      <c r="J102" s="471"/>
      <c r="K102" s="477"/>
      <c r="L102" s="471"/>
    </row>
    <row r="103" spans="1:12" ht="15.95" customHeight="1" x14ac:dyDescent="0.2">
      <c r="A103" s="322"/>
      <c r="B103" s="322"/>
      <c r="C103" s="322"/>
      <c r="F103" s="471"/>
      <c r="G103" s="477"/>
      <c r="H103" s="471"/>
      <c r="J103" s="471"/>
      <c r="K103" s="477"/>
      <c r="L103" s="471"/>
    </row>
    <row r="104" spans="1:12" ht="15.95" customHeight="1" x14ac:dyDescent="0.2">
      <c r="A104" s="322"/>
      <c r="B104" s="322"/>
      <c r="C104" s="322"/>
      <c r="F104" s="471"/>
      <c r="G104" s="477"/>
      <c r="H104" s="471"/>
      <c r="J104" s="471"/>
      <c r="K104" s="477"/>
      <c r="L104" s="471"/>
    </row>
    <row r="105" spans="1:12" ht="15.95" customHeight="1" x14ac:dyDescent="0.2">
      <c r="A105" s="322"/>
      <c r="B105" s="322"/>
      <c r="C105" s="322"/>
      <c r="F105" s="471"/>
      <c r="G105" s="477"/>
      <c r="H105" s="471"/>
      <c r="J105" s="471"/>
      <c r="K105" s="477"/>
      <c r="L105" s="471"/>
    </row>
    <row r="106" spans="1:12" ht="15.95" customHeight="1" x14ac:dyDescent="0.2">
      <c r="A106" s="322"/>
      <c r="B106" s="322"/>
      <c r="C106" s="322"/>
      <c r="F106" s="471"/>
      <c r="G106" s="477"/>
      <c r="H106" s="471"/>
      <c r="J106" s="471"/>
      <c r="K106" s="477"/>
      <c r="L106" s="471"/>
    </row>
    <row r="107" spans="1:12" ht="15.95" customHeight="1" x14ac:dyDescent="0.2">
      <c r="A107" s="322"/>
      <c r="B107" s="322"/>
      <c r="C107" s="322"/>
      <c r="F107" s="471"/>
      <c r="G107" s="477"/>
      <c r="H107" s="471"/>
      <c r="J107" s="471"/>
      <c r="K107" s="477"/>
      <c r="L107" s="471"/>
    </row>
    <row r="108" spans="1:12" ht="15.95" customHeight="1" x14ac:dyDescent="0.2">
      <c r="A108" s="322"/>
      <c r="B108" s="322"/>
      <c r="C108" s="322"/>
      <c r="F108" s="471"/>
      <c r="G108" s="477"/>
      <c r="H108" s="471"/>
      <c r="J108" s="471"/>
      <c r="K108" s="477"/>
      <c r="L108" s="471"/>
    </row>
    <row r="109" spans="1:12" ht="15.95" customHeight="1" x14ac:dyDescent="0.2">
      <c r="A109" s="322"/>
      <c r="B109" s="322"/>
      <c r="C109" s="322"/>
      <c r="F109" s="471"/>
      <c r="G109" s="477"/>
      <c r="H109" s="471"/>
      <c r="J109" s="471"/>
      <c r="K109" s="477"/>
      <c r="L109" s="471"/>
    </row>
    <row r="110" spans="1:12" ht="15.95" customHeight="1" x14ac:dyDescent="0.2">
      <c r="A110" s="322"/>
      <c r="B110" s="322"/>
      <c r="C110" s="322"/>
      <c r="F110" s="471"/>
      <c r="G110" s="477"/>
      <c r="H110" s="471"/>
      <c r="J110" s="471"/>
      <c r="K110" s="477"/>
      <c r="L110" s="471"/>
    </row>
    <row r="111" spans="1:12" ht="15.95" customHeight="1" x14ac:dyDescent="0.2">
      <c r="A111" s="322"/>
      <c r="B111" s="322"/>
      <c r="C111" s="322"/>
      <c r="F111" s="471"/>
      <c r="G111" s="477"/>
      <c r="H111" s="471"/>
      <c r="J111" s="471"/>
      <c r="K111" s="477"/>
      <c r="L111" s="471"/>
    </row>
    <row r="112" spans="1:12" ht="15.95" customHeight="1" x14ac:dyDescent="0.2">
      <c r="A112" s="322"/>
      <c r="B112" s="322"/>
      <c r="C112" s="322"/>
      <c r="F112" s="471"/>
      <c r="G112" s="477"/>
      <c r="H112" s="471"/>
      <c r="J112" s="471"/>
      <c r="K112" s="477"/>
      <c r="L112" s="471"/>
    </row>
    <row r="113" spans="1:12" ht="15.95" customHeight="1" x14ac:dyDescent="0.2">
      <c r="A113" s="322"/>
      <c r="B113" s="322"/>
      <c r="C113" s="322"/>
      <c r="D113" s="451"/>
      <c r="E113" s="322"/>
      <c r="F113" s="478"/>
      <c r="G113" s="473"/>
      <c r="H113" s="478"/>
      <c r="J113" s="471"/>
      <c r="K113" s="466"/>
      <c r="L113" s="471"/>
    </row>
    <row r="114" spans="1:12" ht="15.95" customHeight="1" x14ac:dyDescent="0.2">
      <c r="A114" s="322"/>
      <c r="B114" s="322"/>
      <c r="C114" s="322"/>
      <c r="D114" s="451"/>
      <c r="E114" s="322"/>
      <c r="F114" s="478"/>
      <c r="G114" s="473"/>
      <c r="H114" s="478"/>
      <c r="J114" s="471"/>
      <c r="K114" s="466"/>
      <c r="L114" s="471"/>
    </row>
    <row r="115" spans="1:12" ht="15.95" customHeight="1" x14ac:dyDescent="0.2">
      <c r="A115" s="322"/>
      <c r="B115" s="322"/>
      <c r="C115" s="322"/>
      <c r="D115" s="451"/>
      <c r="E115" s="322"/>
      <c r="F115" s="478"/>
      <c r="G115" s="473"/>
      <c r="H115" s="478"/>
      <c r="J115" s="471"/>
      <c r="K115" s="466"/>
      <c r="L115" s="471"/>
    </row>
    <row r="116" spans="1:12" ht="15.95" customHeight="1" x14ac:dyDescent="0.2">
      <c r="A116" s="322"/>
      <c r="B116" s="322"/>
      <c r="C116" s="322"/>
      <c r="D116" s="451"/>
      <c r="E116" s="322"/>
      <c r="F116" s="478"/>
      <c r="G116" s="473"/>
      <c r="H116" s="478"/>
      <c r="J116" s="471"/>
      <c r="K116" s="466"/>
      <c r="L116" s="471"/>
    </row>
    <row r="117" spans="1:12" ht="15.95" customHeight="1" x14ac:dyDescent="0.2">
      <c r="A117" s="322"/>
      <c r="B117" s="322"/>
      <c r="C117" s="322"/>
      <c r="D117" s="451"/>
      <c r="E117" s="322"/>
      <c r="F117" s="478"/>
      <c r="G117" s="473"/>
      <c r="H117" s="478"/>
      <c r="J117" s="471"/>
      <c r="K117" s="466"/>
      <c r="L117" s="471"/>
    </row>
    <row r="118" spans="1:12" ht="15.95" customHeight="1" x14ac:dyDescent="0.2">
      <c r="A118" s="322"/>
      <c r="B118" s="322"/>
      <c r="C118" s="322"/>
      <c r="D118" s="451"/>
      <c r="E118" s="322"/>
      <c r="F118" s="478"/>
      <c r="G118" s="473"/>
      <c r="H118" s="478"/>
      <c r="J118" s="471"/>
      <c r="K118" s="466"/>
      <c r="L118" s="471"/>
    </row>
    <row r="119" spans="1:12" ht="4.5" customHeight="1" x14ac:dyDescent="0.2">
      <c r="A119" s="322"/>
      <c r="B119" s="322"/>
      <c r="C119" s="447"/>
      <c r="F119" s="241"/>
      <c r="G119" s="477"/>
      <c r="H119" s="241"/>
      <c r="J119" s="241"/>
      <c r="K119" s="477"/>
      <c r="L119" s="241"/>
    </row>
    <row r="120" spans="1:12" ht="20.100000000000001" customHeight="1" x14ac:dyDescent="0.2">
      <c r="A120" s="479" t="s">
        <v>292</v>
      </c>
      <c r="B120" s="479"/>
      <c r="C120" s="480"/>
      <c r="D120" s="434"/>
      <c r="E120" s="457"/>
      <c r="F120" s="245"/>
      <c r="G120" s="458"/>
      <c r="H120" s="245"/>
      <c r="I120" s="459"/>
      <c r="J120" s="245"/>
      <c r="K120" s="458"/>
      <c r="L120" s="245"/>
    </row>
    <row r="121" spans="1:12" s="430" customFormat="1" ht="15.95" customHeight="1" x14ac:dyDescent="0.2">
      <c r="A121" s="425" t="str">
        <f>+A1</f>
        <v>Thonburi Healthcare Group Public Company Limited</v>
      </c>
      <c r="B121" s="426"/>
      <c r="C121" s="427"/>
      <c r="D121" s="148"/>
      <c r="E121" s="428"/>
      <c r="F121" s="429"/>
      <c r="G121" s="429"/>
      <c r="H121" s="429"/>
      <c r="I121" s="429"/>
      <c r="J121" s="429"/>
      <c r="K121" s="429"/>
      <c r="L121" s="429"/>
    </row>
    <row r="122" spans="1:12" s="430" customFormat="1" ht="15.95" customHeight="1" x14ac:dyDescent="0.2">
      <c r="A122" s="425" t="s">
        <v>104</v>
      </c>
      <c r="B122" s="425"/>
      <c r="C122" s="428"/>
      <c r="D122" s="148"/>
      <c r="E122" s="428"/>
      <c r="F122" s="429"/>
      <c r="G122" s="429"/>
      <c r="H122" s="429"/>
      <c r="I122" s="429"/>
      <c r="J122" s="429"/>
      <c r="K122" s="429"/>
      <c r="L122" s="429"/>
    </row>
    <row r="123" spans="1:12" s="430" customFormat="1" ht="15.95" customHeight="1" x14ac:dyDescent="0.2">
      <c r="A123" s="431" t="str">
        <f>+A3</f>
        <v>For the three-month period ended 31 March 2021</v>
      </c>
      <c r="B123" s="431"/>
      <c r="C123" s="433"/>
      <c r="D123" s="434"/>
      <c r="E123" s="433"/>
      <c r="F123" s="435"/>
      <c r="G123" s="435"/>
      <c r="H123" s="435"/>
      <c r="I123" s="435"/>
      <c r="J123" s="435"/>
      <c r="K123" s="435"/>
      <c r="L123" s="435"/>
    </row>
    <row r="124" spans="1:12" s="430" customFormat="1" ht="15" customHeight="1" x14ac:dyDescent="0.2">
      <c r="A124" s="425"/>
      <c r="B124" s="425"/>
      <c r="C124" s="428"/>
      <c r="D124" s="148"/>
      <c r="E124" s="428"/>
      <c r="F124" s="429"/>
      <c r="G124" s="429"/>
      <c r="H124" s="429"/>
      <c r="I124" s="429"/>
      <c r="J124" s="429"/>
      <c r="K124" s="429"/>
      <c r="L124" s="429"/>
    </row>
    <row r="125" spans="1:12" s="430" customFormat="1" ht="15" customHeight="1" x14ac:dyDescent="0.2">
      <c r="A125" s="425"/>
      <c r="B125" s="425"/>
      <c r="C125" s="428"/>
      <c r="D125" s="148"/>
      <c r="E125" s="428"/>
      <c r="F125" s="429"/>
      <c r="G125" s="429"/>
      <c r="H125" s="429"/>
      <c r="I125" s="429"/>
      <c r="J125" s="429"/>
      <c r="K125" s="429"/>
      <c r="L125" s="429"/>
    </row>
    <row r="126" spans="1:12" ht="15" customHeight="1" x14ac:dyDescent="0.2">
      <c r="F126" s="503" t="s">
        <v>1</v>
      </c>
      <c r="G126" s="503"/>
      <c r="H126" s="503"/>
      <c r="I126" s="436"/>
      <c r="J126" s="503" t="s">
        <v>152</v>
      </c>
      <c r="K126" s="503"/>
      <c r="L126" s="503"/>
    </row>
    <row r="127" spans="1:12" ht="15" customHeight="1" x14ac:dyDescent="0.2">
      <c r="F127" s="504" t="s">
        <v>151</v>
      </c>
      <c r="G127" s="504"/>
      <c r="H127" s="504"/>
      <c r="I127" s="436"/>
      <c r="J127" s="504" t="s">
        <v>151</v>
      </c>
      <c r="K127" s="504"/>
      <c r="L127" s="504"/>
    </row>
    <row r="128" spans="1:12" s="430" customFormat="1" ht="15" customHeight="1" x14ac:dyDescent="0.2">
      <c r="C128" s="428"/>
      <c r="D128" s="148"/>
      <c r="E128" s="428"/>
      <c r="F128" s="437" t="s">
        <v>2</v>
      </c>
      <c r="G128" s="438"/>
      <c r="H128" s="437" t="s">
        <v>2</v>
      </c>
      <c r="I128" s="439"/>
      <c r="J128" s="437" t="s">
        <v>2</v>
      </c>
      <c r="K128" s="438"/>
      <c r="L128" s="437" t="s">
        <v>2</v>
      </c>
    </row>
    <row r="129" spans="1:12" s="430" customFormat="1" ht="15" customHeight="1" x14ac:dyDescent="0.2">
      <c r="C129" s="428"/>
      <c r="D129" s="148"/>
      <c r="E129" s="428"/>
      <c r="F129" s="440" t="s">
        <v>256</v>
      </c>
      <c r="G129" s="440"/>
      <c r="H129" s="440" t="s">
        <v>256</v>
      </c>
      <c r="I129" s="436"/>
      <c r="J129" s="440" t="s">
        <v>256</v>
      </c>
      <c r="K129" s="440"/>
      <c r="L129" s="440" t="s">
        <v>256</v>
      </c>
    </row>
    <row r="130" spans="1:12" ht="15" customHeight="1" x14ac:dyDescent="0.2">
      <c r="D130" s="441"/>
      <c r="E130" s="442"/>
      <c r="F130" s="440" t="s">
        <v>257</v>
      </c>
      <c r="G130" s="443"/>
      <c r="H130" s="440" t="s">
        <v>185</v>
      </c>
      <c r="I130" s="439"/>
      <c r="J130" s="440" t="s">
        <v>257</v>
      </c>
      <c r="K130" s="443"/>
      <c r="L130" s="440" t="s">
        <v>185</v>
      </c>
    </row>
    <row r="131" spans="1:12" ht="15" customHeight="1" x14ac:dyDescent="0.2">
      <c r="D131" s="444" t="s">
        <v>5</v>
      </c>
      <c r="E131" s="442"/>
      <c r="F131" s="445" t="s">
        <v>48</v>
      </c>
      <c r="G131" s="438"/>
      <c r="H131" s="445" t="s">
        <v>48</v>
      </c>
      <c r="I131" s="439"/>
      <c r="J131" s="445" t="s">
        <v>48</v>
      </c>
      <c r="K131" s="438"/>
      <c r="L131" s="445" t="s">
        <v>48</v>
      </c>
    </row>
    <row r="132" spans="1:12" ht="15" customHeight="1" x14ac:dyDescent="0.2">
      <c r="D132" s="481"/>
      <c r="E132" s="442"/>
      <c r="F132" s="294"/>
      <c r="G132" s="438"/>
      <c r="H132" s="437"/>
      <c r="I132" s="439"/>
      <c r="J132" s="294"/>
      <c r="K132" s="438"/>
      <c r="L132" s="437"/>
    </row>
    <row r="133" spans="1:12" ht="15" customHeight="1" x14ac:dyDescent="0.2">
      <c r="A133" s="482" t="s">
        <v>121</v>
      </c>
      <c r="B133" s="322"/>
      <c r="C133" s="322"/>
      <c r="F133" s="294"/>
      <c r="G133" s="477"/>
      <c r="H133" s="477"/>
      <c r="J133" s="294"/>
      <c r="K133" s="477"/>
      <c r="L133" s="477"/>
    </row>
    <row r="134" spans="1:12" ht="15" customHeight="1" x14ac:dyDescent="0.2">
      <c r="A134" s="322" t="s">
        <v>309</v>
      </c>
      <c r="B134" s="450"/>
      <c r="C134" s="322"/>
      <c r="F134" s="294">
        <v>0</v>
      </c>
      <c r="G134" s="477"/>
      <c r="H134" s="464">
        <v>-110360</v>
      </c>
      <c r="I134" s="483"/>
      <c r="J134" s="294">
        <v>0</v>
      </c>
      <c r="K134" s="196"/>
      <c r="L134" s="464">
        <v>0</v>
      </c>
    </row>
    <row r="135" spans="1:12" ht="15" customHeight="1" x14ac:dyDescent="0.2">
      <c r="A135" s="322" t="s">
        <v>308</v>
      </c>
      <c r="B135" s="450"/>
      <c r="C135" s="322"/>
      <c r="F135" s="289">
        <v>-1489</v>
      </c>
      <c r="G135" s="463"/>
      <c r="H135" s="449">
        <v>-150000</v>
      </c>
      <c r="I135" s="463"/>
      <c r="J135" s="294">
        <v>0</v>
      </c>
      <c r="K135" s="196"/>
      <c r="L135" s="449">
        <v>0</v>
      </c>
    </row>
    <row r="136" spans="1:12" ht="15" customHeight="1" x14ac:dyDescent="0.2">
      <c r="A136" s="322" t="s">
        <v>251</v>
      </c>
      <c r="B136" s="322"/>
      <c r="C136" s="322"/>
      <c r="D136" s="149"/>
      <c r="F136" s="286"/>
      <c r="G136" s="149"/>
      <c r="H136" s="149"/>
      <c r="I136" s="149"/>
      <c r="J136" s="286"/>
      <c r="K136" s="149"/>
      <c r="L136" s="149"/>
    </row>
    <row r="137" spans="1:12" ht="15" customHeight="1" x14ac:dyDescent="0.2">
      <c r="A137" s="322"/>
      <c r="B137" s="322" t="s">
        <v>252</v>
      </c>
      <c r="C137" s="322"/>
      <c r="E137" s="461"/>
      <c r="F137" s="294">
        <v>0</v>
      </c>
      <c r="G137" s="463"/>
      <c r="H137" s="464">
        <v>30000000</v>
      </c>
      <c r="I137" s="483"/>
      <c r="J137" s="294">
        <v>0</v>
      </c>
      <c r="K137" s="196"/>
      <c r="L137" s="449">
        <v>0</v>
      </c>
    </row>
    <row r="138" spans="1:12" ht="15" customHeight="1" x14ac:dyDescent="0.2">
      <c r="A138" s="322" t="s">
        <v>211</v>
      </c>
      <c r="B138" s="149"/>
      <c r="F138" s="141"/>
      <c r="G138" s="483"/>
      <c r="H138" s="196"/>
      <c r="I138" s="483"/>
      <c r="J138" s="141"/>
      <c r="K138" s="196"/>
      <c r="L138" s="196"/>
    </row>
    <row r="139" spans="1:12" ht="15" customHeight="1" x14ac:dyDescent="0.2">
      <c r="A139" s="322"/>
      <c r="B139" s="149" t="s">
        <v>310</v>
      </c>
      <c r="F139" s="294">
        <v>0</v>
      </c>
      <c r="G139" s="483"/>
      <c r="H139" s="256">
        <v>-23853</v>
      </c>
      <c r="I139" s="146"/>
      <c r="J139" s="294">
        <v>0</v>
      </c>
      <c r="K139" s="146"/>
      <c r="L139" s="271">
        <v>-23853</v>
      </c>
    </row>
    <row r="140" spans="1:12" ht="15" customHeight="1" x14ac:dyDescent="0.2">
      <c r="A140" s="322" t="s">
        <v>225</v>
      </c>
      <c r="B140" s="450"/>
      <c r="C140" s="322"/>
      <c r="D140" s="148" t="s">
        <v>241</v>
      </c>
      <c r="E140" s="461"/>
      <c r="F140" s="294">
        <v>0</v>
      </c>
      <c r="G140" s="463"/>
      <c r="H140" s="256">
        <v>0</v>
      </c>
      <c r="I140" s="146"/>
      <c r="J140" s="278">
        <v>-200000000</v>
      </c>
      <c r="K140" s="146"/>
      <c r="L140" s="271">
        <v>0</v>
      </c>
    </row>
    <row r="141" spans="1:12" ht="15" customHeight="1" x14ac:dyDescent="0.2">
      <c r="A141" s="322" t="s">
        <v>216</v>
      </c>
      <c r="B141" s="450"/>
      <c r="C141" s="322"/>
      <c r="F141" s="294">
        <v>0</v>
      </c>
      <c r="G141" s="483"/>
      <c r="H141" s="256">
        <v>-1000000</v>
      </c>
      <c r="I141" s="146"/>
      <c r="J141" s="294">
        <v>0</v>
      </c>
      <c r="K141" s="146"/>
      <c r="L141" s="256">
        <v>0</v>
      </c>
    </row>
    <row r="142" spans="1:12" ht="15" customHeight="1" x14ac:dyDescent="0.2">
      <c r="A142" s="322" t="s">
        <v>122</v>
      </c>
      <c r="B142" s="450"/>
      <c r="C142" s="322"/>
      <c r="D142" s="149"/>
      <c r="F142" s="286"/>
      <c r="J142" s="286"/>
    </row>
    <row r="143" spans="1:12" ht="15" customHeight="1" x14ac:dyDescent="0.2">
      <c r="A143" s="322"/>
      <c r="B143" s="450" t="s">
        <v>123</v>
      </c>
      <c r="C143" s="322"/>
      <c r="F143" s="141">
        <v>-155483960</v>
      </c>
      <c r="G143" s="452"/>
      <c r="H143" s="449">
        <v>-654652400</v>
      </c>
      <c r="I143" s="452"/>
      <c r="J143" s="141">
        <v>-93440700</v>
      </c>
      <c r="K143" s="196"/>
      <c r="L143" s="196">
        <v>-85809712</v>
      </c>
    </row>
    <row r="144" spans="1:12" ht="15" customHeight="1" x14ac:dyDescent="0.2">
      <c r="A144" s="322"/>
      <c r="B144" s="450" t="s">
        <v>124</v>
      </c>
      <c r="C144" s="322"/>
      <c r="F144" s="141">
        <v>-10133903</v>
      </c>
      <c r="G144" s="452"/>
      <c r="H144" s="196">
        <v>-5268514</v>
      </c>
      <c r="I144" s="452"/>
      <c r="J144" s="141">
        <v>-6434792</v>
      </c>
      <c r="K144" s="196"/>
      <c r="L144" s="196">
        <v>-1523389</v>
      </c>
    </row>
    <row r="145" spans="1:12" ht="15" customHeight="1" x14ac:dyDescent="0.2">
      <c r="A145" s="71" t="s">
        <v>237</v>
      </c>
      <c r="C145" s="462"/>
      <c r="E145" s="461"/>
      <c r="F145" s="289"/>
      <c r="G145" s="463"/>
      <c r="H145" s="196"/>
      <c r="I145" s="452"/>
      <c r="J145" s="141"/>
      <c r="K145" s="196"/>
      <c r="L145" s="196"/>
    </row>
    <row r="146" spans="1:12" ht="15" customHeight="1" x14ac:dyDescent="0.2">
      <c r="B146" s="71" t="s">
        <v>202</v>
      </c>
      <c r="C146" s="462"/>
      <c r="E146" s="461"/>
      <c r="F146" s="294">
        <v>0</v>
      </c>
      <c r="G146" s="463"/>
      <c r="H146" s="256">
        <v>3807563</v>
      </c>
      <c r="I146" s="146"/>
      <c r="J146" s="294">
        <v>0</v>
      </c>
      <c r="K146" s="146"/>
      <c r="L146" s="256">
        <v>0</v>
      </c>
    </row>
    <row r="147" spans="1:12" ht="15" customHeight="1" x14ac:dyDescent="0.2">
      <c r="A147" s="322" t="s">
        <v>177</v>
      </c>
      <c r="B147" s="149"/>
      <c r="C147" s="322"/>
      <c r="F147" s="286"/>
      <c r="J147" s="286"/>
      <c r="K147" s="196"/>
    </row>
    <row r="148" spans="1:12" ht="15" customHeight="1" x14ac:dyDescent="0.2">
      <c r="A148" s="322"/>
      <c r="B148" s="322" t="s">
        <v>171</v>
      </c>
      <c r="C148" s="322"/>
      <c r="F148" s="141">
        <v>188959</v>
      </c>
      <c r="G148" s="452"/>
      <c r="H148" s="196">
        <v>294670</v>
      </c>
      <c r="I148" s="452"/>
      <c r="J148" s="141">
        <v>125645</v>
      </c>
      <c r="K148" s="196"/>
      <c r="L148" s="196">
        <v>282109</v>
      </c>
    </row>
    <row r="149" spans="1:12" ht="15" customHeight="1" x14ac:dyDescent="0.2">
      <c r="A149" s="322" t="s">
        <v>305</v>
      </c>
      <c r="B149" s="322"/>
      <c r="C149" s="322"/>
      <c r="F149" s="141">
        <v>930167</v>
      </c>
      <c r="G149" s="452"/>
      <c r="H149" s="196">
        <v>0</v>
      </c>
      <c r="I149" s="452"/>
      <c r="J149" s="141">
        <v>0</v>
      </c>
      <c r="K149" s="196"/>
      <c r="L149" s="196">
        <v>0</v>
      </c>
    </row>
    <row r="150" spans="1:12" ht="15" customHeight="1" x14ac:dyDescent="0.2">
      <c r="A150" s="322" t="s">
        <v>176</v>
      </c>
      <c r="B150" s="149"/>
      <c r="F150" s="141"/>
      <c r="G150" s="452"/>
      <c r="H150" s="196"/>
      <c r="I150" s="452"/>
      <c r="J150" s="141"/>
      <c r="K150" s="196"/>
      <c r="L150" s="196"/>
    </row>
    <row r="151" spans="1:12" ht="15" customHeight="1" x14ac:dyDescent="0.2">
      <c r="A151" s="322"/>
      <c r="B151" s="450" t="s">
        <v>125</v>
      </c>
      <c r="C151" s="322"/>
      <c r="D151" s="148" t="s">
        <v>265</v>
      </c>
      <c r="F151" s="141">
        <v>3000000</v>
      </c>
      <c r="G151" s="322"/>
      <c r="H151" s="256">
        <v>0</v>
      </c>
      <c r="I151" s="146"/>
      <c r="J151" s="278">
        <v>175600000</v>
      </c>
      <c r="K151" s="146"/>
      <c r="L151" s="256">
        <v>0</v>
      </c>
    </row>
    <row r="152" spans="1:12" ht="15" customHeight="1" x14ac:dyDescent="0.2">
      <c r="A152" s="322"/>
      <c r="B152" s="450" t="s">
        <v>126</v>
      </c>
      <c r="C152" s="322"/>
      <c r="D152" s="148" t="s">
        <v>265</v>
      </c>
      <c r="F152" s="141">
        <v>-3000000</v>
      </c>
      <c r="G152" s="452"/>
      <c r="H152" s="256">
        <v>0</v>
      </c>
      <c r="I152" s="146"/>
      <c r="J152" s="278">
        <v>-117000000</v>
      </c>
      <c r="K152" s="146"/>
      <c r="L152" s="271">
        <v>-618000000</v>
      </c>
    </row>
    <row r="153" spans="1:12" ht="15" customHeight="1" x14ac:dyDescent="0.2">
      <c r="A153" s="322" t="s">
        <v>278</v>
      </c>
      <c r="B153" s="322"/>
      <c r="C153" s="322"/>
      <c r="F153" s="141"/>
      <c r="G153" s="322"/>
      <c r="H153" s="196"/>
      <c r="I153" s="322"/>
      <c r="J153" s="141"/>
      <c r="K153" s="484"/>
      <c r="L153" s="196"/>
    </row>
    <row r="154" spans="1:12" ht="15" customHeight="1" x14ac:dyDescent="0.2">
      <c r="A154" s="322"/>
      <c r="B154" s="322" t="s">
        <v>279</v>
      </c>
      <c r="C154" s="322"/>
      <c r="F154" s="295">
        <v>0</v>
      </c>
      <c r="G154" s="322"/>
      <c r="H154" s="246">
        <v>895368</v>
      </c>
      <c r="I154" s="322"/>
      <c r="J154" s="295">
        <v>0</v>
      </c>
      <c r="K154" s="484"/>
      <c r="L154" s="246">
        <v>895368</v>
      </c>
    </row>
    <row r="155" spans="1:12" ht="15" customHeight="1" x14ac:dyDescent="0.2">
      <c r="A155" s="482"/>
      <c r="B155" s="322"/>
      <c r="C155" s="447"/>
      <c r="F155" s="286"/>
      <c r="J155" s="286"/>
    </row>
    <row r="156" spans="1:12" ht="15" customHeight="1" x14ac:dyDescent="0.2">
      <c r="A156" s="482" t="s">
        <v>136</v>
      </c>
      <c r="B156" s="482"/>
      <c r="C156" s="482"/>
      <c r="F156" s="285">
        <f>SUM(F134:F154)</f>
        <v>-164500226</v>
      </c>
      <c r="G156" s="477"/>
      <c r="H156" s="245">
        <f>SUM(H134:H154)</f>
        <v>-626207526</v>
      </c>
      <c r="J156" s="285">
        <f>SUM(J134:J154)</f>
        <v>-241149847</v>
      </c>
      <c r="K156" s="477"/>
      <c r="L156" s="245">
        <f>SUM(L134:L154)</f>
        <v>-704179477</v>
      </c>
    </row>
    <row r="157" spans="1:12" ht="15" customHeight="1" x14ac:dyDescent="0.2">
      <c r="A157" s="482"/>
      <c r="B157" s="482"/>
      <c r="C157" s="482"/>
      <c r="F157" s="241"/>
      <c r="G157" s="477"/>
      <c r="H157" s="241"/>
      <c r="J157" s="241"/>
      <c r="K157" s="477"/>
      <c r="L157" s="241"/>
    </row>
    <row r="158" spans="1:12" ht="15" customHeight="1" x14ac:dyDescent="0.2">
      <c r="A158" s="482"/>
      <c r="B158" s="482"/>
      <c r="C158" s="482"/>
      <c r="F158" s="241"/>
      <c r="G158" s="477"/>
      <c r="H158" s="241"/>
      <c r="J158" s="241"/>
      <c r="K158" s="477"/>
      <c r="L158" s="241"/>
    </row>
    <row r="159" spans="1:12" ht="15" customHeight="1" x14ac:dyDescent="0.2">
      <c r="A159" s="482"/>
      <c r="B159" s="482"/>
      <c r="C159" s="482"/>
      <c r="F159" s="241"/>
      <c r="G159" s="477"/>
      <c r="H159" s="241"/>
      <c r="J159" s="241"/>
      <c r="K159" s="477"/>
      <c r="L159" s="241"/>
    </row>
    <row r="160" spans="1:12" ht="15" customHeight="1" x14ac:dyDescent="0.2">
      <c r="A160" s="482"/>
      <c r="B160" s="482"/>
      <c r="C160" s="482"/>
      <c r="F160" s="241"/>
      <c r="G160" s="477"/>
      <c r="H160" s="241"/>
      <c r="J160" s="241"/>
      <c r="K160" s="477"/>
      <c r="L160" s="241"/>
    </row>
    <row r="161" spans="1:12" ht="15" customHeight="1" x14ac:dyDescent="0.2">
      <c r="A161" s="482"/>
      <c r="B161" s="482"/>
      <c r="C161" s="482"/>
      <c r="F161" s="241"/>
      <c r="G161" s="477"/>
      <c r="H161" s="241"/>
      <c r="J161" s="241"/>
      <c r="K161" s="477"/>
      <c r="L161" s="241"/>
    </row>
    <row r="162" spans="1:12" ht="15" customHeight="1" x14ac:dyDescent="0.2">
      <c r="A162" s="482"/>
      <c r="B162" s="482"/>
      <c r="C162" s="482"/>
      <c r="F162" s="241"/>
      <c r="G162" s="477"/>
      <c r="H162" s="241"/>
      <c r="J162" s="241"/>
      <c r="K162" s="477"/>
      <c r="L162" s="241"/>
    </row>
    <row r="163" spans="1:12" ht="15" customHeight="1" x14ac:dyDescent="0.2">
      <c r="A163" s="482"/>
      <c r="B163" s="482"/>
      <c r="C163" s="482"/>
      <c r="F163" s="241"/>
      <c r="G163" s="477"/>
      <c r="H163" s="241"/>
      <c r="J163" s="241"/>
      <c r="K163" s="477"/>
      <c r="L163" s="241"/>
    </row>
    <row r="164" spans="1:12" ht="15" customHeight="1" x14ac:dyDescent="0.2">
      <c r="A164" s="482"/>
      <c r="B164" s="482"/>
      <c r="C164" s="482"/>
      <c r="F164" s="241"/>
      <c r="G164" s="477"/>
      <c r="H164" s="241"/>
      <c r="J164" s="241"/>
      <c r="K164" s="477"/>
      <c r="L164" s="241"/>
    </row>
    <row r="165" spans="1:12" ht="15" customHeight="1" x14ac:dyDescent="0.2">
      <c r="A165" s="482"/>
      <c r="B165" s="482"/>
      <c r="C165" s="482"/>
      <c r="F165" s="241"/>
      <c r="G165" s="477"/>
      <c r="H165" s="241"/>
      <c r="J165" s="241"/>
      <c r="K165" s="477"/>
      <c r="L165" s="241"/>
    </row>
    <row r="166" spans="1:12" ht="15" customHeight="1" x14ac:dyDescent="0.2">
      <c r="A166" s="482"/>
      <c r="B166" s="482"/>
      <c r="C166" s="482"/>
      <c r="F166" s="241"/>
      <c r="G166" s="477"/>
      <c r="H166" s="241"/>
      <c r="J166" s="241"/>
      <c r="K166" s="477"/>
      <c r="L166" s="241"/>
    </row>
    <row r="167" spans="1:12" ht="15" customHeight="1" x14ac:dyDescent="0.2">
      <c r="A167" s="482"/>
      <c r="B167" s="482"/>
      <c r="C167" s="482"/>
      <c r="F167" s="241"/>
      <c r="G167" s="477"/>
      <c r="H167" s="241"/>
      <c r="J167" s="241"/>
      <c r="K167" s="477"/>
      <c r="L167" s="241"/>
    </row>
    <row r="168" spans="1:12" ht="15" customHeight="1" x14ac:dyDescent="0.2">
      <c r="A168" s="482"/>
      <c r="B168" s="482"/>
      <c r="C168" s="482"/>
      <c r="F168" s="241"/>
      <c r="G168" s="477"/>
      <c r="H168" s="241"/>
      <c r="J168" s="241"/>
      <c r="K168" s="477"/>
      <c r="L168" s="241"/>
    </row>
    <row r="169" spans="1:12" ht="15" customHeight="1" x14ac:dyDescent="0.2">
      <c r="A169" s="482"/>
      <c r="B169" s="482"/>
      <c r="C169" s="482"/>
      <c r="F169" s="241"/>
      <c r="G169" s="477"/>
      <c r="H169" s="241"/>
      <c r="J169" s="241"/>
      <c r="K169" s="477"/>
      <c r="L169" s="241"/>
    </row>
    <row r="170" spans="1:12" ht="15" customHeight="1" x14ac:dyDescent="0.2">
      <c r="A170" s="482"/>
      <c r="B170" s="482"/>
      <c r="C170" s="482"/>
      <c r="F170" s="241"/>
      <c r="G170" s="477"/>
      <c r="H170" s="241"/>
      <c r="J170" s="241"/>
      <c r="K170" s="477"/>
      <c r="L170" s="241"/>
    </row>
    <row r="171" spans="1:12" ht="15" customHeight="1" x14ac:dyDescent="0.2">
      <c r="A171" s="482"/>
      <c r="B171" s="482"/>
      <c r="C171" s="482"/>
      <c r="F171" s="241"/>
      <c r="G171" s="477"/>
      <c r="H171" s="241"/>
      <c r="J171" s="241"/>
      <c r="K171" s="477"/>
      <c r="L171" s="241"/>
    </row>
    <row r="172" spans="1:12" ht="15" customHeight="1" x14ac:dyDescent="0.2">
      <c r="A172" s="482"/>
      <c r="B172" s="482"/>
      <c r="C172" s="482"/>
      <c r="F172" s="241"/>
      <c r="G172" s="477"/>
      <c r="H172" s="241"/>
      <c r="J172" s="241"/>
      <c r="K172" s="477"/>
      <c r="L172" s="241"/>
    </row>
    <row r="173" spans="1:12" ht="15" customHeight="1" x14ac:dyDescent="0.2">
      <c r="A173" s="482"/>
      <c r="B173" s="482"/>
      <c r="C173" s="482"/>
      <c r="F173" s="241"/>
      <c r="G173" s="477"/>
      <c r="H173" s="241"/>
      <c r="J173" s="241"/>
      <c r="K173" s="477"/>
      <c r="L173" s="241"/>
    </row>
    <row r="174" spans="1:12" ht="15" customHeight="1" x14ac:dyDescent="0.2">
      <c r="A174" s="482"/>
      <c r="B174" s="482"/>
      <c r="C174" s="482"/>
      <c r="F174" s="241"/>
      <c r="G174" s="477"/>
      <c r="H174" s="241"/>
      <c r="J174" s="241"/>
      <c r="K174" s="477"/>
      <c r="L174" s="241"/>
    </row>
    <row r="175" spans="1:12" ht="15" customHeight="1" x14ac:dyDescent="0.2">
      <c r="A175" s="482"/>
      <c r="B175" s="482"/>
      <c r="C175" s="482"/>
      <c r="F175" s="241"/>
      <c r="G175" s="477"/>
      <c r="H175" s="241"/>
      <c r="J175" s="241"/>
      <c r="K175" s="477"/>
      <c r="L175" s="241"/>
    </row>
    <row r="176" spans="1:12" ht="15" customHeight="1" x14ac:dyDescent="0.2">
      <c r="A176" s="482"/>
      <c r="B176" s="482"/>
      <c r="C176" s="482"/>
      <c r="F176" s="241"/>
      <c r="G176" s="477"/>
      <c r="H176" s="241"/>
      <c r="J176" s="241"/>
      <c r="K176" s="477"/>
      <c r="L176" s="241"/>
    </row>
    <row r="177" spans="1:12" ht="15" customHeight="1" x14ac:dyDescent="0.2">
      <c r="A177" s="482"/>
      <c r="B177" s="482"/>
      <c r="C177" s="482"/>
      <c r="F177" s="241"/>
      <c r="G177" s="477"/>
      <c r="H177" s="241"/>
      <c r="J177" s="241"/>
      <c r="K177" s="477"/>
      <c r="L177" s="241"/>
    </row>
    <row r="178" spans="1:12" ht="15" customHeight="1" x14ac:dyDescent="0.2">
      <c r="A178" s="482"/>
      <c r="B178" s="482"/>
      <c r="C178" s="482"/>
      <c r="F178" s="241"/>
      <c r="G178" s="477"/>
      <c r="H178" s="241"/>
      <c r="J178" s="241"/>
      <c r="K178" s="477"/>
      <c r="L178" s="241"/>
    </row>
    <row r="179" spans="1:12" ht="15" customHeight="1" x14ac:dyDescent="0.2">
      <c r="A179" s="482"/>
      <c r="B179" s="482"/>
      <c r="C179" s="482"/>
      <c r="F179" s="241"/>
      <c r="G179" s="477"/>
      <c r="H179" s="241"/>
      <c r="J179" s="241"/>
      <c r="K179" s="477"/>
      <c r="L179" s="241"/>
    </row>
    <row r="180" spans="1:12" ht="11.25" customHeight="1" x14ac:dyDescent="0.2">
      <c r="A180" s="482"/>
      <c r="B180" s="482"/>
      <c r="C180" s="482"/>
      <c r="F180" s="241"/>
      <c r="G180" s="477"/>
      <c r="H180" s="241"/>
      <c r="J180" s="241"/>
      <c r="K180" s="477"/>
      <c r="L180" s="241"/>
    </row>
    <row r="181" spans="1:12" ht="20.100000000000001" customHeight="1" x14ac:dyDescent="0.2">
      <c r="A181" s="485" t="s">
        <v>292</v>
      </c>
      <c r="B181" s="479"/>
      <c r="C181" s="480"/>
      <c r="D181" s="434"/>
      <c r="E181" s="457"/>
      <c r="F181" s="245"/>
      <c r="G181" s="458"/>
      <c r="H181" s="245"/>
      <c r="I181" s="459"/>
      <c r="J181" s="245"/>
      <c r="K181" s="458"/>
      <c r="L181" s="245"/>
    </row>
    <row r="182" spans="1:12" s="430" customFormat="1" ht="15.95" customHeight="1" x14ac:dyDescent="0.2">
      <c r="A182" s="425" t="str">
        <f>+A1</f>
        <v>Thonburi Healthcare Group Public Company Limited</v>
      </c>
      <c r="B182" s="426"/>
      <c r="C182" s="427"/>
      <c r="D182" s="148"/>
      <c r="E182" s="428"/>
      <c r="F182" s="429"/>
      <c r="G182" s="429"/>
      <c r="H182" s="429"/>
      <c r="I182" s="429"/>
      <c r="J182" s="429"/>
      <c r="K182" s="429"/>
      <c r="L182" s="429"/>
    </row>
    <row r="183" spans="1:12" s="430" customFormat="1" ht="15.95" customHeight="1" x14ac:dyDescent="0.2">
      <c r="A183" s="425" t="s">
        <v>104</v>
      </c>
      <c r="B183" s="425"/>
      <c r="C183" s="428"/>
      <c r="D183" s="148"/>
      <c r="E183" s="428"/>
      <c r="F183" s="429"/>
      <c r="G183" s="429"/>
      <c r="H183" s="429"/>
      <c r="I183" s="429"/>
      <c r="J183" s="429"/>
      <c r="K183" s="429"/>
      <c r="L183" s="429"/>
    </row>
    <row r="184" spans="1:12" s="430" customFormat="1" ht="15.95" customHeight="1" x14ac:dyDescent="0.2">
      <c r="A184" s="431" t="str">
        <f>+A3</f>
        <v>For the three-month period ended 31 March 2021</v>
      </c>
      <c r="B184" s="431"/>
      <c r="C184" s="433"/>
      <c r="D184" s="434"/>
      <c r="E184" s="433"/>
      <c r="F184" s="435"/>
      <c r="G184" s="435"/>
      <c r="H184" s="435"/>
      <c r="I184" s="435"/>
      <c r="J184" s="435"/>
      <c r="K184" s="435"/>
      <c r="L184" s="435"/>
    </row>
    <row r="185" spans="1:12" s="430" customFormat="1" ht="15" customHeight="1" x14ac:dyDescent="0.2">
      <c r="A185" s="425"/>
      <c r="B185" s="425"/>
      <c r="C185" s="428"/>
      <c r="D185" s="148"/>
      <c r="E185" s="428"/>
      <c r="F185" s="429"/>
      <c r="G185" s="429"/>
      <c r="H185" s="429"/>
      <c r="I185" s="429"/>
      <c r="J185" s="429"/>
      <c r="K185" s="429"/>
      <c r="L185" s="429"/>
    </row>
    <row r="186" spans="1:12" s="430" customFormat="1" ht="15" customHeight="1" x14ac:dyDescent="0.2">
      <c r="A186" s="425"/>
      <c r="B186" s="425"/>
      <c r="C186" s="428"/>
      <c r="D186" s="148"/>
      <c r="E186" s="428"/>
      <c r="F186" s="429"/>
      <c r="G186" s="429"/>
      <c r="H186" s="429"/>
      <c r="I186" s="429"/>
      <c r="J186" s="429"/>
      <c r="K186" s="429"/>
      <c r="L186" s="429"/>
    </row>
    <row r="187" spans="1:12" ht="15" customHeight="1" x14ac:dyDescent="0.2">
      <c r="F187" s="503" t="s">
        <v>1</v>
      </c>
      <c r="G187" s="503"/>
      <c r="H187" s="503"/>
      <c r="I187" s="436"/>
      <c r="J187" s="503" t="s">
        <v>152</v>
      </c>
      <c r="K187" s="503"/>
      <c r="L187" s="503"/>
    </row>
    <row r="188" spans="1:12" ht="15" customHeight="1" x14ac:dyDescent="0.2">
      <c r="F188" s="504" t="s">
        <v>151</v>
      </c>
      <c r="G188" s="504"/>
      <c r="H188" s="504"/>
      <c r="I188" s="436"/>
      <c r="J188" s="504" t="s">
        <v>151</v>
      </c>
      <c r="K188" s="504"/>
      <c r="L188" s="504"/>
    </row>
    <row r="189" spans="1:12" s="430" customFormat="1" ht="15" customHeight="1" x14ac:dyDescent="0.2">
      <c r="C189" s="428"/>
      <c r="D189" s="148"/>
      <c r="E189" s="428"/>
      <c r="F189" s="437" t="s">
        <v>2</v>
      </c>
      <c r="G189" s="438"/>
      <c r="H189" s="437" t="s">
        <v>2</v>
      </c>
      <c r="I189" s="439"/>
      <c r="J189" s="437" t="s">
        <v>2</v>
      </c>
      <c r="K189" s="438"/>
      <c r="L189" s="437" t="s">
        <v>2</v>
      </c>
    </row>
    <row r="190" spans="1:12" s="430" customFormat="1" ht="15" customHeight="1" x14ac:dyDescent="0.2">
      <c r="C190" s="428"/>
      <c r="D190" s="148"/>
      <c r="E190" s="428"/>
      <c r="F190" s="440" t="s">
        <v>256</v>
      </c>
      <c r="G190" s="440"/>
      <c r="H190" s="440" t="s">
        <v>256</v>
      </c>
      <c r="I190" s="436"/>
      <c r="J190" s="440" t="s">
        <v>256</v>
      </c>
      <c r="K190" s="440"/>
      <c r="L190" s="440" t="s">
        <v>256</v>
      </c>
    </row>
    <row r="191" spans="1:12" ht="15" customHeight="1" x14ac:dyDescent="0.2">
      <c r="D191" s="441"/>
      <c r="E191" s="442"/>
      <c r="F191" s="440" t="s">
        <v>257</v>
      </c>
      <c r="G191" s="443"/>
      <c r="H191" s="440" t="s">
        <v>185</v>
      </c>
      <c r="I191" s="439"/>
      <c r="J191" s="440" t="s">
        <v>257</v>
      </c>
      <c r="K191" s="443"/>
      <c r="L191" s="440" t="s">
        <v>185</v>
      </c>
    </row>
    <row r="192" spans="1:12" ht="15" customHeight="1" x14ac:dyDescent="0.2">
      <c r="D192" s="444" t="s">
        <v>5</v>
      </c>
      <c r="E192" s="442"/>
      <c r="F192" s="445" t="s">
        <v>48</v>
      </c>
      <c r="G192" s="438"/>
      <c r="H192" s="445" t="s">
        <v>48</v>
      </c>
      <c r="I192" s="439"/>
      <c r="J192" s="445" t="s">
        <v>48</v>
      </c>
      <c r="K192" s="438"/>
      <c r="L192" s="445" t="s">
        <v>48</v>
      </c>
    </row>
    <row r="193" spans="1:12" ht="15" customHeight="1" x14ac:dyDescent="0.2">
      <c r="D193" s="481"/>
      <c r="E193" s="442"/>
      <c r="F193" s="277"/>
      <c r="G193" s="438"/>
      <c r="H193" s="437"/>
      <c r="I193" s="439"/>
      <c r="J193" s="277"/>
      <c r="K193" s="438"/>
      <c r="L193" s="437"/>
    </row>
    <row r="194" spans="1:12" ht="15" customHeight="1" x14ac:dyDescent="0.2">
      <c r="A194" s="482" t="s">
        <v>127</v>
      </c>
      <c r="B194" s="486"/>
      <c r="C194" s="447"/>
      <c r="F194" s="277"/>
      <c r="G194" s="448"/>
      <c r="H194" s="448"/>
      <c r="I194" s="448"/>
      <c r="J194" s="277"/>
      <c r="K194" s="448"/>
      <c r="L194" s="448"/>
    </row>
    <row r="195" spans="1:12" ht="15" customHeight="1" x14ac:dyDescent="0.2">
      <c r="A195" s="71" t="s">
        <v>239</v>
      </c>
      <c r="B195" s="486"/>
      <c r="C195" s="447"/>
      <c r="F195" s="277"/>
      <c r="G195" s="448"/>
      <c r="H195" s="448"/>
      <c r="I195" s="448"/>
      <c r="J195" s="277"/>
      <c r="K195" s="448"/>
      <c r="L195" s="448"/>
    </row>
    <row r="196" spans="1:12" ht="15" customHeight="1" x14ac:dyDescent="0.2">
      <c r="A196" s="149"/>
      <c r="B196" s="322" t="s">
        <v>155</v>
      </c>
      <c r="C196" s="447"/>
      <c r="F196" s="284">
        <v>350491979</v>
      </c>
      <c r="G196" s="452"/>
      <c r="H196" s="242">
        <v>9141100</v>
      </c>
      <c r="I196" s="452"/>
      <c r="J196" s="141">
        <v>365000000</v>
      </c>
      <c r="K196" s="452"/>
      <c r="L196" s="256">
        <v>0</v>
      </c>
    </row>
    <row r="197" spans="1:12" ht="15" customHeight="1" x14ac:dyDescent="0.2">
      <c r="A197" s="322" t="s">
        <v>192</v>
      </c>
      <c r="B197" s="149"/>
      <c r="F197" s="284"/>
      <c r="G197" s="452"/>
      <c r="H197" s="242"/>
      <c r="I197" s="452"/>
      <c r="J197" s="284"/>
      <c r="K197" s="452"/>
      <c r="L197" s="242"/>
    </row>
    <row r="198" spans="1:12" ht="15" customHeight="1" x14ac:dyDescent="0.2">
      <c r="A198" s="322"/>
      <c r="B198" s="450" t="s">
        <v>125</v>
      </c>
      <c r="C198" s="322"/>
      <c r="D198" s="148" t="s">
        <v>266</v>
      </c>
      <c r="F198" s="294">
        <v>0</v>
      </c>
      <c r="G198" s="452"/>
      <c r="H198" s="256">
        <v>0</v>
      </c>
      <c r="I198" s="452"/>
      <c r="J198" s="294">
        <v>0</v>
      </c>
      <c r="K198" s="452"/>
      <c r="L198" s="196">
        <v>100000000</v>
      </c>
    </row>
    <row r="199" spans="1:12" ht="15" customHeight="1" x14ac:dyDescent="0.2">
      <c r="A199" s="322"/>
      <c r="B199" s="450" t="s">
        <v>126</v>
      </c>
      <c r="C199" s="322"/>
      <c r="D199" s="148" t="s">
        <v>266</v>
      </c>
      <c r="F199" s="294">
        <v>0</v>
      </c>
      <c r="G199" s="452"/>
      <c r="H199" s="256">
        <v>0</v>
      </c>
      <c r="I199" s="452"/>
      <c r="J199" s="284">
        <v>-53500000</v>
      </c>
      <c r="K199" s="452"/>
      <c r="L199" s="196">
        <v>-65000000</v>
      </c>
    </row>
    <row r="200" spans="1:12" ht="15" customHeight="1" x14ac:dyDescent="0.2">
      <c r="A200" s="322" t="s">
        <v>182</v>
      </c>
      <c r="B200" s="450"/>
      <c r="C200" s="447"/>
      <c r="D200" s="149"/>
      <c r="F200" s="124"/>
      <c r="G200" s="149"/>
      <c r="H200" s="149"/>
      <c r="I200" s="149"/>
      <c r="J200" s="124"/>
      <c r="K200" s="149"/>
      <c r="L200" s="149"/>
    </row>
    <row r="201" spans="1:12" ht="15" customHeight="1" x14ac:dyDescent="0.2">
      <c r="A201" s="322"/>
      <c r="B201" s="450" t="s">
        <v>125</v>
      </c>
      <c r="C201" s="447"/>
      <c r="D201" s="148">
        <v>22</v>
      </c>
      <c r="F201" s="141">
        <v>50000000</v>
      </c>
      <c r="G201" s="149"/>
      <c r="H201" s="196">
        <v>1070500000</v>
      </c>
      <c r="I201" s="149"/>
      <c r="J201" s="124">
        <v>50000000</v>
      </c>
      <c r="K201" s="149"/>
      <c r="L201" s="196">
        <v>900000000</v>
      </c>
    </row>
    <row r="202" spans="1:12" ht="15" customHeight="1" x14ac:dyDescent="0.2">
      <c r="A202" s="322"/>
      <c r="B202" s="450" t="s">
        <v>126</v>
      </c>
      <c r="C202" s="447"/>
      <c r="D202" s="148">
        <v>22</v>
      </c>
      <c r="F202" s="141">
        <v>-165628558</v>
      </c>
      <c r="G202" s="452"/>
      <c r="H202" s="487">
        <v>-137721452</v>
      </c>
      <c r="I202" s="452"/>
      <c r="J202" s="299">
        <v>-152500000</v>
      </c>
      <c r="K202" s="452"/>
      <c r="L202" s="243">
        <v>-137500000</v>
      </c>
    </row>
    <row r="203" spans="1:12" ht="15" customHeight="1" x14ac:dyDescent="0.2">
      <c r="A203" s="322" t="s">
        <v>212</v>
      </c>
      <c r="B203" s="450"/>
      <c r="C203" s="447"/>
      <c r="F203" s="284">
        <v>-450000</v>
      </c>
      <c r="G203" s="452"/>
      <c r="H203" s="196">
        <v>-460000</v>
      </c>
      <c r="I203" s="452"/>
      <c r="J203" s="141">
        <v>-450000</v>
      </c>
      <c r="K203" s="452"/>
      <c r="L203" s="256">
        <v>0</v>
      </c>
    </row>
    <row r="204" spans="1:12" ht="15" customHeight="1" x14ac:dyDescent="0.2">
      <c r="A204" s="71" t="s">
        <v>234</v>
      </c>
      <c r="B204" s="450"/>
      <c r="C204" s="447"/>
      <c r="F204" s="284">
        <v>-9464893</v>
      </c>
      <c r="G204" s="452"/>
      <c r="H204" s="196">
        <v>-10470781</v>
      </c>
      <c r="I204" s="452"/>
      <c r="J204" s="289">
        <v>-2668979</v>
      </c>
      <c r="K204" s="452"/>
      <c r="L204" s="487">
        <v>-2337599</v>
      </c>
    </row>
    <row r="205" spans="1:12" ht="15" customHeight="1" x14ac:dyDescent="0.2">
      <c r="A205" s="71" t="s">
        <v>235</v>
      </c>
      <c r="B205" s="450"/>
      <c r="C205" s="447"/>
      <c r="F205" s="284">
        <v>-3463038</v>
      </c>
      <c r="G205" s="452"/>
      <c r="H205" s="196">
        <v>-3777648</v>
      </c>
      <c r="I205" s="452"/>
      <c r="J205" s="289">
        <v>-263072</v>
      </c>
      <c r="K205" s="452"/>
      <c r="L205" s="256">
        <v>-317651</v>
      </c>
    </row>
    <row r="206" spans="1:12" ht="15" customHeight="1" x14ac:dyDescent="0.2">
      <c r="A206" s="71" t="s">
        <v>306</v>
      </c>
      <c r="B206" s="450"/>
      <c r="C206" s="447"/>
      <c r="F206" s="284">
        <v>-6749304</v>
      </c>
      <c r="G206" s="452"/>
      <c r="H206" s="196">
        <v>-7554609</v>
      </c>
      <c r="I206" s="452"/>
      <c r="J206" s="294">
        <v>0</v>
      </c>
      <c r="K206" s="452"/>
      <c r="L206" s="256">
        <v>0</v>
      </c>
    </row>
    <row r="207" spans="1:12" ht="15" customHeight="1" x14ac:dyDescent="0.2">
      <c r="A207" s="322" t="s">
        <v>128</v>
      </c>
      <c r="B207" s="322"/>
      <c r="F207" s="284">
        <v>-150454</v>
      </c>
      <c r="G207" s="452"/>
      <c r="H207" s="242">
        <v>-1286127</v>
      </c>
      <c r="I207" s="452"/>
      <c r="J207" s="300">
        <v>-150454</v>
      </c>
      <c r="K207" s="452"/>
      <c r="L207" s="197">
        <v>-1286127</v>
      </c>
    </row>
    <row r="208" spans="1:12" ht="15" customHeight="1" x14ac:dyDescent="0.2">
      <c r="A208" s="322" t="s">
        <v>254</v>
      </c>
      <c r="B208" s="322"/>
      <c r="F208" s="296">
        <v>-14461</v>
      </c>
      <c r="G208" s="452"/>
      <c r="H208" s="246">
        <v>0</v>
      </c>
      <c r="I208" s="452"/>
      <c r="J208" s="488">
        <v>0</v>
      </c>
      <c r="K208" s="452"/>
      <c r="L208" s="246">
        <v>0</v>
      </c>
    </row>
    <row r="209" spans="1:12" ht="6" customHeight="1" x14ac:dyDescent="0.2">
      <c r="B209" s="486"/>
      <c r="F209" s="286"/>
      <c r="J209" s="286"/>
    </row>
    <row r="210" spans="1:12" ht="15" customHeight="1" x14ac:dyDescent="0.2">
      <c r="A210" s="486" t="s">
        <v>184</v>
      </c>
      <c r="B210" s="486"/>
      <c r="F210" s="293">
        <f>SUM(F196:F208)</f>
        <v>214571271</v>
      </c>
      <c r="G210" s="448"/>
      <c r="H210" s="475">
        <f>SUM(H196:H208)</f>
        <v>918370483</v>
      </c>
      <c r="I210" s="448"/>
      <c r="J210" s="293">
        <f>SUM(J196:J208)</f>
        <v>205467495</v>
      </c>
      <c r="K210" s="448"/>
      <c r="L210" s="475">
        <f>SUM(L196:L208)</f>
        <v>793558623</v>
      </c>
    </row>
    <row r="211" spans="1:12" ht="15" customHeight="1" x14ac:dyDescent="0.2">
      <c r="F211" s="291"/>
      <c r="G211" s="448"/>
      <c r="H211" s="471"/>
      <c r="I211" s="448"/>
      <c r="J211" s="291"/>
      <c r="K211" s="448"/>
      <c r="L211" s="471"/>
    </row>
    <row r="212" spans="1:12" ht="15" customHeight="1" x14ac:dyDescent="0.2">
      <c r="A212" s="486" t="s">
        <v>269</v>
      </c>
      <c r="B212" s="486"/>
      <c r="F212" s="277">
        <f>SUM(F93,F156,F210)</f>
        <v>474484267</v>
      </c>
      <c r="G212" s="448"/>
      <c r="H212" s="448">
        <f>SUM(H93,H156,H210)</f>
        <v>100784033</v>
      </c>
      <c r="I212" s="448"/>
      <c r="J212" s="277">
        <f>SUM(J93,J156,J210)</f>
        <v>337317815</v>
      </c>
      <c r="K212" s="448"/>
      <c r="L212" s="448">
        <f>SUM(L93,L156,L210)</f>
        <v>88047566</v>
      </c>
    </row>
    <row r="213" spans="1:12" ht="15" customHeight="1" x14ac:dyDescent="0.2">
      <c r="A213" s="71" t="s">
        <v>218</v>
      </c>
      <c r="B213" s="489"/>
      <c r="C213" s="430"/>
      <c r="F213" s="138">
        <v>495381393</v>
      </c>
      <c r="G213" s="483"/>
      <c r="H213" s="483">
        <v>662477914</v>
      </c>
      <c r="I213" s="483"/>
      <c r="J213" s="138">
        <v>304192411</v>
      </c>
      <c r="K213" s="483"/>
      <c r="L213" s="483">
        <v>420609717</v>
      </c>
    </row>
    <row r="214" spans="1:12" ht="15" customHeight="1" x14ac:dyDescent="0.2">
      <c r="A214" s="71" t="s">
        <v>247</v>
      </c>
      <c r="B214" s="489"/>
      <c r="C214" s="430"/>
      <c r="F214" s="297">
        <f>-F30</f>
        <v>1062654</v>
      </c>
      <c r="G214" s="483"/>
      <c r="H214" s="244">
        <v>0</v>
      </c>
      <c r="I214" s="483"/>
      <c r="J214" s="297">
        <f>-J30</f>
        <v>1062654</v>
      </c>
      <c r="K214" s="483"/>
      <c r="L214" s="244">
        <v>0</v>
      </c>
    </row>
    <row r="215" spans="1:12" ht="6" customHeight="1" x14ac:dyDescent="0.2">
      <c r="A215" s="489"/>
      <c r="B215" s="489"/>
      <c r="C215" s="430"/>
      <c r="F215" s="277"/>
      <c r="G215" s="448"/>
      <c r="H215" s="448"/>
      <c r="I215" s="448"/>
      <c r="J215" s="277"/>
      <c r="K215" s="448"/>
      <c r="L215" s="448"/>
    </row>
    <row r="216" spans="1:12" ht="15" customHeight="1" thickBot="1" x14ac:dyDescent="0.25">
      <c r="A216" s="425" t="s">
        <v>219</v>
      </c>
      <c r="B216" s="425"/>
      <c r="C216" s="490"/>
      <c r="D216" s="453"/>
      <c r="F216" s="298">
        <f>SUM(F212:F215)</f>
        <v>970928314</v>
      </c>
      <c r="G216" s="448"/>
      <c r="H216" s="491">
        <f>SUM(H212:H215)</f>
        <v>763261947</v>
      </c>
      <c r="I216" s="448"/>
      <c r="J216" s="298">
        <f>SUM(J212:J215)</f>
        <v>642572880</v>
      </c>
      <c r="K216" s="448"/>
      <c r="L216" s="491">
        <f>SUM(L212:L215)</f>
        <v>508657283</v>
      </c>
    </row>
    <row r="217" spans="1:12" ht="15" customHeight="1" thickTop="1" x14ac:dyDescent="0.2">
      <c r="E217" s="453"/>
      <c r="F217" s="277"/>
      <c r="G217" s="448"/>
      <c r="H217" s="448"/>
      <c r="I217" s="448"/>
      <c r="J217" s="277"/>
      <c r="K217" s="448"/>
      <c r="L217" s="448"/>
    </row>
    <row r="218" spans="1:12" ht="15" customHeight="1" x14ac:dyDescent="0.2">
      <c r="A218" s="486" t="s">
        <v>129</v>
      </c>
      <c r="B218" s="489"/>
      <c r="C218" s="430"/>
      <c r="F218" s="277"/>
      <c r="G218" s="448"/>
      <c r="H218" s="448"/>
      <c r="I218" s="448"/>
      <c r="J218" s="277"/>
      <c r="K218" s="448"/>
      <c r="L218" s="448"/>
    </row>
    <row r="219" spans="1:12" ht="15" customHeight="1" x14ac:dyDescent="0.2">
      <c r="A219" s="71" t="s">
        <v>238</v>
      </c>
      <c r="C219" s="71"/>
      <c r="F219" s="141">
        <v>22500</v>
      </c>
      <c r="G219" s="484"/>
      <c r="H219" s="196">
        <v>22500</v>
      </c>
      <c r="I219" s="484"/>
      <c r="J219" s="294">
        <v>0</v>
      </c>
      <c r="K219" s="484"/>
      <c r="L219" s="196">
        <v>0</v>
      </c>
    </row>
    <row r="220" spans="1:12" ht="15" customHeight="1" x14ac:dyDescent="0.2">
      <c r="A220" s="71" t="s">
        <v>311</v>
      </c>
      <c r="C220" s="71"/>
      <c r="F220" s="294">
        <v>0</v>
      </c>
      <c r="G220" s="149"/>
      <c r="H220" s="149">
        <v>4610373</v>
      </c>
      <c r="I220" s="149"/>
      <c r="J220" s="294">
        <v>0</v>
      </c>
      <c r="K220" s="149"/>
      <c r="L220" s="149">
        <v>4610373</v>
      </c>
    </row>
    <row r="221" spans="1:12" ht="15" customHeight="1" x14ac:dyDescent="0.2">
      <c r="A221" s="71" t="s">
        <v>130</v>
      </c>
      <c r="B221" s="149"/>
      <c r="C221" s="71"/>
      <c r="F221" s="294"/>
      <c r="G221" s="149"/>
      <c r="H221" s="149"/>
      <c r="I221" s="149"/>
      <c r="J221" s="294"/>
      <c r="K221" s="149"/>
      <c r="L221" s="149"/>
    </row>
    <row r="222" spans="1:12" ht="15" customHeight="1" x14ac:dyDescent="0.2">
      <c r="A222" s="149"/>
      <c r="B222" s="71" t="s">
        <v>190</v>
      </c>
      <c r="C222" s="71"/>
      <c r="D222" s="148">
        <v>21</v>
      </c>
      <c r="F222" s="124">
        <v>91631747</v>
      </c>
      <c r="G222" s="149"/>
      <c r="H222" s="149">
        <v>148081313</v>
      </c>
      <c r="I222" s="149"/>
      <c r="J222" s="141">
        <v>49227806</v>
      </c>
      <c r="K222" s="149"/>
      <c r="L222" s="196">
        <v>64192087</v>
      </c>
    </row>
    <row r="223" spans="1:12" ht="15" customHeight="1" x14ac:dyDescent="0.2">
      <c r="A223" s="71" t="s">
        <v>236</v>
      </c>
      <c r="C223" s="71"/>
      <c r="D223" s="148">
        <v>21</v>
      </c>
      <c r="F223" s="124">
        <v>32502608</v>
      </c>
      <c r="G223" s="149"/>
      <c r="H223" s="196">
        <v>4409294</v>
      </c>
      <c r="I223" s="149"/>
      <c r="J223" s="294">
        <v>0</v>
      </c>
      <c r="K223" s="149"/>
      <c r="L223" s="196">
        <v>2908260</v>
      </c>
    </row>
    <row r="224" spans="1:12" ht="15" customHeight="1" x14ac:dyDescent="0.2">
      <c r="A224" s="71" t="s">
        <v>165</v>
      </c>
      <c r="C224" s="71"/>
      <c r="D224" s="148">
        <v>21</v>
      </c>
      <c r="F224" s="124">
        <v>14474275</v>
      </c>
      <c r="G224" s="484"/>
      <c r="H224" s="149">
        <v>13528797</v>
      </c>
      <c r="I224" s="484"/>
      <c r="J224" s="141">
        <v>14474275</v>
      </c>
      <c r="K224" s="484"/>
      <c r="L224" s="196">
        <v>13132152</v>
      </c>
    </row>
    <row r="225" spans="1:12" ht="15" customHeight="1" x14ac:dyDescent="0.2">
      <c r="A225" s="71" t="s">
        <v>135</v>
      </c>
      <c r="C225" s="71"/>
      <c r="D225" s="148">
        <v>21</v>
      </c>
      <c r="F225" s="124">
        <v>140658659</v>
      </c>
      <c r="G225" s="484"/>
      <c r="H225" s="149">
        <v>139689052</v>
      </c>
      <c r="I225" s="484"/>
      <c r="J225" s="141">
        <v>10790478</v>
      </c>
      <c r="K225" s="484"/>
      <c r="L225" s="196">
        <v>7430585</v>
      </c>
    </row>
    <row r="226" spans="1:12" ht="15" customHeight="1" x14ac:dyDescent="0.2">
      <c r="A226" s="71" t="s">
        <v>312</v>
      </c>
      <c r="B226" s="403"/>
      <c r="C226" s="71"/>
      <c r="D226" s="148">
        <v>24</v>
      </c>
      <c r="F226" s="294">
        <v>0</v>
      </c>
      <c r="G226" s="484"/>
      <c r="H226" s="196">
        <v>0</v>
      </c>
      <c r="I226" s="484"/>
      <c r="J226" s="141">
        <v>621020</v>
      </c>
      <c r="K226" s="484"/>
      <c r="L226" s="196">
        <v>0</v>
      </c>
    </row>
    <row r="227" spans="1:12" ht="15" customHeight="1" x14ac:dyDescent="0.2">
      <c r="A227" s="71" t="s">
        <v>213</v>
      </c>
      <c r="C227" s="71"/>
      <c r="F227" s="294">
        <v>0</v>
      </c>
      <c r="G227" s="484"/>
      <c r="H227" s="196">
        <v>6338620</v>
      </c>
      <c r="I227" s="484"/>
      <c r="J227" s="294">
        <v>0</v>
      </c>
      <c r="K227" s="484"/>
      <c r="L227" s="196">
        <v>0</v>
      </c>
    </row>
    <row r="228" spans="1:12" ht="15" customHeight="1" x14ac:dyDescent="0.2">
      <c r="A228" s="71" t="s">
        <v>224</v>
      </c>
      <c r="C228" s="71"/>
      <c r="F228" s="124"/>
      <c r="G228" s="484"/>
      <c r="H228" s="196"/>
      <c r="I228" s="484"/>
      <c r="J228" s="141"/>
      <c r="K228" s="484"/>
      <c r="L228" s="196"/>
    </row>
    <row r="229" spans="1:12" ht="15" customHeight="1" x14ac:dyDescent="0.2">
      <c r="B229" s="403" t="s">
        <v>223</v>
      </c>
      <c r="C229" s="71"/>
      <c r="F229" s="294">
        <v>0</v>
      </c>
      <c r="G229" s="484"/>
      <c r="H229" s="196">
        <v>38706519</v>
      </c>
      <c r="I229" s="484"/>
      <c r="J229" s="294">
        <v>0</v>
      </c>
      <c r="K229" s="484"/>
      <c r="L229" s="196">
        <v>14156955</v>
      </c>
    </row>
    <row r="230" spans="1:12" ht="15" customHeight="1" x14ac:dyDescent="0.2">
      <c r="A230" s="71" t="s">
        <v>248</v>
      </c>
      <c r="B230" s="403"/>
      <c r="C230" s="71"/>
      <c r="F230" s="124"/>
      <c r="G230" s="484"/>
      <c r="H230" s="196"/>
      <c r="I230" s="484"/>
      <c r="J230" s="141"/>
      <c r="K230" s="484"/>
      <c r="L230" s="196"/>
    </row>
    <row r="231" spans="1:12" ht="15" customHeight="1" x14ac:dyDescent="0.2">
      <c r="B231" s="403" t="s">
        <v>249</v>
      </c>
      <c r="C231" s="71"/>
      <c r="D231" s="148">
        <v>17</v>
      </c>
      <c r="F231" s="124">
        <v>6200186</v>
      </c>
      <c r="G231" s="484"/>
      <c r="H231" s="196">
        <v>2042830</v>
      </c>
      <c r="I231" s="484"/>
      <c r="J231" s="141">
        <v>3305350</v>
      </c>
      <c r="K231" s="484"/>
      <c r="L231" s="196">
        <v>1102960</v>
      </c>
    </row>
    <row r="232" spans="1:12" ht="15" customHeight="1" x14ac:dyDescent="0.2">
      <c r="B232" s="403"/>
      <c r="C232" s="71"/>
      <c r="F232" s="149"/>
      <c r="G232" s="484"/>
      <c r="H232" s="196"/>
      <c r="I232" s="484"/>
      <c r="J232" s="196"/>
      <c r="K232" s="484"/>
      <c r="L232" s="196"/>
    </row>
    <row r="233" spans="1:12" ht="15" customHeight="1" x14ac:dyDescent="0.2">
      <c r="B233" s="403"/>
      <c r="C233" s="71"/>
      <c r="F233" s="149"/>
      <c r="G233" s="484"/>
      <c r="H233" s="196"/>
      <c r="I233" s="484"/>
      <c r="J233" s="196"/>
      <c r="K233" s="484"/>
      <c r="L233" s="196"/>
    </row>
    <row r="234" spans="1:12" ht="15" customHeight="1" x14ac:dyDescent="0.2">
      <c r="B234" s="403"/>
      <c r="C234" s="71"/>
      <c r="F234" s="149"/>
      <c r="G234" s="484"/>
      <c r="H234" s="196"/>
      <c r="I234" s="484"/>
      <c r="J234" s="196"/>
      <c r="K234" s="484"/>
      <c r="L234" s="196"/>
    </row>
    <row r="235" spans="1:12" ht="15" customHeight="1" x14ac:dyDescent="0.2">
      <c r="B235" s="403"/>
      <c r="C235" s="71"/>
      <c r="F235" s="149"/>
      <c r="G235" s="484"/>
      <c r="H235" s="196"/>
      <c r="I235" s="484"/>
      <c r="J235" s="196"/>
      <c r="K235" s="484"/>
      <c r="L235" s="196"/>
    </row>
    <row r="236" spans="1:12" ht="15" customHeight="1" x14ac:dyDescent="0.2">
      <c r="B236" s="403"/>
      <c r="C236" s="71"/>
      <c r="F236" s="149"/>
      <c r="G236" s="484"/>
      <c r="H236" s="196"/>
      <c r="I236" s="484"/>
      <c r="J236" s="196"/>
      <c r="K236" s="484"/>
      <c r="L236" s="196"/>
    </row>
    <row r="237" spans="1:12" ht="15" customHeight="1" x14ac:dyDescent="0.2">
      <c r="B237" s="403"/>
      <c r="C237" s="71"/>
      <c r="F237" s="149"/>
      <c r="G237" s="484"/>
      <c r="H237" s="196"/>
      <c r="I237" s="484"/>
      <c r="J237" s="196"/>
      <c r="K237" s="484"/>
      <c r="L237" s="196"/>
    </row>
    <row r="238" spans="1:12" ht="15" customHeight="1" x14ac:dyDescent="0.2">
      <c r="B238" s="403"/>
      <c r="C238" s="71"/>
      <c r="F238" s="149"/>
      <c r="G238" s="484"/>
      <c r="H238" s="196"/>
      <c r="I238" s="484"/>
      <c r="J238" s="196"/>
      <c r="K238" s="484"/>
      <c r="L238" s="196"/>
    </row>
    <row r="239" spans="1:12" ht="15" customHeight="1" x14ac:dyDescent="0.2">
      <c r="B239" s="403"/>
      <c r="C239" s="71"/>
      <c r="F239" s="149"/>
      <c r="G239" s="484"/>
      <c r="H239" s="196"/>
      <c r="I239" s="484"/>
      <c r="J239" s="196"/>
      <c r="K239" s="484"/>
      <c r="L239" s="196"/>
    </row>
    <row r="240" spans="1:12" ht="15" customHeight="1" x14ac:dyDescent="0.2">
      <c r="B240" s="403"/>
      <c r="C240" s="71"/>
      <c r="F240" s="149"/>
      <c r="G240" s="484"/>
      <c r="H240" s="196"/>
      <c r="I240" s="484"/>
      <c r="J240" s="196"/>
      <c r="K240" s="484"/>
      <c r="L240" s="196"/>
    </row>
    <row r="241" spans="1:12" ht="15" customHeight="1" x14ac:dyDescent="0.2">
      <c r="B241" s="403"/>
      <c r="C241" s="71"/>
      <c r="F241" s="149"/>
      <c r="G241" s="484"/>
      <c r="H241" s="196"/>
      <c r="I241" s="484"/>
      <c r="J241" s="196"/>
      <c r="K241" s="484"/>
      <c r="L241" s="196"/>
    </row>
    <row r="242" spans="1:12" ht="11.1" customHeight="1" x14ac:dyDescent="0.2">
      <c r="B242" s="403"/>
      <c r="C242" s="71"/>
      <c r="F242" s="149"/>
      <c r="G242" s="484"/>
      <c r="H242" s="196"/>
      <c r="I242" s="484"/>
      <c r="J242" s="196"/>
      <c r="K242" s="484"/>
      <c r="L242" s="196"/>
    </row>
    <row r="243" spans="1:12" ht="20.100000000000001" customHeight="1" x14ac:dyDescent="0.2">
      <c r="A243" s="492" t="s">
        <v>292</v>
      </c>
      <c r="B243" s="493"/>
      <c r="C243" s="456"/>
      <c r="D243" s="434"/>
      <c r="E243" s="457"/>
      <c r="F243" s="457"/>
      <c r="G243" s="494"/>
      <c r="H243" s="244"/>
      <c r="I243" s="494"/>
      <c r="J243" s="244"/>
      <c r="K243" s="494"/>
      <c r="L243" s="244"/>
    </row>
    <row r="244" spans="1:12" ht="15" customHeight="1" x14ac:dyDescent="0.2">
      <c r="A244" s="425" t="str">
        <f>+A63</f>
        <v>Thonburi Healthcare Group Public Company Limited</v>
      </c>
      <c r="B244" s="426"/>
      <c r="C244" s="427"/>
      <c r="E244" s="428"/>
      <c r="F244" s="429"/>
      <c r="G244" s="429"/>
      <c r="H244" s="429"/>
      <c r="I244" s="429"/>
      <c r="J244" s="429"/>
      <c r="K244" s="429"/>
      <c r="L244" s="429"/>
    </row>
    <row r="245" spans="1:12" ht="15" customHeight="1" x14ac:dyDescent="0.2">
      <c r="A245" s="425" t="s">
        <v>104</v>
      </c>
      <c r="B245" s="425"/>
      <c r="C245" s="428"/>
      <c r="E245" s="428"/>
      <c r="F245" s="429"/>
      <c r="G245" s="429"/>
      <c r="H245" s="429"/>
      <c r="I245" s="429"/>
      <c r="J245" s="429"/>
      <c r="K245" s="429"/>
      <c r="L245" s="429"/>
    </row>
    <row r="246" spans="1:12" ht="15" customHeight="1" x14ac:dyDescent="0.2">
      <c r="A246" s="431" t="str">
        <f>+A65</f>
        <v>For the three-month period ended 31 March 2021</v>
      </c>
      <c r="B246" s="431"/>
      <c r="C246" s="433"/>
      <c r="D246" s="434"/>
      <c r="E246" s="433"/>
      <c r="F246" s="435"/>
      <c r="G246" s="435"/>
      <c r="H246" s="435"/>
      <c r="I246" s="435"/>
      <c r="J246" s="435"/>
      <c r="K246" s="435"/>
      <c r="L246" s="435"/>
    </row>
    <row r="247" spans="1:12" ht="15" customHeight="1" x14ac:dyDescent="0.2">
      <c r="A247" s="425"/>
      <c r="B247" s="425"/>
      <c r="C247" s="428"/>
      <c r="E247" s="428"/>
      <c r="F247" s="429"/>
      <c r="G247" s="429"/>
      <c r="H247" s="429"/>
      <c r="I247" s="429"/>
      <c r="J247" s="429"/>
      <c r="K247" s="429"/>
      <c r="L247" s="429"/>
    </row>
    <row r="248" spans="1:12" ht="15" customHeight="1" x14ac:dyDescent="0.2">
      <c r="A248" s="425"/>
      <c r="B248" s="425"/>
      <c r="C248" s="428"/>
      <c r="E248" s="428"/>
      <c r="F248" s="429"/>
      <c r="G248" s="429"/>
      <c r="H248" s="429"/>
      <c r="I248" s="429"/>
      <c r="J248" s="429"/>
      <c r="K248" s="429"/>
      <c r="L248" s="429"/>
    </row>
    <row r="249" spans="1:12" ht="15" customHeight="1" x14ac:dyDescent="0.2">
      <c r="F249" s="503" t="s">
        <v>1</v>
      </c>
      <c r="G249" s="503"/>
      <c r="H249" s="503"/>
      <c r="I249" s="436"/>
      <c r="J249" s="503" t="s">
        <v>152</v>
      </c>
      <c r="K249" s="503"/>
      <c r="L249" s="503"/>
    </row>
    <row r="250" spans="1:12" ht="15" customHeight="1" x14ac:dyDescent="0.2">
      <c r="F250" s="504" t="s">
        <v>151</v>
      </c>
      <c r="G250" s="504"/>
      <c r="H250" s="504"/>
      <c r="I250" s="436"/>
      <c r="J250" s="504" t="s">
        <v>151</v>
      </c>
      <c r="K250" s="504"/>
      <c r="L250" s="504"/>
    </row>
    <row r="251" spans="1:12" ht="15" customHeight="1" x14ac:dyDescent="0.2">
      <c r="A251" s="430"/>
      <c r="B251" s="430"/>
      <c r="C251" s="428"/>
      <c r="E251" s="428"/>
      <c r="F251" s="437" t="s">
        <v>2</v>
      </c>
      <c r="G251" s="438"/>
      <c r="H251" s="437" t="s">
        <v>2</v>
      </c>
      <c r="I251" s="439"/>
      <c r="J251" s="437" t="s">
        <v>2</v>
      </c>
      <c r="K251" s="438"/>
      <c r="L251" s="437" t="s">
        <v>2</v>
      </c>
    </row>
    <row r="252" spans="1:12" ht="15" customHeight="1" x14ac:dyDescent="0.2">
      <c r="A252" s="430"/>
      <c r="B252" s="430"/>
      <c r="C252" s="428"/>
      <c r="E252" s="428"/>
      <c r="F252" s="440" t="s">
        <v>256</v>
      </c>
      <c r="G252" s="440"/>
      <c r="H252" s="440" t="s">
        <v>256</v>
      </c>
      <c r="I252" s="436"/>
      <c r="J252" s="440" t="s">
        <v>256</v>
      </c>
      <c r="K252" s="440"/>
      <c r="L252" s="440" t="s">
        <v>256</v>
      </c>
    </row>
    <row r="253" spans="1:12" ht="15" customHeight="1" x14ac:dyDescent="0.2">
      <c r="D253" s="441"/>
      <c r="E253" s="442"/>
      <c r="F253" s="440" t="s">
        <v>257</v>
      </c>
      <c r="G253" s="443"/>
      <c r="H253" s="440" t="s">
        <v>185</v>
      </c>
      <c r="I253" s="439"/>
      <c r="J253" s="440" t="s">
        <v>257</v>
      </c>
      <c r="K253" s="443"/>
      <c r="L253" s="440" t="s">
        <v>185</v>
      </c>
    </row>
    <row r="254" spans="1:12" ht="15" customHeight="1" x14ac:dyDescent="0.2">
      <c r="D254" s="444" t="s">
        <v>5</v>
      </c>
      <c r="E254" s="442"/>
      <c r="F254" s="445" t="s">
        <v>48</v>
      </c>
      <c r="G254" s="438"/>
      <c r="H254" s="445" t="s">
        <v>48</v>
      </c>
      <c r="I254" s="439"/>
      <c r="J254" s="445" t="s">
        <v>48</v>
      </c>
      <c r="K254" s="438"/>
      <c r="L254" s="445" t="s">
        <v>48</v>
      </c>
    </row>
    <row r="255" spans="1:12" ht="15" customHeight="1" x14ac:dyDescent="0.2">
      <c r="C255" s="71"/>
      <c r="F255" s="124"/>
      <c r="G255" s="484"/>
      <c r="H255" s="196"/>
      <c r="I255" s="484"/>
      <c r="J255" s="141"/>
      <c r="K255" s="484"/>
      <c r="L255" s="196"/>
    </row>
    <row r="256" spans="1:12" ht="15" customHeight="1" x14ac:dyDescent="0.2">
      <c r="A256" s="486" t="s">
        <v>194</v>
      </c>
      <c r="C256" s="71"/>
      <c r="F256" s="124"/>
      <c r="G256" s="484"/>
      <c r="H256" s="149"/>
      <c r="I256" s="484"/>
      <c r="J256" s="141"/>
      <c r="K256" s="484"/>
      <c r="L256" s="149"/>
    </row>
    <row r="257" spans="1:12" ht="15" customHeight="1" x14ac:dyDescent="0.2">
      <c r="A257" s="71" t="s">
        <v>189</v>
      </c>
      <c r="C257" s="71"/>
      <c r="F257" s="124"/>
      <c r="G257" s="484"/>
      <c r="H257" s="149"/>
      <c r="I257" s="484"/>
      <c r="J257" s="141"/>
      <c r="K257" s="484"/>
      <c r="L257" s="149"/>
    </row>
    <row r="258" spans="1:12" ht="15" customHeight="1" x14ac:dyDescent="0.2">
      <c r="B258" s="71" t="s">
        <v>195</v>
      </c>
      <c r="C258" s="71"/>
      <c r="D258" s="148">
        <v>23</v>
      </c>
      <c r="F258" s="124">
        <v>244567253</v>
      </c>
      <c r="G258" s="484"/>
      <c r="H258" s="323">
        <v>41270564</v>
      </c>
      <c r="I258" s="484"/>
      <c r="J258" s="141">
        <v>30121131</v>
      </c>
      <c r="K258" s="484"/>
      <c r="L258" s="323">
        <v>14818316</v>
      </c>
    </row>
    <row r="259" spans="1:12" ht="15" customHeight="1" x14ac:dyDescent="0.2">
      <c r="B259" s="71" t="s">
        <v>193</v>
      </c>
      <c r="C259" s="71"/>
      <c r="F259" s="294">
        <v>0</v>
      </c>
      <c r="G259" s="484"/>
      <c r="H259" s="323">
        <v>152126319</v>
      </c>
      <c r="I259" s="484"/>
      <c r="J259" s="294">
        <v>0</v>
      </c>
      <c r="K259" s="484"/>
      <c r="L259" s="323">
        <v>22253404</v>
      </c>
    </row>
    <row r="260" spans="1:12" ht="15" customHeight="1" x14ac:dyDescent="0.2">
      <c r="B260" s="403" t="s">
        <v>214</v>
      </c>
      <c r="C260" s="71"/>
      <c r="D260" s="148">
        <v>18</v>
      </c>
      <c r="F260" s="124">
        <v>1972488</v>
      </c>
      <c r="G260" s="484"/>
      <c r="H260" s="323">
        <v>36002821</v>
      </c>
      <c r="I260" s="484"/>
      <c r="J260" s="141">
        <v>1759387</v>
      </c>
      <c r="K260" s="484"/>
      <c r="L260" s="323">
        <v>1995955</v>
      </c>
    </row>
    <row r="261" spans="1:12" ht="15" customHeight="1" x14ac:dyDescent="0.2">
      <c r="B261" s="403" t="s">
        <v>289</v>
      </c>
      <c r="C261" s="71"/>
      <c r="D261" s="148">
        <v>18</v>
      </c>
      <c r="F261" s="124">
        <v>-2659642</v>
      </c>
      <c r="G261" s="484"/>
      <c r="H261" s="323">
        <v>0</v>
      </c>
      <c r="I261" s="484"/>
      <c r="J261" s="294">
        <v>0</v>
      </c>
      <c r="K261" s="484"/>
      <c r="L261" s="323">
        <v>0</v>
      </c>
    </row>
    <row r="262" spans="1:12" ht="15" customHeight="1" x14ac:dyDescent="0.2">
      <c r="B262" s="403" t="s">
        <v>204</v>
      </c>
      <c r="C262" s="71"/>
      <c r="F262" s="294">
        <v>0</v>
      </c>
      <c r="G262" s="484"/>
      <c r="H262" s="323">
        <v>5457492</v>
      </c>
      <c r="I262" s="484"/>
      <c r="J262" s="294">
        <v>0</v>
      </c>
      <c r="K262" s="484"/>
      <c r="L262" s="323">
        <v>0</v>
      </c>
    </row>
    <row r="263" spans="1:12" ht="15" customHeight="1" x14ac:dyDescent="0.2">
      <c r="B263" s="403" t="s">
        <v>215</v>
      </c>
      <c r="C263" s="71"/>
      <c r="F263" s="294">
        <v>0</v>
      </c>
      <c r="G263" s="484"/>
      <c r="H263" s="323">
        <v>61200000</v>
      </c>
      <c r="I263" s="484"/>
      <c r="J263" s="294">
        <v>0</v>
      </c>
      <c r="K263" s="484"/>
      <c r="L263" s="323">
        <v>0</v>
      </c>
    </row>
    <row r="264" spans="1:12" ht="15" customHeight="1" x14ac:dyDescent="0.2">
      <c r="B264" s="403" t="s">
        <v>318</v>
      </c>
      <c r="C264" s="71"/>
      <c r="F264" s="294">
        <v>3463038</v>
      </c>
      <c r="G264" s="484"/>
      <c r="H264" s="323">
        <v>3777648</v>
      </c>
      <c r="I264" s="484"/>
      <c r="J264" s="294">
        <v>263072</v>
      </c>
      <c r="K264" s="484"/>
      <c r="L264" s="323">
        <v>317651</v>
      </c>
    </row>
    <row r="265" spans="1:12" ht="15" customHeight="1" x14ac:dyDescent="0.2">
      <c r="B265" s="71" t="s">
        <v>196</v>
      </c>
      <c r="C265" s="71"/>
      <c r="F265" s="124">
        <v>-12927931</v>
      </c>
      <c r="G265" s="484"/>
      <c r="H265" s="323">
        <v>-14248429</v>
      </c>
      <c r="I265" s="484"/>
      <c r="J265" s="141">
        <v>-2932051</v>
      </c>
      <c r="K265" s="484"/>
      <c r="L265" s="323">
        <v>-2655250</v>
      </c>
    </row>
    <row r="266" spans="1:12" ht="15" customHeight="1" x14ac:dyDescent="0.2">
      <c r="B266" s="403" t="s">
        <v>270</v>
      </c>
      <c r="C266" s="71"/>
      <c r="D266" s="148">
        <v>23</v>
      </c>
      <c r="F266" s="124">
        <f>SUM(F258:F265)</f>
        <v>234415206</v>
      </c>
      <c r="G266" s="484"/>
      <c r="H266" s="323">
        <v>285586415</v>
      </c>
      <c r="I266" s="484"/>
      <c r="J266" s="124">
        <f>SUM(J258:J265)</f>
        <v>29211539</v>
      </c>
      <c r="K266" s="484"/>
      <c r="L266" s="323">
        <v>36730076</v>
      </c>
    </row>
    <row r="267" spans="1:12" ht="15" customHeight="1" x14ac:dyDescent="0.2">
      <c r="B267" s="403"/>
      <c r="C267" s="71"/>
      <c r="F267" s="149"/>
      <c r="G267" s="484"/>
      <c r="H267" s="196"/>
      <c r="I267" s="484"/>
      <c r="J267" s="196"/>
      <c r="K267" s="484"/>
      <c r="L267" s="196"/>
    </row>
    <row r="268" spans="1:12" ht="15" customHeight="1" x14ac:dyDescent="0.2">
      <c r="B268" s="403"/>
      <c r="C268" s="71"/>
      <c r="F268" s="149"/>
      <c r="G268" s="484"/>
      <c r="H268" s="196"/>
      <c r="I268" s="484"/>
      <c r="J268" s="196"/>
      <c r="K268" s="484"/>
      <c r="L268" s="196"/>
    </row>
    <row r="269" spans="1:12" ht="15" customHeight="1" x14ac:dyDescent="0.2">
      <c r="B269" s="403"/>
      <c r="C269" s="71"/>
      <c r="F269" s="149"/>
      <c r="G269" s="484"/>
      <c r="H269" s="196"/>
      <c r="I269" s="484"/>
      <c r="J269" s="196"/>
      <c r="K269" s="484"/>
      <c r="L269" s="196"/>
    </row>
    <row r="270" spans="1:12" ht="15" customHeight="1" x14ac:dyDescent="0.2">
      <c r="B270" s="403"/>
      <c r="C270" s="71"/>
      <c r="F270" s="149"/>
      <c r="G270" s="484"/>
      <c r="H270" s="196"/>
      <c r="I270" s="484"/>
      <c r="J270" s="196"/>
      <c r="K270" s="484"/>
      <c r="L270" s="196"/>
    </row>
    <row r="271" spans="1:12" ht="15" customHeight="1" x14ac:dyDescent="0.2">
      <c r="B271" s="403"/>
      <c r="C271" s="71"/>
      <c r="F271" s="149"/>
      <c r="G271" s="484"/>
      <c r="H271" s="196"/>
      <c r="I271" s="484"/>
      <c r="J271" s="196"/>
      <c r="K271" s="484"/>
      <c r="L271" s="196"/>
    </row>
    <row r="272" spans="1:12" ht="15" customHeight="1" x14ac:dyDescent="0.2">
      <c r="B272" s="403"/>
      <c r="C272" s="71"/>
      <c r="F272" s="149"/>
      <c r="G272" s="484"/>
      <c r="H272" s="196"/>
      <c r="I272" s="484"/>
      <c r="J272" s="196"/>
      <c r="K272" s="484"/>
      <c r="L272" s="196"/>
    </row>
    <row r="273" spans="2:12" ht="15" customHeight="1" x14ac:dyDescent="0.2">
      <c r="B273" s="403"/>
      <c r="C273" s="71"/>
      <c r="F273" s="149"/>
      <c r="G273" s="484"/>
      <c r="H273" s="196"/>
      <c r="I273" s="484"/>
      <c r="J273" s="196"/>
      <c r="K273" s="484"/>
      <c r="L273" s="196"/>
    </row>
    <row r="274" spans="2:12" ht="15" customHeight="1" x14ac:dyDescent="0.2">
      <c r="B274" s="403"/>
      <c r="C274" s="71"/>
      <c r="F274" s="149"/>
      <c r="G274" s="484"/>
      <c r="H274" s="196"/>
      <c r="I274" s="484"/>
      <c r="J274" s="196"/>
      <c r="K274" s="484"/>
      <c r="L274" s="196"/>
    </row>
    <row r="275" spans="2:12" ht="15" customHeight="1" x14ac:dyDescent="0.2">
      <c r="B275" s="403"/>
      <c r="C275" s="71"/>
      <c r="F275" s="149"/>
      <c r="G275" s="484"/>
      <c r="H275" s="196"/>
      <c r="I275" s="484"/>
      <c r="J275" s="196"/>
      <c r="K275" s="484"/>
      <c r="L275" s="196"/>
    </row>
    <row r="276" spans="2:12" ht="15" customHeight="1" x14ac:dyDescent="0.2">
      <c r="B276" s="403"/>
      <c r="C276" s="71"/>
      <c r="F276" s="149"/>
      <c r="G276" s="484"/>
      <c r="H276" s="196"/>
      <c r="I276" s="484"/>
      <c r="J276" s="196"/>
      <c r="K276" s="484"/>
      <c r="L276" s="196"/>
    </row>
    <row r="277" spans="2:12" ht="15" customHeight="1" x14ac:dyDescent="0.2">
      <c r="B277" s="403"/>
      <c r="C277" s="71"/>
      <c r="F277" s="149"/>
      <c r="G277" s="484"/>
      <c r="H277" s="196"/>
      <c r="I277" s="484"/>
      <c r="J277" s="196"/>
      <c r="K277" s="484"/>
      <c r="L277" s="196"/>
    </row>
    <row r="278" spans="2:12" ht="15" customHeight="1" x14ac:dyDescent="0.2">
      <c r="B278" s="403"/>
      <c r="C278" s="71"/>
      <c r="F278" s="149"/>
      <c r="G278" s="484"/>
      <c r="H278" s="196"/>
      <c r="I278" s="484"/>
      <c r="J278" s="196"/>
      <c r="K278" s="484"/>
      <c r="L278" s="196"/>
    </row>
    <row r="279" spans="2:12" ht="15" customHeight="1" x14ac:dyDescent="0.2">
      <c r="B279" s="403"/>
      <c r="C279" s="71"/>
      <c r="F279" s="149"/>
      <c r="G279" s="484"/>
      <c r="H279" s="196"/>
      <c r="I279" s="484"/>
      <c r="J279" s="196"/>
      <c r="K279" s="484"/>
      <c r="L279" s="196"/>
    </row>
    <row r="280" spans="2:12" ht="15" customHeight="1" x14ac:dyDescent="0.2">
      <c r="B280" s="403"/>
      <c r="C280" s="71"/>
      <c r="F280" s="149"/>
      <c r="G280" s="484"/>
      <c r="H280" s="196"/>
      <c r="I280" s="484"/>
      <c r="J280" s="196"/>
      <c r="K280" s="484"/>
      <c r="L280" s="196"/>
    </row>
    <row r="281" spans="2:12" ht="15" customHeight="1" x14ac:dyDescent="0.2">
      <c r="B281" s="403"/>
      <c r="C281" s="71"/>
      <c r="F281" s="149"/>
      <c r="G281" s="484"/>
      <c r="H281" s="196"/>
      <c r="I281" s="484"/>
      <c r="J281" s="196"/>
      <c r="K281" s="484"/>
      <c r="L281" s="196"/>
    </row>
    <row r="282" spans="2:12" ht="15" customHeight="1" x14ac:dyDescent="0.2">
      <c r="B282" s="403"/>
      <c r="C282" s="71"/>
      <c r="F282" s="149"/>
      <c r="G282" s="484"/>
      <c r="H282" s="196"/>
      <c r="I282" s="484"/>
      <c r="J282" s="196"/>
      <c r="K282" s="484"/>
      <c r="L282" s="196"/>
    </row>
    <row r="283" spans="2:12" ht="15" customHeight="1" x14ac:dyDescent="0.2">
      <c r="B283" s="403"/>
      <c r="C283" s="71"/>
      <c r="F283" s="149"/>
      <c r="G283" s="484"/>
      <c r="H283" s="196"/>
      <c r="I283" s="484"/>
      <c r="J283" s="196"/>
      <c r="K283" s="484"/>
      <c r="L283" s="196"/>
    </row>
    <row r="284" spans="2:12" ht="15" customHeight="1" x14ac:dyDescent="0.2">
      <c r="B284" s="403"/>
      <c r="C284" s="71"/>
      <c r="F284" s="149"/>
      <c r="G284" s="484"/>
      <c r="H284" s="196"/>
      <c r="I284" s="484"/>
      <c r="J284" s="196"/>
      <c r="K284" s="484"/>
      <c r="L284" s="196"/>
    </row>
    <row r="285" spans="2:12" ht="15" customHeight="1" x14ac:dyDescent="0.2">
      <c r="B285" s="403"/>
      <c r="C285" s="71"/>
      <c r="F285" s="149"/>
      <c r="G285" s="484"/>
      <c r="H285" s="196"/>
      <c r="I285" s="484"/>
      <c r="J285" s="196"/>
      <c r="K285" s="484"/>
      <c r="L285" s="196"/>
    </row>
    <row r="286" spans="2:12" ht="15" customHeight="1" x14ac:dyDescent="0.2">
      <c r="B286" s="403"/>
      <c r="C286" s="71"/>
      <c r="F286" s="149"/>
      <c r="G286" s="484"/>
      <c r="H286" s="196"/>
      <c r="I286" s="484"/>
      <c r="J286" s="196"/>
      <c r="K286" s="484"/>
      <c r="L286" s="196"/>
    </row>
    <row r="287" spans="2:12" ht="15" customHeight="1" x14ac:dyDescent="0.2">
      <c r="B287" s="403"/>
      <c r="C287" s="71"/>
      <c r="F287" s="149"/>
      <c r="G287" s="484"/>
      <c r="H287" s="196"/>
      <c r="I287" s="484"/>
      <c r="J287" s="196"/>
      <c r="K287" s="484"/>
      <c r="L287" s="196"/>
    </row>
    <row r="288" spans="2:12" ht="15" customHeight="1" x14ac:dyDescent="0.2">
      <c r="B288" s="403"/>
      <c r="C288" s="71"/>
      <c r="F288" s="149"/>
      <c r="G288" s="484"/>
      <c r="H288" s="196"/>
      <c r="I288" s="484"/>
      <c r="J288" s="196"/>
      <c r="K288" s="484"/>
      <c r="L288" s="196"/>
    </row>
    <row r="289" spans="1:12" ht="15" customHeight="1" x14ac:dyDescent="0.2">
      <c r="B289" s="403"/>
      <c r="C289" s="71"/>
      <c r="F289" s="149"/>
      <c r="G289" s="484"/>
      <c r="H289" s="196"/>
      <c r="I289" s="484"/>
      <c r="J289" s="196"/>
      <c r="K289" s="484"/>
      <c r="L289" s="196"/>
    </row>
    <row r="290" spans="1:12" ht="15" customHeight="1" x14ac:dyDescent="0.2">
      <c r="B290" s="403"/>
      <c r="C290" s="71"/>
      <c r="F290" s="149"/>
      <c r="G290" s="484"/>
      <c r="H290" s="196"/>
      <c r="I290" s="484"/>
      <c r="J290" s="196"/>
      <c r="K290" s="484"/>
      <c r="L290" s="196"/>
    </row>
    <row r="291" spans="1:12" ht="15" customHeight="1" x14ac:dyDescent="0.2">
      <c r="B291" s="403"/>
      <c r="C291" s="71"/>
      <c r="F291" s="149"/>
      <c r="G291" s="484"/>
      <c r="H291" s="196"/>
      <c r="I291" s="484"/>
      <c r="J291" s="196"/>
      <c r="K291" s="484"/>
      <c r="L291" s="196"/>
    </row>
    <row r="292" spans="1:12" ht="15" customHeight="1" x14ac:dyDescent="0.2">
      <c r="B292" s="403"/>
      <c r="C292" s="71"/>
      <c r="F292" s="149"/>
      <c r="G292" s="484"/>
      <c r="H292" s="196"/>
      <c r="I292" s="484"/>
      <c r="J292" s="196"/>
      <c r="K292" s="484"/>
      <c r="L292" s="196"/>
    </row>
    <row r="293" spans="1:12" ht="15" customHeight="1" x14ac:dyDescent="0.2">
      <c r="B293" s="403"/>
      <c r="C293" s="71"/>
      <c r="F293" s="149"/>
      <c r="G293" s="484"/>
      <c r="H293" s="196"/>
      <c r="I293" s="484"/>
      <c r="J293" s="196"/>
      <c r="K293" s="484"/>
      <c r="L293" s="196"/>
    </row>
    <row r="294" spans="1:12" ht="15" customHeight="1" x14ac:dyDescent="0.2">
      <c r="B294" s="403"/>
      <c r="C294" s="71"/>
      <c r="F294" s="149"/>
      <c r="G294" s="484"/>
      <c r="H294" s="196"/>
      <c r="I294" s="484"/>
      <c r="J294" s="196"/>
      <c r="K294" s="484"/>
      <c r="L294" s="196"/>
    </row>
    <row r="295" spans="1:12" ht="15" customHeight="1" x14ac:dyDescent="0.2">
      <c r="B295" s="403"/>
      <c r="C295" s="71"/>
      <c r="F295" s="149"/>
      <c r="G295" s="484"/>
      <c r="H295" s="196"/>
      <c r="I295" s="484"/>
      <c r="J295" s="196"/>
      <c r="K295" s="484"/>
      <c r="L295" s="196"/>
    </row>
    <row r="296" spans="1:12" ht="15" customHeight="1" x14ac:dyDescent="0.2">
      <c r="B296" s="403"/>
      <c r="C296" s="71"/>
      <c r="F296" s="149"/>
      <c r="G296" s="484"/>
      <c r="H296" s="196"/>
      <c r="I296" s="484"/>
      <c r="J296" s="196"/>
      <c r="K296" s="484"/>
      <c r="L296" s="196"/>
    </row>
    <row r="297" spans="1:12" ht="15" customHeight="1" x14ac:dyDescent="0.2">
      <c r="B297" s="403"/>
      <c r="C297" s="71"/>
      <c r="F297" s="149"/>
      <c r="G297" s="484"/>
      <c r="H297" s="196"/>
      <c r="I297" s="484"/>
      <c r="J297" s="196"/>
      <c r="K297" s="484"/>
      <c r="L297" s="196"/>
    </row>
    <row r="298" spans="1:12" ht="15" customHeight="1" x14ac:dyDescent="0.2">
      <c r="B298" s="403"/>
      <c r="C298" s="71"/>
      <c r="F298" s="149"/>
      <c r="G298" s="484"/>
      <c r="H298" s="196"/>
      <c r="I298" s="484"/>
      <c r="J298" s="196"/>
      <c r="K298" s="484"/>
      <c r="L298" s="196"/>
    </row>
    <row r="299" spans="1:12" ht="15" customHeight="1" x14ac:dyDescent="0.2">
      <c r="B299" s="403"/>
      <c r="C299" s="71"/>
      <c r="F299" s="149"/>
      <c r="G299" s="484"/>
      <c r="H299" s="196"/>
      <c r="I299" s="484"/>
      <c r="J299" s="196"/>
      <c r="K299" s="484"/>
      <c r="L299" s="196"/>
    </row>
    <row r="300" spans="1:12" ht="15" customHeight="1" x14ac:dyDescent="0.2">
      <c r="B300" s="403"/>
      <c r="C300" s="71"/>
      <c r="F300" s="149"/>
      <c r="G300" s="484"/>
      <c r="H300" s="196"/>
      <c r="I300" s="484"/>
      <c r="J300" s="196"/>
      <c r="K300" s="484"/>
      <c r="L300" s="196"/>
    </row>
    <row r="301" spans="1:12" ht="15" customHeight="1" x14ac:dyDescent="0.2">
      <c r="B301" s="403"/>
      <c r="C301" s="71"/>
      <c r="F301" s="149"/>
      <c r="G301" s="484"/>
      <c r="H301" s="196"/>
      <c r="I301" s="484"/>
      <c r="J301" s="196"/>
      <c r="K301" s="484"/>
      <c r="L301" s="196"/>
    </row>
    <row r="302" spans="1:12" ht="15" customHeight="1" x14ac:dyDescent="0.2">
      <c r="B302" s="403"/>
      <c r="C302" s="71"/>
      <c r="F302" s="149"/>
      <c r="G302" s="484"/>
      <c r="H302" s="196"/>
      <c r="I302" s="484"/>
      <c r="J302" s="196"/>
      <c r="K302" s="484"/>
      <c r="L302" s="196"/>
    </row>
    <row r="303" spans="1:12" ht="8.25" customHeight="1" x14ac:dyDescent="0.2">
      <c r="B303" s="403"/>
      <c r="C303" s="71"/>
      <c r="F303" s="149"/>
      <c r="G303" s="484"/>
      <c r="H303" s="196"/>
      <c r="I303" s="484"/>
      <c r="J303" s="196"/>
      <c r="K303" s="484"/>
      <c r="L303" s="196"/>
    </row>
    <row r="304" spans="1:12" ht="20.100000000000001" customHeight="1" x14ac:dyDescent="0.2">
      <c r="A304" s="495" t="s">
        <v>292</v>
      </c>
      <c r="B304" s="456"/>
      <c r="C304" s="457"/>
      <c r="D304" s="434"/>
      <c r="E304" s="457"/>
      <c r="F304" s="458"/>
      <c r="G304" s="458"/>
      <c r="H304" s="458"/>
      <c r="I304" s="459"/>
      <c r="J304" s="459"/>
      <c r="K304" s="459"/>
      <c r="L304" s="459"/>
    </row>
  </sheetData>
  <mergeCells count="20">
    <mergeCell ref="F250:H250"/>
    <mergeCell ref="J250:L250"/>
    <mergeCell ref="F187:H187"/>
    <mergeCell ref="J187:L187"/>
    <mergeCell ref="F188:H188"/>
    <mergeCell ref="J188:L188"/>
    <mergeCell ref="F249:H249"/>
    <mergeCell ref="J249:L249"/>
    <mergeCell ref="F69:H69"/>
    <mergeCell ref="J69:L69"/>
    <mergeCell ref="F126:H126"/>
    <mergeCell ref="J126:L126"/>
    <mergeCell ref="F127:H127"/>
    <mergeCell ref="J127:L127"/>
    <mergeCell ref="F6:H6"/>
    <mergeCell ref="J6:L6"/>
    <mergeCell ref="F7:H7"/>
    <mergeCell ref="J7:L7"/>
    <mergeCell ref="F68:H68"/>
    <mergeCell ref="J68:L6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&amp;R&amp;9&amp;P</oddFooter>
  </headerFooter>
  <rowBreaks count="4" manualBreakCount="4">
    <brk id="62" max="16383" man="1"/>
    <brk id="120" max="16383" man="1"/>
    <brk id="181" max="16383" man="1"/>
    <brk id="243" max="16383" man="1"/>
  </rowBreaks>
  <ignoredErrors>
    <ignoredError sqref="F10:L11 F72:L72 F130:L130 F191:L191 F253:L2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PL5-6 (3m)</vt:lpstr>
      <vt:lpstr>E7</vt:lpstr>
      <vt:lpstr>E8</vt:lpstr>
      <vt:lpstr>9-13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2021-05-12T09:17:35Z</cp:lastPrinted>
  <dcterms:created xsi:type="dcterms:W3CDTF">2016-04-25T06:44:12Z</dcterms:created>
  <dcterms:modified xsi:type="dcterms:W3CDTF">2021-05-12T09:18:36Z</dcterms:modified>
</cp:coreProperties>
</file>