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onburi Healthcare Group Public Company Limited\Thonburi Healthcare Group Plc-March2021 Q1\"/>
    </mc:Choice>
  </mc:AlternateContent>
  <xr:revisionPtr revIDLastSave="0" documentId="13_ncr:1_{433197BA-9EC8-44F6-A4D8-AEA6E11FE203}" xr6:coauthVersionLast="45" xr6:coauthVersionMax="45" xr10:uidLastSave="{00000000-0000-0000-0000-000000000000}"/>
  <bookViews>
    <workbookView xWindow="-120" yWindow="-120" windowWidth="21840" windowHeight="13140" tabRatio="668" activeTab="3" xr2:uid="{E68FEA64-E029-425B-86A7-C89818E701B9}"/>
  </bookViews>
  <sheets>
    <sheet name=" P2-5 TH(2564)" sheetId="1" r:id="rId1"/>
    <sheet name="P6-7 three-month" sheetId="2" r:id="rId2"/>
    <sheet name="8" sheetId="5" r:id="rId3"/>
    <sheet name="9" sheetId="6" r:id="rId4"/>
    <sheet name="10-14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" localSheetId="4" hidden="1">[1]DETAIL!#REF!</definedName>
    <definedName name="_" hidden="1">[1]DETAIL!#REF!</definedName>
    <definedName name="____a10" localSheetId="4" hidden="1">{"sales",#N/A,FALSE,"SALES"}</definedName>
    <definedName name="____a10" hidden="1">{"sales",#N/A,FALSE,"SALES"}</definedName>
    <definedName name="___a1" localSheetId="4" hidden="1">{"cashflow",#N/A,FALSE,"CASHFLOW "}</definedName>
    <definedName name="___a1" hidden="1">{"cashflow",#N/A,FALSE,"CASHFLOW "}</definedName>
    <definedName name="___a10" localSheetId="4" hidden="1">{"sales",#N/A,FALSE,"SALES"}</definedName>
    <definedName name="___a10" hidden="1">{"sales",#N/A,FALSE,"SALES"}</definedName>
    <definedName name="___a2" localSheetId="4" hidden="1">{"hilight1",#N/A,FALSE,"HILIGHT1"}</definedName>
    <definedName name="___a2" hidden="1">{"hilight1",#N/A,FALSE,"HILIGHT1"}</definedName>
    <definedName name="___a3" localSheetId="4" hidden="1">{"hilight2",#N/A,FALSE,"HILIGHT2"}</definedName>
    <definedName name="___a3" hidden="1">{"hilight2",#N/A,FALSE,"HILIGHT2"}</definedName>
    <definedName name="___a4" localSheetId="4" hidden="1">{"hilight3",#N/A,FALSE,"HILIGHT3"}</definedName>
    <definedName name="___a4" hidden="1">{"hilight3",#N/A,FALSE,"HILIGHT3"}</definedName>
    <definedName name="___a5" localSheetId="4" hidden="1">{"income",#N/A,FALSE,"INCOME"}</definedName>
    <definedName name="___a5" hidden="1">{"income",#N/A,FALSE,"INCOME"}</definedName>
    <definedName name="___a6" localSheetId="4" hidden="1">{"index",#N/A,FALSE,"INDEX"}</definedName>
    <definedName name="___a6" hidden="1">{"index",#N/A,FALSE,"INDEX"}</definedName>
    <definedName name="___a7" localSheetId="4" hidden="1">{"PRINT_EST",#N/A,FALSE,"ESTMON"}</definedName>
    <definedName name="___a7" hidden="1">{"PRINT_EST",#N/A,FALSE,"ESTMON"}</definedName>
    <definedName name="___a8" localSheetId="4" hidden="1">{"revsale",#N/A,FALSE,"REV-ยุพดี"}</definedName>
    <definedName name="___a8" hidden="1">{"revsale",#N/A,FALSE,"REV-ยุพดี"}</definedName>
    <definedName name="___a9" localSheetId="4" hidden="1">{"revable",#N/A,FALSE,"REVABLE"}</definedName>
    <definedName name="___a9" hidden="1">{"revable",#N/A,FALSE,"REVABLE"}</definedName>
    <definedName name="___KEY1" hidden="1">[2]Accure!#REF!</definedName>
    <definedName name="___pp30" hidden="1">#REF!</definedName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X\B11" hidden="1">#REF!</definedName>
    <definedName name="__123Graph_XROI" hidden="1">#REF!</definedName>
    <definedName name="__a1" localSheetId="4" hidden="1">{"cashflow",#N/A,FALSE,"CASHFLOW "}</definedName>
    <definedName name="__a1" hidden="1">{"cashflow",#N/A,FALSE,"CASHFLOW "}</definedName>
    <definedName name="__a10" localSheetId="4" hidden="1">{"sales",#N/A,FALSE,"SALES"}</definedName>
    <definedName name="__a10" hidden="1">{"sales",#N/A,FALSE,"SALES"}</definedName>
    <definedName name="__a2" localSheetId="4" hidden="1">{"hilight1",#N/A,FALSE,"HILIGHT1"}</definedName>
    <definedName name="__a2" hidden="1">{"hilight1",#N/A,FALSE,"HILIGHT1"}</definedName>
    <definedName name="__a3" localSheetId="4" hidden="1">{"hilight2",#N/A,FALSE,"HILIGHT2"}</definedName>
    <definedName name="__a3" hidden="1">{"hilight2",#N/A,FALSE,"HILIGHT2"}</definedName>
    <definedName name="__a4" localSheetId="4" hidden="1">{"hilight3",#N/A,FALSE,"HILIGHT3"}</definedName>
    <definedName name="__a4" hidden="1">{"hilight3",#N/A,FALSE,"HILIGHT3"}</definedName>
    <definedName name="__a5" localSheetId="4" hidden="1">{"income",#N/A,FALSE,"INCOME"}</definedName>
    <definedName name="__a5" hidden="1">{"income",#N/A,FALSE,"INCOME"}</definedName>
    <definedName name="__a6" localSheetId="4" hidden="1">{"index",#N/A,FALSE,"INDEX"}</definedName>
    <definedName name="__a6" hidden="1">{"index",#N/A,FALSE,"INDEX"}</definedName>
    <definedName name="__a7" localSheetId="4" hidden="1">{"PRINT_EST",#N/A,FALSE,"ESTMON"}</definedName>
    <definedName name="__a7" hidden="1">{"PRINT_EST",#N/A,FALSE,"ESTMON"}</definedName>
    <definedName name="__a8" localSheetId="4" hidden="1">{"revsale",#N/A,FALSE,"REV-ยุพดี"}</definedName>
    <definedName name="__a8" hidden="1">{"revsale",#N/A,FALSE,"REV-ยุพดี"}</definedName>
    <definedName name="__a9" localSheetId="4" hidden="1">{"revable",#N/A,FALSE,"REVABLE"}</definedName>
    <definedName name="__a9" hidden="1">{"revable",#N/A,FALSE,"REVABLE"}</definedName>
    <definedName name="__KEY1" hidden="1">[2]Accure!#REF!</definedName>
    <definedName name="__nat2" localSheetId="4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4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pp30" hidden="1">#REF!</definedName>
    <definedName name="__SG_ACC_CAT_ACCOUNT__" hidden="1">[3]SGXLHIDDENSHEET!$S$1:$S$70</definedName>
    <definedName name="__SG_ACC_CAT_TYPE__" hidden="1">[3]SGXLHIDDENSHEET!$U$1:$U$10</definedName>
    <definedName name="__TB1206" hidden="1">#REF!</definedName>
    <definedName name="__v600" localSheetId="4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21___0_0_F" hidden="1">[1]DETAIL!#REF!</definedName>
    <definedName name="_24__0_0_F" hidden="1">[1]DETAIL!#REF!</definedName>
    <definedName name="_25__123Graph_AF_S" hidden="1">#REF!</definedName>
    <definedName name="_26__123Graph_BF_S" hidden="1">#REF!</definedName>
    <definedName name="_27__123Graph_XF_S" hidden="1">#REF!</definedName>
    <definedName name="_30_0_0_F" hidden="1">[1]DETAIL!#REF!</definedName>
    <definedName name="_31F" hidden="1">[1]DETAIL!#REF!</definedName>
    <definedName name="_34_0_0_F" hidden="1">[1]DETAIL!#REF!</definedName>
    <definedName name="_a1" localSheetId="4" hidden="1">{"cashflow",#N/A,FALSE,"CASHFLOW "}</definedName>
    <definedName name="_a1" hidden="1">{"cashflow",#N/A,FALSE,"CASHFLOW "}</definedName>
    <definedName name="_a2" localSheetId="4" hidden="1">{"hilight1",#N/A,FALSE,"HILIGHT1"}</definedName>
    <definedName name="_a2" hidden="1">{"hilight1",#N/A,FALSE,"HILIGHT1"}</definedName>
    <definedName name="_a3" localSheetId="4" hidden="1">{"hilight2",#N/A,FALSE,"HILIGHT2"}</definedName>
    <definedName name="_a3" hidden="1">{"hilight2",#N/A,FALSE,"HILIGHT2"}</definedName>
    <definedName name="_a4" localSheetId="4" hidden="1">{"hilight3",#N/A,FALSE,"HILIGHT3"}</definedName>
    <definedName name="_a4" hidden="1">{"hilight3",#N/A,FALSE,"HILIGHT3"}</definedName>
    <definedName name="_a5" localSheetId="4" hidden="1">{"income",#N/A,FALSE,"INCOME"}</definedName>
    <definedName name="_a5" hidden="1">{"income",#N/A,FALSE,"INCOME"}</definedName>
    <definedName name="_a6" localSheetId="4" hidden="1">{"index",#N/A,FALSE,"INDEX"}</definedName>
    <definedName name="_a6" hidden="1">{"index",#N/A,FALSE,"INDEX"}</definedName>
    <definedName name="_a7" localSheetId="4" hidden="1">{"PRINT_EST",#N/A,FALSE,"ESTMON"}</definedName>
    <definedName name="_a7" hidden="1">{"PRINT_EST",#N/A,FALSE,"ESTMON"}</definedName>
    <definedName name="_a8" localSheetId="4" hidden="1">{"revsale",#N/A,FALSE,"REV-ยุพดี"}</definedName>
    <definedName name="_a8" hidden="1">{"revsale",#N/A,FALSE,"REV-ยุพดี"}</definedName>
    <definedName name="_a9" localSheetId="4" hidden="1">{"revable",#N/A,FALSE,"REVABLE"}</definedName>
    <definedName name="_a9" hidden="1">{"revable",#N/A,FALSE,"REVABLE"}</definedName>
    <definedName name="_Dist_Values" hidden="1">#REF!</definedName>
    <definedName name="_Fill" hidden="1">#REF!</definedName>
    <definedName name="_xlnm._FilterDatabase" hidden="1">#REF!</definedName>
    <definedName name="_Key1" localSheetId="0" hidden="1">#REF!</definedName>
    <definedName name="_Key1" localSheetId="4" hidden="1">#REF!</definedName>
    <definedName name="_Key1" hidden="1">#REF!</definedName>
    <definedName name="_Key2" hidden="1">#REF!</definedName>
    <definedName name="_nat2" localSheetId="4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4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Parse_In" hidden="1">'[4]Trial Balance'!#REF!</definedName>
    <definedName name="_Parse_Out" localSheetId="0" hidden="1">#REF!</definedName>
    <definedName name="_Parse_Out" localSheetId="4" hidden="1">#REF!</definedName>
    <definedName name="_Parse_Out" hidden="1">[5]total!#REF!</definedName>
    <definedName name="_pp30" hidden="1">#REF!</definedName>
    <definedName name="_Sort" localSheetId="0" hidden="1">#REF!</definedName>
    <definedName name="_Sort" localSheetId="4" hidden="1">#REF!</definedName>
    <definedName name="_Sort" hidden="1">#REF!</definedName>
    <definedName name="_TB1206" hidden="1">#REF!</definedName>
    <definedName name="_v600" localSheetId="4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aaa" localSheetId="0" hidden="1">{"cap_structure",#N/A,FALSE,"Graph-Mkt Cap";"price",#N/A,FALSE,"Graph-Price";"ebit",#N/A,FALSE,"Graph-EBITDA";"ebitda",#N/A,FALSE,"Graph-EBITDA"}</definedName>
    <definedName name="aaa" localSheetId="4" hidden="1">{"cap_structure",#N/A,FALSE,"Graph-Mkt Cap";"price",#N/A,FALSE,"Graph-Price";"ebit",#N/A,FALSE,"Graph-EBITDA";"ebitda",#N/A,FALSE,"Graph-EBITDA"}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AAAAA" hidden="1">#REF!</definedName>
    <definedName name="aaaaaaaaaa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aaaaaaa" localSheetId="4" hidden="1">{"balance",#N/A,FALSE,"BALANCE"}</definedName>
    <definedName name="aaaaaaaaaaaaaaaaaaa" hidden="1">{"balance",#N/A,FALSE,"BALANCE"}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hidden="1">#REF!</definedName>
    <definedName name="analytic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oe_1" localSheetId="4" hidden="1">{"'Model'!$A$1:$N$53"}</definedName>
    <definedName name="aoe_1" hidden="1">{"'Model'!$A$1:$N$53"}</definedName>
    <definedName name="as_1" localSheetId="4" hidden="1">{"'Model'!$A$1:$N$53"}</definedName>
    <definedName name="as_1" hidden="1">{"'Model'!$A$1:$N$53"}</definedName>
    <definedName name="AS2HasNoAutoHeaderFooter" hidden="1">" "</definedName>
    <definedName name="AS2StaticLS" hidden="1">#REF!</definedName>
    <definedName name="AS2TickmarkLS" hidden="1">#REF!</definedName>
    <definedName name="asdf" localSheetId="4" hidden="1">#REF!</definedName>
    <definedName name="asdf" hidden="1">#REF!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b_1" localSheetId="4" hidden="1">{"'Model'!$A$1:$N$53"}</definedName>
    <definedName name="b_1" hidden="1">{"'Model'!$A$1:$N$53"}</definedName>
    <definedName name="bbb" localSheetId="0" hidden="1">{"inputs raw data",#N/A,TRUE,"INPUT"}</definedName>
    <definedName name="bbb" localSheetId="4" hidden="1">{"inputs raw data",#N/A,TRUE,"INPUT"}</definedName>
    <definedName name="B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beau_1" localSheetId="4" hidden="1">{"'Model'!$A$1:$N$53"}</definedName>
    <definedName name="beau_1" hidden="1">{"'Model'!$A$1:$N$53"}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BWorkbookPriority" hidden="1">-170780926</definedName>
    <definedName name="cip" hidden="1">#REF!</definedName>
    <definedName name="CIP_Mar12" hidden="1">#REF!</definedName>
    <definedName name="Code" hidden="1">#REF!</definedName>
    <definedName name="data1" hidden="1">#REF!</definedName>
    <definedName name="data2" hidden="1">#REF!</definedName>
    <definedName name="data3" hidden="1">#REF!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iscount" hidden="1">#REF!</definedName>
    <definedName name="display_area_2" hidden="1">#REF!</definedName>
    <definedName name="eric" localSheetId="4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Code" hidden="1">#REF!</definedName>
    <definedName name="fffff" hidden="1">#REF!</definedName>
    <definedName name="fghjkl" localSheetId="4" hidden="1">{"'ITOCHU8'!$E$228:$S$350"}</definedName>
    <definedName name="fghjkl" hidden="1">{"'ITOCHU8'!$E$228:$S$350"}</definedName>
    <definedName name="GAAP" localSheetId="4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iddenRows" hidden="1">#REF!</definedName>
    <definedName name="HTML_Control_1" localSheetId="4" hidden="1">{"'Sheet1'!$A$1:$AA$147"}</definedName>
    <definedName name="HTML_Control_1" hidden="1">{"'Sheet1'!$A$1:$AA$147"}</definedName>
    <definedName name="HTML_OBDlg3" hidden="1">TRUE</definedName>
    <definedName name="HTML_PathTemplate" hidden="1">"\\Der2\vol1\DATABANK\DOWNLOAD\HEAD6-1.HTM"</definedName>
    <definedName name="hu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jjj" localSheetId="4" hidden="1">{"'ITOCHU8'!$E$228:$S$350"}</definedName>
    <definedName name="jjj" hidden="1">{"'ITOCHU8'!$E$228:$S$350"}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4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kdkdkd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kkkkkkkkk" hidden="1">[6]Accrue!#REF!</definedName>
    <definedName name="l_1" localSheetId="4" hidden="1">{"'Model'!$A$1:$N$53"}</definedName>
    <definedName name="l_1" hidden="1">{"'Model'!$A$1:$N$53"}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n_1" localSheetId="4" hidden="1">{"'Model'!$A$1:$N$53"}</definedName>
    <definedName name="n_1" hidden="1">{"'Model'!$A$1:$N$53"}</definedName>
    <definedName name="nat" localSheetId="4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n_1" localSheetId="4" hidden="1">{"'Model'!$A$1:$N$53"}</definedName>
    <definedName name="nn_1" hidden="1">{"'Model'!$A$1:$N$53"}</definedName>
    <definedName name="nnn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Oo" localSheetId="4" hidden="1">{"Sensitivity1",#N/A,FALSE,"Sensitivity";"Sensitivity2",#N/A,FALSE,"Sensitivity"}</definedName>
    <definedName name="oOo" hidden="1">{"Sensitivity1",#N/A,FALSE,"Sensitivity";"Sensitivity2",#N/A,FALSE,"Sensitivity"}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rderTable" hidden="1">#REF!</definedName>
    <definedName name="PART" localSheetId="4" hidden="1">{"REVISED",#N/A,FALSE,"Sheet1"}</definedName>
    <definedName name="PART" hidden="1">{"REVISED",#N/A,FALSE,"Sheet1"}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p" localSheetId="4" hidden="1">{"Book Income",#N/A,FALSE,"B&amp;T";"Taxable Income",#N/A,FALSE,"B&amp;T"}</definedName>
    <definedName name="pp" hidden="1">{"Book Income",#N/A,FALSE,"B&amp;T";"Taxable Income",#N/A,FALSE,"B&amp;T"}</definedName>
    <definedName name="pratds" localSheetId="4" hidden="1">#REF!,#REF!,#REF!</definedName>
    <definedName name="pratds" hidden="1">#REF!,#REF!,#REF!</definedName>
    <definedName name="ProdForm" hidden="1">#REF!</definedName>
    <definedName name="Product" hidden="1">#REF!</definedName>
    <definedName name="ptrn" localSheetId="4" hidden="1">{"REVISED",#N/A,FALSE,"Sheet1"}</definedName>
    <definedName name="ptrn" hidden="1">{"REVISED",#N/A,FALSE,"Sheet1"}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localSheetId="4" hidden="1">#REF!</definedName>
    <definedName name="q" hidden="1">#REF!</definedName>
    <definedName name="qa" localSheetId="4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4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wer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RCArea" hidden="1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4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s_1" localSheetId="4" hidden="1">{"'Model'!$A$1:$N$53"}</definedName>
    <definedName name="s_1" hidden="1">{"'Model'!$A$1:$N$53"}</definedName>
    <definedName name="SAPBEXhrIndnt" hidden="1">2</definedName>
    <definedName name="sdfd" localSheetId="4" hidden="1">{"Book Income",#N/A,FALSE,"B&amp;T";"Taxable Income",#N/A,FALSE,"B&amp;T"}</definedName>
    <definedName name="sdfd" hidden="1">{"Book Income",#N/A,FALSE,"B&amp;T";"Taxable Income",#N/A,FALSE,"B&amp;T"}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rt" hidden="1">#REF!</definedName>
    <definedName name="SpecialPrice" hidden="1">#REF!</definedName>
    <definedName name="ssss" localSheetId="4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taffing2" localSheetId="4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4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_1" localSheetId="4" hidden="1">{"'Model'!$A$1:$N$53"}</definedName>
    <definedName name="t_1" hidden="1">{"'Model'!$A$1:$N$53"}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hidden="1">#REF!</definedName>
    <definedName name="tbl_ProdInfo" hidden="1">#REF!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_2" localSheetId="4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4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localSheetId="4" hidden="1">{#N/A,#N/A,FALSE,"Cover";#N/A,#N/A,FALSE,"Profits";#N/A,#N/A,FALSE,"ABS";#N/A,#N/A,FALSE,"TFLE Detail";#N/A,#N/A,FALSE,"TFLE Walk";#N/A,#N/A,FALSE,"Variable Cost";#N/A,#N/A,FALSE,"V.C. Walk"}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localSheetId="4" hidden="1">{#N/A,#N/A,FALSE,"Profit Status";#N/A,#N/A,FALSE,"Invest";#N/A,#N/A,FALSE,"Revenue";#N/A,#N/A,FALSE,"Variable Cost";#N/A,#N/A,FALSE,"Options &amp; Series"}</definedName>
    <definedName name="test3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localSheetId="4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2</definedName>
    <definedName name="tttt" localSheetId="4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un_1" localSheetId="4" hidden="1">{"'Model'!$A$1:$N$53"}</definedName>
    <definedName name="tun_1" hidden="1">{"'Model'!$A$1:$N$53"}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_1" localSheetId="4" hidden="1">{"'Model'!$A$1:$N$53"}</definedName>
    <definedName name="u_1" hidden="1">{"'Model'!$A$1:$N$53"}</definedName>
    <definedName name="vvv" hidden="1">82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4" hidden="1">{"lev1bt",#N/A,FALSE,"1_LEVB-T"}</definedName>
    <definedName name="wrn.1_levbt." hidden="1">{"lev1bt",#N/A,FALSE,"1_LEVB-T"}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4" hidden="1">{"lev2tytbt",#N/A,FALSE,"2_LEVYTDB-T"}</definedName>
    <definedName name="wrn.2_levytdbt." hidden="1">{"lev2tytbt",#N/A,FALSE,"2_LEVYTDB-T"}</definedName>
    <definedName name="wrn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Pack." localSheetId="4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raw._.data._.entry." localSheetId="0" hidden="1">{"inputs raw data",#N/A,TRUE,"INPUT"}</definedName>
    <definedName name="wrn.print._.raw._.data._.entry." localSheetId="4" hidden="1">{"inputs raw data",#N/A,TRUE,"INPUT"}</definedName>
    <definedName name="wrn.print._.raw._.data._.entry." hidden="1">{"inputs raw data",#N/A,TRUE,"INPUT"}</definedName>
    <definedName name="wrn.print._.summary._.sheets." localSheetId="0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ofit._.and._.Loss._.Account." localSheetId="4" hidden="1">{#N/A,#N/A,TRUE,"Monthly"}</definedName>
    <definedName name="wrn.Profit._.and._.Loss._.Account." hidden="1">{#N/A,#N/A,TRUE,"Monthly"}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fbb9fadebcd24b64a325a2d15d1942b9_634412483365781250" hidden="1">#REF!</definedName>
    <definedName name="WWfbb9fadebcd24b64a325a2d15d1942b9_634412671217031250" hidden="1">#REF!</definedName>
    <definedName name="XREF_COLUMN_2" hidden="1">[7]Test!#REF!</definedName>
    <definedName name="XRefActiveRow" hidden="1">#REF!</definedName>
    <definedName name="XRefCopy1" hidden="1">[7]Test!#REF!</definedName>
    <definedName name="XRefCopy2" hidden="1">[7]Test!#REF!</definedName>
    <definedName name="XRefCopy2Row" hidden="1">[8]XREF!#REF!</definedName>
    <definedName name="XRefCopy3" hidden="1">[7]Test!#REF!</definedName>
    <definedName name="XRefCopy3Row" hidden="1">#REF!</definedName>
    <definedName name="XRefCopy4" hidden="1">[7]Test!#REF!</definedName>
    <definedName name="XRefCopy5" hidden="1">[7]Test!#REF!</definedName>
    <definedName name="XRefCopy5Row" hidden="1">#REF!</definedName>
    <definedName name="XRefCopy6" hidden="1">[7]Test!#REF!</definedName>
    <definedName name="XRefCopy6Row" hidden="1">#REF!</definedName>
    <definedName name="XRefCopy7" hidden="1">[7]Test!#REF!</definedName>
    <definedName name="XRefCopy7Row" hidden="1">#REF!</definedName>
    <definedName name="XRefPaste1" hidden="1">[7]Test!#REF!</definedName>
    <definedName name="XRefPaste1Row" hidden="1">#REF!</definedName>
    <definedName name="XRefPaste2" hidden="1">[7]Test!#REF!</definedName>
    <definedName name="XRefPaste2Row" hidden="1">#REF!</definedName>
    <definedName name="XRefPaste3" hidden="1">[7]Test!#REF!</definedName>
    <definedName name="XRefPaste3Row" hidden="1">#REF!</definedName>
    <definedName name="XRefPaste4" hidden="1">[7]Test!#REF!</definedName>
    <definedName name="XRefPaste4Row" hidden="1">#REF!</definedName>
    <definedName name="xxx" hidden="1">128</definedName>
    <definedName name="Z_04124116_8C66_4C39_9F46_99B81A75BF3A_.wvu.PrintArea" localSheetId="0" hidden="1">' P2-5 TH(2564)'!$A$1:$L$207</definedName>
    <definedName name="Z_04124116_8C66_4C39_9F46_99B81A75BF3A_.wvu.PrintArea" localSheetId="4" hidden="1">'10-14'!$A$1:$L$236</definedName>
    <definedName name="Z_0CCEA51C_6B5A_492A_905D_2F185A7C043A_.wvu.PrintArea" hidden="1">#REF!</definedName>
    <definedName name="Z_21BF408F_67C5_4845_8195_7D3AA8CDBCA5_.wvu.PrintArea" localSheetId="0" hidden="1">' P2-5 TH(2564)'!$A$1:$L$207</definedName>
    <definedName name="Z_21BF408F_67C5_4845_8195_7D3AA8CDBCA5_.wvu.PrintArea" localSheetId="4" hidden="1">'10-14'!$A$1:$L$236</definedName>
    <definedName name="Z_9EBF229D_1CF3_49D7_8C71_8239F3A24C72_.wvu.PrintArea" localSheetId="0" hidden="1">' P2-5 TH(2564)'!$A$1:$L$207</definedName>
    <definedName name="Z_9EBF229D_1CF3_49D7_8C71_8239F3A24C72_.wvu.PrintArea" localSheetId="4" hidden="1">'10-14'!$A$1:$L$236</definedName>
    <definedName name="Z_A23FAAEB_1BB4_4194_881D_176B38EA551B_.wvu.PrintArea" localSheetId="0" hidden="1">' P2-5 TH(2564)'!$A$1:$L$207</definedName>
    <definedName name="Z_A23FAAEB_1BB4_4194_881D_176B38EA551B_.wvu.PrintArea" localSheetId="4" hidden="1">'10-14'!$A$1:$L$236</definedName>
    <definedName name="Z_AB004A4F_858A_4AC9_ADF0_FD624C01378E_.wvu.PrintArea" hidden="1">#REF!</definedName>
    <definedName name="Z_AB004A4F_858A_4AC9_ADF0_FD624C01378E_.wvu.Rows" hidden="1">#REF!,#REF!,#REF!</definedName>
    <definedName name="Z_F2A16C02_FC24_4170_A375_859826BD5134_.wvu.PrintArea" localSheetId="0" hidden="1">' P2-5 TH(2564)'!$A$1:$L$207</definedName>
    <definedName name="Z_F2A16C02_FC24_4170_A375_859826BD5134_.wvu.PrintArea" localSheetId="4" hidden="1">'10-14'!$A$1:$L$236</definedName>
    <definedName name="ฟ_1" localSheetId="4" hidden="1">{"'Model'!$A$1:$N$53"}</definedName>
    <definedName name="ฟ_1" hidden="1">{"'Model'!$A$1:$N$53"}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50" i="2" l="1"/>
  <c r="F181" i="8" l="1"/>
  <c r="J181" i="8" l="1"/>
  <c r="J236" i="8" l="1"/>
  <c r="F236" i="8"/>
  <c r="J183" i="8"/>
  <c r="F183" i="8"/>
  <c r="L178" i="8"/>
  <c r="J178" i="8"/>
  <c r="H178" i="8"/>
  <c r="F178" i="8"/>
  <c r="L134" i="8"/>
  <c r="J134" i="8"/>
  <c r="H134" i="8"/>
  <c r="F134" i="8"/>
  <c r="A103" i="8"/>
  <c r="A152" i="8" s="1"/>
  <c r="A201" i="8" s="1"/>
  <c r="A102" i="8"/>
  <c r="A151" i="8" s="1"/>
  <c r="A200" i="8" s="1"/>
  <c r="A55" i="8"/>
  <c r="A54" i="8"/>
  <c r="L47" i="8"/>
  <c r="L79" i="8" s="1"/>
  <c r="L84" i="8" s="1"/>
  <c r="H47" i="8"/>
  <c r="H79" i="8" s="1"/>
  <c r="H84" i="8" s="1"/>
  <c r="A56" i="8"/>
  <c r="L180" i="8" l="1"/>
  <c r="L185" i="8" s="1"/>
  <c r="H180" i="8"/>
  <c r="H185" i="8" s="1"/>
  <c r="A104" i="8"/>
  <c r="A153" i="8" s="1"/>
  <c r="A202" i="8" s="1"/>
  <c r="W21" i="6"/>
  <c r="Z23" i="5"/>
  <c r="S24" i="6" l="1"/>
  <c r="Q24" i="6"/>
  <c r="O24" i="6"/>
  <c r="M24" i="6"/>
  <c r="K24" i="6"/>
  <c r="I24" i="6"/>
  <c r="G24" i="6"/>
  <c r="E24" i="6"/>
  <c r="AB25" i="5"/>
  <c r="V25" i="5"/>
  <c r="T25" i="5"/>
  <c r="R25" i="5"/>
  <c r="P25" i="5"/>
  <c r="N25" i="5"/>
  <c r="L25" i="5"/>
  <c r="J25" i="5"/>
  <c r="H25" i="5"/>
  <c r="F25" i="5"/>
  <c r="D25" i="5"/>
  <c r="AD20" i="5"/>
  <c r="X20" i="5"/>
  <c r="U19" i="6"/>
  <c r="W19" i="6" s="1"/>
  <c r="E17" i="6" l="1"/>
  <c r="G17" i="6"/>
  <c r="I17" i="6"/>
  <c r="K17" i="6"/>
  <c r="M17" i="6"/>
  <c r="O17" i="6"/>
  <c r="Q17" i="6"/>
  <c r="S17" i="6"/>
  <c r="U15" i="6"/>
  <c r="W15" i="6" s="1"/>
  <c r="W17" i="6" s="1"/>
  <c r="D18" i="5"/>
  <c r="F18" i="5"/>
  <c r="H18" i="5"/>
  <c r="J18" i="5"/>
  <c r="L18" i="5"/>
  <c r="N18" i="5"/>
  <c r="P18" i="5"/>
  <c r="R18" i="5"/>
  <c r="T18" i="5"/>
  <c r="V18" i="5"/>
  <c r="Z18" i="5"/>
  <c r="AB18" i="5"/>
  <c r="AD16" i="5"/>
  <c r="AD18" i="5" s="1"/>
  <c r="X16" i="5"/>
  <c r="X18" i="5" s="1"/>
  <c r="U17" i="6" l="1"/>
  <c r="A3" i="6" l="1"/>
  <c r="X25" i="5" l="1"/>
  <c r="AD23" i="5"/>
  <c r="AD25" i="5" l="1"/>
  <c r="Z25" i="5"/>
  <c r="N86" i="2"/>
  <c r="N79" i="2"/>
  <c r="N70" i="2"/>
  <c r="J86" i="2"/>
  <c r="J79" i="2"/>
  <c r="J70" i="2"/>
  <c r="N22" i="2"/>
  <c r="N25" i="2" s="1"/>
  <c r="N40" i="2" s="1"/>
  <c r="N43" i="2" s="1"/>
  <c r="J22" i="2"/>
  <c r="J25" i="2" s="1"/>
  <c r="J40" i="2" s="1"/>
  <c r="J43" i="2" s="1"/>
  <c r="L86" i="2"/>
  <c r="H86" i="2"/>
  <c r="L79" i="2"/>
  <c r="H79" i="2"/>
  <c r="L70" i="2"/>
  <c r="H70" i="2"/>
  <c r="J72" i="2" l="1"/>
  <c r="N72" i="2"/>
  <c r="A44" i="5" l="1"/>
  <c r="A38" i="6"/>
  <c r="A98" i="2"/>
  <c r="A47" i="2" l="1"/>
  <c r="A1" i="6" l="1"/>
  <c r="H22" i="2"/>
  <c r="H25" i="2" s="1"/>
  <c r="H40" i="2" s="1"/>
  <c r="L186" i="1"/>
  <c r="L189" i="1" s="1"/>
  <c r="H186" i="1"/>
  <c r="H189" i="1" s="1"/>
  <c r="J186" i="1"/>
  <c r="J189" i="1" s="1"/>
  <c r="L142" i="1"/>
  <c r="J142" i="1"/>
  <c r="H142" i="1"/>
  <c r="F142" i="1"/>
  <c r="L130" i="1"/>
  <c r="H130" i="1"/>
  <c r="J130" i="1"/>
  <c r="F130" i="1"/>
  <c r="A104" i="1"/>
  <c r="A157" i="1" s="1"/>
  <c r="A102" i="1"/>
  <c r="A155" i="1" s="1"/>
  <c r="A101" i="1"/>
  <c r="A154" i="1" s="1"/>
  <c r="L81" i="1"/>
  <c r="H81" i="1"/>
  <c r="J81" i="1"/>
  <c r="F81" i="1"/>
  <c r="A54" i="1"/>
  <c r="L30" i="1"/>
  <c r="H30" i="1"/>
  <c r="J30" i="1"/>
  <c r="F30" i="1"/>
  <c r="H43" i="2" l="1"/>
  <c r="H72" i="2" s="1"/>
  <c r="F11" i="8"/>
  <c r="F47" i="8" s="1"/>
  <c r="F79" i="8" s="1"/>
  <c r="F84" i="8" s="1"/>
  <c r="F180" i="8" s="1"/>
  <c r="F185" i="8" s="1"/>
  <c r="J144" i="1"/>
  <c r="J191" i="1" s="1"/>
  <c r="L144" i="1"/>
  <c r="L191" i="1" s="1"/>
  <c r="H144" i="1"/>
  <c r="H191" i="1" s="1"/>
  <c r="H83" i="1"/>
  <c r="L83" i="1"/>
  <c r="J83" i="1"/>
  <c r="A207" i="1"/>
  <c r="U24" i="6"/>
  <c r="F186" i="1"/>
  <c r="F189" i="1" s="1"/>
  <c r="F83" i="1"/>
  <c r="L22" i="2"/>
  <c r="L25" i="2" s="1"/>
  <c r="L40" i="2" s="1"/>
  <c r="F144" i="1"/>
  <c r="L43" i="2" l="1"/>
  <c r="L72" i="2" s="1"/>
  <c r="J11" i="8"/>
  <c r="J47" i="8" s="1"/>
  <c r="J79" i="8" s="1"/>
  <c r="J84" i="8" s="1"/>
  <c r="J180" i="8" s="1"/>
  <c r="J185" i="8" s="1"/>
  <c r="W22" i="6"/>
  <c r="F191" i="1"/>
  <c r="W24" i="6"/>
</calcChain>
</file>

<file path=xl/sharedStrings.xml><?xml version="1.0" encoding="utf-8"?>
<sst xmlns="http://schemas.openxmlformats.org/spreadsheetml/2006/main" count="598" uniqueCount="300">
  <si>
    <t>บริษัท ธนบุรี เฮลท์แคร์ กรุ๊ป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</si>
  <si>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</si>
  <si>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</si>
  <si>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</si>
  <si>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</si>
  <si>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</si>
  <si>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 xml:space="preserve"> 31 ธันวาคม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</si>
  <si>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</si>
  <si>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</si>
  <si>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</si>
  <si>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</si>
  <si>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</si>
  <si>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</si>
  <si>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เงินลงทุนระยะสั้นกับสถาบันการเงิน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</si>
  <si>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</si>
  <si>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</si>
  <si>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ลูกหนี้การค้าและลูกหนี้อื่น (สุทธิ)</t>
  </si>
  <si>
    <t>สินค้าคงเหลือ (สุทธิ)</t>
  </si>
  <si>
    <t>ต้นทุนการพัฒนาโครงการให้บริการ</t>
  </si>
  <si>
    <t>ทางการแพทย์ครบวงจร</t>
  </si>
  <si>
    <t>ภาษีมูลค่าเพิ่ม (สุทธิ)</t>
  </si>
  <si>
    <t>สินทรัพย์ไม่หมุนเวียนที่ถือไว้เพื่อขาย</t>
  </si>
  <si>
    <t xml:space="preserve">สินทรัพย์หมุนเวียนอื่น </t>
  </si>
  <si>
    <t>รวมสินทรัพย์หมุนเวียน</t>
  </si>
  <si>
    <r>
      <t>สินทรัพย์</t>
    </r>
    <r>
      <rPr>
        <sz val="13"/>
        <rFont val="Browallia New"/>
        <family val="2"/>
      </rPr>
      <t xml:space="preserve"> (ต่อ)</t>
    </r>
  </si>
  <si>
    <t>สินทรัพย์ไม่หมุนเวียน</t>
  </si>
  <si>
    <t>เงินฝากสถาบันการเงินติดภาระค้ำประกัน</t>
  </si>
  <si>
    <t>เงินลงทุนในบริษัทร่วม (สุทธิ)</t>
  </si>
  <si>
    <t>เงินลงทุนในบริษัทย่อย (สุทธิ)</t>
  </si>
  <si>
    <t>เงินลงทุนในกิจการร่วมค้า (สุทธิ)</t>
  </si>
  <si>
    <t>อสังหาริมทรัพย์เพื่อการลงทุน (สุทธิ)</t>
  </si>
  <si>
    <t>ที่ดิน อาคารและอุปกรณ์ (สุทธิ)</t>
  </si>
  <si>
    <t>สินทรัพย์สิทธิการใช้ (สุทธิ)</t>
  </si>
  <si>
    <t>เงินจ่ายล่วงหน้าค่าสินทรัพย์</t>
  </si>
  <si>
    <t>สินทรัพย์ไม่มีตัวตน (สุทธิ)</t>
  </si>
  <si>
    <t>เงินจองสิทธิการเช่าที่ดิน</t>
  </si>
  <si>
    <t>สินทรัพย์ภาษีเงินได้รอการตัดบัญชี (สุทธิ)</t>
  </si>
  <si>
    <t>สินทรัพย์ไม่หมุนเวียนอื่น (สุทธิ)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</si>
  <si>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</si>
  <si>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</si>
  <si>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</si>
  <si>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</si>
  <si>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</si>
  <si>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</si>
  <si>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</si>
  <si>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</si>
  <si>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</si>
  <si>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>- หนี้สินตามสัญญาเช่า (สุทธิ)</t>
  </si>
  <si>
    <t>ภาษีเงินได้ค้างจ่าย</t>
  </si>
  <si>
    <t>หนี้สินหมุนเวียนอื่น</t>
  </si>
  <si>
    <t>- ภาษีเงินได้หัก ณ ที่จ่ายค้างจ่าย</t>
  </si>
  <si>
    <t>- 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</si>
  <si>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</si>
  <si>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</si>
  <si>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</si>
  <si>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</si>
  <si>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</si>
  <si>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</si>
  <si>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</si>
  <si>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</si>
  <si>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</si>
  <si>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</si>
  <si>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</si>
  <si>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</si>
  <si>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</si>
  <si>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849,080,000 หุ้น </t>
  </si>
  <si>
    <t xml:space="preserve">      มูลค่าที่ตราไว้หุ้นละ 1 บาท</t>
  </si>
  <si>
    <t>ทุนจดทะเบียนที่ออกและชำระเต็มมูลค่าแล้ว</t>
  </si>
  <si>
    <t>ส่วนเกินมูลค่าหุ้นสามัญ (สุทธิ)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</si>
  <si>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</si>
  <si>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</si>
  <si>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</si>
  <si>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</si>
  <si>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</si>
  <si>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</si>
  <si>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</si>
  <si>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</si>
  <si>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</si>
  <si>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</si>
  <si>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รายได้จากกิจการโรงพยาบาล</t>
  </si>
  <si>
    <t>รายได้จากการขายสินค้า</t>
  </si>
  <si>
    <t>รายได้จากการให้บริการ</t>
  </si>
  <si>
    <t>รายได้จากการขายห้องชุด</t>
  </si>
  <si>
    <t>ต้นทุนกิจการโรงพยาบาล</t>
  </si>
  <si>
    <t>ต้นทุนการขายสินค้า</t>
  </si>
  <si>
    <t>ต้นทุนการให้บริการ</t>
  </si>
  <si>
    <t>ต้นทุนจากการขายห้องชุด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</si>
  <si>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</si>
  <si>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</si>
  <si>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</si>
  <si>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</si>
  <si>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</si>
  <si>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กำไร(ขาดทุน)อื่น</t>
  </si>
  <si>
    <t>ค่าใช้จ่ายอื่น</t>
  </si>
  <si>
    <t>ต้นทุนทางการเงิน</t>
  </si>
  <si>
    <t>ส่วนแบ่งกำไรจากเงินลงทุนในบริษัทร่วม</t>
  </si>
  <si>
    <t>กำไรขาดทุนเบ็ดเสร็จอื่น</t>
  </si>
  <si>
    <t>- ส่วนแบ่งกำไรขาดทุนเบ็ดเสร็จอื่นของ</t>
  </si>
  <si>
    <t>กิจการร่วมค้าตามวิธีส่วนได้เสีย</t>
  </si>
  <si>
    <t>- สุทธิจากภาษี</t>
  </si>
  <si>
    <t>กำไรเบ็ดเสร็จรวมสำหรับงวด</t>
  </si>
  <si>
    <t>จำนวนหุ้นสามัญเฉลี่ยถ่วงน้ำหนัก (หุ้น)</t>
  </si>
  <si>
    <t>งบแสดงการเปลี่ยนแปลงส่วนของเจ้าของ</t>
  </si>
  <si>
    <t>ข้อมูลทางการเงินรวม (ยังไม่ได้ตรวจสอบ) (บาท)</t>
  </si>
  <si>
    <t>ส่วนของผู้เป็นเจ้าของของบริษัทใหญ่</t>
  </si>
  <si>
    <t>ส่วนแบ่งกำไรขาดทุน</t>
  </si>
  <si>
    <t>จัดสรรแล้ว</t>
  </si>
  <si>
    <t>ส่วนเกิน(ขาด)ทุน</t>
  </si>
  <si>
    <t>เบ็ดเสร็จอื่น</t>
  </si>
  <si>
    <t>ภาษีเงินได้เกี่ยวกับ</t>
  </si>
  <si>
    <t>รวม</t>
  </si>
  <si>
    <t>รวมส่วนของ</t>
  </si>
  <si>
    <t>ส่วนได้เสีย</t>
  </si>
  <si>
    <t>ที่ออกและชำระ</t>
  </si>
  <si>
    <t>ส่วนเกินมูลค่า</t>
  </si>
  <si>
    <t>- ทุนสำรอง</t>
  </si>
  <si>
    <t>จากการลงทุน</t>
  </si>
  <si>
    <t>ของกิจการร่วมค้า</t>
  </si>
  <si>
    <t>องค์ประกอบของกำไร</t>
  </si>
  <si>
    <t>องค์ประกอบอื่นของ</t>
  </si>
  <si>
    <t>ผู้เป็นเจ้าของของ</t>
  </si>
  <si>
    <t>ที่ไม่มี</t>
  </si>
  <si>
    <t>ส่วนของ</t>
  </si>
  <si>
    <t>เต็มมูลค่าแล้ว</t>
  </si>
  <si>
    <t>หุ้นสามัญ</t>
  </si>
  <si>
    <t>ตามกฎหมาย</t>
  </si>
  <si>
    <t>หุ้นทุนซื้อคืน</t>
  </si>
  <si>
    <t>ยังไม่ได้จัดสรร</t>
  </si>
  <si>
    <t>เพิ่มในบริษัทย่อย</t>
  </si>
  <si>
    <t>ตามวิธีส่วนได้เสีย</t>
  </si>
  <si>
    <t>ขาดทุนเบ็ดเสร็จอื่น</t>
  </si>
  <si>
    <t>บริษัทใหญ่</t>
  </si>
  <si>
    <t>อำนาจควบคุม</t>
  </si>
  <si>
    <t>เจ้าของ</t>
  </si>
  <si>
    <t>การเปลี่ยนแปลงในส่วนของเจ้าของสำหรับงวด</t>
  </si>
  <si>
    <t>ยอดคงเหลือต้นงวด ณ วันที่ 1 มกราคม พ.ศ. 2563</t>
  </si>
  <si>
    <t>ขาดทุนเบ็ดเสร็จรวมสำหรับงวด</t>
  </si>
  <si>
    <t>ข้อมูลทางการเงินเฉพาะกิจการ (ยังไม่ได้ตรวจสอบ) (บาท)</t>
  </si>
  <si>
    <t>รวมส่วน</t>
  </si>
  <si>
    <t>ของเจ้าของ</t>
  </si>
  <si>
    <t>กำไร(ขาดทุน)ก่อนภาษีเงินได้</t>
  </si>
  <si>
    <t>- กำไร(ขาดทุน)ที่ยังไม่รับรู้จากการ</t>
  </si>
  <si>
    <t>- ภาษีเงินได้เกี่ยวกับองค์ประกอบของ</t>
  </si>
  <si>
    <t>กำไร(ขาดทุน)เบ็ดเสร็จอื่นสำหรับงวด</t>
  </si>
  <si>
    <t xml:space="preserve">   จัดสรรแล้ว - ทุนสำรองหุ้นทุนซื้อคืน</t>
  </si>
  <si>
    <t>ในกิจการร่วมค้า</t>
  </si>
  <si>
    <t>รายการที่จะไม่จัดประเภทรายการใหม่ไปยัง</t>
  </si>
  <si>
    <t>กำไรหรือขาดทุนในภายหลัง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</si>
  <si>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</si>
  <si>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</si>
  <si>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</si>
  <si>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ค่าเผื่อ(กลับรายการ)</t>
  </si>
  <si>
    <t>- สินค้าเสื่อมสภาพ</t>
  </si>
  <si>
    <t>- การด้อยค่าที่ดิน อาคารและอุปกรณ์</t>
  </si>
  <si>
    <t>- การด้อยค่าสินทรัพย์ไม่มีตัวตน</t>
  </si>
  <si>
    <t>- การด้อยค่าเงินประกัน</t>
  </si>
  <si>
    <t>ขาดทุนจากการตัดจำหน่ายเงินประกัน</t>
  </si>
  <si>
    <t>กำไรจากการจำหน่ายสินทรัพย์ทางการเงินที่วัดมูลค่า</t>
  </si>
  <si>
    <t>ด้วยมูลค่ายุติธรรมผ่านกำไรหรือขาดทุน</t>
  </si>
  <si>
    <t>เงินให้กู้ยืมและดอกเบี้ยค้างรับ</t>
  </si>
  <si>
    <t>ค่าเสื่อมราคา</t>
  </si>
  <si>
    <t>ค่าตัดจำหน่าย</t>
  </si>
  <si>
    <t>ขาดทุนจากการตัดจำหน่ายที่ดิน อาคารและอุปกรณ์</t>
  </si>
  <si>
    <t>กำไรจากการจำหน่ายสินทรัพย์ไม่หมุนเวียนที่ถือไว้เพื่อขาย</t>
  </si>
  <si>
    <t>เงินปันผลรับ</t>
  </si>
  <si>
    <t>รายได้ดอกเบี้ยรับ</t>
  </si>
  <si>
    <t xml:space="preserve">ต้นทุนทางการเงิน </t>
  </si>
  <si>
    <t>การเปลี่ยนแปลงของเงินทุนหมุนเวียน</t>
  </si>
  <si>
    <t>(ไม่รวมผลกระทบของการซื้อ</t>
  </si>
  <si>
    <t>และการจำหน่ายบริษัทย่อย)</t>
  </si>
  <si>
    <t>ลูกหนี้การค้าและลูกหนี้อื่น</t>
  </si>
  <si>
    <t>สินค้าคงเหลือ</t>
  </si>
  <si>
    <t xml:space="preserve">   ทางการแพทย์ครบวงจร</t>
  </si>
  <si>
    <t>สินทรัพย์หมุนเวียนอื่น</t>
  </si>
  <si>
    <t>สินทรัพย์ไม่หมุนเวียนอื่น</t>
  </si>
  <si>
    <t>ภาษีมูลค่าเพิ่ม</t>
  </si>
  <si>
    <t>ภาระผูกพันผลประโยชน์พนักงานจ่าย</t>
  </si>
  <si>
    <t>เงินสดรับดอกเบี้ยรับ</t>
  </si>
  <si>
    <t xml:space="preserve">      จ่ายดอกเบี้ย</t>
  </si>
  <si>
    <t>เงินสดจ่ายต้นทุนทางการเงิน</t>
  </si>
  <si>
    <t xml:space="preserve">      จ่ายภาษีเงินได้นิติบุคคล</t>
  </si>
  <si>
    <t>เงินสดจ่ายภาษีเงินได้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</si>
  <si>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</si>
  <si>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</si>
  <si>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สินทรัพย์ทางการเงินที่วัดมูลค่าด้วยมูลค่ายุติธรรม</t>
  </si>
  <si>
    <t>- เงินสดจ่าย</t>
  </si>
  <si>
    <t>- เงินสดรับ</t>
  </si>
  <si>
    <t>เงินลงทุนในบริษัทย่อย - เงินสดจ่าย</t>
  </si>
  <si>
    <t>เงินสดจ่ายหนี้สินภายใต้สัญญาสิทธิการเช่า</t>
  </si>
  <si>
    <t>เงินสดจ่ายเพื่อซื้อ - ที่ดิน อาคารและอุปกรณ์</t>
  </si>
  <si>
    <t>เงินสดรับจากการจำหน่ายที่ดินภายใต้สินทรัพย์</t>
  </si>
  <si>
    <t>ไม่หมุนเวียนที่ถือไว้เพื่อขาย</t>
  </si>
  <si>
    <t>เงินสดรับจากการจำหน่ายที่ดิน อาคารและอุปกรณ์ (สุทธิ)</t>
  </si>
  <si>
    <t>และสินทรัพย์ไม่มีตัวตน (สุทธิ)</t>
  </si>
  <si>
    <t>เงินให้กู้ยืมระยะสั้นแก่บริษัทที่เกี่ยวข้องกัน</t>
  </si>
  <si>
    <t xml:space="preserve">เงินปันผลรับจากเงินลงทุนในบริษัทย่อย บริษัทร่วม </t>
  </si>
  <si>
    <t>บริษัทอื่นและเงินลงทุนในตราสารทุน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</si>
  <si>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</si>
  <si>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</si>
  <si>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เงินกู้ยืมระยะสั้นจากบริษัทที่เกี่ยวข้องกัน</t>
  </si>
  <si>
    <t>เงินสดจ่ายค่าธรรมเนียมเงินกู้</t>
  </si>
  <si>
    <t>เงินสดจ่ายชำระหนี้สินตามสัญญาเช่า - เงินต้น</t>
  </si>
  <si>
    <t>เงินสดจ่ายเงินปันผลหุ้นสามัญ</t>
  </si>
  <si>
    <t>เงินสดจ่ายปันผลของบริษัทย่อยที่จ่าย</t>
  </si>
  <si>
    <t>ให้ส่วนได้เสียที่ไม่มีอำนาจควบคุม</t>
  </si>
  <si>
    <t>เงินสดสุทธิได้มาจากกิจกรรมจัดหาเงิน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</si>
  <si>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</si>
  <si>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</si>
  <si>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</si>
  <si>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ลูกหนี้จากการขายสินทรัพย์ถาวร</t>
  </si>
  <si>
    <t>เจ้าหนี้จากการซื้อที่ดิน อาคารและอุปกรณ์ระหว่างงวด</t>
  </si>
  <si>
    <t>เจ้าหนี้จากการซื้อสินทรัพย์ไม่มีตัวตนระหว่างงวด</t>
  </si>
  <si>
    <t>เงินปันผลค้างจ่าย</t>
  </si>
  <si>
    <t>เงินประกันค่าก่อสร้าง</t>
  </si>
  <si>
    <t>โอนสินทรัพย์ถาวรไปเป็นสินทรัพย์ไม่มีตัวตน</t>
  </si>
  <si>
    <t>โอนสินทรัพย์ถาวรไปเป็นสินทรัพย์สิทธิการใช้จากการ</t>
  </si>
  <si>
    <t>การเปลี่ยนแปลงในหนี้สินที่เกิดจากกิจกรรมจัดหาเงิน</t>
  </si>
  <si>
    <t>- ณ วันที่ 1 มกราคม</t>
  </si>
  <si>
    <t>- รายการปรับปรุงจากการนำมาตรฐานการรายงาน</t>
  </si>
  <si>
    <t>ทางการเงินมาถือปฏิบัติ</t>
  </si>
  <si>
    <t>- เพิ่มขึ้นระหว่างงวด</t>
  </si>
  <si>
    <t>- โอนเปลี่ยนประเภทจากเจ้าหนี้การค้าและเจ้าหนี้อื่น</t>
  </si>
  <si>
    <t>- โอนเปลี่ยนประเภทจากหนี้สินภายใต้สัญญาสิทธิการเช่า</t>
  </si>
  <si>
    <t>- กระแสเงินสดจ่าย</t>
  </si>
  <si>
    <r>
      <rPr>
        <sz val="12"/>
        <color indexed="9"/>
        <rFont val="Browallia New"/>
        <family val="2"/>
      </rPr>
      <t xml:space="preserve">เงินสดจ่ายเพื่อซื้อ </t>
    </r>
    <r>
      <rPr>
        <sz val="12"/>
        <rFont val="Browallia New"/>
        <family val="2"/>
      </rPr>
      <t>- สินทรัพย์ไม่มีตัวตน</t>
    </r>
  </si>
  <si>
    <r>
      <rPr>
        <sz val="12"/>
        <color theme="0"/>
        <rFont val="Browallia New"/>
        <family val="2"/>
      </rPr>
      <t>เงินสดจ่ายชำระหนี้สินตามสัญญาเช่า</t>
    </r>
    <r>
      <rPr>
        <sz val="12"/>
        <rFont val="Browallia New"/>
        <family val="2"/>
      </rPr>
      <t xml:space="preserve"> - ดอกเบี้ย</t>
    </r>
  </si>
  <si>
    <t>ขาดทุนจากการตัดจำหน่ายสินทรัพย์ไม่มีตัวตน</t>
  </si>
  <si>
    <t>ของเงินสดและรายการเทียบเท่าเงินสด</t>
  </si>
  <si>
    <t>เงินที่วัดมูลค่าด้วยมูลค่ายุติธรรมผ่านกำไรหรือขาดทุน</t>
  </si>
  <si>
    <t>- การลดลงของมูลค่าเงินลงทุนในกิจการร่วมค้าก่อนจัด</t>
  </si>
  <si>
    <t xml:space="preserve">   ประเภทไปเป็นสินทรัพย์ไม่หมุนเวียนที่ถือไว้เพื่อขาย</t>
  </si>
  <si>
    <t>กำไรจากการวัดมูลค่าสินทรัพย์ไม่หมุนเวียนที่ถือไว้เพื่อขาย</t>
  </si>
  <si>
    <t>นำมาตรฐานการรายงานทางการเงินฉบับที่ 16 มาถือปฏิบัติ</t>
  </si>
  <si>
    <t>ส่วนแบ่งกำไร(ขาดทุน)จากเงินลงทุน</t>
  </si>
  <si>
    <t>ส่วนแบ่ง(กำไร)ขาดทุนจากเงินลงทุนในกิจการร่วมค้า</t>
  </si>
  <si>
    <t>กำไรจากอัตราแลกเปลี่ยนที่ยังไม่เกิดขึ้นจริง</t>
  </si>
  <si>
    <t>เงินลงทุนระยะสั้นกับสถาบันการเงินเพิ่มขึ้น</t>
  </si>
  <si>
    <t>จากสถาบันการเงินเพิ่มขึ้น</t>
  </si>
  <si>
    <t>เงินสดและรายการเทียบเท่าเงินสดเพิ่มขึ้นสุทธิ</t>
  </si>
  <si>
    <t>- ที่ดิน อาคารและอุปกรณ์</t>
  </si>
  <si>
    <t>โอนเงินจ่ายล่วงหน้าค่าสินทรัพย์ไปเป็น</t>
  </si>
  <si>
    <t>ณ วันที่ 31 มีนาคม พ.ศ. 2564</t>
  </si>
  <si>
    <t>พ.ศ. 2564</t>
  </si>
  <si>
    <t xml:space="preserve"> 31 มีนาคม</t>
  </si>
  <si>
    <t>31 มีนาคม</t>
  </si>
  <si>
    <t>สำหรับงวดสามเดือนสิ้นสุดวันที่ 31 มีนาคม พ.ศ. 2564</t>
  </si>
  <si>
    <t>ยอดคงเหลือปลายงวด ณ วันที่ 31 มีนาคม พ.ศ. 2563</t>
  </si>
  <si>
    <t>ยอดคงเหลือต้นงวด ณ วันที่ 1 มกราคม พ.ศ. 2564</t>
  </si>
  <si>
    <t>ยอดคงเหลือปลายงวด ณ วันที่ 31 มีนาคม พ.ศ. 2564</t>
  </si>
  <si>
    <t>เงินปันผลค้างรับ</t>
  </si>
  <si>
    <t>27 ค)</t>
  </si>
  <si>
    <t>27 ง)</t>
  </si>
  <si>
    <t>- ณ วันที่ 31 มีนาคม</t>
  </si>
  <si>
    <t>15 ข)</t>
  </si>
  <si>
    <t>16 ข)</t>
  </si>
  <si>
    <t xml:space="preserve">- ผลขาดทุนด้านเครดิตที่คาดว่าจะเกิดขึ้น </t>
  </si>
  <si>
    <t xml:space="preserve">   - ลูกหนี้การค้าและลูกหนี้อื่น</t>
  </si>
  <si>
    <t>ผ่านกำไรหรือขาดทุน - เงินสดรับ</t>
  </si>
  <si>
    <t>- หนี้สินจากการซื้อเครื่องมือและอุปกรณ์ทางการแพทย์</t>
  </si>
  <si>
    <t>หนี้สินจากการซื้อเครื่องมือและอุปกรณ์ทางการแพทย์</t>
  </si>
  <si>
    <t>เจ้าหนี้ระยะยาวจากการซื้อสินทรัพย์ไม่มีตัวตน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</si>
  <si>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</si>
  <si>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</si>
  <si>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</t>
  </si>
  <si>
    <t>มูลค่ายุติธรรมผ่านกำไรขาดทุนเบ็ดเสร็จอื่น</t>
  </si>
  <si>
    <t>หมายเหตุประกอบข้อมูลทางการเงินในหน้า 15 ถึง 50 เป็นส่วนหนึ่งของข้อมูลทางการเงินระหว่างกาลนี้</t>
  </si>
  <si>
    <t>เงินกู้ยืมระยะสั้นจากกิจการที่เกี่ยวข้องกัน</t>
  </si>
  <si>
    <t>กำไร(ขาดทุน)สำหรับงวด</t>
  </si>
  <si>
    <t>กำไรจากอัตราแลกเปลี่ยนที่ยังไม่เกิดขึ้นจริงของ</t>
  </si>
  <si>
    <t>- การเปลี่ยนแปลงสัญญาเช่าและการประเมินหนี้สินตามสัญญาเช่าใหม่</t>
  </si>
  <si>
    <t>การวัดมูลค่าใหม่ของภาระผูกพันผลประโยชน์พนักงาน</t>
  </si>
  <si>
    <t>9, 14</t>
  </si>
  <si>
    <t>เงินให้กู้ยืมระยะสั้นแก่กิจการที่เกี่ยวข้องกัน</t>
  </si>
  <si>
    <t>ส่วนเกิน(ขาด)ทุนจากการลงทุนเพิ่มในบริษัทย่อย</t>
  </si>
  <si>
    <t>- กำไรสุทธิจากอัตราแลกเปลี่ยน</t>
  </si>
  <si>
    <t>การเปลี่ยนแปลงในมูลค่ายุติธรรม</t>
  </si>
  <si>
    <t>ของเงินลงทุนที่วัดมูลค่าด้วยมูลค่า</t>
  </si>
  <si>
    <t>ยุติธรรมผ่านกำไรขาดทุนเบ็ดเสร็จอื่น</t>
  </si>
  <si>
    <t>กำไรขาดทุนเบ็ดเสร็จรวมสำหรับงวด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</si>
  <si>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</si>
  <si>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</si>
  <si>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กำไร(ขาดทุน)ต่อหุ้นขั้นพื้นฐานส่วนของ</t>
  </si>
  <si>
    <t>ผู้เป็นเจ้าของของบริษัท (บาท)</t>
  </si>
  <si>
    <t>การวัดมูลค่ายุติธรรม</t>
  </si>
  <si>
    <t>เงินลงทุนที่วัดมูลค่า</t>
  </si>
  <si>
    <t>ด้วยมูลค่ายุติธรรมผ่าน</t>
  </si>
  <si>
    <t>ขาดทุนจากการตัดจำหน่ายสินทรัพย์สิทธิการใช้</t>
  </si>
  <si>
    <t>เงินสดรับจากการจำหน่ายอสังหาริมทรัพย์เพื่อการลงทุน</t>
  </si>
  <si>
    <t>จ่ายชำระหนี้สินจากการซื้อเครื่องมือและอุปกรณ์ทางการแพทย์</t>
  </si>
  <si>
    <t>กำไรสุทธิจากการจำหน่ายที่ดิน อาคารและอุปกรณ์</t>
  </si>
  <si>
    <t>เจ้าหนี้จากการโอนย้ายพนักงาน</t>
  </si>
  <si>
    <t>กำไรจากการจำหน่ายอสังหาริมทรัพย์เพื่อการลงทุน</t>
  </si>
  <si>
    <t>เงินฝากสถาบันการเงินติดภาระค้ำประกันเพิ่มขึ้น</t>
  </si>
  <si>
    <t>ผ่านกำไรขาดทุนเบ็ดเสร็จอื่น - เงินสดจ่าย</t>
  </si>
  <si>
    <t>กำไรที่รับรู้จากการวัดมูลค่ายุติธรรมของสินทรัพย์ทางการ</t>
  </si>
  <si>
    <t>เงินสดได้มาจาก (ใช้ไปใน) กิจกรรมดำเนินงาน</t>
  </si>
  <si>
    <t>ร่วมค้าก่อนจัดประเภทไปเป็นสินทรัพย์</t>
  </si>
  <si>
    <t>ขาดทุนจากการวัดมูลค่าเงินลงทุนในกิจการ</t>
  </si>
  <si>
    <t>(ค่าใช้จ่าย)รายได้ภาษีเงินได้</t>
  </si>
  <si>
    <t>- ดอกเบี้ยจ่าย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</si>
</sst>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??_)\ \ \ ;_(@_)"/>
    <numFmt numFmtId="166" formatCode="_(* #,##0.00_);_(* \(#,##0.00\);_(* &quot;-&quot;??_);_(@_)"/>
    <numFmt numFmtId="167" formatCode="_(* #,##0_);_(* \(#,##0\);_(* &quot;-&quot;???\ _);_(@_)"/>
    <numFmt numFmtId="168" formatCode="_(* #,##0_);_(* \(#,##0\);_(* &quot;-&quot;_);_(@_)"/>
    <numFmt numFmtId="169" formatCode="#,##0;\ \ \(#,##0\)"/>
    <numFmt numFmtId="170" formatCode="_(* #,##0.00_);_(* \(#,##0.00\);_(* &quot;-&quot;??_)\ \ \ ;_(@_)"/>
    <numFmt numFmtId="171" formatCode="_(* #,##0_);_(* \(#,##0\);_(* &quot;-&quot;_)\ \ \ \ \ \ \ ;_(@_)"/>
    <numFmt numFmtId="172" formatCode="_(* #,##0_);_(* \(#,##0\);_(* &quot;-&quot;???_)\ ;_(@_)"/>
    <numFmt numFmtId="173" formatCode="_(* #,##0_);_(* \(#,##0\);_(* &quot;-&quot;????_);_(@_)"/>
    <numFmt numFmtId="174" formatCode="_(* #,##0.000_);_(* \(#,##0.000\);_(* &quot;-&quot;???\ _);_(@_)"/>
    <numFmt numFmtId="175" formatCode="_(* #,##0_);_(* \(#,##0\);_(* &quot;-&quot;???\ _)\ ;_(@_)"/>
    <numFmt numFmtId="176" formatCode="_(* #,##0.00_);_(* \(#,##0.00\);_(* &quot;-&quot;???\ _);_(@_)"/>
  </numFmts>
  <fonts count="25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b/>
      <sz val="13"/>
      <color theme="0"/>
      <name val="Browallia New"/>
      <family val="2"/>
    </font>
    <font>
      <sz val="13"/>
      <color theme="0"/>
      <name val="Browallia New"/>
      <family val="2"/>
    </font>
    <font>
      <sz val="16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sz val="12"/>
      <color indexed="9"/>
      <name val="Browallia New"/>
      <family val="2"/>
    </font>
    <font>
      <sz val="12"/>
      <color theme="0"/>
      <name val="Browallia New"/>
      <family val="2"/>
    </font>
    <font>
      <sz val="11"/>
      <color theme="1"/>
      <name val="Calibri"/>
      <family val="2"/>
      <scheme val="minor"/>
    </font>
    <font>
      <sz val="13"/>
      <color theme="1"/>
      <name val="Browallia New"/>
      <family val="2"/>
    </font>
    <font>
      <sz val="12"/>
      <color theme="1"/>
      <name val="Browallia New"/>
      <family val="2"/>
    </font>
    <font>
      <sz val="7.5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11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43" fontId="1" fillId="0" borderId="0" applyFont="0" applyFill="0" applyBorder="0" applyAlignment="0" applyProtection="0"/>
    <xf numFmtId="0" fontId="12" fillId="0" borderId="0"/>
    <xf numFmtId="0" fontId="13" fillId="0" borderId="0"/>
    <xf numFmtId="0" fontId="20" fillId="0" borderId="0"/>
  </cellStyleXfs>
  <cellXfs count="412">
    <xf numFmtId="0" fontId="0" fillId="0" borderId="0" xfId="0"/>
    <xf numFmtId="0" fontId="2" fillId="0" borderId="0" xfId="1" applyFont="1" applyAlignment="1">
      <alignment horizontal="left" vertical="center"/>
    </xf>
    <xf numFmtId="164" fontId="3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165" fontId="3" fillId="0" borderId="0" xfId="1" applyNumberFormat="1" applyFont="1" applyAlignment="1">
      <alignment horizontal="centerContinuous" vertical="center"/>
    </xf>
    <xf numFmtId="164" fontId="3" fillId="0" borderId="0" xfId="1" applyNumberFormat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164" fontId="3" fillId="0" borderId="1" xfId="1" applyNumberFormat="1" applyFont="1" applyBorder="1" applyAlignment="1">
      <alignment horizontal="centerContinuous" vertical="center"/>
    </xf>
    <xf numFmtId="0" fontId="3" fillId="0" borderId="1" xfId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Continuous" vertical="center"/>
    </xf>
    <xf numFmtId="0" fontId="3" fillId="0" borderId="0" xfId="1" applyFont="1" applyAlignment="1">
      <alignment vertical="center"/>
    </xf>
    <xf numFmtId="164" fontId="3" fillId="0" borderId="0" xfId="1" applyNumberFormat="1" applyFont="1" applyAlignment="1">
      <alignment vertical="center"/>
    </xf>
    <xf numFmtId="165" fontId="2" fillId="0" borderId="0" xfId="1" applyNumberFormat="1" applyFont="1" applyAlignment="1">
      <alignment vertical="center"/>
    </xf>
    <xf numFmtId="165" fontId="2" fillId="0" borderId="0" xfId="1" applyNumberFormat="1" applyFont="1" applyAlignment="1">
      <alignment horizontal="right" vertical="center"/>
    </xf>
    <xf numFmtId="165" fontId="3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165" fontId="3" fillId="2" borderId="0" xfId="1" applyNumberFormat="1" applyFont="1" applyFill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5" fontId="3" fillId="2" borderId="0" xfId="1" applyNumberFormat="1" applyFont="1" applyFill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167" fontId="3" fillId="2" borderId="0" xfId="2" applyNumberFormat="1" applyFont="1" applyFill="1" applyAlignment="1">
      <alignment horizontal="right" vertical="center"/>
    </xf>
    <xf numFmtId="167" fontId="3" fillId="0" borderId="0" xfId="2" applyNumberFormat="1" applyFont="1" applyAlignment="1">
      <alignment horizontal="center" vertical="center"/>
    </xf>
    <xf numFmtId="167" fontId="3" fillId="2" borderId="0" xfId="2" applyNumberFormat="1" applyFont="1" applyFill="1" applyAlignment="1">
      <alignment horizontal="center" vertical="center"/>
    </xf>
    <xf numFmtId="168" fontId="3" fillId="2" borderId="0" xfId="2" applyNumberFormat="1" applyFont="1" applyFill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0" fontId="3" fillId="0" borderId="0" xfId="1" quotePrefix="1" applyFont="1" applyAlignment="1">
      <alignment vertical="center"/>
    </xf>
    <xf numFmtId="165" fontId="3" fillId="2" borderId="0" xfId="2" applyNumberFormat="1" applyFont="1" applyFill="1" applyAlignment="1">
      <alignment horizontal="center" vertical="center"/>
    </xf>
    <xf numFmtId="165" fontId="3" fillId="2" borderId="1" xfId="2" applyNumberFormat="1" applyFont="1" applyFill="1" applyBorder="1" applyAlignment="1">
      <alignment horizontal="right" vertical="center"/>
    </xf>
    <xf numFmtId="167" fontId="3" fillId="0" borderId="2" xfId="2" applyNumberFormat="1" applyFont="1" applyBorder="1" applyAlignment="1">
      <alignment horizontal="center" vertical="center"/>
    </xf>
    <xf numFmtId="167" fontId="3" fillId="2" borderId="2" xfId="2" applyNumberFormat="1" applyFont="1" applyFill="1" applyBorder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4" fontId="5" fillId="0" borderId="0" xfId="1" applyNumberFormat="1" applyFont="1" applyAlignment="1">
      <alignment horizontal="right" vertical="center"/>
    </xf>
    <xf numFmtId="165" fontId="5" fillId="2" borderId="0" xfId="1" applyNumberFormat="1" applyFont="1" applyFill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7" fontId="3" fillId="0" borderId="0" xfId="1" applyNumberFormat="1" applyFont="1" applyAlignment="1">
      <alignment horizontal="center" vertical="center"/>
    </xf>
    <xf numFmtId="165" fontId="3" fillId="2" borderId="0" xfId="2" applyNumberFormat="1" applyFont="1" applyFill="1" applyAlignment="1">
      <alignment vertical="center"/>
    </xf>
    <xf numFmtId="167" fontId="5" fillId="0" borderId="0" xfId="1" applyNumberFormat="1" applyFont="1" applyAlignment="1">
      <alignment horizontal="center" vertical="center"/>
    </xf>
    <xf numFmtId="167" fontId="3" fillId="0" borderId="0" xfId="2" applyNumberFormat="1" applyFont="1" applyAlignment="1">
      <alignment vertical="center"/>
    </xf>
    <xf numFmtId="167" fontId="3" fillId="2" borderId="0" xfId="2" applyNumberFormat="1" applyFont="1" applyFill="1" applyAlignment="1">
      <alignment vertical="center"/>
    </xf>
    <xf numFmtId="165" fontId="3" fillId="2" borderId="1" xfId="2" applyNumberFormat="1" applyFont="1" applyFill="1" applyBorder="1" applyAlignment="1">
      <alignment vertical="center"/>
    </xf>
    <xf numFmtId="167" fontId="3" fillId="0" borderId="2" xfId="2" applyNumberFormat="1" applyFont="1" applyBorder="1" applyAlignment="1">
      <alignment vertical="center"/>
    </xf>
    <xf numFmtId="167" fontId="3" fillId="2" borderId="2" xfId="2" applyNumberFormat="1" applyFont="1" applyFill="1" applyBorder="1" applyAlignment="1">
      <alignment vertical="center"/>
    </xf>
    <xf numFmtId="165" fontId="3" fillId="0" borderId="0" xfId="2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165" fontId="3" fillId="0" borderId="1" xfId="2" applyNumberFormat="1" applyFont="1" applyBorder="1" applyAlignment="1">
      <alignment vertical="center"/>
    </xf>
    <xf numFmtId="165" fontId="3" fillId="2" borderId="3" xfId="1" applyNumberFormat="1" applyFont="1" applyFill="1" applyBorder="1" applyAlignment="1">
      <alignment vertical="center"/>
    </xf>
    <xf numFmtId="165" fontId="3" fillId="0" borderId="3" xfId="1" applyNumberFormat="1" applyFont="1" applyBorder="1" applyAlignment="1">
      <alignment vertical="center"/>
    </xf>
    <xf numFmtId="164" fontId="3" fillId="2" borderId="0" xfId="1" applyNumberFormat="1" applyFont="1" applyFill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67" fontId="3" fillId="2" borderId="0" xfId="1" applyNumberFormat="1" applyFont="1" applyFill="1" applyAlignment="1">
      <alignment vertical="center"/>
    </xf>
    <xf numFmtId="167" fontId="3" fillId="0" borderId="2" xfId="1" applyNumberFormat="1" applyFont="1" applyBorder="1" applyAlignment="1">
      <alignment vertical="center"/>
    </xf>
    <xf numFmtId="167" fontId="3" fillId="2" borderId="2" xfId="1" applyNumberFormat="1" applyFont="1" applyFill="1" applyBorder="1" applyAlignment="1">
      <alignment vertical="center"/>
    </xf>
    <xf numFmtId="165" fontId="3" fillId="2" borderId="2" xfId="2" applyNumberFormat="1" applyFont="1" applyFill="1" applyBorder="1" applyAlignment="1">
      <alignment vertical="center"/>
    </xf>
    <xf numFmtId="165" fontId="3" fillId="0" borderId="2" xfId="2" applyNumberFormat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165" fontId="3" fillId="0" borderId="1" xfId="1" applyNumberFormat="1" applyFont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165" fontId="2" fillId="2" borderId="0" xfId="1" applyNumberFormat="1" applyFont="1" applyFill="1" applyAlignment="1">
      <alignment horizontal="right" vertical="center"/>
    </xf>
    <xf numFmtId="165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167" fontId="3" fillId="2" borderId="4" xfId="2" applyNumberFormat="1" applyFont="1" applyFill="1" applyBorder="1" applyAlignment="1">
      <alignment horizontal="right" vertical="center"/>
    </xf>
    <xf numFmtId="167" fontId="3" fillId="0" borderId="4" xfId="2" applyNumberFormat="1" applyFont="1" applyBorder="1" applyAlignment="1">
      <alignment horizontal="right" vertical="center"/>
    </xf>
    <xf numFmtId="168" fontId="3" fillId="0" borderId="0" xfId="2" applyNumberFormat="1" applyFont="1" applyAlignment="1">
      <alignment horizontal="right" vertical="center"/>
    </xf>
    <xf numFmtId="168" fontId="3" fillId="0" borderId="0" xfId="1" applyNumberFormat="1" applyFont="1" applyAlignment="1">
      <alignment horizontal="right" vertical="center"/>
    </xf>
    <xf numFmtId="168" fontId="3" fillId="2" borderId="0" xfId="2" applyNumberFormat="1" applyFont="1" applyFill="1" applyAlignment="1">
      <alignment horizontal="right" vertical="center"/>
    </xf>
    <xf numFmtId="164" fontId="3" fillId="2" borderId="1" xfId="2" applyNumberFormat="1" applyFont="1" applyFill="1" applyBorder="1" applyAlignment="1">
      <alignment horizontal="center" vertical="center"/>
    </xf>
    <xf numFmtId="166" fontId="3" fillId="2" borderId="0" xfId="2" applyFont="1" applyFill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37" fontId="3" fillId="0" borderId="0" xfId="1" applyNumberFormat="1" applyFont="1" applyAlignment="1">
      <alignment vertical="center"/>
    </xf>
    <xf numFmtId="164" fontId="3" fillId="2" borderId="1" xfId="2" applyNumberFormat="1" applyFont="1" applyFill="1" applyBorder="1" applyAlignment="1">
      <alignment horizontal="right" vertical="center"/>
    </xf>
    <xf numFmtId="167" fontId="3" fillId="0" borderId="2" xfId="2" applyNumberFormat="1" applyFont="1" applyBorder="1" applyAlignment="1">
      <alignment horizontal="right" vertical="center"/>
    </xf>
    <xf numFmtId="167" fontId="3" fillId="2" borderId="2" xfId="2" applyNumberFormat="1" applyFont="1" applyFill="1" applyBorder="1" applyAlignment="1">
      <alignment horizontal="right" vertical="center"/>
    </xf>
    <xf numFmtId="37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0" fontId="3" fillId="0" borderId="0" xfId="1" applyFont="1" applyAlignment="1">
      <alignment horizontal="center" vertical="top"/>
    </xf>
    <xf numFmtId="164" fontId="3" fillId="2" borderId="3" xfId="2" applyNumberFormat="1" applyFont="1" applyFill="1" applyBorder="1" applyAlignment="1">
      <alignment horizontal="right" vertical="center"/>
    </xf>
    <xf numFmtId="165" fontId="3" fillId="0" borderId="3" xfId="2" applyNumberFormat="1" applyFont="1" applyBorder="1" applyAlignment="1">
      <alignment horizontal="right" vertical="center"/>
    </xf>
    <xf numFmtId="165" fontId="3" fillId="2" borderId="3" xfId="2" applyNumberFormat="1" applyFont="1" applyFill="1" applyBorder="1" applyAlignment="1">
      <alignment horizontal="right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horizontal="center" vertical="center"/>
    </xf>
    <xf numFmtId="164" fontId="7" fillId="0" borderId="0" xfId="1" applyNumberFormat="1" applyFont="1" applyAlignment="1">
      <alignment vertical="center"/>
    </xf>
    <xf numFmtId="165" fontId="2" fillId="0" borderId="1" xfId="2" applyNumberFormat="1" applyFont="1" applyBorder="1" applyAlignment="1">
      <alignment horizontal="right" vertical="center"/>
    </xf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0" fontId="2" fillId="0" borderId="0" xfId="1" quotePrefix="1" applyFont="1" applyFill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164" fontId="3" fillId="0" borderId="0" xfId="1" applyNumberFormat="1" applyFont="1" applyFill="1" applyAlignment="1">
      <alignment horizontal="centerContinuous" vertical="center"/>
    </xf>
    <xf numFmtId="0" fontId="3" fillId="0" borderId="0" xfId="1" applyFont="1" applyFill="1" applyAlignment="1">
      <alignment horizontal="center" vertical="center"/>
    </xf>
    <xf numFmtId="0" fontId="2" fillId="0" borderId="1" xfId="1" applyFont="1" applyFill="1" applyBorder="1" applyAlignment="1">
      <alignment vertical="center"/>
    </xf>
    <xf numFmtId="0" fontId="2" fillId="0" borderId="1" xfId="1" applyFont="1" applyFill="1" applyBorder="1" applyAlignment="1">
      <alignment horizontal="left" vertical="center"/>
    </xf>
    <xf numFmtId="164" fontId="3" fillId="0" borderId="1" xfId="1" applyNumberFormat="1" applyFont="1" applyFill="1" applyBorder="1" applyAlignment="1">
      <alignment horizontal="centerContinuous" vertical="center"/>
    </xf>
    <xf numFmtId="0" fontId="3" fillId="0" borderId="1" xfId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0" xfId="1" quotePrefix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center" vertical="center"/>
    </xf>
    <xf numFmtId="169" fontId="3" fillId="0" borderId="0" xfId="2" applyNumberFormat="1" applyFont="1" applyFill="1" applyAlignment="1">
      <alignment horizontal="left" vertical="center"/>
    </xf>
    <xf numFmtId="164" fontId="3" fillId="0" borderId="0" xfId="1" applyNumberFormat="1" applyFont="1" applyFill="1" applyAlignment="1">
      <alignment horizontal="left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0" fontId="3" fillId="0" borderId="0" xfId="1" quotePrefix="1" applyFont="1" applyFill="1" applyAlignment="1">
      <alignment vertical="center"/>
    </xf>
    <xf numFmtId="169" fontId="3" fillId="0" borderId="1" xfId="2" applyNumberFormat="1" applyFont="1" applyFill="1" applyBorder="1" applyAlignment="1">
      <alignment horizontal="left" vertical="center"/>
    </xf>
    <xf numFmtId="169" fontId="2" fillId="0" borderId="1" xfId="2" applyNumberFormat="1" applyFont="1" applyFill="1" applyBorder="1" applyAlignment="1">
      <alignment horizontal="left" vertical="center"/>
    </xf>
    <xf numFmtId="164" fontId="3" fillId="0" borderId="1" xfId="1" applyNumberFormat="1" applyFont="1" applyFill="1" applyBorder="1" applyAlignment="1">
      <alignment horizontal="left" vertical="center"/>
    </xf>
    <xf numFmtId="164" fontId="3" fillId="0" borderId="1" xfId="1" applyNumberFormat="1" applyFont="1" applyFill="1" applyBorder="1" applyAlignment="1">
      <alignment vertical="center"/>
    </xf>
    <xf numFmtId="0" fontId="2" fillId="0" borderId="0" xfId="1" applyFont="1" applyFill="1" applyAlignment="1">
      <alignment horizontal="left" vertical="top"/>
    </xf>
    <xf numFmtId="164" fontId="3" fillId="0" borderId="0" xfId="1" applyNumberFormat="1" applyFont="1" applyFill="1" applyAlignment="1">
      <alignment horizontal="centerContinuous" vertical="top"/>
    </xf>
    <xf numFmtId="0" fontId="3" fillId="0" borderId="0" xfId="1" applyFont="1" applyFill="1" applyAlignment="1">
      <alignment horizontal="center" vertical="top"/>
    </xf>
    <xf numFmtId="165" fontId="2" fillId="0" borderId="0" xfId="1" applyNumberFormat="1" applyFont="1" applyFill="1" applyAlignment="1">
      <alignment horizontal="center" vertical="top"/>
    </xf>
    <xf numFmtId="0" fontId="3" fillId="0" borderId="0" xfId="1" applyFont="1" applyFill="1" applyAlignment="1">
      <alignment vertical="top"/>
    </xf>
    <xf numFmtId="165" fontId="2" fillId="0" borderId="0" xfId="1" applyNumberFormat="1" applyFont="1" applyFill="1" applyAlignment="1">
      <alignment horizontal="right" vertical="top"/>
    </xf>
    <xf numFmtId="165" fontId="2" fillId="0" borderId="1" xfId="1" applyNumberFormat="1" applyFont="1" applyFill="1" applyBorder="1" applyAlignment="1">
      <alignment horizontal="right" vertical="top"/>
    </xf>
    <xf numFmtId="0" fontId="2" fillId="0" borderId="0" xfId="1" quotePrefix="1" applyFont="1" applyFill="1" applyAlignment="1">
      <alignment vertical="center"/>
    </xf>
    <xf numFmtId="164" fontId="2" fillId="0" borderId="0" xfId="1" applyNumberFormat="1" applyFont="1" applyFill="1" applyAlignment="1">
      <alignment horizontal="left" vertical="center"/>
    </xf>
    <xf numFmtId="165" fontId="3" fillId="0" borderId="3" xfId="1" applyNumberFormat="1" applyFont="1" applyFill="1" applyBorder="1" applyAlignment="1">
      <alignment horizontal="right" vertical="center"/>
    </xf>
    <xf numFmtId="165" fontId="3" fillId="0" borderId="3" xfId="2" applyNumberFormat="1" applyFont="1" applyFill="1" applyBorder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center"/>
    </xf>
    <xf numFmtId="0" fontId="14" fillId="0" borderId="0" xfId="1" applyFont="1" applyFill="1" applyAlignment="1">
      <alignment vertical="center"/>
    </xf>
    <xf numFmtId="164" fontId="14" fillId="0" borderId="0" xfId="1" applyNumberFormat="1" applyFont="1" applyFill="1" applyAlignment="1">
      <alignment vertical="center"/>
    </xf>
    <xf numFmtId="0" fontId="14" fillId="0" borderId="0" xfId="1" applyFont="1" applyFill="1" applyAlignment="1">
      <alignment horizontal="center" vertical="center"/>
    </xf>
    <xf numFmtId="165" fontId="14" fillId="0" borderId="0" xfId="2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164" fontId="2" fillId="0" borderId="0" xfId="1" applyNumberFormat="1" applyFont="1" applyFill="1" applyAlignment="1">
      <alignment horizontal="center" vertical="center"/>
    </xf>
    <xf numFmtId="165" fontId="15" fillId="0" borderId="0" xfId="1" applyNumberFormat="1" applyFont="1" applyFill="1" applyAlignment="1">
      <alignment vertical="center"/>
    </xf>
    <xf numFmtId="165" fontId="15" fillId="0" borderId="0" xfId="1" applyNumberFormat="1" applyFont="1" applyFill="1" applyAlignment="1">
      <alignment horizontal="right" vertical="center"/>
    </xf>
    <xf numFmtId="164" fontId="15" fillId="0" borderId="0" xfId="1" applyNumberFormat="1" applyFont="1" applyFill="1" applyAlignment="1">
      <alignment horizontal="center" vertical="center"/>
    </xf>
    <xf numFmtId="165" fontId="15" fillId="0" borderId="1" xfId="1" applyNumberFormat="1" applyFont="1" applyFill="1" applyBorder="1" applyAlignment="1">
      <alignment horizontal="right" vertical="center"/>
    </xf>
    <xf numFmtId="165" fontId="15" fillId="0" borderId="0" xfId="1" applyNumberFormat="1" applyFont="1" applyFill="1" applyAlignment="1">
      <alignment horizontal="center" vertical="center"/>
    </xf>
    <xf numFmtId="164" fontId="15" fillId="0" borderId="0" xfId="1" applyNumberFormat="1" applyFont="1" applyFill="1" applyAlignment="1">
      <alignment vertical="center"/>
    </xf>
    <xf numFmtId="168" fontId="14" fillId="0" borderId="0" xfId="7" applyNumberFormat="1" applyFont="1" applyFill="1" applyAlignment="1">
      <alignment horizontal="right" vertical="center"/>
    </xf>
    <xf numFmtId="168" fontId="14" fillId="0" borderId="1" xfId="7" applyNumberFormat="1" applyFont="1" applyFill="1" applyBorder="1" applyAlignment="1">
      <alignment horizontal="right" vertical="center"/>
    </xf>
    <xf numFmtId="165" fontId="14" fillId="0" borderId="1" xfId="2" applyNumberFormat="1" applyFont="1" applyFill="1" applyBorder="1" applyAlignment="1">
      <alignment horizontal="center" vertical="center"/>
    </xf>
    <xf numFmtId="168" fontId="15" fillId="0" borderId="0" xfId="1" applyNumberFormat="1" applyFont="1" applyFill="1" applyAlignment="1">
      <alignment horizontal="right" vertical="center"/>
    </xf>
    <xf numFmtId="0" fontId="15" fillId="0" borderId="0" xfId="1" applyFont="1" applyFill="1" applyAlignment="1">
      <alignment vertical="center"/>
    </xf>
    <xf numFmtId="166" fontId="14" fillId="0" borderId="0" xfId="2" applyFont="1" applyFill="1" applyAlignment="1">
      <alignment horizontal="right" vertical="center"/>
    </xf>
    <xf numFmtId="165" fontId="14" fillId="0" borderId="2" xfId="2" applyNumberFormat="1" applyFont="1" applyFill="1" applyBorder="1" applyAlignment="1">
      <alignment horizontal="center" vertical="center"/>
    </xf>
    <xf numFmtId="165" fontId="15" fillId="0" borderId="0" xfId="1" quotePrefix="1" applyNumberFormat="1" applyFont="1" applyFill="1" applyAlignment="1">
      <alignment horizontal="right" vertical="center"/>
    </xf>
    <xf numFmtId="167" fontId="14" fillId="0" borderId="0" xfId="7" applyNumberFormat="1" applyFont="1" applyFill="1" applyAlignment="1">
      <alignment horizontal="right" vertical="center"/>
    </xf>
    <xf numFmtId="167" fontId="14" fillId="0" borderId="0" xfId="7" applyNumberFormat="1" applyFont="1" applyFill="1" applyBorder="1" applyAlignment="1">
      <alignment horizontal="center" vertical="center"/>
    </xf>
    <xf numFmtId="167" fontId="14" fillId="0" borderId="0" xfId="2" applyNumberFormat="1" applyFont="1" applyFill="1" applyAlignment="1">
      <alignment horizontal="right" vertical="center"/>
    </xf>
    <xf numFmtId="167" fontId="14" fillId="0" borderId="0" xfId="7" applyNumberFormat="1" applyFont="1" applyFill="1" applyBorder="1" applyAlignment="1">
      <alignment horizontal="right" vertical="center"/>
    </xf>
    <xf numFmtId="167" fontId="14" fillId="0" borderId="0" xfId="2" applyNumberFormat="1" applyFont="1" applyFill="1" applyAlignment="1">
      <alignment horizontal="center" vertical="center"/>
    </xf>
    <xf numFmtId="167" fontId="14" fillId="0" borderId="0" xfId="1" applyNumberFormat="1" applyFont="1" applyFill="1" applyBorder="1" applyAlignment="1">
      <alignment horizontal="right" vertical="center"/>
    </xf>
    <xf numFmtId="168" fontId="14" fillId="0" borderId="0" xfId="7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72" fontId="2" fillId="0" borderId="0" xfId="2" applyNumberFormat="1" applyFont="1" applyFill="1" applyAlignment="1">
      <alignment horizontal="left" vertical="center"/>
    </xf>
    <xf numFmtId="172" fontId="2" fillId="0" borderId="0" xfId="1" applyNumberFormat="1" applyFont="1" applyFill="1" applyAlignment="1">
      <alignment horizontal="left" vertical="center"/>
    </xf>
    <xf numFmtId="38" fontId="3" fillId="0" borderId="1" xfId="1" applyNumberFormat="1" applyFont="1" applyFill="1" applyBorder="1" applyAlignment="1">
      <alignment horizontal="centerContinuous" vertical="center"/>
    </xf>
    <xf numFmtId="38" fontId="3" fillId="0" borderId="1" xfId="1" applyNumberFormat="1" applyFont="1" applyFill="1" applyBorder="1" applyAlignment="1">
      <alignment horizontal="center" vertical="center"/>
    </xf>
    <xf numFmtId="172" fontId="3" fillId="0" borderId="1" xfId="2" applyNumberFormat="1" applyFont="1" applyFill="1" applyBorder="1" applyAlignment="1">
      <alignment horizontal="center" vertical="center"/>
    </xf>
    <xf numFmtId="172" fontId="3" fillId="0" borderId="1" xfId="1" applyNumberFormat="1" applyFont="1" applyFill="1" applyBorder="1" applyAlignment="1">
      <alignment horizontal="center" vertical="center"/>
    </xf>
    <xf numFmtId="38" fontId="3" fillId="0" borderId="0" xfId="1" applyNumberFormat="1" applyFont="1" applyFill="1" applyAlignment="1">
      <alignment horizontal="centerContinuous" vertical="center"/>
    </xf>
    <xf numFmtId="38" fontId="3" fillId="0" borderId="0" xfId="1" applyNumberFormat="1" applyFont="1" applyFill="1" applyAlignment="1">
      <alignment horizontal="center" vertical="center"/>
    </xf>
    <xf numFmtId="172" fontId="3" fillId="0" borderId="0" xfId="2" applyNumberFormat="1" applyFont="1" applyFill="1" applyAlignment="1">
      <alignment horizontal="center" vertical="center"/>
    </xf>
    <xf numFmtId="172" fontId="3" fillId="0" borderId="0" xfId="1" applyNumberFormat="1" applyFont="1" applyFill="1" applyAlignment="1">
      <alignment horizontal="center" vertical="center"/>
    </xf>
    <xf numFmtId="172" fontId="2" fillId="0" borderId="0" xfId="2" applyNumberFormat="1" applyFont="1" applyFill="1" applyAlignment="1">
      <alignment horizontal="center" vertical="center"/>
    </xf>
    <xf numFmtId="172" fontId="2" fillId="0" borderId="0" xfId="1" applyNumberFormat="1" applyFont="1" applyFill="1" applyAlignment="1">
      <alignment horizontal="center" vertical="center"/>
    </xf>
    <xf numFmtId="172" fontId="2" fillId="0" borderId="0" xfId="2" applyNumberFormat="1" applyFont="1" applyFill="1" applyAlignment="1">
      <alignment vertical="center"/>
    </xf>
    <xf numFmtId="172" fontId="3" fillId="0" borderId="0" xfId="2" applyNumberFormat="1" applyFont="1" applyFill="1" applyAlignment="1">
      <alignment vertical="center"/>
    </xf>
    <xf numFmtId="172" fontId="2" fillId="0" borderId="0" xfId="1" applyNumberFormat="1" applyFont="1" applyFill="1" applyAlignment="1">
      <alignment horizontal="right" vertical="center"/>
    </xf>
    <xf numFmtId="172" fontId="3" fillId="0" borderId="0" xfId="1" applyNumberFormat="1" applyFont="1" applyFill="1" applyAlignment="1">
      <alignment vertical="center"/>
    </xf>
    <xf numFmtId="172" fontId="2" fillId="0" borderId="0" xfId="1" applyNumberFormat="1" applyFont="1" applyFill="1" applyAlignment="1">
      <alignment vertical="center"/>
    </xf>
    <xf numFmtId="172" fontId="2" fillId="0" borderId="0" xfId="2" applyNumberFormat="1" applyFont="1" applyFill="1" applyAlignment="1">
      <alignment horizontal="right" vertical="center"/>
    </xf>
    <xf numFmtId="172" fontId="2" fillId="0" borderId="0" xfId="2" quotePrefix="1" applyNumberFormat="1" applyFont="1" applyFill="1" applyAlignment="1">
      <alignment horizontal="right" vertical="center"/>
    </xf>
    <xf numFmtId="172" fontId="2" fillId="0" borderId="1" xfId="2" applyNumberFormat="1" applyFont="1" applyFill="1" applyBorder="1" applyAlignment="1">
      <alignment horizontal="right" vertical="center"/>
    </xf>
    <xf numFmtId="172" fontId="3" fillId="0" borderId="0" xfId="1" applyNumberFormat="1" applyFont="1" applyFill="1" applyAlignment="1">
      <alignment horizontal="right" vertical="center"/>
    </xf>
    <xf numFmtId="172" fontId="3" fillId="0" borderId="0" xfId="2" applyNumberFormat="1" applyFont="1" applyFill="1" applyAlignment="1">
      <alignment horizontal="right" vertical="center"/>
    </xf>
    <xf numFmtId="173" fontId="3" fillId="0" borderId="0" xfId="1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72" fontId="3" fillId="0" borderId="1" xfId="2" applyNumberFormat="1" applyFont="1" applyFill="1" applyBorder="1" applyAlignment="1">
      <alignment vertical="center"/>
    </xf>
    <xf numFmtId="172" fontId="3" fillId="0" borderId="1" xfId="1" applyNumberFormat="1" applyFont="1" applyFill="1" applyBorder="1" applyAlignment="1">
      <alignment vertical="center"/>
    </xf>
    <xf numFmtId="167" fontId="14" fillId="2" borderId="0" xfId="1" applyNumberFormat="1" applyFont="1" applyFill="1" applyAlignment="1">
      <alignment horizontal="right" vertical="center"/>
    </xf>
    <xf numFmtId="167" fontId="14" fillId="0" borderId="0" xfId="2" applyNumberFormat="1" applyFont="1" applyFill="1" applyAlignment="1">
      <alignment vertical="center"/>
    </xf>
    <xf numFmtId="167" fontId="14" fillId="0" borderId="1" xfId="2" applyNumberFormat="1" applyFont="1" applyFill="1" applyBorder="1" applyAlignment="1">
      <alignment horizontal="center" vertical="center"/>
    </xf>
    <xf numFmtId="167" fontId="14" fillId="0" borderId="1" xfId="1" applyNumberFormat="1" applyFont="1" applyFill="1" applyBorder="1" applyAlignment="1">
      <alignment horizontal="right" vertical="center"/>
    </xf>
    <xf numFmtId="167" fontId="14" fillId="0" borderId="0" xfId="1" applyNumberFormat="1" applyFont="1" applyFill="1" applyAlignment="1">
      <alignment vertical="center"/>
    </xf>
    <xf numFmtId="167" fontId="14" fillId="0" borderId="3" xfId="2" applyNumberFormat="1" applyFont="1" applyFill="1" applyBorder="1" applyAlignment="1">
      <alignment vertical="center"/>
    </xf>
    <xf numFmtId="167" fontId="3" fillId="0" borderId="0" xfId="2" applyNumberFormat="1" applyFont="1" applyFill="1" applyAlignment="1">
      <alignment horizontal="right" vertical="center"/>
    </xf>
    <xf numFmtId="167" fontId="3" fillId="0" borderId="0" xfId="2" applyNumberFormat="1" applyFont="1" applyFill="1" applyAlignment="1">
      <alignment horizontal="center" vertical="center"/>
    </xf>
    <xf numFmtId="167" fontId="3" fillId="0" borderId="2" xfId="2" applyNumberFormat="1" applyFont="1" applyFill="1" applyBorder="1" applyAlignment="1">
      <alignment horizontal="right" vertical="center"/>
    </xf>
    <xf numFmtId="167" fontId="3" fillId="0" borderId="2" xfId="2" applyNumberFormat="1" applyFont="1" applyFill="1" applyBorder="1" applyAlignment="1">
      <alignment horizontal="center" vertical="center"/>
    </xf>
    <xf numFmtId="167" fontId="3" fillId="0" borderId="1" xfId="2" applyNumberFormat="1" applyFont="1" applyFill="1" applyBorder="1" applyAlignment="1">
      <alignment horizontal="right" vertical="center"/>
    </xf>
    <xf numFmtId="167" fontId="3" fillId="0" borderId="1" xfId="2" applyNumberFormat="1" applyFont="1" applyFill="1" applyBorder="1" applyAlignment="1">
      <alignment horizontal="center" vertical="center"/>
    </xf>
    <xf numFmtId="167" fontId="3" fillId="0" borderId="1" xfId="1" applyNumberFormat="1" applyFont="1" applyBorder="1" applyAlignment="1">
      <alignment horizontal="right" vertical="center"/>
    </xf>
    <xf numFmtId="167" fontId="3" fillId="0" borderId="2" xfId="1" applyNumberFormat="1" applyFont="1" applyBorder="1" applyAlignment="1">
      <alignment horizontal="right" vertical="center"/>
    </xf>
    <xf numFmtId="167" fontId="3" fillId="0" borderId="3" xfId="2" applyNumberFormat="1" applyFont="1" applyFill="1" applyBorder="1" applyAlignment="1">
      <alignment horizontal="right" vertical="center"/>
    </xf>
    <xf numFmtId="167" fontId="3" fillId="0" borderId="3" xfId="1" applyNumberFormat="1" applyFont="1" applyBorder="1" applyAlignment="1">
      <alignment horizontal="right" vertical="center"/>
    </xf>
    <xf numFmtId="174" fontId="3" fillId="0" borderId="0" xfId="1" applyNumberFormat="1" applyFont="1" applyAlignment="1">
      <alignment horizontal="right" vertical="center"/>
    </xf>
    <xf numFmtId="168" fontId="14" fillId="2" borderId="0" xfId="1" applyNumberFormat="1" applyFont="1" applyFill="1" applyAlignment="1">
      <alignment horizontal="center" vertical="center"/>
    </xf>
    <xf numFmtId="168" fontId="14" fillId="2" borderId="0" xfId="7" applyNumberFormat="1" applyFont="1" applyFill="1" applyAlignment="1">
      <alignment horizontal="right" vertical="center"/>
    </xf>
    <xf numFmtId="167" fontId="14" fillId="2" borderId="0" xfId="7" applyNumberFormat="1" applyFont="1" applyFill="1" applyAlignment="1">
      <alignment horizontal="right" vertical="center"/>
    </xf>
    <xf numFmtId="167" fontId="14" fillId="2" borderId="0" xfId="2" applyNumberFormat="1" applyFont="1" applyFill="1" applyAlignment="1">
      <alignment horizontal="right" vertical="center"/>
    </xf>
    <xf numFmtId="167" fontId="14" fillId="2" borderId="0" xfId="2" applyNumberFormat="1" applyFont="1" applyFill="1" applyAlignment="1">
      <alignment horizontal="center" vertical="center"/>
    </xf>
    <xf numFmtId="165" fontId="14" fillId="2" borderId="0" xfId="2" applyNumberFormat="1" applyFont="1" applyFill="1" applyAlignment="1">
      <alignment horizontal="center" vertical="center"/>
    </xf>
    <xf numFmtId="167" fontId="14" fillId="2" borderId="0" xfId="7" applyNumberFormat="1" applyFont="1" applyFill="1" applyBorder="1" applyAlignment="1">
      <alignment horizontal="center" vertical="center"/>
    </xf>
    <xf numFmtId="164" fontId="14" fillId="2" borderId="0" xfId="1" applyNumberFormat="1" applyFont="1" applyFill="1" applyAlignment="1">
      <alignment vertical="center"/>
    </xf>
    <xf numFmtId="167" fontId="14" fillId="2" borderId="0" xfId="7" applyNumberFormat="1" applyFont="1" applyFill="1" applyBorder="1" applyAlignment="1">
      <alignment horizontal="right" vertical="center"/>
    </xf>
    <xf numFmtId="167" fontId="14" fillId="2" borderId="0" xfId="0" applyNumberFormat="1" applyFont="1" applyFill="1" applyAlignment="1">
      <alignment vertical="center"/>
    </xf>
    <xf numFmtId="168" fontId="14" fillId="2" borderId="0" xfId="1" applyNumberFormat="1" applyFont="1" applyFill="1" applyAlignment="1">
      <alignment vertical="center"/>
    </xf>
    <xf numFmtId="168" fontId="14" fillId="2" borderId="1" xfId="7" applyNumberFormat="1" applyFont="1" applyFill="1" applyBorder="1" applyAlignment="1">
      <alignment horizontal="right" vertical="center"/>
    </xf>
    <xf numFmtId="165" fontId="14" fillId="2" borderId="1" xfId="2" applyNumberFormat="1" applyFont="1" applyFill="1" applyBorder="1" applyAlignment="1">
      <alignment horizontal="center" vertical="center"/>
    </xf>
    <xf numFmtId="168" fontId="15" fillId="2" borderId="0" xfId="1" applyNumberFormat="1" applyFont="1" applyFill="1" applyAlignment="1">
      <alignment horizontal="right" vertical="center"/>
    </xf>
    <xf numFmtId="167" fontId="14" fillId="2" borderId="0" xfId="8" applyNumberFormat="1" applyFont="1" applyFill="1" applyAlignment="1">
      <alignment horizontal="right" vertical="center"/>
    </xf>
    <xf numFmtId="168" fontId="14" fillId="2" borderId="0" xfId="8" applyNumberFormat="1" applyFont="1" applyFill="1" applyAlignment="1">
      <alignment horizontal="right" vertical="center"/>
    </xf>
    <xf numFmtId="167" fontId="14" fillId="2" borderId="1" xfId="8" applyNumberFormat="1" applyFont="1" applyFill="1" applyBorder="1" applyAlignment="1">
      <alignment horizontal="right" vertical="center"/>
    </xf>
    <xf numFmtId="167" fontId="14" fillId="2" borderId="0" xfId="6" applyNumberFormat="1" applyFont="1" applyFill="1" applyAlignment="1">
      <alignment horizontal="right" vertical="center"/>
    </xf>
    <xf numFmtId="168" fontId="14" fillId="2" borderId="0" xfId="1" applyNumberFormat="1" applyFont="1" applyFill="1" applyAlignment="1">
      <alignment horizontal="right" vertical="center"/>
    </xf>
    <xf numFmtId="166" fontId="14" fillId="2" borderId="0" xfId="2" applyFont="1" applyFill="1" applyAlignment="1">
      <alignment horizontal="right" vertical="center"/>
    </xf>
    <xf numFmtId="165" fontId="14" fillId="2" borderId="2" xfId="2" applyNumberFormat="1" applyFont="1" applyFill="1" applyBorder="1" applyAlignment="1">
      <alignment horizontal="center" vertical="center"/>
    </xf>
    <xf numFmtId="168" fontId="14" fillId="2" borderId="1" xfId="8" applyNumberFormat="1" applyFont="1" applyFill="1" applyBorder="1" applyAlignment="1">
      <alignment horizontal="right" vertical="center"/>
    </xf>
    <xf numFmtId="168" fontId="14" fillId="2" borderId="1" xfId="1" applyNumberFormat="1" applyFont="1" applyFill="1" applyBorder="1" applyAlignment="1">
      <alignment horizontal="right" vertical="center"/>
    </xf>
    <xf numFmtId="168" fontId="14" fillId="2" borderId="3" xfId="1" applyNumberFormat="1" applyFont="1" applyFill="1" applyBorder="1" applyAlignment="1">
      <alignment horizontal="center" vertical="center"/>
    </xf>
    <xf numFmtId="167" fontId="3" fillId="2" borderId="1" xfId="2" applyNumberFormat="1" applyFont="1" applyFill="1" applyBorder="1" applyAlignment="1">
      <alignment horizontal="right" vertical="center"/>
    </xf>
    <xf numFmtId="167" fontId="3" fillId="2" borderId="1" xfId="1" applyNumberFormat="1" applyFont="1" applyFill="1" applyBorder="1" applyAlignment="1">
      <alignment horizontal="right" vertical="center"/>
    </xf>
    <xf numFmtId="165" fontId="3" fillId="2" borderId="1" xfId="1" applyNumberFormat="1" applyFont="1" applyFill="1" applyBorder="1" applyAlignment="1">
      <alignment horizontal="right" vertical="center"/>
    </xf>
    <xf numFmtId="167" fontId="3" fillId="2" borderId="2" xfId="1" applyNumberFormat="1" applyFont="1" applyFill="1" applyBorder="1" applyAlignment="1">
      <alignment horizontal="right" vertical="center"/>
    </xf>
    <xf numFmtId="167" fontId="3" fillId="2" borderId="0" xfId="1" applyNumberFormat="1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165" fontId="3" fillId="2" borderId="3" xfId="1" applyNumberFormat="1" applyFont="1" applyFill="1" applyBorder="1" applyAlignment="1">
      <alignment horizontal="right" vertical="center"/>
    </xf>
    <xf numFmtId="167" fontId="3" fillId="2" borderId="1" xfId="2" applyNumberFormat="1" applyFont="1" applyFill="1" applyBorder="1" applyAlignment="1">
      <alignment horizontal="center" vertical="center"/>
    </xf>
    <xf numFmtId="167" fontId="3" fillId="2" borderId="3" xfId="2" applyNumberFormat="1" applyFont="1" applyFill="1" applyBorder="1" applyAlignment="1">
      <alignment horizontal="right" vertical="center"/>
    </xf>
    <xf numFmtId="167" fontId="3" fillId="2" borderId="3" xfId="1" applyNumberFormat="1" applyFont="1" applyFill="1" applyBorder="1" applyAlignment="1">
      <alignment horizontal="right" vertical="center"/>
    </xf>
    <xf numFmtId="173" fontId="14" fillId="2" borderId="0" xfId="0" applyNumberFormat="1" applyFont="1" applyFill="1" applyAlignment="1">
      <alignment horizontal="right" vertical="center"/>
    </xf>
    <xf numFmtId="172" fontId="14" fillId="2" borderId="3" xfId="1" applyNumberFormat="1" applyFont="1" applyFill="1" applyBorder="1" applyAlignment="1">
      <alignment vertical="center"/>
    </xf>
    <xf numFmtId="172" fontId="14" fillId="0" borderId="0" xfId="1" applyNumberFormat="1" applyFont="1" applyFill="1" applyAlignment="1">
      <alignment vertical="center"/>
    </xf>
    <xf numFmtId="172" fontId="14" fillId="0" borderId="0" xfId="2" applyNumberFormat="1" applyFont="1" applyFill="1" applyAlignment="1">
      <alignment vertical="center"/>
    </xf>
    <xf numFmtId="0" fontId="14" fillId="0" borderId="0" xfId="1" quotePrefix="1" applyFont="1" applyAlignment="1">
      <alignment vertical="center"/>
    </xf>
    <xf numFmtId="165" fontId="2" fillId="0" borderId="1" xfId="1" applyNumberFormat="1" applyFont="1" applyFill="1" applyBorder="1" applyAlignment="1">
      <alignment horizontal="center" vertical="center"/>
    </xf>
    <xf numFmtId="172" fontId="14" fillId="2" borderId="0" xfId="2" applyNumberFormat="1" applyFont="1" applyFill="1" applyAlignment="1">
      <alignment vertical="center"/>
    </xf>
    <xf numFmtId="172" fontId="14" fillId="2" borderId="2" xfId="2" applyNumberFormat="1" applyFont="1" applyFill="1" applyBorder="1" applyAlignment="1">
      <alignment vertical="center"/>
    </xf>
    <xf numFmtId="172" fontId="14" fillId="2" borderId="1" xfId="2" applyNumberFormat="1" applyFont="1" applyFill="1" applyBorder="1" applyAlignment="1">
      <alignment horizontal="center" vertical="center"/>
    </xf>
    <xf numFmtId="173" fontId="14" fillId="2" borderId="1" xfId="1" applyNumberFormat="1" applyFont="1" applyFill="1" applyBorder="1" applyAlignment="1">
      <alignment horizontal="right" vertical="center"/>
    </xf>
    <xf numFmtId="165" fontId="14" fillId="0" borderId="0" xfId="1" applyNumberFormat="1" applyFont="1" applyFill="1" applyAlignment="1">
      <alignment vertical="center"/>
    </xf>
    <xf numFmtId="0" fontId="14" fillId="0" borderId="1" xfId="1" applyFont="1" applyFill="1" applyBorder="1" applyAlignment="1">
      <alignment vertical="center"/>
    </xf>
    <xf numFmtId="0" fontId="14" fillId="0" borderId="1" xfId="1" applyFont="1" applyFill="1" applyBorder="1" applyAlignment="1">
      <alignment horizontal="center" vertical="center"/>
    </xf>
    <xf numFmtId="165" fontId="14" fillId="0" borderId="1" xfId="1" applyNumberFormat="1" applyFont="1" applyFill="1" applyBorder="1" applyAlignment="1">
      <alignment vertical="center"/>
    </xf>
    <xf numFmtId="164" fontId="14" fillId="0" borderId="0" xfId="1" applyNumberFormat="1" applyFont="1" applyFill="1" applyAlignment="1">
      <alignment horizontal="center" vertical="center"/>
    </xf>
    <xf numFmtId="165" fontId="15" fillId="0" borderId="0" xfId="2" applyNumberFormat="1" applyFont="1" applyFill="1" applyAlignment="1">
      <alignment horizontal="right" vertical="center"/>
    </xf>
    <xf numFmtId="164" fontId="15" fillId="0" borderId="0" xfId="2" applyNumberFormat="1" applyFont="1" applyFill="1" applyAlignment="1">
      <alignment horizontal="right" vertical="center"/>
    </xf>
    <xf numFmtId="168" fontId="15" fillId="0" borderId="1" xfId="1" applyNumberFormat="1" applyFont="1" applyFill="1" applyBorder="1" applyAlignment="1">
      <alignment horizontal="right" vertical="center"/>
    </xf>
    <xf numFmtId="165" fontId="15" fillId="0" borderId="1" xfId="2" applyNumberFormat="1" applyFont="1" applyFill="1" applyBorder="1" applyAlignment="1">
      <alignment horizontal="right" vertical="center"/>
    </xf>
    <xf numFmtId="164" fontId="15" fillId="0" borderId="1" xfId="2" applyNumberFormat="1" applyFont="1" applyFill="1" applyBorder="1" applyAlignment="1">
      <alignment horizontal="right" vertical="center"/>
    </xf>
    <xf numFmtId="167" fontId="14" fillId="0" borderId="0" xfId="1" applyNumberFormat="1" applyFont="1" applyAlignment="1">
      <alignment vertical="center"/>
    </xf>
    <xf numFmtId="167" fontId="14" fillId="0" borderId="0" xfId="1" applyNumberFormat="1" applyFont="1" applyAlignment="1">
      <alignment horizontal="center" vertical="center"/>
    </xf>
    <xf numFmtId="167" fontId="14" fillId="0" borderId="1" xfId="5" applyNumberFormat="1" applyFont="1" applyBorder="1" applyAlignment="1">
      <alignment horizontal="center" vertical="center"/>
    </xf>
    <xf numFmtId="167" fontId="14" fillId="0" borderId="2" xfId="5" applyNumberFormat="1" applyFont="1" applyBorder="1" applyAlignment="1">
      <alignment horizontal="center" vertical="center"/>
    </xf>
    <xf numFmtId="167" fontId="14" fillId="0" borderId="1" xfId="2" applyNumberFormat="1" applyFont="1" applyFill="1" applyBorder="1" applyAlignment="1">
      <alignment horizontal="right" vertical="center"/>
    </xf>
    <xf numFmtId="167" fontId="14" fillId="0" borderId="1" xfId="1" applyNumberFormat="1" applyFont="1" applyBorder="1" applyAlignment="1">
      <alignment vertical="center"/>
    </xf>
    <xf numFmtId="167" fontId="14" fillId="0" borderId="3" xfId="2" applyNumberFormat="1" applyFont="1" applyFill="1" applyBorder="1" applyAlignment="1">
      <alignment horizontal="right" vertical="center"/>
    </xf>
    <xf numFmtId="165" fontId="14" fillId="0" borderId="0" xfId="2" applyNumberFormat="1" applyFont="1" applyFill="1" applyAlignment="1">
      <alignment horizontal="right" vertical="center"/>
    </xf>
    <xf numFmtId="175" fontId="14" fillId="2" borderId="0" xfId="5" applyNumberFormat="1" applyFont="1" applyFill="1" applyAlignment="1">
      <alignment horizontal="right" vertical="center"/>
    </xf>
    <xf numFmtId="165" fontId="14" fillId="2" borderId="0" xfId="1" applyNumberFormat="1" applyFont="1" applyFill="1" applyAlignment="1">
      <alignment horizontal="center" vertical="center"/>
    </xf>
    <xf numFmtId="165" fontId="14" fillId="0" borderId="0" xfId="1" applyNumberFormat="1" applyFont="1" applyFill="1" applyAlignment="1">
      <alignment horizontal="center" vertical="center"/>
    </xf>
    <xf numFmtId="171" fontId="14" fillId="2" borderId="1" xfId="5" applyNumberFormat="1" applyFont="1" applyFill="1" applyBorder="1" applyAlignment="1">
      <alignment horizontal="center" vertical="center"/>
    </xf>
    <xf numFmtId="165" fontId="14" fillId="2" borderId="1" xfId="2" applyNumberFormat="1" applyFont="1" applyFill="1" applyBorder="1" applyAlignment="1">
      <alignment horizontal="right" vertical="center"/>
    </xf>
    <xf numFmtId="165" fontId="14" fillId="2" borderId="1" xfId="1" applyNumberFormat="1" applyFont="1" applyFill="1" applyBorder="1" applyAlignment="1">
      <alignment vertical="center"/>
    </xf>
    <xf numFmtId="165" fontId="14" fillId="2" borderId="0" xfId="2" applyNumberFormat="1" applyFont="1" applyFill="1" applyAlignment="1">
      <alignment vertical="center"/>
    </xf>
    <xf numFmtId="165" fontId="14" fillId="0" borderId="0" xfId="2" applyNumberFormat="1" applyFont="1" applyFill="1" applyAlignment="1">
      <alignment vertical="center"/>
    </xf>
    <xf numFmtId="165" fontId="14" fillId="2" borderId="3" xfId="2" applyNumberFormat="1" applyFont="1" applyFill="1" applyBorder="1" applyAlignment="1">
      <alignment horizontal="right" vertical="center"/>
    </xf>
    <xf numFmtId="164" fontId="14" fillId="0" borderId="1" xfId="1" applyNumberFormat="1" applyFont="1" applyFill="1" applyBorder="1" applyAlignment="1">
      <alignment vertical="center"/>
    </xf>
    <xf numFmtId="164" fontId="14" fillId="0" borderId="1" xfId="1" applyNumberFormat="1" applyFont="1" applyFill="1" applyBorder="1" applyAlignment="1">
      <alignment horizontal="center" vertical="center"/>
    </xf>
    <xf numFmtId="165" fontId="14" fillId="0" borderId="1" xfId="2" applyNumberFormat="1" applyFont="1" applyFill="1" applyBorder="1" applyAlignment="1">
      <alignment horizontal="right" vertical="center"/>
    </xf>
    <xf numFmtId="167" fontId="14" fillId="0" borderId="0" xfId="0" applyNumberFormat="1" applyFont="1" applyAlignment="1">
      <alignment horizontal="right" vertical="center"/>
    </xf>
    <xf numFmtId="168" fontId="10" fillId="0" borderId="0" xfId="0" applyNumberFormat="1" applyFont="1" applyAlignment="1">
      <alignment vertical="center"/>
    </xf>
    <xf numFmtId="165" fontId="14" fillId="0" borderId="0" xfId="2" applyNumberFormat="1" applyFont="1" applyFill="1" applyBorder="1" applyAlignment="1">
      <alignment horizontal="center" vertical="center"/>
    </xf>
    <xf numFmtId="165" fontId="14" fillId="0" borderId="0" xfId="2" applyNumberFormat="1" applyFont="1" applyFill="1" applyBorder="1" applyAlignment="1">
      <alignment horizontal="right" vertical="center"/>
    </xf>
    <xf numFmtId="0" fontId="21" fillId="0" borderId="0" xfId="10" quotePrefix="1" applyFont="1"/>
    <xf numFmtId="0" fontId="21" fillId="0" borderId="0" xfId="10" applyFont="1"/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167" fontId="14" fillId="0" borderId="0" xfId="2" applyNumberFormat="1" applyFont="1" applyFill="1" applyBorder="1" applyAlignment="1">
      <alignment horizontal="right" vertical="center"/>
    </xf>
    <xf numFmtId="0" fontId="2" fillId="0" borderId="0" xfId="1" quotePrefix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7" fontId="14" fillId="0" borderId="0" xfId="2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167" fontId="23" fillId="0" borderId="0" xfId="0" applyNumberFormat="1" applyFont="1" applyAlignment="1" applyProtection="1">
      <alignment horizontal="right" vertical="center"/>
      <protection locked="0"/>
    </xf>
    <xf numFmtId="167" fontId="23" fillId="0" borderId="0" xfId="0" applyNumberFormat="1" applyFont="1" applyAlignment="1">
      <alignment horizontal="right" vertical="center"/>
    </xf>
    <xf numFmtId="167" fontId="23" fillId="0" borderId="0" xfId="5" applyNumberFormat="1" applyFont="1" applyAlignment="1">
      <alignment horizontal="right" vertical="center"/>
    </xf>
    <xf numFmtId="173" fontId="23" fillId="2" borderId="0" xfId="0" applyNumberFormat="1" applyFont="1" applyFill="1" applyAlignment="1">
      <alignment horizontal="right" vertical="center"/>
    </xf>
    <xf numFmtId="173" fontId="23" fillId="0" borderId="0" xfId="0" applyNumberFormat="1" applyFont="1" applyAlignment="1" applyProtection="1">
      <alignment horizontal="right" vertical="center"/>
      <protection locked="0"/>
    </xf>
    <xf numFmtId="173" fontId="23" fillId="0" borderId="0" xfId="0" applyNumberFormat="1" applyFont="1" applyAlignment="1">
      <alignment horizontal="right" vertical="center"/>
    </xf>
    <xf numFmtId="167" fontId="23" fillId="2" borderId="0" xfId="5" applyNumberFormat="1" applyFont="1" applyFill="1" applyAlignment="1">
      <alignment horizontal="center" vertical="center"/>
    </xf>
    <xf numFmtId="172" fontId="23" fillId="2" borderId="0" xfId="2" applyNumberFormat="1" applyFont="1" applyFill="1" applyAlignment="1">
      <alignment vertical="center"/>
    </xf>
    <xf numFmtId="167" fontId="14" fillId="2" borderId="0" xfId="1" applyNumberFormat="1" applyFont="1" applyFill="1" applyBorder="1" applyAlignment="1">
      <alignment horizontal="right" vertical="center"/>
    </xf>
    <xf numFmtId="167" fontId="14" fillId="2" borderId="0" xfId="2" applyNumberFormat="1" applyFont="1" applyFill="1" applyBorder="1" applyAlignment="1">
      <alignment horizontal="right" vertical="center"/>
    </xf>
    <xf numFmtId="167" fontId="14" fillId="2" borderId="0" xfId="2" applyNumberFormat="1" applyFont="1" applyFill="1" applyBorder="1" applyAlignment="1">
      <alignment horizontal="center" vertical="center"/>
    </xf>
    <xf numFmtId="173" fontId="24" fillId="0" borderId="0" xfId="0" applyNumberFormat="1" applyFont="1" applyAlignment="1" applyProtection="1">
      <alignment horizontal="right" vertical="center"/>
      <protection locked="0"/>
    </xf>
    <xf numFmtId="173" fontId="14" fillId="0" borderId="0" xfId="0" applyNumberFormat="1" applyFont="1" applyAlignment="1">
      <alignment horizontal="right" vertical="center"/>
    </xf>
    <xf numFmtId="167" fontId="14" fillId="2" borderId="0" xfId="5" applyNumberFormat="1" applyFont="1" applyFill="1" applyAlignment="1">
      <alignment horizontal="center" vertical="center"/>
    </xf>
    <xf numFmtId="172" fontId="14" fillId="0" borderId="2" xfId="2" applyNumberFormat="1" applyFont="1" applyFill="1" applyBorder="1" applyAlignment="1">
      <alignment vertical="center"/>
    </xf>
    <xf numFmtId="176" fontId="3" fillId="2" borderId="3" xfId="2" applyNumberFormat="1" applyFont="1" applyFill="1" applyBorder="1" applyAlignment="1">
      <alignment horizontal="right" vertical="center"/>
    </xf>
    <xf numFmtId="176" fontId="3" fillId="0" borderId="3" xfId="2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3" fillId="2" borderId="2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167" fontId="14" fillId="2" borderId="1" xfId="5" applyNumberFormat="1" applyFont="1" applyFill="1" applyBorder="1" applyAlignment="1">
      <alignment horizontal="center" vertical="center"/>
    </xf>
    <xf numFmtId="167" fontId="14" fillId="2" borderId="0" xfId="5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0" borderId="0" xfId="1" applyFont="1" applyAlignment="1">
      <alignment horizontal="left" vertical="center"/>
    </xf>
    <xf numFmtId="164" fontId="14" fillId="0" borderId="0" xfId="1" applyNumberFormat="1" applyFont="1" applyAlignment="1">
      <alignment horizontal="centerContinuous" vertical="center"/>
    </xf>
    <xf numFmtId="0" fontId="14" fillId="0" borderId="0" xfId="1" applyFont="1" applyAlignment="1">
      <alignment horizontal="center" vertical="center"/>
    </xf>
    <xf numFmtId="168" fontId="14" fillId="0" borderId="0" xfId="1" applyNumberFormat="1" applyFont="1" applyAlignment="1">
      <alignment horizontal="centerContinuous" vertical="center"/>
    </xf>
    <xf numFmtId="164" fontId="14" fillId="0" borderId="0" xfId="1" applyNumberFormat="1" applyFont="1" applyAlignment="1">
      <alignment horizontal="left" vertical="center"/>
    </xf>
    <xf numFmtId="0" fontId="15" fillId="0" borderId="1" xfId="1" applyFont="1" applyBorder="1" applyAlignment="1">
      <alignment horizontal="left" vertical="center"/>
    </xf>
    <xf numFmtId="164" fontId="14" fillId="0" borderId="1" xfId="1" applyNumberFormat="1" applyFont="1" applyBorder="1" applyAlignment="1">
      <alignment horizontal="left" vertical="center"/>
    </xf>
    <xf numFmtId="164" fontId="14" fillId="0" borderId="1" xfId="1" applyNumberFormat="1" applyFont="1" applyBorder="1" applyAlignment="1">
      <alignment horizontal="centerContinuous" vertical="center"/>
    </xf>
    <xf numFmtId="0" fontId="14" fillId="0" borderId="1" xfId="1" applyFont="1" applyBorder="1" applyAlignment="1">
      <alignment horizontal="center" vertical="center"/>
    </xf>
    <xf numFmtId="168" fontId="14" fillId="0" borderId="1" xfId="1" applyNumberFormat="1" applyFont="1" applyBorder="1" applyAlignment="1">
      <alignment horizontal="centerContinuous" vertical="center"/>
    </xf>
    <xf numFmtId="165" fontId="15" fillId="0" borderId="0" xfId="1" applyNumberFormat="1" applyFont="1" applyAlignment="1">
      <alignment vertical="center"/>
    </xf>
    <xf numFmtId="165" fontId="15" fillId="0" borderId="0" xfId="1" applyNumberFormat="1" applyFont="1" applyAlignment="1">
      <alignment horizontal="right" vertical="center"/>
    </xf>
    <xf numFmtId="165" fontId="15" fillId="0" borderId="0" xfId="1" quotePrefix="1" applyNumberFormat="1" applyFont="1" applyAlignment="1">
      <alignment horizontal="right" vertical="center"/>
    </xf>
    <xf numFmtId="0" fontId="14" fillId="0" borderId="0" xfId="1" applyFont="1" applyAlignment="1">
      <alignment vertical="center"/>
    </xf>
    <xf numFmtId="164" fontId="14" fillId="0" borderId="0" xfId="1" applyNumberFormat="1" applyFont="1" applyAlignment="1">
      <alignment vertical="center"/>
    </xf>
    <xf numFmtId="164" fontId="15" fillId="0" borderId="0" xfId="1" applyNumberFormat="1" applyFont="1" applyAlignment="1">
      <alignment horizontal="center" vertical="center"/>
    </xf>
    <xf numFmtId="164" fontId="16" fillId="0" borderId="0" xfId="1" applyNumberFormat="1" applyFont="1" applyAlignment="1">
      <alignment horizontal="right" vertical="center"/>
    </xf>
    <xf numFmtId="165" fontId="16" fillId="0" borderId="0" xfId="1" applyNumberFormat="1" applyFont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165" fontId="15" fillId="0" borderId="1" xfId="1" applyNumberFormat="1" applyFont="1" applyBorder="1" applyAlignment="1">
      <alignment horizontal="right" vertical="center"/>
    </xf>
    <xf numFmtId="165" fontId="15" fillId="0" borderId="0" xfId="1" applyNumberFormat="1" applyFont="1" applyAlignment="1">
      <alignment horizontal="center" vertical="center"/>
    </xf>
    <xf numFmtId="0" fontId="15" fillId="0" borderId="0" xfId="6" applyFont="1" applyAlignment="1">
      <alignment vertical="center"/>
    </xf>
    <xf numFmtId="164" fontId="15" fillId="0" borderId="0" xfId="1" applyNumberFormat="1" applyFont="1" applyAlignment="1">
      <alignment vertical="center"/>
    </xf>
    <xf numFmtId="168" fontId="14" fillId="0" borderId="0" xfId="1" applyNumberFormat="1" applyFont="1" applyAlignment="1">
      <alignment horizontal="center" vertical="center"/>
    </xf>
    <xf numFmtId="168" fontId="14" fillId="0" borderId="0" xfId="1" applyNumberFormat="1" applyFont="1" applyAlignment="1">
      <alignment vertical="center"/>
    </xf>
    <xf numFmtId="0" fontId="14" fillId="0" borderId="0" xfId="6" applyFont="1" applyAlignment="1">
      <alignment vertical="center"/>
    </xf>
    <xf numFmtId="167" fontId="14" fillId="0" borderId="0" xfId="1" applyNumberFormat="1" applyFont="1" applyAlignment="1">
      <alignment horizontal="right" vertical="center"/>
    </xf>
    <xf numFmtId="168" fontId="14" fillId="0" borderId="0" xfId="0" applyNumberFormat="1" applyFont="1" applyAlignment="1">
      <alignment horizontal="center" vertical="center"/>
    </xf>
    <xf numFmtId="167" fontId="14" fillId="0" borderId="0" xfId="0" applyNumberFormat="1" applyFont="1" applyAlignment="1">
      <alignment horizontal="center" vertical="center"/>
    </xf>
    <xf numFmtId="0" fontId="14" fillId="0" borderId="0" xfId="1" applyFont="1" applyAlignment="1">
      <alignment horizontal="left" vertical="center"/>
    </xf>
    <xf numFmtId="167" fontId="14" fillId="0" borderId="0" xfId="0" applyNumberFormat="1" applyFont="1" applyAlignment="1">
      <alignment vertical="center"/>
    </xf>
    <xf numFmtId="0" fontId="14" fillId="0" borderId="2" xfId="1" applyFont="1" applyBorder="1" applyAlignment="1">
      <alignment horizontal="left" vertical="center"/>
    </xf>
    <xf numFmtId="0" fontId="14" fillId="0" borderId="2" xfId="1" applyFont="1" applyBorder="1" applyAlignment="1">
      <alignment vertical="center"/>
    </xf>
    <xf numFmtId="0" fontId="14" fillId="0" borderId="2" xfId="1" quotePrefix="1" applyFont="1" applyBorder="1" applyAlignment="1">
      <alignment vertical="center"/>
    </xf>
    <xf numFmtId="164" fontId="14" fillId="0" borderId="2" xfId="1" applyNumberFormat="1" applyFont="1" applyBorder="1" applyAlignment="1">
      <alignment vertical="center"/>
    </xf>
    <xf numFmtId="168" fontId="14" fillId="0" borderId="2" xfId="1" applyNumberFormat="1" applyFont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168" fontId="15" fillId="0" borderId="0" xfId="1" applyNumberFormat="1" applyFont="1" applyAlignment="1">
      <alignment horizontal="center" vertical="center"/>
    </xf>
    <xf numFmtId="168" fontId="15" fillId="0" borderId="0" xfId="1" applyNumberFormat="1" applyFont="1" applyAlignment="1">
      <alignment horizontal="right" vertical="center"/>
    </xf>
    <xf numFmtId="168" fontId="15" fillId="0" borderId="0" xfId="1" applyNumberFormat="1" applyFont="1" applyAlignment="1">
      <alignment vertical="center"/>
    </xf>
    <xf numFmtId="164" fontId="17" fillId="0" borderId="0" xfId="1" applyNumberFormat="1" applyFont="1" applyAlignment="1">
      <alignment horizontal="center" vertical="center"/>
    </xf>
    <xf numFmtId="167" fontId="17" fillId="0" borderId="0" xfId="1" applyNumberFormat="1" applyFont="1" applyAlignment="1">
      <alignment horizontal="right" vertical="center"/>
    </xf>
    <xf numFmtId="167" fontId="14" fillId="0" borderId="0" xfId="8" applyNumberFormat="1" applyFont="1" applyAlignment="1">
      <alignment horizontal="right" vertical="center"/>
    </xf>
    <xf numFmtId="168" fontId="17" fillId="0" borderId="0" xfId="0" applyNumberFormat="1" applyFont="1" applyAlignment="1">
      <alignment horizontal="center" vertical="center"/>
    </xf>
    <xf numFmtId="167" fontId="17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vertical="center"/>
    </xf>
    <xf numFmtId="168" fontId="14" fillId="0" borderId="0" xfId="8" applyNumberFormat="1" applyFont="1" applyAlignment="1">
      <alignment horizontal="right" vertical="center"/>
    </xf>
    <xf numFmtId="167" fontId="14" fillId="0" borderId="1" xfId="8" applyNumberFormat="1" applyFont="1" applyBorder="1" applyAlignment="1">
      <alignment horizontal="right" vertical="center"/>
    </xf>
    <xf numFmtId="168" fontId="17" fillId="0" borderId="0" xfId="1" applyNumberFormat="1" applyFont="1" applyAlignment="1">
      <alignment horizontal="center" vertical="center"/>
    </xf>
    <xf numFmtId="167" fontId="14" fillId="0" borderId="0" xfId="6" applyNumberFormat="1" applyFont="1" applyAlignment="1">
      <alignment horizontal="right" vertical="center"/>
    </xf>
    <xf numFmtId="167" fontId="14" fillId="0" borderId="0" xfId="6" applyNumberFormat="1" applyFont="1" applyAlignment="1">
      <alignment vertical="center"/>
    </xf>
    <xf numFmtId="0" fontId="14" fillId="0" borderId="1" xfId="1" applyFont="1" applyBorder="1" applyAlignment="1">
      <alignment horizontal="left" vertical="center"/>
    </xf>
    <xf numFmtId="0" fontId="14" fillId="0" borderId="1" xfId="1" applyFont="1" applyBorder="1" applyAlignment="1">
      <alignment vertical="center"/>
    </xf>
    <xf numFmtId="164" fontId="14" fillId="0" borderId="1" xfId="1" applyNumberFormat="1" applyFont="1" applyBorder="1" applyAlignment="1">
      <alignment vertical="center"/>
    </xf>
    <xf numFmtId="168" fontId="14" fillId="0" borderId="1" xfId="1" applyNumberFormat="1" applyFont="1" applyBorder="1" applyAlignment="1">
      <alignment horizontal="right" vertical="center"/>
    </xf>
    <xf numFmtId="168" fontId="14" fillId="0" borderId="1" xfId="1" applyNumberFormat="1" applyFont="1" applyBorder="1" applyAlignment="1">
      <alignment vertical="center"/>
    </xf>
    <xf numFmtId="168" fontId="14" fillId="0" borderId="0" xfId="1" applyNumberFormat="1" applyFont="1" applyAlignment="1">
      <alignment horizontal="right" vertical="center"/>
    </xf>
    <xf numFmtId="0" fontId="15" fillId="0" borderId="0" xfId="1" applyFont="1" applyAlignment="1">
      <alignment vertical="center"/>
    </xf>
    <xf numFmtId="0" fontId="22" fillId="0" borderId="0" xfId="1" applyFont="1" applyAlignment="1">
      <alignment vertical="center"/>
    </xf>
    <xf numFmtId="167" fontId="14" fillId="2" borderId="2" xfId="7" applyNumberFormat="1" applyFont="1" applyFill="1" applyBorder="1" applyAlignment="1">
      <alignment horizontal="right" vertical="center"/>
    </xf>
    <xf numFmtId="0" fontId="14" fillId="0" borderId="2" xfId="1" applyFont="1" applyBorder="1" applyAlignment="1">
      <alignment horizontal="center" vertical="center"/>
    </xf>
    <xf numFmtId="168" fontId="14" fillId="0" borderId="2" xfId="1" applyNumberFormat="1" applyFont="1" applyBorder="1" applyAlignment="1">
      <alignment horizontal="right" vertical="center"/>
    </xf>
    <xf numFmtId="168" fontId="14" fillId="0" borderId="2" xfId="1" applyNumberFormat="1" applyFont="1" applyBorder="1" applyAlignment="1">
      <alignment vertical="center"/>
    </xf>
    <xf numFmtId="168" fontId="14" fillId="0" borderId="1" xfId="8" applyNumberFormat="1" applyFont="1" applyBorder="1" applyAlignment="1">
      <alignment horizontal="right" vertical="center"/>
    </xf>
    <xf numFmtId="0" fontId="15" fillId="0" borderId="0" xfId="1" quotePrefix="1" applyFont="1" applyAlignment="1">
      <alignment horizontal="left" vertical="center"/>
    </xf>
    <xf numFmtId="168" fontId="14" fillId="0" borderId="3" xfId="1" applyNumberFormat="1" applyFont="1" applyBorder="1" applyAlignment="1">
      <alignment horizontal="center" vertical="center"/>
    </xf>
    <xf numFmtId="164" fontId="14" fillId="0" borderId="2" xfId="1" applyNumberFormat="1" applyFont="1" applyBorder="1" applyAlignment="1">
      <alignment horizontal="left" vertical="center"/>
    </xf>
    <xf numFmtId="0" fontId="14" fillId="0" borderId="0" xfId="1" quotePrefix="1" applyFont="1" applyAlignment="1">
      <alignment horizontal="left" vertical="center"/>
    </xf>
    <xf numFmtId="37" fontId="15" fillId="0" borderId="0" xfId="9" applyNumberFormat="1" applyFont="1" applyAlignment="1">
      <alignment vertical="center"/>
    </xf>
    <xf numFmtId="2" fontId="14" fillId="0" borderId="0" xfId="9" applyNumberFormat="1" applyFont="1" applyAlignment="1">
      <alignment vertical="center"/>
    </xf>
    <xf numFmtId="2" fontId="14" fillId="0" borderId="0" xfId="9" quotePrefix="1" applyNumberFormat="1" applyFont="1" applyAlignment="1">
      <alignment vertical="center"/>
    </xf>
    <xf numFmtId="0" fontId="14" fillId="0" borderId="0" xfId="9" applyFont="1" applyAlignment="1">
      <alignment vertical="center"/>
    </xf>
    <xf numFmtId="37" fontId="14" fillId="0" borderId="0" xfId="9" applyNumberFormat="1" applyFont="1" applyAlignment="1">
      <alignment vertical="center"/>
    </xf>
    <xf numFmtId="165" fontId="2" fillId="0" borderId="1" xfId="1" applyNumberFormat="1" applyFont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top"/>
    </xf>
    <xf numFmtId="165" fontId="15" fillId="0" borderId="1" xfId="1" applyNumberFormat="1" applyFont="1" applyFill="1" applyBorder="1" applyAlignment="1">
      <alignment horizontal="center" vertical="center"/>
    </xf>
    <xf numFmtId="165" fontId="15" fillId="0" borderId="5" xfId="1" applyNumberFormat="1" applyFont="1" applyFill="1" applyBorder="1" applyAlignment="1">
      <alignment horizontal="center" vertical="center"/>
    </xf>
    <xf numFmtId="172" fontId="2" fillId="0" borderId="1" xfId="1" applyNumberFormat="1" applyFont="1" applyFill="1" applyBorder="1" applyAlignment="1">
      <alignment horizontal="center" vertical="center"/>
    </xf>
    <xf numFmtId="172" fontId="2" fillId="0" borderId="1" xfId="2" applyNumberFormat="1" applyFont="1" applyFill="1" applyBorder="1" applyAlignment="1">
      <alignment horizontal="center" vertical="center"/>
    </xf>
    <xf numFmtId="172" fontId="2" fillId="0" borderId="5" xfId="2" applyNumberFormat="1" applyFont="1" applyFill="1" applyBorder="1" applyAlignment="1">
      <alignment horizontal="center" vertical="center"/>
    </xf>
    <xf numFmtId="165" fontId="15" fillId="0" borderId="1" xfId="1" applyNumberFormat="1" applyFont="1" applyBorder="1" applyAlignment="1">
      <alignment horizontal="center" vertical="center"/>
    </xf>
  </cellXfs>
  <cellStyles count="11">
    <cellStyle name="Comma 154" xfId="2" xr:uid="{A5B556C9-9F7E-40DC-ADEA-E798DF5339F6}"/>
    <cellStyle name="Comma 165" xfId="4" xr:uid="{5C2349AE-ABA2-4535-90CC-12AF0AFDEDFB}"/>
    <cellStyle name="Normal" xfId="0" builtinId="0"/>
    <cellStyle name="Normal 100 2" xfId="1" xr:uid="{E325CC4E-20B6-4D9C-84DB-E56288F57103}"/>
    <cellStyle name="Normal 188 5" xfId="5" xr:uid="{3B22A630-3794-4217-9B1E-B2FC79F5DDEF}"/>
    <cellStyle name="Normal 272" xfId="3" xr:uid="{E6459CB6-1047-46A3-874A-AADDBCFBB287}"/>
    <cellStyle name="Normal 3" xfId="10" xr:uid="{CF1415DD-270A-4896-B327-F41A2CF7E678}"/>
    <cellStyle name="Normal_Lead schedule - TEC - 31-03-06 (After adjust V.10)" xfId="9" xr:uid="{FDE487A1-7D79-4FFB-B3D5-BE1B6AE23E0B}"/>
    <cellStyle name="Normal_Sheet1_งบการเงิน MP-RK รวม Y'49" xfId="6" xr:uid="{CE1B9AA9-7360-4568-ADD7-ABD74C199074}"/>
    <cellStyle name="เครื่องหมายจุลภาค_งบการเงิน MP-RK รวม Y'49" xfId="7" xr:uid="{DCC12808-642D-458C-9372-21D2F00FF989}"/>
    <cellStyle name="ปกติ_งบการเงิน MP-RK รวม Y'49" xfId="8" xr:uid="{E2D42614-ECAC-48D3-BEAD-756BE8384E7E}"/>
  </cellStyles>
  <dxfs count="0"/>
  <tableStyles count="0" defaultTableStyle="TableStyleMedium2" defaultPivotStyle="PivotStyleLight16"/>
  <colors>
    <mruColors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kumente%20und%20Einstellungen\wacker\Lokale%20Einstellungen\Temporary%20Internet%20Files\2006-05-31Reporting2006-06-2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tepawacharanon\Desktop\CCL%20Label\CCL%20Label_2008\31.12.08\ple\ORIX\12'02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60%20AR%20Third%20Party%20Billing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Confirm%20Receivable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คำอธิบาย"/>
      <sheetName val="S-Plant"/>
      <sheetName val="Office_plants"/>
      <sheetName val="Company Name"/>
      <sheetName val="วัดใต้"/>
      <sheetName val="Sheet3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Table Name"/>
      <sheetName val="FR"/>
      <sheetName val="PNT-QUOT-#3"/>
      <sheetName val="PNT-P3"/>
      <sheetName val="data validation"/>
      <sheetName val="Sheet5"/>
      <sheetName val="ห้ามลบ"/>
      <sheetName val="Vender list"/>
      <sheetName val="L410"/>
      <sheetName val="สาเหตุ Error "/>
      <sheetName val="SCG Chemicals group"/>
      <sheetName val="Ref"/>
      <sheetName val="Config"/>
      <sheetName val="Dont delete!!"/>
      <sheetName val="Production Queue GB"/>
      <sheetName val="Type ถูก House"/>
      <sheetName val="รายชื่อ"/>
      <sheetName val="cost center name"/>
      <sheetName val="TP"/>
      <sheetName val="V1"/>
      <sheetName val="V7 Confirm RPT"/>
      <sheetName val="Accure"/>
      <sheetName val="MasterTB"/>
      <sheetName val="F-1"/>
      <sheetName val="P300"/>
      <sheetName val="Materiality"/>
      <sheetName val="ดอกเบี้ย TR2560"/>
      <sheetName val="REPORT"/>
      <sheetName val="Master TB"/>
      <sheetName val="H300"/>
      <sheetName val="F-3"/>
      <sheetName val="K400"/>
      <sheetName val="S300"/>
      <sheetName val="TB 1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COST"/>
      <sheetName val="HagR&amp;G"/>
      <sheetName val="TB31.03.19"/>
      <sheetName val="K400"/>
      <sheetName val="ZD300"/>
      <sheetName val="ValueList"/>
      <sheetName val="?????"/>
      <sheetName val="VL"/>
      <sheetName val="TN"/>
      <sheetName val="ND"/>
      <sheetName val="$_TEU"/>
      <sheetName val="TO"/>
      <sheetName val="Total_Cost"/>
      <sheetName val="Zmonth"/>
      <sheetName val="Book2"/>
      <sheetName val="C_TAR"/>
      <sheetName val="T_P"/>
      <sheetName val="Date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GXLHIDDENSHEET"/>
      <sheetName val="Index"/>
      <sheetName val="P&amp;L"/>
      <sheetName val="Monthly Cost Centres P&amp;L"/>
      <sheetName val="Monthly Hof Cost Centres P&amp;L"/>
      <sheetName val="Monthly Notes"/>
      <sheetName val="YTD Cost Centres P&amp;L"/>
      <sheetName val="YTD Hof Cost Centres P&amp;L"/>
      <sheetName val="Mth Bud"/>
      <sheetName val="YTD Bud"/>
      <sheetName val="Bal Sheet"/>
      <sheetName val="Working Capital"/>
      <sheetName val="Cashflow"/>
      <sheetName val="Aged Creditors"/>
      <sheetName val="Aged Debtors"/>
      <sheetName val="Sales Overview"/>
      <sheetName val="Employees"/>
      <sheetName val="Cashflow Forecast"/>
      <sheetName val="Budget&amp;Forecast Summary"/>
      <sheetName val="STORES Forecast"/>
      <sheetName val="WSALE+TR+IF Forecast"/>
      <sheetName val="OVERHEADS Forecast"/>
      <sheetName val="SALARIES Forecast"/>
      <sheetName val="STORES"/>
      <sheetName val="WSALE+TR+IF"/>
      <sheetName val="OVERHEADS"/>
      <sheetName val="SALARIES"/>
      <sheetName val="A"/>
      <sheetName val="Dept 100"/>
      <sheetName val="Dept 120"/>
      <sheetName val="Dept 121"/>
      <sheetName val="Dept 122"/>
      <sheetName val="Dept 150-160"/>
      <sheetName val="Dept 190"/>
      <sheetName val="Dept 200-220"/>
      <sheetName val="Dept 230"/>
      <sheetName val="Dept 240"/>
      <sheetName val="Dept 250"/>
      <sheetName val="Dept 510"/>
      <sheetName val="Dept 520"/>
      <sheetName val="Dept 531"/>
      <sheetName val="Dept 532"/>
      <sheetName val="Dept 533"/>
      <sheetName val="Dept 534"/>
      <sheetName val="Dept 535"/>
      <sheetName val="Dept 536"/>
      <sheetName val="Dept 537"/>
      <sheetName val="Dept 538"/>
      <sheetName val="Dept 699"/>
      <sheetName val="Admin"/>
      <sheetName val="BS"/>
    </sheetNames>
    <sheetDataSet>
      <sheetData sheetId="0">
        <row r="1">
          <cell r="S1" t="str">
            <v>List of Category Accounts</v>
          </cell>
          <cell r="U1" t="str">
            <v>List of Category Types</v>
          </cell>
        </row>
        <row r="2">
          <cell r="S2" t="str">
            <v>Wholesale Retailers Area 1 (Agency)</v>
          </cell>
          <cell r="U2" t="str">
            <v>Sales</v>
          </cell>
        </row>
        <row r="3">
          <cell r="S3" t="str">
            <v>Wholesale Retailers Area 2 (Agency)</v>
          </cell>
          <cell r="U3" t="str">
            <v>Purchases</v>
          </cell>
        </row>
        <row r="4">
          <cell r="S4" t="str">
            <v>Wholesale Retailers Area 3 (Agency)</v>
          </cell>
          <cell r="U4" t="str">
            <v>Overheads</v>
          </cell>
        </row>
        <row r="5">
          <cell r="S5" t="str">
            <v>In Flight Sales (Agency)</v>
          </cell>
          <cell r="U5" t="str">
            <v>Long Term Liabilities</v>
          </cell>
        </row>
        <row r="6">
          <cell r="S6" t="str">
            <v>Travel Retail (Agency)</v>
          </cell>
          <cell r="U6" t="str">
            <v>Fixed Assets</v>
          </cell>
        </row>
        <row r="7">
          <cell r="S7" t="str">
            <v>Dept Store Counters - Harrods</v>
          </cell>
          <cell r="U7" t="str">
            <v>Direct Expenses</v>
          </cell>
        </row>
        <row r="8">
          <cell r="S8" t="str">
            <v>Dept Store Counters - House of Fraser</v>
          </cell>
          <cell r="U8" t="str">
            <v>Current Liabilities</v>
          </cell>
        </row>
        <row r="9">
          <cell r="S9" t="str">
            <v>Dept Store Counters - Selfridges</v>
          </cell>
          <cell r="U9" t="str">
            <v>Current Assets</v>
          </cell>
        </row>
        <row r="10">
          <cell r="S10" t="str">
            <v>Other Sales</v>
          </cell>
          <cell r="U10" t="str">
            <v>Capital &amp; Reserves</v>
          </cell>
        </row>
        <row r="11">
          <cell r="S11" t="str">
            <v>Export Sales</v>
          </cell>
        </row>
        <row r="12">
          <cell r="S12" t="str">
            <v>Sales of Assets</v>
          </cell>
        </row>
        <row r="13">
          <cell r="S13" t="str">
            <v>Credit Charges (Late Payments)</v>
          </cell>
        </row>
        <row r="14">
          <cell r="S14" t="str">
            <v>Bank Interest</v>
          </cell>
        </row>
        <row r="15">
          <cell r="S15" t="str">
            <v>Distribution Sales</v>
          </cell>
        </row>
        <row r="16">
          <cell r="S16" t="str">
            <v>Department Store Purchases - Harrods</v>
          </cell>
        </row>
        <row r="17">
          <cell r="S17" t="str">
            <v>Department Store Purchases - House of Fraser</v>
          </cell>
        </row>
        <row r="18">
          <cell r="S18" t="str">
            <v>Department Store Purchases - Selfridges</v>
          </cell>
        </row>
        <row r="19">
          <cell r="S19" t="str">
            <v>Sundry Purchases (including Assay Office)</v>
          </cell>
        </row>
        <row r="20">
          <cell r="S20" t="str">
            <v>Purchase Charges</v>
          </cell>
        </row>
        <row r="21">
          <cell r="S21" t="str">
            <v>Stock</v>
          </cell>
        </row>
        <row r="22">
          <cell r="S22" t="str">
            <v>Dept Store Counter Managers - Harrods</v>
          </cell>
        </row>
        <row r="23">
          <cell r="S23" t="str">
            <v>Dept Store Counter Managers - HoF</v>
          </cell>
        </row>
        <row r="24">
          <cell r="S24" t="str">
            <v>Dept Store Counter Managers - Selfridges</v>
          </cell>
        </row>
        <row r="25">
          <cell r="S25" t="str">
            <v>Counter Expenses</v>
          </cell>
        </row>
        <row r="26">
          <cell r="S26" t="str">
            <v>Sales Promotion</v>
          </cell>
        </row>
        <row r="27">
          <cell r="S27" t="str">
            <v>Merchandising</v>
          </cell>
        </row>
        <row r="28">
          <cell r="S28" t="str">
            <v>Miscellaneous Expenses</v>
          </cell>
        </row>
        <row r="29">
          <cell r="S29" t="str">
            <v>Office Staff Wages</v>
          </cell>
        </row>
        <row r="30">
          <cell r="S30" t="str">
            <v>Sales Staff Wages</v>
          </cell>
        </row>
        <row r="31">
          <cell r="S31" t="str">
            <v>Advertising and PR</v>
          </cell>
        </row>
        <row r="32">
          <cell r="S32" t="str">
            <v>Recruitment Costs</v>
          </cell>
        </row>
        <row r="33">
          <cell r="S33" t="str">
            <v>Rent and Rates</v>
          </cell>
        </row>
        <row r="34">
          <cell r="S34" t="str">
            <v>Heat</v>
          </cell>
        </row>
        <row r="35">
          <cell r="S35" t="str">
            <v xml:space="preserve"> Light and Power</v>
          </cell>
        </row>
        <row r="36">
          <cell r="S36" t="str">
            <v>Motor Expenses</v>
          </cell>
        </row>
        <row r="37">
          <cell r="S37" t="str">
            <v>Travelling and Entertainment</v>
          </cell>
        </row>
        <row r="38">
          <cell r="S38" t="str">
            <v>Postage</v>
          </cell>
        </row>
        <row r="39">
          <cell r="S39" t="str">
            <v>Printing and Stationery</v>
          </cell>
        </row>
        <row r="40">
          <cell r="S40" t="str">
            <v>Telephone</v>
          </cell>
        </row>
        <row r="41">
          <cell r="S41" t="str">
            <v>Professional Fees</v>
          </cell>
        </row>
        <row r="42">
          <cell r="S42" t="str">
            <v>Equipment Hire and Rental</v>
          </cell>
        </row>
        <row r="43">
          <cell r="S43" t="str">
            <v>Maintenance</v>
          </cell>
        </row>
        <row r="44">
          <cell r="S44" t="str">
            <v>Bank Charges and Interest</v>
          </cell>
        </row>
        <row r="45">
          <cell r="S45" t="str">
            <v>Depreciation</v>
          </cell>
        </row>
        <row r="46">
          <cell r="S46" t="str">
            <v>Bad Debts</v>
          </cell>
        </row>
        <row r="47">
          <cell r="S47" t="str">
            <v>General Expenses including Insurance</v>
          </cell>
        </row>
        <row r="48">
          <cell r="S48" t="str">
            <v>Suspense &amp; Mispostings</v>
          </cell>
        </row>
        <row r="49">
          <cell r="S49" t="str">
            <v>Corporation tax</v>
          </cell>
        </row>
        <row r="50">
          <cell r="S50" t="str">
            <v>Property</v>
          </cell>
        </row>
        <row r="51">
          <cell r="S51" t="str">
            <v>Plant and Machinery</v>
          </cell>
        </row>
        <row r="52">
          <cell r="S52" t="str">
            <v>Office Equipment</v>
          </cell>
        </row>
        <row r="53">
          <cell r="S53" t="str">
            <v>Furniture and Fixtures</v>
          </cell>
        </row>
        <row r="54">
          <cell r="S54" t="str">
            <v>Motor Vehicles</v>
          </cell>
        </row>
        <row r="55">
          <cell r="S55" t="str">
            <v>Stock</v>
          </cell>
        </row>
        <row r="56">
          <cell r="S56" t="str">
            <v>Debtors</v>
          </cell>
        </row>
        <row r="57">
          <cell r="S57" t="str">
            <v>Deposits and Cash</v>
          </cell>
        </row>
        <row r="58">
          <cell r="S58" t="str">
            <v>Credit Card (Debtors)</v>
          </cell>
        </row>
        <row r="59">
          <cell r="S59" t="str">
            <v>Bank Account</v>
          </cell>
        </row>
        <row r="60">
          <cell r="S60" t="str">
            <v>VAT Liability</v>
          </cell>
        </row>
        <row r="61">
          <cell r="S61" t="str">
            <v>Creditors : Short Term</v>
          </cell>
        </row>
        <row r="62">
          <cell r="S62" t="str">
            <v>Taxation</v>
          </cell>
        </row>
        <row r="63">
          <cell r="S63" t="str">
            <v>Wages</v>
          </cell>
        </row>
        <row r="64">
          <cell r="S64" t="str">
            <v>Credit Card (Creditors)</v>
          </cell>
        </row>
        <row r="65">
          <cell r="S65" t="str">
            <v>Corporation Tax</v>
          </cell>
        </row>
        <row r="66">
          <cell r="S66" t="str">
            <v>Bank Account</v>
          </cell>
        </row>
        <row r="67">
          <cell r="S67" t="str">
            <v>VAT Liability</v>
          </cell>
        </row>
        <row r="68">
          <cell r="S68" t="str">
            <v>Creditors : Long Term</v>
          </cell>
        </row>
        <row r="69">
          <cell r="S69" t="str">
            <v>Share Capital</v>
          </cell>
        </row>
        <row r="70">
          <cell r="S70" t="str">
            <v>Reserves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U6" t="str">
            <v>Cum Jun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B1" t="str">
            <v>THOMAS SABO (UK) Ltd</v>
          </cell>
        </row>
      </sheetData>
      <sheetData sheetId="28">
        <row r="1">
          <cell r="F1" t="str">
            <v>Period</v>
          </cell>
        </row>
      </sheetData>
      <sheetData sheetId="29">
        <row r="1">
          <cell r="F1" t="str">
            <v>Period</v>
          </cell>
        </row>
      </sheetData>
      <sheetData sheetId="30">
        <row r="1">
          <cell r="F1" t="str">
            <v>Period</v>
          </cell>
        </row>
      </sheetData>
      <sheetData sheetId="31">
        <row r="1">
          <cell r="F1" t="str">
            <v>Period</v>
          </cell>
        </row>
      </sheetData>
      <sheetData sheetId="32">
        <row r="1">
          <cell r="F1" t="str">
            <v>Period</v>
          </cell>
        </row>
      </sheetData>
      <sheetData sheetId="33">
        <row r="1">
          <cell r="F1" t="str">
            <v>Period</v>
          </cell>
        </row>
      </sheetData>
      <sheetData sheetId="34">
        <row r="1">
          <cell r="F1" t="str">
            <v>Period</v>
          </cell>
        </row>
      </sheetData>
      <sheetData sheetId="35">
        <row r="1">
          <cell r="F1" t="str">
            <v>Period</v>
          </cell>
        </row>
      </sheetData>
      <sheetData sheetId="36">
        <row r="1">
          <cell r="F1" t="str">
            <v>Period</v>
          </cell>
        </row>
      </sheetData>
      <sheetData sheetId="37">
        <row r="1">
          <cell r="F1" t="str">
            <v>Period</v>
          </cell>
        </row>
      </sheetData>
      <sheetData sheetId="38">
        <row r="1">
          <cell r="F1" t="str">
            <v>Period</v>
          </cell>
        </row>
      </sheetData>
      <sheetData sheetId="39">
        <row r="1">
          <cell r="F1" t="str">
            <v>Period</v>
          </cell>
        </row>
      </sheetData>
      <sheetData sheetId="40">
        <row r="1">
          <cell r="F1" t="str">
            <v>Period</v>
          </cell>
        </row>
      </sheetData>
      <sheetData sheetId="41">
        <row r="1">
          <cell r="F1" t="str">
            <v>Period</v>
          </cell>
        </row>
      </sheetData>
      <sheetData sheetId="42">
        <row r="1">
          <cell r="F1" t="str">
            <v>Period</v>
          </cell>
        </row>
      </sheetData>
      <sheetData sheetId="43">
        <row r="1">
          <cell r="F1" t="str">
            <v>Period</v>
          </cell>
        </row>
      </sheetData>
      <sheetData sheetId="44">
        <row r="1">
          <cell r="F1" t="str">
            <v>Period</v>
          </cell>
        </row>
      </sheetData>
      <sheetData sheetId="45">
        <row r="1">
          <cell r="F1" t="str">
            <v>Period</v>
          </cell>
        </row>
      </sheetData>
      <sheetData sheetId="46">
        <row r="1">
          <cell r="F1" t="str">
            <v>Period</v>
          </cell>
        </row>
      </sheetData>
      <sheetData sheetId="47">
        <row r="1">
          <cell r="F1" t="str">
            <v>Period</v>
          </cell>
        </row>
      </sheetData>
      <sheetData sheetId="48">
        <row r="1">
          <cell r="F1" t="str">
            <v>Period</v>
          </cell>
        </row>
      </sheetData>
      <sheetData sheetId="49" refreshError="1"/>
      <sheetData sheetId="5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Sundry Debtors"/>
      <sheetName val="Acc jrnls"/>
      <sheetName val="BALANCE SHEET 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INCTAX"/>
      <sheetName val="Sundry_Debtors"/>
      <sheetName val="Acc_jrnls"/>
      <sheetName val="Data"/>
      <sheetName val="CSR"/>
      <sheetName val="BUDGET"/>
      <sheetName val="DealerData"/>
      <sheetName val="Stock Tribeco"/>
      <sheetName val="ประเภทย่อย"/>
      <sheetName val="ข้อมูลทำ DropDown"/>
      <sheetName val="คำอธิบาย"/>
      <sheetName val="Trial_Balance2"/>
      <sheetName val="RECONCILE"/>
      <sheetName val="เปรียบเทียบเดือน12"/>
      <sheetName val="要素別"/>
      <sheetName val="REPORT"/>
      <sheetName val="B1"/>
      <sheetName val="数量"/>
      <sheetName val="_Setting"/>
      <sheetName val="Timing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Y-IPO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data (2)"/>
      <sheetName val="Trial_Balance3"/>
      <sheetName val="Sundry_Debtors1"/>
      <sheetName val="Acc_jrnls1"/>
      <sheetName val="Sundry Debtors:Acc jrnls"/>
      <sheetName val="HKWP0399"/>
      <sheetName val="Loan Interest-TNG (11.06.16)"/>
      <sheetName val="BXLDL"/>
      <sheetName val="สรุปตรวจนับ"/>
      <sheetName val="[HKWP0399.xls][HKWP0399.xls]Sun"/>
      <sheetName val="[HKWP0399.xls]Sundry Debtors:Ac"/>
      <sheetName val="ICP 6300Tons-BHT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ชื่อกิจกรรม"/>
      <sheetName val="95059D"/>
      <sheetName val="MNR30"/>
      <sheetName val="AGING"/>
      <sheetName val="Sheet2"/>
      <sheetName val="201"/>
      <sheetName val="212"/>
      <sheetName val="様式B-15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วรรณชัย"/>
      <sheetName val="คีย์ข้อมูลรายละเอียดต่างๆ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คำอธิบายแหล่งซื้อ"/>
      <sheetName val="R8"/>
      <sheetName val="รายพนักงาน"/>
      <sheetName val="หน้าเมล์.1"/>
      <sheetName val="dropdown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ｸﾞﾗﾌﾃﾞｰﾀ季調済指数"/>
      <sheetName val="F1"/>
      <sheetName val="F2"/>
      <sheetName val="Master TB"/>
      <sheetName val="V301"/>
      <sheetName val="DETAIL"/>
      <sheetName val="Variables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TB"/>
      <sheetName val="O300"/>
      <sheetName val="com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DP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group"/>
      <sheetName val="MA"/>
      <sheetName val="Accure"/>
      <sheetName val="Library Proced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"/>
      <sheetName val="Tickmarks"/>
      <sheetName val="Sample size"/>
      <sheetName val="NTFS"/>
      <sheetName val="NTF"/>
      <sheetName val="Package L5 2019"/>
      <sheetName val="Package L5 2018"/>
      <sheetName val="Package L5 2017"/>
      <sheetName val="Conso &amp; company 2017"/>
      <sheetName val="Sheet1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ickmarks"/>
      <sheetName val="XREF"/>
      <sheetName val="Expectation Salary (interim)"/>
      <sheetName val="Trial Balance"/>
      <sheetName val="การเลือก sample size"/>
      <sheetName val="CH Iss-Incoming"/>
      <sheetName val="Int. AR-PL"/>
      <sheetName val="Usage AR-Cr"/>
      <sheetName val="Other AR-Cr"/>
      <sheetName val="Sale0402"/>
      <sheetName val="Workdone"/>
      <sheetName val="NTFS 07"/>
      <sheetName val="Package A1 Q4-2019"/>
      <sheetName val="Package A1 Q1-2019"/>
      <sheetName val="Package A1 Q4-2018"/>
      <sheetName val="Package A1 2017"/>
      <sheetName val="Package A1 2016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90CCE-6406-4CE4-984C-7D458636A804}">
  <dimension ref="A1:L207"/>
  <sheetViews>
    <sheetView zoomScaleNormal="100" zoomScaleSheetLayoutView="90" workbookViewId="0">
      <selection activeCell="Q16" sqref="Q16"/>
    </sheetView>
  </sheetViews>
  <sheetFormatPr defaultColWidth="8.28515625" defaultRowHeight="21.75" customHeight="1"/>
  <cols>
    <col min="1" max="2" width="1.42578125" style="10" customWidth="1"/>
    <col min="3" max="3" width="36.85546875" style="11" customWidth="1"/>
    <col min="4" max="4" width="7.140625" style="3" customWidth="1"/>
    <col min="5" max="5" width="0.85546875" style="11" customWidth="1"/>
    <col min="6" max="6" width="13.7109375" style="14" customWidth="1"/>
    <col min="7" max="7" width="0.85546875" style="14" customWidth="1"/>
    <col min="8" max="8" width="13.28515625" style="14" customWidth="1"/>
    <col min="9" max="9" width="0.85546875" style="14" customWidth="1"/>
    <col min="10" max="10" width="13.7109375" style="14" customWidth="1"/>
    <col min="11" max="11" width="0.85546875" style="14" customWidth="1"/>
    <col min="12" max="12" width="13.28515625" style="14" customWidth="1"/>
    <col min="13" max="16384" width="8.28515625" style="11"/>
  </cols>
  <sheetData>
    <row r="1" spans="1:12" s="5" customFormat="1" ht="21.75" customHeight="1">
      <c r="A1" s="1" t="s">
        <v>0</v>
      </c>
      <c r="B1" s="1"/>
      <c r="C1" s="2"/>
      <c r="D1" s="3"/>
      <c r="E1" s="2"/>
      <c r="F1" s="4"/>
      <c r="G1" s="4"/>
      <c r="H1" s="4"/>
      <c r="I1" s="4"/>
      <c r="J1" s="4"/>
      <c r="K1" s="4"/>
      <c r="L1" s="4"/>
    </row>
    <row r="2" spans="1:12" s="5" customFormat="1" ht="21.75" customHeight="1">
      <c r="A2" s="1" t="s">
        <v>1</v>
      </c>
      <c r="B2" s="1"/>
      <c r="C2" s="2"/>
      <c r="D2" s="3"/>
      <c r="E2" s="2"/>
      <c r="F2" s="4"/>
      <c r="G2" s="4"/>
      <c r="H2" s="4"/>
      <c r="I2" s="4"/>
      <c r="J2" s="4"/>
      <c r="K2" s="4"/>
      <c r="L2" s="4"/>
    </row>
    <row r="3" spans="1:12" s="5" customFormat="1" ht="21.75" customHeight="1">
      <c r="A3" s="6" t="s">
        <v>241</v>
      </c>
      <c r="B3" s="6"/>
      <c r="C3" s="7"/>
      <c r="D3" s="8"/>
      <c r="E3" s="7"/>
      <c r="F3" s="9"/>
      <c r="G3" s="9"/>
      <c r="H3" s="9"/>
      <c r="I3" s="9"/>
      <c r="J3" s="9"/>
      <c r="K3" s="9"/>
      <c r="L3" s="9"/>
    </row>
    <row r="4" spans="1:12" ht="21" customHeight="1">
      <c r="C4" s="2"/>
      <c r="E4" s="2"/>
      <c r="F4" s="4"/>
      <c r="G4" s="4"/>
      <c r="H4" s="4"/>
      <c r="I4" s="4"/>
      <c r="J4" s="4"/>
      <c r="K4" s="4"/>
      <c r="L4" s="4"/>
    </row>
    <row r="5" spans="1:12" ht="20.100000000000001" customHeight="1">
      <c r="F5" s="403" t="s">
        <v>2</v>
      </c>
      <c r="G5" s="403"/>
      <c r="H5" s="403"/>
      <c r="I5" s="12"/>
      <c r="J5" s="403" t="s">
        <v>3</v>
      </c>
      <c r="K5" s="403"/>
      <c r="L5" s="403"/>
    </row>
    <row r="6" spans="1:12" ht="20.100000000000001" customHeight="1">
      <c r="F6" s="13" t="s">
        <v>4</v>
      </c>
      <c r="G6" s="13"/>
      <c r="H6" s="13" t="s">
        <v>5</v>
      </c>
      <c r="J6" s="13" t="s">
        <v>4</v>
      </c>
      <c r="K6" s="13"/>
      <c r="L6" s="13" t="s">
        <v>5</v>
      </c>
    </row>
    <row r="7" spans="1:12" ht="20.100000000000001" customHeight="1">
      <c r="F7" s="13" t="s">
        <v>243</v>
      </c>
      <c r="G7" s="13"/>
      <c r="H7" s="13" t="s">
        <v>6</v>
      </c>
      <c r="I7" s="12"/>
      <c r="J7" s="13" t="s">
        <v>243</v>
      </c>
      <c r="K7" s="13"/>
      <c r="L7" s="13" t="s">
        <v>6</v>
      </c>
    </row>
    <row r="8" spans="1:12" ht="20.100000000000001" customHeight="1">
      <c r="D8" s="15"/>
      <c r="E8" s="16"/>
      <c r="F8" s="13" t="s">
        <v>242</v>
      </c>
      <c r="G8" s="13"/>
      <c r="H8" s="13" t="s">
        <v>7</v>
      </c>
      <c r="I8" s="12"/>
      <c r="J8" s="13" t="s">
        <v>242</v>
      </c>
      <c r="K8" s="13"/>
      <c r="L8" s="13" t="s">
        <v>7</v>
      </c>
    </row>
    <row r="9" spans="1:12" ht="20.100000000000001" customHeight="1">
      <c r="D9" s="17" t="s">
        <v>8</v>
      </c>
      <c r="E9" s="16"/>
      <c r="F9" s="18" t="s">
        <v>9</v>
      </c>
      <c r="G9" s="19"/>
      <c r="H9" s="18" t="s">
        <v>9</v>
      </c>
      <c r="I9" s="12"/>
      <c r="J9" s="18" t="s">
        <v>9</v>
      </c>
      <c r="K9" s="19"/>
      <c r="L9" s="18" t="s">
        <v>9</v>
      </c>
    </row>
    <row r="10" spans="1:12" ht="6" customHeight="1">
      <c r="A10" s="20"/>
      <c r="B10" s="20"/>
      <c r="C10" s="20"/>
      <c r="F10" s="21"/>
      <c r="H10" s="22"/>
      <c r="J10" s="23"/>
    </row>
    <row r="11" spans="1:12" ht="20.100000000000001" customHeight="1">
      <c r="A11" s="20" t="s">
        <v>10</v>
      </c>
      <c r="B11" s="20"/>
      <c r="C11" s="20"/>
      <c r="F11" s="21"/>
      <c r="H11" s="22"/>
      <c r="J11" s="23"/>
    </row>
    <row r="12" spans="1:12" ht="6" customHeight="1">
      <c r="A12" s="20"/>
      <c r="B12" s="20"/>
      <c r="C12" s="20"/>
      <c r="F12" s="21"/>
      <c r="H12" s="22"/>
      <c r="J12" s="23"/>
    </row>
    <row r="13" spans="1:12" ht="20.100000000000001" customHeight="1">
      <c r="A13" s="20" t="s">
        <v>11</v>
      </c>
      <c r="B13" s="20"/>
      <c r="C13" s="10"/>
      <c r="F13" s="23"/>
      <c r="J13" s="23"/>
    </row>
    <row r="14" spans="1:12" ht="6" customHeight="1">
      <c r="A14" s="20"/>
      <c r="B14" s="20"/>
      <c r="C14" s="10"/>
      <c r="F14" s="23"/>
      <c r="J14" s="23"/>
    </row>
    <row r="15" spans="1:12" ht="20.100000000000001" customHeight="1">
      <c r="A15" s="10" t="s">
        <v>12</v>
      </c>
      <c r="C15" s="10"/>
      <c r="F15" s="24">
        <v>970928314</v>
      </c>
      <c r="G15" s="22"/>
      <c r="H15" s="25">
        <v>495381393</v>
      </c>
      <c r="I15" s="26"/>
      <c r="J15" s="27">
        <v>642572880</v>
      </c>
      <c r="K15" s="26"/>
      <c r="L15" s="25">
        <v>304192411</v>
      </c>
    </row>
    <row r="16" spans="1:12" ht="20.100000000000001" customHeight="1">
      <c r="A16" s="10" t="s">
        <v>13</v>
      </c>
      <c r="C16" s="10"/>
      <c r="F16" s="24">
        <v>173591</v>
      </c>
      <c r="G16" s="22"/>
      <c r="H16" s="25">
        <v>173591</v>
      </c>
      <c r="I16" s="26"/>
      <c r="J16" s="27">
        <v>0</v>
      </c>
      <c r="K16" s="26"/>
      <c r="L16" s="28">
        <v>0</v>
      </c>
    </row>
    <row r="17" spans="1:12" ht="20.100000000000001" customHeight="1">
      <c r="A17" s="10" t="s">
        <v>14</v>
      </c>
      <c r="C17" s="10"/>
      <c r="F17" s="24"/>
      <c r="G17" s="22"/>
      <c r="H17" s="25"/>
      <c r="I17" s="26"/>
      <c r="J17" s="29"/>
      <c r="K17" s="26"/>
      <c r="L17" s="28"/>
    </row>
    <row r="18" spans="1:12" ht="20.100000000000001" customHeight="1">
      <c r="B18" s="10" t="s">
        <v>15</v>
      </c>
      <c r="C18" s="10"/>
      <c r="D18" s="3">
        <v>9</v>
      </c>
      <c r="F18" s="24">
        <v>35397229</v>
      </c>
      <c r="G18" s="22"/>
      <c r="H18" s="25">
        <v>35357328</v>
      </c>
      <c r="I18" s="26"/>
      <c r="J18" s="29">
        <v>15264235</v>
      </c>
      <c r="K18" s="26"/>
      <c r="L18" s="28">
        <v>15257633</v>
      </c>
    </row>
    <row r="19" spans="1:12" ht="20.100000000000001" customHeight="1">
      <c r="A19" s="10" t="s">
        <v>14</v>
      </c>
      <c r="C19" s="10"/>
      <c r="F19" s="24"/>
      <c r="G19" s="22"/>
      <c r="H19" s="25"/>
      <c r="I19" s="26"/>
      <c r="J19" s="29"/>
      <c r="K19" s="26"/>
      <c r="L19" s="28"/>
    </row>
    <row r="20" spans="1:12" ht="20.100000000000001" customHeight="1">
      <c r="B20" s="10" t="s">
        <v>264</v>
      </c>
      <c r="C20" s="10"/>
      <c r="D20" s="3">
        <v>9</v>
      </c>
      <c r="F20" s="24">
        <v>5031800</v>
      </c>
      <c r="G20" s="22"/>
      <c r="H20" s="25">
        <v>4045900</v>
      </c>
      <c r="I20" s="26"/>
      <c r="J20" s="29">
        <v>5031800</v>
      </c>
      <c r="K20" s="26"/>
      <c r="L20" s="28">
        <v>4045900</v>
      </c>
    </row>
    <row r="21" spans="1:12" ht="20.100000000000001" customHeight="1">
      <c r="A21" s="10" t="s">
        <v>16</v>
      </c>
      <c r="C21" s="10"/>
      <c r="D21" s="3">
        <v>10</v>
      </c>
      <c r="F21" s="24">
        <v>855857865</v>
      </c>
      <c r="G21" s="22"/>
      <c r="H21" s="25">
        <v>1351103711</v>
      </c>
      <c r="I21" s="26"/>
      <c r="J21" s="27">
        <v>407476816</v>
      </c>
      <c r="K21" s="26"/>
      <c r="L21" s="25">
        <v>672832451</v>
      </c>
    </row>
    <row r="22" spans="1:12" ht="20.100000000000001" customHeight="1">
      <c r="A22" s="10" t="s">
        <v>272</v>
      </c>
      <c r="C22" s="10"/>
      <c r="D22" s="3" t="s">
        <v>250</v>
      </c>
      <c r="F22" s="27">
        <v>0</v>
      </c>
      <c r="G22" s="22"/>
      <c r="H22" s="25">
        <v>0</v>
      </c>
      <c r="I22" s="26"/>
      <c r="J22" s="29">
        <v>5239793250</v>
      </c>
      <c r="K22" s="26"/>
      <c r="L22" s="28">
        <v>5298393250</v>
      </c>
    </row>
    <row r="23" spans="1:12" ht="20.100000000000001" customHeight="1">
      <c r="A23" s="10" t="s">
        <v>17</v>
      </c>
      <c r="C23" s="10"/>
      <c r="D23" s="3">
        <v>11</v>
      </c>
      <c r="F23" s="24">
        <v>1336789261</v>
      </c>
      <c r="G23" s="22"/>
      <c r="H23" s="28">
        <v>1349966040</v>
      </c>
      <c r="I23" s="26"/>
      <c r="J23" s="27">
        <v>86642439</v>
      </c>
      <c r="K23" s="26"/>
      <c r="L23" s="31">
        <v>92965363</v>
      </c>
    </row>
    <row r="24" spans="1:12" ht="20.100000000000001" customHeight="1">
      <c r="A24" s="10" t="s">
        <v>18</v>
      </c>
      <c r="C24" s="10"/>
      <c r="F24" s="24"/>
      <c r="G24" s="22"/>
      <c r="H24" s="25"/>
      <c r="I24" s="26"/>
      <c r="J24" s="27"/>
      <c r="K24" s="26"/>
      <c r="L24" s="25"/>
    </row>
    <row r="25" spans="1:12" ht="20.100000000000001" customHeight="1">
      <c r="B25" s="10" t="s">
        <v>19</v>
      </c>
      <c r="C25" s="10"/>
      <c r="D25" s="3">
        <v>12</v>
      </c>
      <c r="F25" s="24">
        <v>1587954465</v>
      </c>
      <c r="G25" s="22"/>
      <c r="H25" s="25">
        <v>1529817699</v>
      </c>
      <c r="I25" s="26"/>
      <c r="J25" s="29">
        <v>0</v>
      </c>
      <c r="K25" s="26"/>
      <c r="L25" s="28">
        <v>0</v>
      </c>
    </row>
    <row r="26" spans="1:12" ht="20.100000000000001" customHeight="1">
      <c r="A26" s="10" t="s">
        <v>20</v>
      </c>
      <c r="C26" s="10"/>
      <c r="F26" s="24">
        <v>27711508</v>
      </c>
      <c r="G26" s="22"/>
      <c r="H26" s="25">
        <v>28390497</v>
      </c>
      <c r="I26" s="26"/>
      <c r="J26" s="29">
        <v>0</v>
      </c>
      <c r="K26" s="26"/>
      <c r="L26" s="28">
        <v>0</v>
      </c>
    </row>
    <row r="27" spans="1:12" ht="20.100000000000001" customHeight="1">
      <c r="A27" s="10" t="s">
        <v>21</v>
      </c>
      <c r="B27" s="32"/>
      <c r="C27" s="10"/>
      <c r="D27" s="3">
        <v>13</v>
      </c>
      <c r="F27" s="33">
        <v>83000000</v>
      </c>
      <c r="G27" s="22"/>
      <c r="H27" s="28">
        <v>83000000</v>
      </c>
      <c r="I27" s="26"/>
      <c r="J27" s="29">
        <v>0</v>
      </c>
      <c r="K27" s="26"/>
      <c r="L27" s="28">
        <v>0</v>
      </c>
    </row>
    <row r="28" spans="1:12" ht="20.100000000000001" customHeight="1">
      <c r="A28" s="10" t="s">
        <v>22</v>
      </c>
      <c r="C28" s="10"/>
      <c r="F28" s="34">
        <v>10414515</v>
      </c>
      <c r="G28" s="22"/>
      <c r="H28" s="35">
        <v>15090224</v>
      </c>
      <c r="I28" s="26"/>
      <c r="J28" s="36">
        <v>1546111</v>
      </c>
      <c r="K28" s="26"/>
      <c r="L28" s="35">
        <v>3445944</v>
      </c>
    </row>
    <row r="29" spans="1:12" ht="6" customHeight="1">
      <c r="C29" s="10"/>
      <c r="F29" s="24"/>
      <c r="G29" s="22"/>
      <c r="H29" s="37"/>
      <c r="I29" s="22"/>
      <c r="J29" s="24"/>
      <c r="K29" s="22"/>
      <c r="L29" s="37"/>
    </row>
    <row r="30" spans="1:12" ht="20.100000000000001" customHeight="1">
      <c r="A30" s="20" t="s">
        <v>23</v>
      </c>
      <c r="B30" s="20"/>
      <c r="C30" s="20"/>
      <c r="F30" s="34">
        <f>SUM(F15:F28)</f>
        <v>4913258548</v>
      </c>
      <c r="G30" s="37"/>
      <c r="H30" s="38">
        <f>SUM(H15:H28)</f>
        <v>4892326383</v>
      </c>
      <c r="I30" s="22"/>
      <c r="J30" s="34">
        <f>SUM(J15:J28)</f>
        <v>6398327531</v>
      </c>
      <c r="K30" s="22"/>
      <c r="L30" s="38">
        <f>SUM(L15:L28)</f>
        <v>6391132952</v>
      </c>
    </row>
    <row r="31" spans="1:12" ht="20.100000000000001" customHeight="1">
      <c r="A31" s="20"/>
      <c r="B31" s="20"/>
      <c r="C31" s="20"/>
      <c r="F31" s="37"/>
      <c r="G31" s="37"/>
      <c r="H31" s="37"/>
      <c r="I31" s="22"/>
      <c r="J31" s="37"/>
      <c r="K31" s="22"/>
      <c r="L31" s="37"/>
    </row>
    <row r="32" spans="1:12" ht="18" customHeight="1">
      <c r="A32" s="11"/>
      <c r="C32" s="10"/>
      <c r="F32" s="39"/>
      <c r="G32" s="22"/>
      <c r="H32" s="39"/>
      <c r="I32" s="22"/>
      <c r="J32" s="39"/>
      <c r="K32" s="22"/>
      <c r="L32" s="39"/>
    </row>
    <row r="33" spans="1:12" ht="18" customHeight="1">
      <c r="A33" s="11"/>
      <c r="C33" s="10"/>
      <c r="F33" s="39"/>
      <c r="G33" s="22"/>
      <c r="H33" s="39"/>
      <c r="I33" s="22"/>
      <c r="J33" s="39"/>
      <c r="K33" s="22"/>
      <c r="L33" s="39"/>
    </row>
    <row r="34" spans="1:12" ht="18" customHeight="1">
      <c r="A34" s="11"/>
      <c r="C34" s="10"/>
      <c r="F34" s="39"/>
      <c r="G34" s="22"/>
      <c r="H34" s="39"/>
      <c r="I34" s="22"/>
      <c r="J34" s="39"/>
      <c r="K34" s="22"/>
      <c r="L34" s="39"/>
    </row>
    <row r="35" spans="1:12" ht="18" customHeight="1">
      <c r="A35" s="11"/>
      <c r="C35" s="10"/>
      <c r="F35" s="39"/>
      <c r="G35" s="22"/>
      <c r="H35" s="39"/>
      <c r="I35" s="22"/>
      <c r="J35" s="39"/>
      <c r="K35" s="22"/>
      <c r="L35" s="39"/>
    </row>
    <row r="36" spans="1:12" ht="18" customHeight="1">
      <c r="A36" s="11"/>
      <c r="C36" s="10"/>
      <c r="F36" s="39"/>
      <c r="G36" s="22"/>
      <c r="H36" s="39"/>
      <c r="I36" s="22"/>
      <c r="J36" s="39"/>
      <c r="K36" s="22"/>
      <c r="L36" s="39"/>
    </row>
    <row r="37" spans="1:12" ht="18" customHeight="1">
      <c r="A37" s="11"/>
      <c r="C37" s="10"/>
      <c r="F37" s="39"/>
      <c r="G37" s="22"/>
      <c r="H37" s="39"/>
      <c r="I37" s="22"/>
      <c r="J37" s="39"/>
      <c r="K37" s="22"/>
      <c r="L37" s="39"/>
    </row>
    <row r="38" spans="1:12" ht="18" customHeight="1">
      <c r="A38" s="11"/>
      <c r="C38" s="10"/>
      <c r="F38" s="39"/>
      <c r="G38" s="22"/>
      <c r="H38" s="39"/>
      <c r="I38" s="22"/>
      <c r="J38" s="39"/>
      <c r="K38" s="22"/>
      <c r="L38" s="39"/>
    </row>
    <row r="39" spans="1:12" ht="18" customHeight="1">
      <c r="A39" s="11"/>
      <c r="C39" s="10"/>
      <c r="F39" s="39"/>
      <c r="G39" s="22"/>
      <c r="H39" s="39"/>
      <c r="I39" s="22"/>
      <c r="J39" s="39"/>
      <c r="K39" s="22"/>
      <c r="L39" s="39"/>
    </row>
    <row r="40" spans="1:12" ht="18" customHeight="1">
      <c r="A40" s="11"/>
      <c r="C40" s="10"/>
      <c r="F40" s="39"/>
      <c r="G40" s="22"/>
      <c r="H40" s="39"/>
      <c r="I40" s="22"/>
      <c r="J40" s="39"/>
      <c r="K40" s="22"/>
      <c r="L40" s="39"/>
    </row>
    <row r="41" spans="1:12" ht="18" customHeight="1">
      <c r="A41" s="11"/>
      <c r="C41" s="10"/>
      <c r="F41" s="39"/>
      <c r="G41" s="22"/>
      <c r="H41" s="39"/>
      <c r="I41" s="22"/>
      <c r="J41" s="39"/>
      <c r="K41" s="22"/>
      <c r="L41" s="39"/>
    </row>
    <row r="42" spans="1:12" ht="18" customHeight="1">
      <c r="A42" s="11"/>
      <c r="C42" s="10"/>
      <c r="F42" s="39"/>
      <c r="G42" s="22"/>
      <c r="H42" s="39"/>
      <c r="I42" s="22"/>
      <c r="J42" s="39"/>
      <c r="K42" s="22"/>
      <c r="L42" s="39"/>
    </row>
    <row r="43" spans="1:12" ht="18" customHeight="1">
      <c r="A43" s="11"/>
      <c r="C43" s="10"/>
      <c r="F43" s="39"/>
      <c r="G43" s="22"/>
      <c r="H43" s="39"/>
      <c r="I43" s="22"/>
      <c r="J43" s="39"/>
      <c r="K43" s="22"/>
      <c r="L43" s="39"/>
    </row>
    <row r="44" spans="1:12" ht="18" customHeight="1">
      <c r="A44" s="11"/>
      <c r="C44" s="10"/>
      <c r="F44" s="39"/>
      <c r="G44" s="22"/>
      <c r="H44" s="39"/>
      <c r="I44" s="22"/>
      <c r="J44" s="39"/>
      <c r="K44" s="22"/>
      <c r="L44" s="39"/>
    </row>
    <row r="45" spans="1:12" ht="18" customHeight="1">
      <c r="A45" s="11"/>
      <c r="C45" s="10"/>
      <c r="F45" s="39"/>
      <c r="G45" s="22"/>
      <c r="H45" s="39"/>
      <c r="I45" s="22"/>
      <c r="J45" s="39"/>
      <c r="K45" s="22"/>
      <c r="L45" s="39"/>
    </row>
    <row r="46" spans="1:12" ht="18" customHeight="1">
      <c r="A46" s="11"/>
      <c r="C46" s="10"/>
      <c r="F46" s="39"/>
      <c r="G46" s="22"/>
      <c r="H46" s="39"/>
      <c r="I46" s="22"/>
      <c r="J46" s="39"/>
      <c r="K46" s="22"/>
      <c r="L46" s="39"/>
    </row>
    <row r="47" spans="1:12" ht="18" customHeight="1">
      <c r="A47" s="11"/>
      <c r="C47" s="10"/>
      <c r="F47" s="39"/>
      <c r="G47" s="22"/>
      <c r="H47" s="39"/>
      <c r="I47" s="22"/>
      <c r="J47" s="39"/>
      <c r="K47" s="22"/>
      <c r="L47" s="39"/>
    </row>
    <row r="48" spans="1:12" ht="18" customHeight="1">
      <c r="A48" s="11"/>
      <c r="C48" s="10"/>
      <c r="F48" s="39"/>
      <c r="G48" s="22"/>
      <c r="H48" s="39"/>
      <c r="I48" s="22"/>
      <c r="J48" s="39"/>
      <c r="K48" s="22"/>
      <c r="L48" s="39"/>
    </row>
    <row r="49" spans="1:12" ht="18" customHeight="1">
      <c r="A49" s="20"/>
      <c r="B49" s="20"/>
      <c r="C49" s="20"/>
      <c r="F49" s="37"/>
      <c r="G49" s="37"/>
      <c r="H49" s="37"/>
      <c r="I49" s="22"/>
      <c r="J49" s="37"/>
      <c r="K49" s="22"/>
      <c r="L49" s="37"/>
    </row>
    <row r="50" spans="1:12" ht="9" customHeight="1">
      <c r="A50" s="20"/>
      <c r="B50" s="20"/>
      <c r="C50" s="20"/>
      <c r="F50" s="37"/>
      <c r="G50" s="37"/>
      <c r="H50" s="37"/>
      <c r="I50" s="22"/>
      <c r="J50" s="37"/>
      <c r="K50" s="22"/>
      <c r="L50" s="37"/>
    </row>
    <row r="51" spans="1:12" ht="21.75" customHeight="1">
      <c r="A51" s="40" t="s">
        <v>265</v>
      </c>
      <c r="B51" s="40"/>
      <c r="C51" s="41"/>
      <c r="D51" s="8"/>
      <c r="E51" s="41"/>
      <c r="F51" s="42"/>
      <c r="G51" s="42"/>
      <c r="H51" s="42"/>
      <c r="I51" s="42"/>
      <c r="J51" s="42"/>
      <c r="K51" s="42"/>
      <c r="L51" s="42"/>
    </row>
    <row r="52" spans="1:12" s="5" customFormat="1" ht="21.75" customHeight="1">
      <c r="A52" s="1" t="s">
        <v>0</v>
      </c>
      <c r="B52" s="1"/>
      <c r="C52" s="2"/>
      <c r="D52" s="3"/>
      <c r="E52" s="2"/>
      <c r="F52" s="4"/>
      <c r="G52" s="4"/>
      <c r="H52" s="4"/>
      <c r="I52" s="4"/>
      <c r="J52" s="4"/>
      <c r="K52" s="4"/>
      <c r="L52" s="4"/>
    </row>
    <row r="53" spans="1:12" s="5" customFormat="1" ht="21.75" customHeight="1">
      <c r="A53" s="1" t="s">
        <v>1</v>
      </c>
      <c r="B53" s="1"/>
      <c r="C53" s="2"/>
      <c r="D53" s="3"/>
      <c r="E53" s="2"/>
      <c r="F53" s="4"/>
      <c r="G53" s="4"/>
      <c r="H53" s="4"/>
      <c r="I53" s="4"/>
      <c r="J53" s="4"/>
      <c r="K53" s="4"/>
      <c r="L53" s="4"/>
    </row>
    <row r="54" spans="1:12" s="5" customFormat="1" ht="21.75" customHeight="1">
      <c r="A54" s="6" t="str">
        <f>A3</f>
        <v>ณ วันที่ 31 มีนาคม พ.ศ. 2564</v>
      </c>
      <c r="B54" s="6"/>
      <c r="C54" s="7"/>
      <c r="D54" s="8"/>
      <c r="E54" s="7"/>
      <c r="F54" s="9"/>
      <c r="G54" s="9"/>
      <c r="H54" s="9"/>
      <c r="I54" s="9"/>
      <c r="J54" s="9"/>
      <c r="K54" s="9"/>
      <c r="L54" s="9"/>
    </row>
    <row r="55" spans="1:12" ht="21.75" customHeight="1">
      <c r="C55" s="2"/>
      <c r="E55" s="2"/>
      <c r="F55" s="4"/>
      <c r="G55" s="4"/>
      <c r="H55" s="4"/>
      <c r="I55" s="4"/>
      <c r="J55" s="4"/>
      <c r="K55" s="4"/>
      <c r="L55" s="4"/>
    </row>
    <row r="56" spans="1:12" ht="20.100000000000001" customHeight="1">
      <c r="F56" s="403" t="s">
        <v>2</v>
      </c>
      <c r="G56" s="403"/>
      <c r="H56" s="403"/>
      <c r="I56" s="12"/>
      <c r="J56" s="403" t="s">
        <v>3</v>
      </c>
      <c r="K56" s="403"/>
      <c r="L56" s="403"/>
    </row>
    <row r="57" spans="1:12" ht="20.100000000000001" customHeight="1">
      <c r="F57" s="13" t="s">
        <v>4</v>
      </c>
      <c r="G57" s="13"/>
      <c r="H57" s="13" t="s">
        <v>5</v>
      </c>
      <c r="J57" s="13" t="s">
        <v>4</v>
      </c>
      <c r="K57" s="13"/>
      <c r="L57" s="13" t="s">
        <v>5</v>
      </c>
    </row>
    <row r="58" spans="1:12" ht="20.100000000000001" customHeight="1">
      <c r="F58" s="13" t="s">
        <v>243</v>
      </c>
      <c r="G58" s="13"/>
      <c r="H58" s="13" t="s">
        <v>6</v>
      </c>
      <c r="I58" s="12"/>
      <c r="J58" s="13" t="s">
        <v>243</v>
      </c>
      <c r="K58" s="13"/>
      <c r="L58" s="13" t="s">
        <v>6</v>
      </c>
    </row>
    <row r="59" spans="1:12" ht="20.100000000000001" customHeight="1">
      <c r="D59" s="15"/>
      <c r="E59" s="16"/>
      <c r="F59" s="13" t="s">
        <v>242</v>
      </c>
      <c r="G59" s="13"/>
      <c r="H59" s="13" t="s">
        <v>7</v>
      </c>
      <c r="I59" s="12"/>
      <c r="J59" s="13" t="s">
        <v>242</v>
      </c>
      <c r="K59" s="13"/>
      <c r="L59" s="13" t="s">
        <v>7</v>
      </c>
    </row>
    <row r="60" spans="1:12" ht="20.100000000000001" customHeight="1">
      <c r="D60" s="17" t="s">
        <v>8</v>
      </c>
      <c r="E60" s="16"/>
      <c r="F60" s="18" t="s">
        <v>9</v>
      </c>
      <c r="G60" s="19"/>
      <c r="H60" s="18" t="s">
        <v>9</v>
      </c>
      <c r="I60" s="12"/>
      <c r="J60" s="18" t="s">
        <v>9</v>
      </c>
      <c r="K60" s="19"/>
      <c r="L60" s="18" t="s">
        <v>9</v>
      </c>
    </row>
    <row r="61" spans="1:12" ht="6" customHeight="1">
      <c r="A61" s="20"/>
      <c r="B61" s="20"/>
      <c r="C61" s="20"/>
      <c r="F61" s="24"/>
      <c r="G61" s="22"/>
      <c r="H61" s="37"/>
      <c r="I61" s="22"/>
      <c r="J61" s="24"/>
      <c r="K61" s="22"/>
      <c r="L61" s="37"/>
    </row>
    <row r="62" spans="1:12" ht="20.100000000000001" customHeight="1">
      <c r="A62" s="20" t="s">
        <v>24</v>
      </c>
      <c r="B62" s="20"/>
      <c r="C62" s="20"/>
      <c r="F62" s="24"/>
      <c r="G62" s="22"/>
      <c r="H62" s="37"/>
      <c r="I62" s="22"/>
      <c r="J62" s="24"/>
      <c r="K62" s="22"/>
      <c r="L62" s="37"/>
    </row>
    <row r="63" spans="1:12" ht="6" customHeight="1">
      <c r="A63" s="20"/>
      <c r="B63" s="20"/>
      <c r="C63" s="20"/>
      <c r="F63" s="24"/>
      <c r="G63" s="22"/>
      <c r="H63" s="37"/>
      <c r="I63" s="22"/>
      <c r="J63" s="24"/>
      <c r="K63" s="22"/>
      <c r="L63" s="37"/>
    </row>
    <row r="64" spans="1:12" ht="20.100000000000001" customHeight="1">
      <c r="A64" s="20" t="s">
        <v>25</v>
      </c>
      <c r="B64" s="20"/>
      <c r="E64" s="43"/>
      <c r="F64" s="44"/>
      <c r="G64" s="45"/>
      <c r="H64" s="45"/>
      <c r="J64" s="44"/>
      <c r="K64" s="45"/>
      <c r="L64" s="45"/>
    </row>
    <row r="65" spans="1:12" ht="6" customHeight="1">
      <c r="A65" s="20"/>
      <c r="B65" s="20"/>
      <c r="E65" s="43"/>
      <c r="F65" s="44"/>
      <c r="G65" s="45"/>
      <c r="H65" s="45"/>
      <c r="J65" s="44"/>
      <c r="K65" s="45"/>
      <c r="L65" s="45"/>
    </row>
    <row r="66" spans="1:12" ht="20.100000000000001" customHeight="1">
      <c r="A66" s="10" t="s">
        <v>26</v>
      </c>
      <c r="E66" s="43"/>
      <c r="F66" s="33">
        <v>15464589</v>
      </c>
      <c r="G66" s="45"/>
      <c r="H66" s="46">
        <v>15463100</v>
      </c>
      <c r="I66" s="46"/>
      <c r="J66" s="29">
        <v>0</v>
      </c>
      <c r="K66" s="46"/>
      <c r="L66" s="28">
        <v>0</v>
      </c>
    </row>
    <row r="67" spans="1:12" ht="20.100000000000001" customHeight="1">
      <c r="A67" s="10" t="s">
        <v>14</v>
      </c>
      <c r="E67" s="43"/>
      <c r="F67" s="33"/>
      <c r="G67" s="45"/>
      <c r="H67" s="28"/>
      <c r="I67" s="26"/>
      <c r="J67" s="29"/>
      <c r="K67" s="26"/>
      <c r="L67" s="28"/>
    </row>
    <row r="68" spans="1:12" ht="20.100000000000001" customHeight="1">
      <c r="B68" s="10" t="s">
        <v>264</v>
      </c>
      <c r="D68" s="3">
        <v>14</v>
      </c>
      <c r="E68" s="43"/>
      <c r="F68" s="33">
        <v>625707125</v>
      </c>
      <c r="G68" s="45"/>
      <c r="H68" s="28">
        <v>601920408</v>
      </c>
      <c r="I68" s="26"/>
      <c r="J68" s="29">
        <v>571559956</v>
      </c>
      <c r="K68" s="26"/>
      <c r="L68" s="28">
        <v>547773239</v>
      </c>
    </row>
    <row r="69" spans="1:12" ht="20.100000000000001" customHeight="1">
      <c r="A69" s="10" t="s">
        <v>27</v>
      </c>
      <c r="D69" s="3">
        <v>15</v>
      </c>
      <c r="E69" s="43"/>
      <c r="F69" s="47">
        <v>590752855</v>
      </c>
      <c r="G69" s="45"/>
      <c r="H69" s="28">
        <v>583903297</v>
      </c>
      <c r="I69" s="48"/>
      <c r="J69" s="29">
        <v>432487302</v>
      </c>
      <c r="K69" s="48"/>
      <c r="L69" s="28">
        <v>432487302</v>
      </c>
    </row>
    <row r="70" spans="1:12" ht="20.100000000000001" customHeight="1">
      <c r="A70" s="10" t="s">
        <v>28</v>
      </c>
      <c r="D70" s="3">
        <v>16</v>
      </c>
      <c r="E70" s="43"/>
      <c r="F70" s="29">
        <v>0</v>
      </c>
      <c r="G70" s="45"/>
      <c r="H70" s="28">
        <v>0</v>
      </c>
      <c r="I70" s="48"/>
      <c r="J70" s="29">
        <v>7400016139</v>
      </c>
      <c r="K70" s="48"/>
      <c r="L70" s="28">
        <v>7200016139</v>
      </c>
    </row>
    <row r="71" spans="1:12" ht="20.100000000000001" customHeight="1">
      <c r="A71" s="10" t="s">
        <v>29</v>
      </c>
      <c r="D71" s="3">
        <v>15</v>
      </c>
      <c r="E71" s="43"/>
      <c r="F71" s="29">
        <v>750600347</v>
      </c>
      <c r="G71" s="45"/>
      <c r="H71" s="28">
        <v>781042516</v>
      </c>
      <c r="I71" s="48"/>
      <c r="J71" s="29">
        <v>898012168</v>
      </c>
      <c r="K71" s="48"/>
      <c r="L71" s="28">
        <v>898012168</v>
      </c>
    </row>
    <row r="72" spans="1:12" ht="20.100000000000001" customHeight="1">
      <c r="A72" s="10" t="s">
        <v>30</v>
      </c>
      <c r="E72" s="43"/>
      <c r="F72" s="30">
        <v>1810306808</v>
      </c>
      <c r="G72" s="45"/>
      <c r="H72" s="28">
        <v>1810617318</v>
      </c>
      <c r="I72" s="48"/>
      <c r="J72" s="29">
        <v>0</v>
      </c>
      <c r="K72" s="48"/>
      <c r="L72" s="28">
        <v>0</v>
      </c>
    </row>
    <row r="73" spans="1:12" ht="20.100000000000001" customHeight="1">
      <c r="A73" s="10" t="s">
        <v>31</v>
      </c>
      <c r="D73" s="3">
        <v>17</v>
      </c>
      <c r="E73" s="43"/>
      <c r="F73" s="30">
        <v>8783958325</v>
      </c>
      <c r="G73" s="45"/>
      <c r="H73" s="49">
        <v>8804725660</v>
      </c>
      <c r="I73" s="48"/>
      <c r="J73" s="50">
        <v>4014739181</v>
      </c>
      <c r="K73" s="48"/>
      <c r="L73" s="49">
        <v>4021071218</v>
      </c>
    </row>
    <row r="74" spans="1:12" ht="20.100000000000001" customHeight="1">
      <c r="A74" s="10" t="s">
        <v>32</v>
      </c>
      <c r="D74" s="3">
        <v>18</v>
      </c>
      <c r="E74" s="43"/>
      <c r="F74" s="30">
        <v>2285010753</v>
      </c>
      <c r="G74" s="45"/>
      <c r="H74" s="49">
        <v>2331426686</v>
      </c>
      <c r="I74" s="48"/>
      <c r="J74" s="50">
        <v>37630046</v>
      </c>
      <c r="K74" s="48"/>
      <c r="L74" s="49">
        <v>38794478</v>
      </c>
    </row>
    <row r="75" spans="1:12" ht="20.100000000000001" customHeight="1">
      <c r="A75" s="10" t="s">
        <v>33</v>
      </c>
      <c r="E75" s="43"/>
      <c r="F75" s="33">
        <v>22152053</v>
      </c>
      <c r="G75" s="45"/>
      <c r="H75" s="49">
        <v>24877520</v>
      </c>
      <c r="I75" s="48"/>
      <c r="J75" s="50">
        <v>3610108</v>
      </c>
      <c r="K75" s="48"/>
      <c r="L75" s="49">
        <v>5398411</v>
      </c>
    </row>
    <row r="76" spans="1:12" ht="20.100000000000001" customHeight="1">
      <c r="A76" s="10" t="s">
        <v>34</v>
      </c>
      <c r="E76" s="43"/>
      <c r="F76" s="47">
        <v>223405696</v>
      </c>
      <c r="G76" s="45"/>
      <c r="H76" s="49">
        <v>229371615</v>
      </c>
      <c r="I76" s="48"/>
      <c r="J76" s="50">
        <v>72957630</v>
      </c>
      <c r="K76" s="48"/>
      <c r="L76" s="49">
        <v>77624874</v>
      </c>
    </row>
    <row r="77" spans="1:12" ht="20.100000000000001" customHeight="1">
      <c r="A77" s="10" t="s">
        <v>35</v>
      </c>
      <c r="E77" s="43"/>
      <c r="F77" s="47">
        <v>4000000</v>
      </c>
      <c r="G77" s="45"/>
      <c r="H77" s="49">
        <v>4000000</v>
      </c>
      <c r="I77" s="48"/>
      <c r="J77" s="29">
        <v>0</v>
      </c>
      <c r="K77" s="48"/>
      <c r="L77" s="28">
        <v>0</v>
      </c>
    </row>
    <row r="78" spans="1:12" ht="20.100000000000001" customHeight="1">
      <c r="A78" s="10" t="s">
        <v>36</v>
      </c>
      <c r="D78" s="3">
        <v>19</v>
      </c>
      <c r="E78" s="43"/>
      <c r="F78" s="47">
        <v>177365198</v>
      </c>
      <c r="G78" s="45"/>
      <c r="H78" s="49">
        <v>177627754</v>
      </c>
      <c r="I78" s="48"/>
      <c r="J78" s="50">
        <v>0</v>
      </c>
      <c r="K78" s="48"/>
      <c r="L78" s="28">
        <v>0</v>
      </c>
    </row>
    <row r="79" spans="1:12" ht="20.100000000000001" customHeight="1">
      <c r="A79" s="10" t="s">
        <v>37</v>
      </c>
      <c r="E79" s="43"/>
      <c r="F79" s="51">
        <v>23874493</v>
      </c>
      <c r="G79" s="45"/>
      <c r="H79" s="52">
        <v>22909895</v>
      </c>
      <c r="I79" s="48"/>
      <c r="J79" s="53">
        <v>479600</v>
      </c>
      <c r="K79" s="48"/>
      <c r="L79" s="52">
        <v>633100</v>
      </c>
    </row>
    <row r="80" spans="1:12" ht="6" customHeight="1">
      <c r="E80" s="43"/>
      <c r="F80" s="47"/>
      <c r="G80" s="45"/>
      <c r="H80" s="54"/>
      <c r="J80" s="47"/>
      <c r="K80" s="45"/>
      <c r="L80" s="54"/>
    </row>
    <row r="81" spans="1:12" ht="20.100000000000001" customHeight="1">
      <c r="A81" s="20" t="s">
        <v>38</v>
      </c>
      <c r="B81" s="20"/>
      <c r="D81" s="55"/>
      <c r="E81" s="43"/>
      <c r="F81" s="51">
        <f>SUM(F66:F79)</f>
        <v>15312598242</v>
      </c>
      <c r="G81" s="45"/>
      <c r="H81" s="56">
        <f>SUM(H66:H79)</f>
        <v>15387885769</v>
      </c>
      <c r="J81" s="51">
        <f>SUM(J66:J79)</f>
        <v>13431492130</v>
      </c>
      <c r="K81" s="45"/>
      <c r="L81" s="56">
        <f>SUM(L66:L79)</f>
        <v>13221810929</v>
      </c>
    </row>
    <row r="82" spans="1:12" ht="6" customHeight="1">
      <c r="A82" s="20"/>
      <c r="B82" s="20"/>
      <c r="D82" s="55"/>
      <c r="E82" s="43"/>
      <c r="F82" s="47"/>
      <c r="G82" s="45"/>
      <c r="H82" s="54"/>
      <c r="J82" s="47"/>
      <c r="K82" s="45"/>
      <c r="L82" s="54"/>
    </row>
    <row r="83" spans="1:12" ht="20.100000000000001" customHeight="1" thickBot="1">
      <c r="A83" s="20" t="s">
        <v>39</v>
      </c>
      <c r="B83" s="20"/>
      <c r="D83" s="55"/>
      <c r="E83" s="43"/>
      <c r="F83" s="57">
        <f>SUM(F30,F81)</f>
        <v>20225856790</v>
      </c>
      <c r="H83" s="58">
        <f>SUM(H30,H81)</f>
        <v>20280212152</v>
      </c>
      <c r="J83" s="57">
        <f>SUM(J30,J81)</f>
        <v>19829819661</v>
      </c>
      <c r="K83" s="45"/>
      <c r="L83" s="58">
        <f>SUM(L30,L81)</f>
        <v>19612943881</v>
      </c>
    </row>
    <row r="84" spans="1:12" ht="20.100000000000001" customHeight="1" thickTop="1">
      <c r="A84" s="20"/>
      <c r="B84" s="20"/>
      <c r="D84" s="55"/>
      <c r="E84" s="43"/>
      <c r="K84" s="45"/>
    </row>
    <row r="85" spans="1:12" ht="20.100000000000001" customHeight="1">
      <c r="A85" s="20"/>
      <c r="B85" s="20"/>
      <c r="D85" s="55"/>
      <c r="E85" s="43"/>
      <c r="K85" s="45"/>
    </row>
    <row r="86" spans="1:12" ht="20.100000000000001" customHeight="1">
      <c r="A86" s="20"/>
      <c r="B86" s="20"/>
      <c r="D86" s="55"/>
      <c r="E86" s="43"/>
      <c r="K86" s="45"/>
    </row>
    <row r="87" spans="1:12" ht="20.100000000000001" customHeight="1">
      <c r="A87" s="20"/>
      <c r="B87" s="20"/>
      <c r="D87" s="55"/>
      <c r="E87" s="43"/>
      <c r="K87" s="45"/>
    </row>
    <row r="88" spans="1:12" ht="20.100000000000001" customHeight="1">
      <c r="A88" s="20"/>
      <c r="B88" s="20"/>
      <c r="D88" s="55"/>
      <c r="E88" s="43"/>
      <c r="K88" s="45"/>
    </row>
    <row r="89" spans="1:12" ht="20.100000000000001" customHeight="1">
      <c r="A89" s="20"/>
      <c r="B89" s="20"/>
      <c r="D89" s="55"/>
      <c r="E89" s="43"/>
      <c r="K89" s="45"/>
    </row>
    <row r="90" spans="1:12" ht="20.100000000000001" customHeight="1">
      <c r="A90" s="20"/>
      <c r="B90" s="20"/>
      <c r="D90" s="55"/>
      <c r="E90" s="43"/>
      <c r="K90" s="45"/>
    </row>
    <row r="91" spans="1:12" ht="20.100000000000001" customHeight="1">
      <c r="A91" s="20"/>
      <c r="B91" s="20"/>
      <c r="D91" s="55"/>
      <c r="E91" s="43"/>
      <c r="K91" s="45"/>
    </row>
    <row r="92" spans="1:12" ht="20.100000000000001" customHeight="1">
      <c r="A92" s="20"/>
      <c r="B92" s="20"/>
      <c r="D92" s="55"/>
      <c r="E92" s="43"/>
      <c r="K92" s="45"/>
    </row>
    <row r="93" spans="1:12" ht="20.100000000000001" customHeight="1">
      <c r="A93" s="20"/>
      <c r="B93" s="20"/>
      <c r="D93" s="55"/>
      <c r="E93" s="43"/>
      <c r="K93" s="45"/>
    </row>
    <row r="94" spans="1:12" ht="20.100000000000001" customHeight="1">
      <c r="A94" s="20"/>
      <c r="B94" s="20"/>
      <c r="D94" s="55"/>
      <c r="E94" s="43"/>
      <c r="K94" s="45"/>
    </row>
    <row r="95" spans="1:12" ht="20.100000000000001" customHeight="1">
      <c r="A95" s="20"/>
      <c r="B95" s="20"/>
      <c r="D95" s="55"/>
      <c r="E95" s="43"/>
      <c r="K95" s="45"/>
    </row>
    <row r="96" spans="1:12" ht="20.100000000000001" customHeight="1">
      <c r="A96" s="20"/>
      <c r="B96" s="20"/>
      <c r="D96" s="55"/>
      <c r="E96" s="43"/>
      <c r="K96" s="45"/>
    </row>
    <row r="97" spans="1:12" ht="20.100000000000001" customHeight="1">
      <c r="A97" s="20"/>
      <c r="B97" s="20"/>
      <c r="D97" s="55"/>
      <c r="E97" s="43"/>
      <c r="K97" s="45"/>
    </row>
    <row r="98" spans="1:12" ht="20.100000000000001" customHeight="1">
      <c r="A98" s="20"/>
      <c r="B98" s="20"/>
      <c r="D98" s="55"/>
      <c r="E98" s="43"/>
      <c r="K98" s="45"/>
    </row>
    <row r="99" spans="1:12" ht="20.100000000000001" customHeight="1">
      <c r="A99" s="20"/>
      <c r="B99" s="20"/>
      <c r="D99" s="55"/>
      <c r="E99" s="43"/>
      <c r="K99" s="45"/>
    </row>
    <row r="100" spans="1:12" ht="6" customHeight="1">
      <c r="A100" s="20"/>
      <c r="B100" s="20"/>
      <c r="D100" s="55"/>
      <c r="E100" s="43"/>
      <c r="K100" s="45"/>
    </row>
    <row r="101" spans="1:12" ht="21.75" customHeight="1">
      <c r="A101" s="40" t="str">
        <f>A51</f>
        <v>หมายเหตุประกอบข้อมูลทางการเงินในหน้า 15 ถึง 50 เป็นส่วนหนึ่งของข้อมูลทางการเงินระหว่างกาลนี้</v>
      </c>
      <c r="B101" s="40"/>
      <c r="C101" s="41"/>
      <c r="D101" s="8"/>
      <c r="E101" s="41"/>
      <c r="F101" s="42"/>
      <c r="G101" s="42"/>
      <c r="H101" s="42"/>
      <c r="I101" s="42"/>
      <c r="J101" s="42"/>
      <c r="K101" s="42"/>
      <c r="L101" s="42"/>
    </row>
    <row r="102" spans="1:12" s="5" customFormat="1" ht="21.75" customHeight="1">
      <c r="A102" s="1" t="str">
        <f>A1</f>
        <v>บริษัท ธนบุรี เฮลท์แคร์ กรุ๊ป จำกัด (มหาชน)</v>
      </c>
      <c r="B102" s="1"/>
      <c r="C102" s="2"/>
      <c r="D102" s="3"/>
      <c r="E102" s="2"/>
      <c r="F102" s="4"/>
      <c r="G102" s="4"/>
      <c r="H102" s="4"/>
      <c r="I102" s="4"/>
      <c r="J102" s="4"/>
      <c r="K102" s="4"/>
      <c r="L102" s="4"/>
    </row>
    <row r="103" spans="1:12" s="5" customFormat="1" ht="21.75" customHeight="1">
      <c r="A103" s="1" t="s">
        <v>1</v>
      </c>
      <c r="B103" s="1"/>
      <c r="C103" s="2"/>
      <c r="D103" s="3"/>
      <c r="E103" s="2"/>
      <c r="F103" s="4"/>
      <c r="G103" s="4"/>
      <c r="H103" s="4"/>
      <c r="I103" s="4"/>
      <c r="J103" s="4"/>
      <c r="K103" s="4"/>
      <c r="L103" s="4"/>
    </row>
    <row r="104" spans="1:12" s="5" customFormat="1" ht="21.75" customHeight="1">
      <c r="A104" s="6" t="str">
        <f>A3</f>
        <v>ณ วันที่ 31 มีนาคม พ.ศ. 2564</v>
      </c>
      <c r="B104" s="6"/>
      <c r="C104" s="7"/>
      <c r="D104" s="8"/>
      <c r="E104" s="7"/>
      <c r="F104" s="9"/>
      <c r="G104" s="9"/>
      <c r="H104" s="9"/>
      <c r="I104" s="9"/>
      <c r="J104" s="9"/>
      <c r="K104" s="9"/>
      <c r="L104" s="9"/>
    </row>
    <row r="105" spans="1:12" ht="8.25" customHeight="1">
      <c r="A105" s="11"/>
      <c r="B105" s="11"/>
      <c r="C105" s="2"/>
      <c r="E105" s="2"/>
      <c r="F105" s="4"/>
      <c r="G105" s="4"/>
      <c r="H105" s="4"/>
      <c r="I105" s="4"/>
      <c r="J105" s="4"/>
      <c r="K105" s="4"/>
      <c r="L105" s="4"/>
    </row>
    <row r="106" spans="1:12" ht="19.5" customHeight="1">
      <c r="F106" s="403" t="s">
        <v>2</v>
      </c>
      <c r="G106" s="403"/>
      <c r="H106" s="403"/>
      <c r="I106" s="12"/>
      <c r="J106" s="403" t="s">
        <v>3</v>
      </c>
      <c r="K106" s="403"/>
      <c r="L106" s="403"/>
    </row>
    <row r="107" spans="1:12" ht="19.5" customHeight="1">
      <c r="F107" s="13" t="s">
        <v>4</v>
      </c>
      <c r="G107" s="13"/>
      <c r="H107" s="13" t="s">
        <v>5</v>
      </c>
      <c r="J107" s="13" t="s">
        <v>4</v>
      </c>
      <c r="K107" s="13"/>
      <c r="L107" s="13" t="s">
        <v>5</v>
      </c>
    </row>
    <row r="108" spans="1:12" ht="19.5" customHeight="1">
      <c r="F108" s="13" t="s">
        <v>243</v>
      </c>
      <c r="G108" s="13"/>
      <c r="H108" s="13" t="s">
        <v>6</v>
      </c>
      <c r="I108" s="12"/>
      <c r="J108" s="13" t="s">
        <v>243</v>
      </c>
      <c r="K108" s="13"/>
      <c r="L108" s="13" t="s">
        <v>6</v>
      </c>
    </row>
    <row r="109" spans="1:12" ht="19.5" customHeight="1">
      <c r="D109" s="15"/>
      <c r="E109" s="16"/>
      <c r="F109" s="13" t="s">
        <v>242</v>
      </c>
      <c r="G109" s="13"/>
      <c r="H109" s="13" t="s">
        <v>7</v>
      </c>
      <c r="I109" s="12"/>
      <c r="J109" s="13" t="s">
        <v>242</v>
      </c>
      <c r="K109" s="13"/>
      <c r="L109" s="13" t="s">
        <v>7</v>
      </c>
    </row>
    <row r="110" spans="1:12" ht="19.5" customHeight="1">
      <c r="D110" s="17" t="s">
        <v>8</v>
      </c>
      <c r="E110" s="16"/>
      <c r="F110" s="18" t="s">
        <v>9</v>
      </c>
      <c r="G110" s="19"/>
      <c r="H110" s="18" t="s">
        <v>9</v>
      </c>
      <c r="I110" s="12"/>
      <c r="J110" s="18" t="s">
        <v>9</v>
      </c>
      <c r="K110" s="19"/>
      <c r="L110" s="18" t="s">
        <v>9</v>
      </c>
    </row>
    <row r="111" spans="1:12" ht="6" customHeight="1">
      <c r="A111" s="20"/>
      <c r="B111" s="20"/>
      <c r="F111" s="23"/>
      <c r="J111" s="23"/>
    </row>
    <row r="112" spans="1:12" ht="19.5" customHeight="1">
      <c r="A112" s="20" t="s">
        <v>40</v>
      </c>
      <c r="B112" s="20"/>
      <c r="F112" s="23"/>
      <c r="J112" s="23"/>
    </row>
    <row r="113" spans="1:12" ht="6" customHeight="1">
      <c r="A113" s="20"/>
      <c r="B113" s="20"/>
      <c r="F113" s="23"/>
      <c r="J113" s="23"/>
    </row>
    <row r="114" spans="1:12" ht="19.5" customHeight="1">
      <c r="A114" s="20" t="s">
        <v>41</v>
      </c>
      <c r="B114" s="20"/>
      <c r="F114" s="23"/>
      <c r="J114" s="23"/>
    </row>
    <row r="115" spans="1:12" ht="6" customHeight="1">
      <c r="A115" s="20"/>
      <c r="B115" s="20"/>
      <c r="F115" s="23"/>
      <c r="J115" s="23"/>
    </row>
    <row r="116" spans="1:12" ht="19.5" customHeight="1">
      <c r="A116" s="10" t="s">
        <v>42</v>
      </c>
      <c r="C116" s="5"/>
      <c r="D116" s="11"/>
      <c r="F116" s="23"/>
      <c r="H116" s="11"/>
      <c r="I116" s="11"/>
      <c r="J116" s="59"/>
      <c r="K116" s="11"/>
      <c r="L116" s="11"/>
    </row>
    <row r="117" spans="1:12" ht="19.5" customHeight="1">
      <c r="B117" s="10" t="s">
        <v>43</v>
      </c>
      <c r="C117" s="5"/>
      <c r="D117" s="3">
        <v>20</v>
      </c>
      <c r="F117" s="24">
        <v>3212613647</v>
      </c>
      <c r="G117" s="60"/>
      <c r="H117" s="25">
        <v>2862121668</v>
      </c>
      <c r="I117" s="46"/>
      <c r="J117" s="27">
        <v>2994708600</v>
      </c>
      <c r="K117" s="46"/>
      <c r="L117" s="25">
        <v>2629708600</v>
      </c>
    </row>
    <row r="118" spans="1:12" ht="19.5" customHeight="1">
      <c r="A118" s="10" t="s">
        <v>44</v>
      </c>
      <c r="C118" s="5"/>
      <c r="D118" s="3">
        <v>21</v>
      </c>
      <c r="F118" s="24">
        <v>1027570043</v>
      </c>
      <c r="G118" s="60"/>
      <c r="H118" s="25">
        <v>1096395411</v>
      </c>
      <c r="I118" s="46"/>
      <c r="J118" s="27">
        <v>509593621</v>
      </c>
      <c r="K118" s="46"/>
      <c r="L118" s="25">
        <v>587630135</v>
      </c>
    </row>
    <row r="119" spans="1:12" ht="19.5" customHeight="1">
      <c r="A119" s="10" t="s">
        <v>266</v>
      </c>
      <c r="C119" s="5"/>
      <c r="D119" s="103" t="s">
        <v>251</v>
      </c>
      <c r="F119" s="29">
        <v>0</v>
      </c>
      <c r="G119" s="60"/>
      <c r="H119" s="25">
        <v>0</v>
      </c>
      <c r="I119" s="46"/>
      <c r="J119" s="27">
        <v>7700000</v>
      </c>
      <c r="K119" s="46"/>
      <c r="L119" s="25">
        <v>61200000</v>
      </c>
    </row>
    <row r="120" spans="1:12" ht="19.5" customHeight="1">
      <c r="A120" s="10" t="s">
        <v>45</v>
      </c>
      <c r="C120" s="5"/>
      <c r="F120" s="59"/>
      <c r="G120" s="11"/>
      <c r="H120" s="28"/>
      <c r="I120" s="46"/>
      <c r="J120" s="29"/>
      <c r="K120" s="46"/>
      <c r="L120" s="28"/>
    </row>
    <row r="121" spans="1:12" ht="19.5" customHeight="1">
      <c r="A121" s="11"/>
      <c r="B121" s="32" t="s">
        <v>46</v>
      </c>
      <c r="C121" s="5"/>
      <c r="D121" s="3">
        <v>22</v>
      </c>
      <c r="F121" s="33">
        <v>1010514547</v>
      </c>
      <c r="G121" s="60"/>
      <c r="H121" s="25">
        <v>958003800</v>
      </c>
      <c r="I121" s="46"/>
      <c r="J121" s="27">
        <v>860000000</v>
      </c>
      <c r="K121" s="46"/>
      <c r="L121" s="25">
        <v>745000000</v>
      </c>
    </row>
    <row r="122" spans="1:12" ht="19.5" customHeight="1">
      <c r="A122" s="11"/>
      <c r="B122" s="32" t="s">
        <v>47</v>
      </c>
      <c r="D122" s="3">
        <v>23</v>
      </c>
      <c r="F122" s="24">
        <v>41689674</v>
      </c>
      <c r="G122" s="60"/>
      <c r="H122" s="28">
        <v>45952635</v>
      </c>
      <c r="I122" s="46"/>
      <c r="J122" s="29">
        <v>10663862</v>
      </c>
      <c r="K122" s="46"/>
      <c r="L122" s="28">
        <v>9966347</v>
      </c>
    </row>
    <row r="123" spans="1:12" ht="19.5" customHeight="1">
      <c r="A123" s="11"/>
      <c r="B123" s="297" t="s">
        <v>258</v>
      </c>
      <c r="C123" s="10"/>
      <c r="F123" s="24">
        <v>27725692</v>
      </c>
      <c r="G123" s="60"/>
      <c r="H123" s="28">
        <v>27413704</v>
      </c>
      <c r="I123" s="46"/>
      <c r="J123" s="29">
        <v>0</v>
      </c>
      <c r="K123" s="46"/>
      <c r="L123" s="28">
        <v>0</v>
      </c>
    </row>
    <row r="124" spans="1:12" ht="19.5" customHeight="1">
      <c r="A124" s="10" t="s">
        <v>48</v>
      </c>
      <c r="F124" s="33">
        <v>6797371</v>
      </c>
      <c r="G124" s="60"/>
      <c r="H124" s="25">
        <v>3728664</v>
      </c>
      <c r="I124" s="46"/>
      <c r="J124" s="27">
        <v>6483378</v>
      </c>
      <c r="K124" s="46"/>
      <c r="L124" s="25">
        <v>3517774</v>
      </c>
    </row>
    <row r="125" spans="1:12" ht="19.5" customHeight="1">
      <c r="A125" s="10" t="s">
        <v>20</v>
      </c>
      <c r="F125" s="24">
        <v>17011416</v>
      </c>
      <c r="G125" s="60"/>
      <c r="H125" s="25">
        <v>27957071</v>
      </c>
      <c r="I125" s="46"/>
      <c r="J125" s="27">
        <v>10059289</v>
      </c>
      <c r="K125" s="46"/>
      <c r="L125" s="25">
        <v>18988679</v>
      </c>
    </row>
    <row r="126" spans="1:12" ht="19.5" customHeight="1">
      <c r="A126" s="10" t="s">
        <v>49</v>
      </c>
      <c r="F126" s="33"/>
      <c r="G126" s="60"/>
      <c r="H126" s="31"/>
      <c r="I126" s="46"/>
      <c r="J126" s="61"/>
      <c r="K126" s="46"/>
      <c r="L126" s="31"/>
    </row>
    <row r="127" spans="1:12" ht="19.5" customHeight="1">
      <c r="B127" s="32" t="s">
        <v>50</v>
      </c>
      <c r="F127" s="33">
        <v>9755088</v>
      </c>
      <c r="G127" s="60"/>
      <c r="H127" s="28">
        <v>11091021</v>
      </c>
      <c r="I127" s="46"/>
      <c r="J127" s="61">
        <v>5792488</v>
      </c>
      <c r="K127" s="46"/>
      <c r="L127" s="31">
        <v>6733852</v>
      </c>
    </row>
    <row r="128" spans="1:12" ht="19.5" customHeight="1">
      <c r="B128" s="32" t="s">
        <v>51</v>
      </c>
      <c r="F128" s="34">
        <v>4849605</v>
      </c>
      <c r="G128" s="60"/>
      <c r="H128" s="35">
        <v>9501767</v>
      </c>
      <c r="I128" s="46"/>
      <c r="J128" s="53">
        <v>1516803</v>
      </c>
      <c r="K128" s="46"/>
      <c r="L128" s="52">
        <v>4954712</v>
      </c>
    </row>
    <row r="129" spans="1:12" ht="6" customHeight="1">
      <c r="F129" s="24"/>
      <c r="G129" s="60"/>
      <c r="H129" s="11"/>
      <c r="I129" s="11"/>
      <c r="J129" s="59"/>
      <c r="K129" s="11"/>
      <c r="L129" s="11"/>
    </row>
    <row r="130" spans="1:12" ht="19.5" customHeight="1">
      <c r="A130" s="20" t="s">
        <v>52</v>
      </c>
      <c r="B130" s="20"/>
      <c r="F130" s="34">
        <f>SUM(F117:F128)</f>
        <v>5358527083</v>
      </c>
      <c r="G130" s="22"/>
      <c r="H130" s="38">
        <f>SUM(H117:H128)</f>
        <v>5042165741</v>
      </c>
      <c r="I130" s="60"/>
      <c r="J130" s="34">
        <f>SUM(J117:J128)</f>
        <v>4406518041</v>
      </c>
      <c r="K130" s="60"/>
      <c r="L130" s="38">
        <f>SUM(L117:L128)</f>
        <v>4067700099</v>
      </c>
    </row>
    <row r="131" spans="1:12" ht="15" customHeight="1">
      <c r="A131" s="20"/>
      <c r="B131" s="20"/>
      <c r="F131" s="24"/>
      <c r="G131" s="60"/>
      <c r="H131" s="37"/>
      <c r="I131" s="60"/>
      <c r="J131" s="24"/>
      <c r="K131" s="60"/>
      <c r="L131" s="37"/>
    </row>
    <row r="132" spans="1:12" ht="19.5" customHeight="1">
      <c r="A132" s="20" t="s">
        <v>53</v>
      </c>
      <c r="B132" s="20"/>
      <c r="F132" s="24"/>
      <c r="G132" s="60"/>
      <c r="H132" s="37"/>
      <c r="I132" s="60"/>
      <c r="J132" s="24"/>
      <c r="K132" s="60"/>
      <c r="L132" s="37"/>
    </row>
    <row r="133" spans="1:12" ht="6" customHeight="1">
      <c r="A133" s="20"/>
      <c r="B133" s="20"/>
      <c r="F133" s="24"/>
      <c r="G133" s="60"/>
      <c r="H133" s="37"/>
      <c r="I133" s="60"/>
      <c r="J133" s="24"/>
      <c r="K133" s="60"/>
      <c r="L133" s="37"/>
    </row>
    <row r="134" spans="1:12" ht="19.5" customHeight="1">
      <c r="A134" s="10" t="s">
        <v>54</v>
      </c>
      <c r="D134" s="3">
        <v>22</v>
      </c>
      <c r="F134" s="24">
        <v>5737337793</v>
      </c>
      <c r="G134" s="60"/>
      <c r="H134" s="25">
        <v>5905312166</v>
      </c>
      <c r="I134" s="46"/>
      <c r="J134" s="27">
        <v>4811472072</v>
      </c>
      <c r="K134" s="46"/>
      <c r="L134" s="25">
        <v>5028914206</v>
      </c>
    </row>
    <row r="135" spans="1:12" ht="19.5" customHeight="1">
      <c r="A135" s="10" t="s">
        <v>55</v>
      </c>
      <c r="D135" s="3">
        <v>23</v>
      </c>
      <c r="F135" s="47">
        <v>192725532</v>
      </c>
      <c r="G135" s="60"/>
      <c r="H135" s="25">
        <v>198614618</v>
      </c>
      <c r="I135" s="46"/>
      <c r="J135" s="27">
        <v>18547677</v>
      </c>
      <c r="K135" s="46"/>
      <c r="L135" s="25">
        <v>20154784</v>
      </c>
    </row>
    <row r="136" spans="1:12" ht="19.5" customHeight="1">
      <c r="A136" s="298" t="s">
        <v>259</v>
      </c>
      <c r="C136" s="298"/>
      <c r="F136" s="47">
        <v>68879036</v>
      </c>
      <c r="G136" s="60"/>
      <c r="H136" s="28">
        <v>75940328</v>
      </c>
      <c r="I136" s="46"/>
      <c r="J136" s="27">
        <v>0</v>
      </c>
      <c r="K136" s="46"/>
      <c r="L136" s="25">
        <v>0</v>
      </c>
    </row>
    <row r="137" spans="1:12" ht="19.5" customHeight="1">
      <c r="A137" s="10" t="s">
        <v>260</v>
      </c>
      <c r="F137" s="24">
        <v>9309000</v>
      </c>
      <c r="G137" s="60"/>
      <c r="H137" s="49">
        <v>9309000</v>
      </c>
      <c r="I137" s="46"/>
      <c r="J137" s="29">
        <v>0</v>
      </c>
      <c r="K137" s="46"/>
      <c r="L137" s="28">
        <v>0</v>
      </c>
    </row>
    <row r="138" spans="1:12" ht="19.5" customHeight="1">
      <c r="A138" s="10" t="s">
        <v>56</v>
      </c>
      <c r="D138" s="3">
        <v>19</v>
      </c>
      <c r="F138" s="29">
        <v>275677051</v>
      </c>
      <c r="G138" s="60"/>
      <c r="H138" s="11">
        <v>270580402</v>
      </c>
      <c r="I138" s="46"/>
      <c r="J138" s="29">
        <v>85240273</v>
      </c>
      <c r="K138" s="46"/>
      <c r="L138" s="49">
        <v>77183108</v>
      </c>
    </row>
    <row r="139" spans="1:12" ht="19.5" customHeight="1">
      <c r="A139" s="10" t="s">
        <v>57</v>
      </c>
      <c r="D139" s="3">
        <v>24</v>
      </c>
      <c r="F139" s="47">
        <v>441759996</v>
      </c>
      <c r="G139" s="60"/>
      <c r="H139" s="31">
        <v>444480602</v>
      </c>
      <c r="I139" s="46"/>
      <c r="J139" s="61">
        <v>335623656</v>
      </c>
      <c r="K139" s="46"/>
      <c r="L139" s="31">
        <v>340707745</v>
      </c>
    </row>
    <row r="140" spans="1:12" ht="19.5" customHeight="1">
      <c r="A140" s="10" t="s">
        <v>58</v>
      </c>
      <c r="F140" s="63">
        <v>11849952</v>
      </c>
      <c r="G140" s="60"/>
      <c r="H140" s="62">
        <v>2658101</v>
      </c>
      <c r="I140" s="31"/>
      <c r="J140" s="63">
        <v>172000</v>
      </c>
      <c r="K140" s="31"/>
      <c r="L140" s="62">
        <v>165000</v>
      </c>
    </row>
    <row r="141" spans="1:12" ht="6" customHeight="1">
      <c r="F141" s="47"/>
      <c r="G141" s="60"/>
      <c r="H141" s="54"/>
      <c r="I141" s="60"/>
      <c r="J141" s="47"/>
      <c r="K141" s="60"/>
      <c r="L141" s="54"/>
    </row>
    <row r="142" spans="1:12" ht="19.5" customHeight="1">
      <c r="A142" s="20" t="s">
        <v>59</v>
      </c>
      <c r="B142" s="20"/>
      <c r="F142" s="51">
        <f>SUM(F134:F140)</f>
        <v>6737538360</v>
      </c>
      <c r="H142" s="56">
        <f>SUM(H134:H140)</f>
        <v>6906895217</v>
      </c>
      <c r="I142" s="60"/>
      <c r="J142" s="51">
        <f>SUM(J134:J140)</f>
        <v>5251055678</v>
      </c>
      <c r="K142" s="60"/>
      <c r="L142" s="56">
        <f>SUM(L134:L140)</f>
        <v>5467124843</v>
      </c>
    </row>
    <row r="143" spans="1:12" ht="6" customHeight="1">
      <c r="A143" s="20"/>
      <c r="B143" s="20"/>
      <c r="F143" s="47"/>
      <c r="G143" s="60"/>
      <c r="H143" s="54"/>
      <c r="I143" s="60"/>
      <c r="J143" s="47"/>
      <c r="K143" s="60"/>
      <c r="L143" s="54"/>
    </row>
    <row r="144" spans="1:12" ht="19.5" customHeight="1">
      <c r="A144" s="20" t="s">
        <v>60</v>
      </c>
      <c r="B144" s="20"/>
      <c r="F144" s="64">
        <f>SUM(F130,F142)</f>
        <v>12096065443</v>
      </c>
      <c r="H144" s="65">
        <f>SUM(H130,H142)</f>
        <v>11949060958</v>
      </c>
      <c r="J144" s="64">
        <f>SUM(J130,J142)</f>
        <v>9657573719</v>
      </c>
      <c r="K144" s="22"/>
      <c r="L144" s="65">
        <f>SUM(L130,L142)</f>
        <v>9534824942</v>
      </c>
    </row>
    <row r="145" spans="1:12" ht="19.5" customHeight="1">
      <c r="A145" s="20"/>
      <c r="B145" s="20"/>
      <c r="D145" s="11"/>
      <c r="F145" s="11"/>
      <c r="G145" s="11"/>
      <c r="H145" s="11"/>
      <c r="I145" s="11"/>
      <c r="J145" s="11"/>
      <c r="K145" s="11"/>
      <c r="L145" s="11"/>
    </row>
    <row r="146" spans="1:12" ht="19.5" customHeight="1">
      <c r="A146" s="20"/>
      <c r="B146" s="20"/>
      <c r="D146" s="11"/>
      <c r="F146" s="11"/>
      <c r="G146" s="11"/>
      <c r="H146" s="11"/>
      <c r="I146" s="11"/>
      <c r="J146" s="11"/>
      <c r="K146" s="11"/>
      <c r="L146" s="11"/>
    </row>
    <row r="147" spans="1:12" ht="19.5" customHeight="1">
      <c r="A147" s="20"/>
      <c r="B147" s="20"/>
      <c r="D147" s="11"/>
      <c r="F147" s="11"/>
      <c r="G147" s="11"/>
      <c r="H147" s="11"/>
      <c r="I147" s="11"/>
      <c r="J147" s="11"/>
      <c r="K147" s="11"/>
      <c r="L147" s="11"/>
    </row>
    <row r="148" spans="1:12" ht="19.5" customHeight="1">
      <c r="A148" s="20"/>
      <c r="B148" s="20"/>
      <c r="D148" s="11"/>
      <c r="F148" s="11"/>
      <c r="G148" s="11"/>
      <c r="H148" s="11"/>
      <c r="I148" s="11"/>
      <c r="J148" s="11"/>
      <c r="K148" s="11"/>
      <c r="L148" s="11"/>
    </row>
    <row r="149" spans="1:12" ht="19.5" customHeight="1">
      <c r="A149" s="20"/>
      <c r="B149" s="20"/>
      <c r="D149" s="11"/>
      <c r="F149" s="11"/>
      <c r="G149" s="11"/>
      <c r="H149" s="11"/>
      <c r="I149" s="11"/>
      <c r="J149" s="11"/>
      <c r="K149" s="11"/>
      <c r="L149" s="11"/>
    </row>
    <row r="150" spans="1:12" ht="19.5" customHeight="1">
      <c r="A150" s="20"/>
      <c r="B150" s="20"/>
      <c r="D150" s="11"/>
      <c r="F150" s="11"/>
      <c r="G150" s="11"/>
      <c r="H150" s="11"/>
      <c r="I150" s="11"/>
      <c r="J150" s="11"/>
      <c r="K150" s="11"/>
      <c r="L150" s="11"/>
    </row>
    <row r="151" spans="1:12" ht="19.5" customHeight="1">
      <c r="A151" s="20"/>
      <c r="B151" s="20"/>
      <c r="D151" s="11"/>
      <c r="F151" s="11"/>
      <c r="G151" s="11"/>
      <c r="H151" s="11"/>
      <c r="I151" s="11"/>
      <c r="J151" s="11"/>
      <c r="K151" s="11"/>
      <c r="L151" s="11"/>
    </row>
    <row r="152" spans="1:12" ht="19.5" customHeight="1">
      <c r="A152" s="20"/>
      <c r="B152" s="20"/>
      <c r="D152" s="11"/>
      <c r="F152" s="11"/>
      <c r="G152" s="11"/>
      <c r="H152" s="11"/>
      <c r="I152" s="11"/>
      <c r="J152" s="11"/>
      <c r="K152" s="11"/>
      <c r="L152" s="11"/>
    </row>
    <row r="153" spans="1:12" ht="10.5" customHeight="1">
      <c r="A153" s="20"/>
      <c r="B153" s="20"/>
      <c r="D153" s="11"/>
      <c r="F153" s="11"/>
      <c r="G153" s="11"/>
      <c r="H153" s="11"/>
      <c r="I153" s="11"/>
      <c r="J153" s="11"/>
      <c r="K153" s="11"/>
      <c r="L153" s="11"/>
    </row>
    <row r="154" spans="1:12" ht="21.75" customHeight="1">
      <c r="A154" s="40" t="str">
        <f>A101:L101</f>
        <v>หมายเหตุประกอบข้อมูลทางการเงินในหน้า 15 ถึง 50 เป็นส่วนหนึ่งของข้อมูลทางการเงินระหว่างกาลนี้</v>
      </c>
      <c r="B154" s="66"/>
      <c r="C154" s="41"/>
      <c r="D154" s="8"/>
      <c r="E154" s="41"/>
      <c r="F154" s="56"/>
      <c r="G154" s="67"/>
      <c r="H154" s="56"/>
      <c r="I154" s="42"/>
      <c r="J154" s="56"/>
      <c r="K154" s="67"/>
      <c r="L154" s="56"/>
    </row>
    <row r="155" spans="1:12" s="5" customFormat="1" ht="21.75" customHeight="1">
      <c r="A155" s="1" t="str">
        <f>A102</f>
        <v>บริษัท ธนบุรี เฮลท์แคร์ กรุ๊ป จำกัด (มหาชน)</v>
      </c>
      <c r="B155" s="1"/>
      <c r="C155" s="2"/>
      <c r="D155" s="3"/>
      <c r="E155" s="2"/>
      <c r="F155" s="4"/>
      <c r="G155" s="4"/>
      <c r="H155" s="4"/>
      <c r="I155" s="4"/>
      <c r="J155" s="4"/>
      <c r="K155" s="4"/>
      <c r="L155" s="4"/>
    </row>
    <row r="156" spans="1:12" s="5" customFormat="1" ht="21.75" customHeight="1">
      <c r="A156" s="1" t="s">
        <v>1</v>
      </c>
      <c r="B156" s="1"/>
      <c r="C156" s="2"/>
      <c r="D156" s="3"/>
      <c r="E156" s="2"/>
      <c r="F156" s="4"/>
      <c r="G156" s="4"/>
      <c r="H156" s="4"/>
      <c r="I156" s="4"/>
      <c r="J156" s="4"/>
      <c r="K156" s="4"/>
      <c r="L156" s="4"/>
    </row>
    <row r="157" spans="1:12" s="5" customFormat="1" ht="21.75" customHeight="1">
      <c r="A157" s="6" t="str">
        <f>104:104</f>
        <v>ณ วันที่ 31 มีนาคม พ.ศ. 2564</v>
      </c>
      <c r="B157" s="6"/>
      <c r="C157" s="7"/>
      <c r="D157" s="8"/>
      <c r="E157" s="7"/>
      <c r="F157" s="9"/>
      <c r="G157" s="9"/>
      <c r="H157" s="9"/>
      <c r="I157" s="9"/>
      <c r="J157" s="9"/>
      <c r="K157" s="9"/>
      <c r="L157" s="9"/>
    </row>
    <row r="158" spans="1:12" ht="21" customHeight="1">
      <c r="C158" s="2"/>
      <c r="E158" s="2"/>
      <c r="F158" s="4"/>
      <c r="G158" s="4"/>
      <c r="H158" s="4"/>
      <c r="I158" s="4"/>
      <c r="J158" s="4"/>
      <c r="K158" s="4"/>
      <c r="L158" s="4"/>
    </row>
    <row r="159" spans="1:12" ht="18.95" customHeight="1">
      <c r="F159" s="403" t="s">
        <v>2</v>
      </c>
      <c r="G159" s="403"/>
      <c r="H159" s="403"/>
      <c r="I159" s="12"/>
      <c r="J159" s="403" t="s">
        <v>3</v>
      </c>
      <c r="K159" s="403"/>
      <c r="L159" s="403"/>
    </row>
    <row r="160" spans="1:12" ht="18.95" customHeight="1">
      <c r="F160" s="13" t="s">
        <v>4</v>
      </c>
      <c r="G160" s="13"/>
      <c r="H160" s="13" t="s">
        <v>5</v>
      </c>
      <c r="J160" s="13" t="s">
        <v>4</v>
      </c>
      <c r="K160" s="13"/>
      <c r="L160" s="13" t="s">
        <v>5</v>
      </c>
    </row>
    <row r="161" spans="1:12" ht="18.95" customHeight="1">
      <c r="F161" s="13" t="s">
        <v>243</v>
      </c>
      <c r="G161" s="13"/>
      <c r="H161" s="13" t="s">
        <v>6</v>
      </c>
      <c r="I161" s="12"/>
      <c r="J161" s="13" t="s">
        <v>243</v>
      </c>
      <c r="K161" s="13"/>
      <c r="L161" s="13" t="s">
        <v>6</v>
      </c>
    </row>
    <row r="162" spans="1:12" ht="18.95" customHeight="1">
      <c r="D162" s="15"/>
      <c r="E162" s="16"/>
      <c r="F162" s="13" t="s">
        <v>242</v>
      </c>
      <c r="G162" s="13"/>
      <c r="H162" s="13" t="s">
        <v>7</v>
      </c>
      <c r="I162" s="12"/>
      <c r="J162" s="13" t="s">
        <v>242</v>
      </c>
      <c r="K162" s="13"/>
      <c r="L162" s="13" t="s">
        <v>7</v>
      </c>
    </row>
    <row r="163" spans="1:12" ht="18.95" customHeight="1">
      <c r="D163" s="17" t="s">
        <v>8</v>
      </c>
      <c r="E163" s="16"/>
      <c r="F163" s="18" t="s">
        <v>9</v>
      </c>
      <c r="G163" s="19"/>
      <c r="H163" s="18" t="s">
        <v>9</v>
      </c>
      <c r="I163" s="12"/>
      <c r="J163" s="18" t="s">
        <v>9</v>
      </c>
      <c r="K163" s="19"/>
      <c r="L163" s="18" t="s">
        <v>9</v>
      </c>
    </row>
    <row r="164" spans="1:12" ht="6" customHeight="1">
      <c r="A164" s="20"/>
      <c r="B164" s="20"/>
      <c r="F164" s="21"/>
      <c r="G164" s="22"/>
      <c r="H164" s="22"/>
      <c r="J164" s="21"/>
      <c r="K164" s="22"/>
      <c r="L164" s="22"/>
    </row>
    <row r="165" spans="1:12" ht="18.95" customHeight="1">
      <c r="A165" s="20" t="s">
        <v>61</v>
      </c>
      <c r="D165" s="68"/>
      <c r="E165" s="16"/>
      <c r="F165" s="69"/>
      <c r="G165" s="19"/>
      <c r="H165" s="13"/>
      <c r="I165" s="12"/>
      <c r="J165" s="69"/>
      <c r="K165" s="70"/>
      <c r="L165" s="13"/>
    </row>
    <row r="166" spans="1:12" ht="6" customHeight="1">
      <c r="A166" s="20"/>
      <c r="B166" s="20"/>
      <c r="F166" s="21"/>
      <c r="G166" s="22"/>
      <c r="H166" s="22"/>
      <c r="J166" s="21"/>
      <c r="K166" s="22"/>
      <c r="L166" s="22"/>
    </row>
    <row r="167" spans="1:12" ht="18.95" customHeight="1">
      <c r="A167" s="20" t="s">
        <v>62</v>
      </c>
      <c r="B167" s="20"/>
      <c r="F167" s="21"/>
      <c r="G167" s="22"/>
      <c r="H167" s="22"/>
      <c r="J167" s="21"/>
      <c r="K167" s="22"/>
      <c r="L167" s="22"/>
    </row>
    <row r="168" spans="1:12" ht="6" customHeight="1">
      <c r="A168" s="20"/>
      <c r="B168" s="20"/>
      <c r="F168" s="21"/>
      <c r="G168" s="22"/>
      <c r="H168" s="22"/>
      <c r="J168" s="21"/>
      <c r="K168" s="22"/>
      <c r="L168" s="22"/>
    </row>
    <row r="169" spans="1:12" ht="18.95" customHeight="1">
      <c r="A169" s="10" t="s">
        <v>63</v>
      </c>
      <c r="F169" s="23"/>
      <c r="J169" s="23"/>
    </row>
    <row r="170" spans="1:12" ht="18.95" customHeight="1">
      <c r="A170" s="11"/>
      <c r="B170" s="71" t="s">
        <v>64</v>
      </c>
      <c r="C170" s="5"/>
      <c r="F170" s="23"/>
      <c r="J170" s="23"/>
    </row>
    <row r="171" spans="1:12" ht="18.95" customHeight="1">
      <c r="A171" s="71"/>
      <c r="B171" s="71"/>
      <c r="C171" s="71" t="s">
        <v>65</v>
      </c>
      <c r="F171" s="23"/>
      <c r="J171" s="23"/>
    </row>
    <row r="172" spans="1:12" ht="18.95" customHeight="1" thickBot="1">
      <c r="A172" s="71"/>
      <c r="B172" s="71"/>
      <c r="C172" s="71" t="s">
        <v>66</v>
      </c>
      <c r="F172" s="72">
        <v>849080000</v>
      </c>
      <c r="G172" s="31"/>
      <c r="H172" s="73">
        <v>849080000</v>
      </c>
      <c r="I172" s="31"/>
      <c r="J172" s="72">
        <v>849080000</v>
      </c>
      <c r="K172" s="31"/>
      <c r="L172" s="73">
        <v>849080000</v>
      </c>
    </row>
    <row r="173" spans="1:12" ht="6" customHeight="1" thickTop="1">
      <c r="A173" s="71"/>
      <c r="B173" s="71"/>
      <c r="C173" s="5"/>
      <c r="F173" s="24"/>
      <c r="G173" s="22"/>
      <c r="H173" s="74"/>
      <c r="I173" s="75"/>
      <c r="J173" s="76"/>
      <c r="K173" s="75"/>
      <c r="L173" s="74"/>
    </row>
    <row r="174" spans="1:12" ht="18.95" customHeight="1">
      <c r="A174" s="11"/>
      <c r="B174" s="71" t="s">
        <v>67</v>
      </c>
      <c r="C174" s="5"/>
      <c r="F174" s="24"/>
      <c r="G174" s="22"/>
      <c r="H174" s="74"/>
      <c r="I174" s="75"/>
      <c r="J174" s="76"/>
      <c r="K174" s="75"/>
      <c r="L174" s="74"/>
    </row>
    <row r="175" spans="1:12" ht="18.600000000000001" customHeight="1">
      <c r="A175" s="71"/>
      <c r="B175" s="71"/>
      <c r="C175" s="71" t="s">
        <v>65</v>
      </c>
      <c r="F175" s="76"/>
      <c r="G175" s="75"/>
      <c r="H175" s="11"/>
      <c r="I175" s="11"/>
      <c r="J175" s="59"/>
      <c r="K175" s="11"/>
      <c r="L175" s="11"/>
    </row>
    <row r="176" spans="1:12" ht="18.600000000000001" customHeight="1">
      <c r="A176" s="71"/>
      <c r="B176" s="71"/>
      <c r="C176" s="71" t="s">
        <v>66</v>
      </c>
      <c r="F176" s="27">
        <v>849080000</v>
      </c>
      <c r="G176" s="75"/>
      <c r="H176" s="25">
        <v>849080000</v>
      </c>
      <c r="I176" s="26"/>
      <c r="J176" s="27">
        <v>849080000</v>
      </c>
      <c r="K176" s="26"/>
      <c r="L176" s="28">
        <v>849080000</v>
      </c>
    </row>
    <row r="177" spans="1:12" ht="18.95" customHeight="1">
      <c r="A177" s="10" t="s">
        <v>68</v>
      </c>
      <c r="F177" s="76">
        <v>6861242864</v>
      </c>
      <c r="G177" s="75"/>
      <c r="H177" s="25">
        <v>6861242864</v>
      </c>
      <c r="I177" s="26"/>
      <c r="J177" s="27">
        <v>6861242864</v>
      </c>
      <c r="K177" s="26"/>
      <c r="L177" s="25">
        <v>6861242864</v>
      </c>
    </row>
    <row r="178" spans="1:12" ht="18.95" customHeight="1">
      <c r="A178" s="10" t="s">
        <v>69</v>
      </c>
      <c r="F178" s="76"/>
      <c r="G178" s="75"/>
      <c r="H178" s="25"/>
      <c r="I178" s="26"/>
      <c r="J178" s="27"/>
      <c r="K178" s="26"/>
      <c r="L178" s="25"/>
    </row>
    <row r="179" spans="1:12" ht="18.95" customHeight="1">
      <c r="A179" s="10" t="s">
        <v>70</v>
      </c>
      <c r="F179" s="76">
        <v>112524039</v>
      </c>
      <c r="G179" s="75"/>
      <c r="H179" s="25">
        <v>112524039</v>
      </c>
      <c r="I179" s="26"/>
      <c r="J179" s="27">
        <v>112524039</v>
      </c>
      <c r="K179" s="26"/>
      <c r="L179" s="25">
        <v>112524039</v>
      </c>
    </row>
    <row r="180" spans="1:12" ht="18.95" customHeight="1">
      <c r="A180" s="10" t="s">
        <v>144</v>
      </c>
      <c r="D180" s="3">
        <v>25</v>
      </c>
      <c r="F180" s="76">
        <v>105026490</v>
      </c>
      <c r="G180" s="75"/>
      <c r="H180" s="25">
        <v>105026490</v>
      </c>
      <c r="I180" s="26"/>
      <c r="J180" s="27">
        <v>105026490</v>
      </c>
      <c r="K180" s="26"/>
      <c r="L180" s="25">
        <v>105026490</v>
      </c>
    </row>
    <row r="181" spans="1:12" ht="18.95" customHeight="1">
      <c r="A181" s="10" t="s">
        <v>71</v>
      </c>
      <c r="F181" s="76">
        <v>646251529</v>
      </c>
      <c r="G181" s="75"/>
      <c r="H181" s="25">
        <v>861664016</v>
      </c>
      <c r="I181" s="26"/>
      <c r="J181" s="27">
        <v>2011149184</v>
      </c>
      <c r="K181" s="26"/>
      <c r="L181" s="25">
        <v>1937641286</v>
      </c>
    </row>
    <row r="182" spans="1:12" ht="18.95" customHeight="1">
      <c r="A182" s="10" t="s">
        <v>126</v>
      </c>
      <c r="D182" s="3">
        <v>25</v>
      </c>
      <c r="F182" s="76">
        <v>-105026490</v>
      </c>
      <c r="G182" s="75"/>
      <c r="H182" s="25">
        <v>-105026490</v>
      </c>
      <c r="I182" s="26"/>
      <c r="J182" s="27">
        <v>-105026490</v>
      </c>
      <c r="K182" s="26"/>
      <c r="L182" s="25">
        <v>-105026490</v>
      </c>
    </row>
    <row r="183" spans="1:12" ht="18.95" customHeight="1">
      <c r="A183" s="10" t="s">
        <v>273</v>
      </c>
      <c r="F183" s="76">
        <v>-1099805884</v>
      </c>
      <c r="G183" s="75"/>
      <c r="H183" s="25">
        <v>-1099805884</v>
      </c>
      <c r="I183" s="26"/>
      <c r="J183" s="29">
        <v>0</v>
      </c>
      <c r="K183" s="26"/>
      <c r="L183" s="28">
        <v>0</v>
      </c>
    </row>
    <row r="184" spans="1:12" ht="18.95" customHeight="1">
      <c r="A184" s="10" t="s">
        <v>72</v>
      </c>
      <c r="B184" s="11"/>
      <c r="F184" s="77">
        <v>332509261</v>
      </c>
      <c r="G184" s="75"/>
      <c r="H184" s="35">
        <v>310385753</v>
      </c>
      <c r="I184" s="26"/>
      <c r="J184" s="36">
        <v>338249855</v>
      </c>
      <c r="K184" s="26"/>
      <c r="L184" s="35">
        <v>317630750</v>
      </c>
    </row>
    <row r="185" spans="1:12" ht="6" customHeight="1">
      <c r="F185" s="78"/>
      <c r="G185" s="22"/>
      <c r="H185" s="74"/>
      <c r="I185" s="75"/>
      <c r="J185" s="76"/>
      <c r="K185" s="75"/>
      <c r="L185" s="74"/>
    </row>
    <row r="186" spans="1:12" ht="18.95" customHeight="1">
      <c r="A186" s="20" t="s">
        <v>73</v>
      </c>
      <c r="F186" s="79">
        <f>SUM(F176:F184)</f>
        <v>7701801809</v>
      </c>
      <c r="G186" s="80"/>
      <c r="H186" s="74">
        <f>SUM(H176:H184)</f>
        <v>7895090788</v>
      </c>
      <c r="I186" s="74"/>
      <c r="J186" s="76">
        <f>SUM(J176:J184)</f>
        <v>10172245942</v>
      </c>
      <c r="K186" s="74"/>
      <c r="L186" s="74">
        <f>SUM(L176:L184)</f>
        <v>10078118939</v>
      </c>
    </row>
    <row r="187" spans="1:12" ht="18.95" customHeight="1">
      <c r="A187" s="81" t="s">
        <v>74</v>
      </c>
      <c r="F187" s="82">
        <v>427989538</v>
      </c>
      <c r="G187" s="75"/>
      <c r="H187" s="83">
        <v>436060406</v>
      </c>
      <c r="I187" s="26"/>
      <c r="J187" s="84">
        <v>0</v>
      </c>
      <c r="K187" s="26"/>
      <c r="L187" s="35">
        <v>0</v>
      </c>
    </row>
    <row r="188" spans="1:12" ht="6" customHeight="1">
      <c r="F188" s="78"/>
      <c r="G188" s="22"/>
      <c r="H188" s="37"/>
      <c r="J188" s="24"/>
      <c r="K188" s="22"/>
      <c r="L188" s="37"/>
    </row>
    <row r="189" spans="1:12" ht="18.95" customHeight="1">
      <c r="A189" s="85" t="s">
        <v>75</v>
      </c>
      <c r="B189" s="20"/>
      <c r="F189" s="82">
        <f>SUM(F186:F187)</f>
        <v>8129791347</v>
      </c>
      <c r="H189" s="38">
        <f>SUM(H186:H187)</f>
        <v>8331151194</v>
      </c>
      <c r="J189" s="34">
        <f>SUM(J186:J188)</f>
        <v>10172245942</v>
      </c>
      <c r="L189" s="38">
        <f>SUM(L186:L187)</f>
        <v>10078118939</v>
      </c>
    </row>
    <row r="190" spans="1:12" ht="6" customHeight="1">
      <c r="A190" s="20"/>
      <c r="B190" s="20"/>
      <c r="F190" s="79"/>
      <c r="H190" s="37"/>
      <c r="J190" s="24"/>
      <c r="L190" s="37"/>
    </row>
    <row r="191" spans="1:12" ht="18.95" customHeight="1" thickBot="1">
      <c r="A191" s="20" t="s">
        <v>76</v>
      </c>
      <c r="B191" s="86"/>
      <c r="C191" s="87"/>
      <c r="F191" s="88">
        <f>SUM(F144,F189)</f>
        <v>20225856790</v>
      </c>
      <c r="H191" s="89">
        <f>SUM(H144,H189)</f>
        <v>20280212152</v>
      </c>
      <c r="J191" s="90">
        <f>SUM(J144,J189)</f>
        <v>19829819661</v>
      </c>
      <c r="L191" s="89">
        <f>SUM(L144,L189)</f>
        <v>19612943881</v>
      </c>
    </row>
    <row r="192" spans="1:12" s="95" customFormat="1" ht="18.95" customHeight="1" thickTop="1">
      <c r="A192" s="91"/>
      <c r="B192" s="92"/>
      <c r="C192" s="93"/>
      <c r="D192" s="94"/>
      <c r="F192" s="80"/>
      <c r="G192" s="14"/>
      <c r="H192" s="80"/>
      <c r="I192" s="14"/>
      <c r="J192" s="80"/>
      <c r="K192" s="14"/>
      <c r="L192" s="80"/>
    </row>
    <row r="193" spans="1:12" ht="18.95" customHeight="1">
      <c r="A193" s="20"/>
      <c r="B193" s="86"/>
      <c r="C193" s="87"/>
      <c r="F193" s="37"/>
      <c r="H193" s="37"/>
      <c r="J193" s="37"/>
      <c r="L193" s="37"/>
    </row>
    <row r="194" spans="1:12" ht="18.95" customHeight="1">
      <c r="A194" s="20"/>
      <c r="B194" s="86"/>
      <c r="C194" s="87"/>
      <c r="F194" s="37"/>
      <c r="H194" s="37"/>
      <c r="J194" s="37"/>
      <c r="L194" s="37"/>
    </row>
    <row r="195" spans="1:12" ht="18.95" customHeight="1">
      <c r="A195" s="20"/>
      <c r="B195" s="86"/>
      <c r="C195" s="87"/>
      <c r="F195" s="37"/>
      <c r="H195" s="37"/>
      <c r="J195" s="37"/>
      <c r="L195" s="37"/>
    </row>
    <row r="196" spans="1:12" ht="18.95" customHeight="1">
      <c r="A196" s="20"/>
      <c r="B196" s="86"/>
      <c r="C196" s="87"/>
      <c r="F196" s="37"/>
      <c r="H196" s="37"/>
      <c r="J196" s="37"/>
      <c r="L196" s="37"/>
    </row>
    <row r="197" spans="1:12" ht="18.95" customHeight="1">
      <c r="A197" s="20"/>
      <c r="B197" s="86"/>
      <c r="C197" s="87"/>
      <c r="F197" s="37"/>
      <c r="H197" s="37"/>
      <c r="J197" s="37"/>
      <c r="L197" s="37"/>
    </row>
    <row r="198" spans="1:12" ht="18.95" customHeight="1">
      <c r="A198" s="20"/>
      <c r="B198" s="86"/>
      <c r="C198" s="87"/>
      <c r="F198" s="37"/>
      <c r="H198" s="37"/>
      <c r="J198" s="37"/>
      <c r="L198" s="37"/>
    </row>
    <row r="199" spans="1:12" ht="18.95" customHeight="1">
      <c r="A199" s="20"/>
      <c r="B199" s="86"/>
      <c r="C199" s="87"/>
      <c r="F199" s="37"/>
      <c r="H199" s="37"/>
      <c r="J199" s="37"/>
      <c r="L199" s="37"/>
    </row>
    <row r="200" spans="1:12" ht="18.95" customHeight="1">
      <c r="A200" s="20"/>
      <c r="B200" s="86"/>
      <c r="C200" s="87"/>
      <c r="F200" s="37"/>
      <c r="H200" s="37"/>
      <c r="J200" s="37"/>
      <c r="L200" s="37"/>
    </row>
    <row r="201" spans="1:12" ht="18.95" customHeight="1">
      <c r="A201" s="20"/>
      <c r="B201" s="86"/>
      <c r="C201" s="87"/>
      <c r="F201" s="37"/>
      <c r="H201" s="37"/>
      <c r="J201" s="37"/>
      <c r="L201" s="37"/>
    </row>
    <row r="202" spans="1:12" ht="18.95" customHeight="1">
      <c r="A202" s="20"/>
      <c r="B202" s="86"/>
      <c r="C202" s="87"/>
      <c r="F202" s="37"/>
      <c r="H202" s="37"/>
      <c r="J202" s="37"/>
      <c r="L202" s="37"/>
    </row>
    <row r="203" spans="1:12" ht="18.75" customHeight="1">
      <c r="A203" s="20"/>
      <c r="B203" s="86"/>
      <c r="C203" s="87"/>
      <c r="F203" s="37"/>
      <c r="H203" s="37"/>
      <c r="J203" s="37"/>
      <c r="L203" s="37"/>
    </row>
    <row r="204" spans="1:12" ht="18.95" customHeight="1">
      <c r="A204" s="20"/>
      <c r="B204" s="86"/>
      <c r="C204" s="87"/>
      <c r="F204" s="37"/>
      <c r="H204" s="37"/>
      <c r="J204" s="37"/>
      <c r="L204" s="37"/>
    </row>
    <row r="205" spans="1:12" ht="16.5" customHeight="1">
      <c r="A205" s="20"/>
      <c r="B205" s="86"/>
      <c r="C205" s="87"/>
      <c r="F205" s="37"/>
      <c r="H205" s="37"/>
      <c r="J205" s="37"/>
      <c r="L205" s="37"/>
    </row>
    <row r="206" spans="1:12" ht="18.75" customHeight="1">
      <c r="A206" s="20"/>
      <c r="B206" s="86"/>
      <c r="C206" s="87"/>
      <c r="F206" s="37"/>
      <c r="H206" s="37"/>
      <c r="J206" s="37"/>
      <c r="L206" s="37"/>
    </row>
    <row r="207" spans="1:12" ht="21.75" customHeight="1">
      <c r="A207" s="40" t="str">
        <f>A101:L101</f>
        <v>หมายเหตุประกอบข้อมูลทางการเงินในหน้า 15 ถึง 50 เป็นส่วนหนึ่งของข้อมูลทางการเงินระหว่างกาลนี้</v>
      </c>
      <c r="B207" s="66"/>
      <c r="C207" s="8"/>
      <c r="D207" s="8"/>
      <c r="E207" s="41"/>
      <c r="F207" s="96"/>
      <c r="G207" s="96"/>
      <c r="H207" s="96"/>
      <c r="I207" s="42"/>
      <c r="J207" s="96"/>
      <c r="K207" s="42"/>
      <c r="L207" s="96"/>
    </row>
  </sheetData>
  <mergeCells count="8">
    <mergeCell ref="F159:H159"/>
    <mergeCell ref="J159:L159"/>
    <mergeCell ref="F5:H5"/>
    <mergeCell ref="J5:L5"/>
    <mergeCell ref="F56:H56"/>
    <mergeCell ref="J56:L56"/>
    <mergeCell ref="F106:H106"/>
    <mergeCell ref="J106:L106"/>
  </mergeCells>
  <pageMargins left="0.8" right="0.5" top="0.5" bottom="0.6" header="0.49" footer="0.4"/>
  <pageSetup paperSize="9" scale="86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51" max="16383" man="1"/>
    <brk id="101" max="16383" man="1"/>
    <brk id="1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CC972-4E98-4783-B816-15EE40EA0166}">
  <dimension ref="A1:N98"/>
  <sheetViews>
    <sheetView topLeftCell="A23" zoomScaleNormal="100" zoomScaleSheetLayoutView="90" workbookViewId="0">
      <selection activeCell="S35" sqref="S35"/>
    </sheetView>
  </sheetViews>
  <sheetFormatPr defaultColWidth="8.28515625" defaultRowHeight="17.100000000000001" customHeight="1"/>
  <cols>
    <col min="1" max="3" width="1.42578125" style="98" customWidth="1"/>
    <col min="4" max="4" width="1.140625" style="98" customWidth="1"/>
    <col min="5" max="5" width="23.7109375" style="98" customWidth="1"/>
    <col min="6" max="6" width="7.28515625" style="98" customWidth="1"/>
    <col min="7" max="7" width="0.7109375" style="98" customWidth="1"/>
    <col min="8" max="8" width="14.28515625" style="99" customWidth="1"/>
    <col min="9" max="9" width="0.7109375" style="99" customWidth="1"/>
    <col min="10" max="10" width="14.28515625" style="99" customWidth="1"/>
    <col min="11" max="11" width="0.7109375" style="99" customWidth="1"/>
    <col min="12" max="12" width="14.28515625" style="99" customWidth="1"/>
    <col min="13" max="13" width="0.7109375" style="99" customWidth="1"/>
    <col min="14" max="14" width="14.28515625" style="99" customWidth="1"/>
    <col min="15" max="115" width="8.28515625" style="98"/>
    <col min="116" max="117" width="1.140625" style="98" customWidth="1"/>
    <col min="118" max="118" width="25.28515625" style="98" customWidth="1"/>
    <col min="119" max="119" width="5.28515625" style="98" customWidth="1"/>
    <col min="120" max="120" width="0.7109375" style="98" customWidth="1"/>
    <col min="121" max="121" width="11.42578125" style="98" customWidth="1"/>
    <col min="122" max="122" width="0.7109375" style="98" customWidth="1"/>
    <col min="123" max="123" width="11.42578125" style="98" customWidth="1"/>
    <col min="124" max="124" width="0.7109375" style="98" customWidth="1"/>
    <col min="125" max="125" width="11.42578125" style="98" customWidth="1"/>
    <col min="126" max="126" width="0.7109375" style="98" customWidth="1"/>
    <col min="127" max="127" width="11.42578125" style="98" customWidth="1"/>
    <col min="128" max="371" width="8.28515625" style="98"/>
    <col min="372" max="373" width="1.140625" style="98" customWidth="1"/>
    <col min="374" max="374" width="25.28515625" style="98" customWidth="1"/>
    <col min="375" max="375" width="5.28515625" style="98" customWidth="1"/>
    <col min="376" max="376" width="0.7109375" style="98" customWidth="1"/>
    <col min="377" max="377" width="11.42578125" style="98" customWidth="1"/>
    <col min="378" max="378" width="0.7109375" style="98" customWidth="1"/>
    <col min="379" max="379" width="11.42578125" style="98" customWidth="1"/>
    <col min="380" max="380" width="0.7109375" style="98" customWidth="1"/>
    <col min="381" max="381" width="11.42578125" style="98" customWidth="1"/>
    <col min="382" max="382" width="0.7109375" style="98" customWidth="1"/>
    <col min="383" max="383" width="11.42578125" style="98" customWidth="1"/>
    <col min="384" max="627" width="8.28515625" style="98"/>
    <col min="628" max="629" width="1.140625" style="98" customWidth="1"/>
    <col min="630" max="630" width="25.28515625" style="98" customWidth="1"/>
    <col min="631" max="631" width="5.28515625" style="98" customWidth="1"/>
    <col min="632" max="632" width="0.7109375" style="98" customWidth="1"/>
    <col min="633" max="633" width="11.42578125" style="98" customWidth="1"/>
    <col min="634" max="634" width="0.7109375" style="98" customWidth="1"/>
    <col min="635" max="635" width="11.42578125" style="98" customWidth="1"/>
    <col min="636" max="636" width="0.7109375" style="98" customWidth="1"/>
    <col min="637" max="637" width="11.42578125" style="98" customWidth="1"/>
    <col min="638" max="638" width="0.7109375" style="98" customWidth="1"/>
    <col min="639" max="639" width="11.42578125" style="98" customWidth="1"/>
    <col min="640" max="883" width="8.28515625" style="98"/>
    <col min="884" max="885" width="1.140625" style="98" customWidth="1"/>
    <col min="886" max="886" width="25.28515625" style="98" customWidth="1"/>
    <col min="887" max="887" width="5.28515625" style="98" customWidth="1"/>
    <col min="888" max="888" width="0.7109375" style="98" customWidth="1"/>
    <col min="889" max="889" width="11.42578125" style="98" customWidth="1"/>
    <col min="890" max="890" width="0.7109375" style="98" customWidth="1"/>
    <col min="891" max="891" width="11.42578125" style="98" customWidth="1"/>
    <col min="892" max="892" width="0.7109375" style="98" customWidth="1"/>
    <col min="893" max="893" width="11.42578125" style="98" customWidth="1"/>
    <col min="894" max="894" width="0.7109375" style="98" customWidth="1"/>
    <col min="895" max="895" width="11.42578125" style="98" customWidth="1"/>
    <col min="896" max="1139" width="8.28515625" style="98"/>
    <col min="1140" max="1141" width="1.140625" style="98" customWidth="1"/>
    <col min="1142" max="1142" width="25.28515625" style="98" customWidth="1"/>
    <col min="1143" max="1143" width="5.28515625" style="98" customWidth="1"/>
    <col min="1144" max="1144" width="0.7109375" style="98" customWidth="1"/>
    <col min="1145" max="1145" width="11.42578125" style="98" customWidth="1"/>
    <col min="1146" max="1146" width="0.7109375" style="98" customWidth="1"/>
    <col min="1147" max="1147" width="11.42578125" style="98" customWidth="1"/>
    <col min="1148" max="1148" width="0.7109375" style="98" customWidth="1"/>
    <col min="1149" max="1149" width="11.42578125" style="98" customWidth="1"/>
    <col min="1150" max="1150" width="0.7109375" style="98" customWidth="1"/>
    <col min="1151" max="1151" width="11.42578125" style="98" customWidth="1"/>
    <col min="1152" max="1395" width="8.28515625" style="98"/>
    <col min="1396" max="1397" width="1.140625" style="98" customWidth="1"/>
    <col min="1398" max="1398" width="25.28515625" style="98" customWidth="1"/>
    <col min="1399" max="1399" width="5.28515625" style="98" customWidth="1"/>
    <col min="1400" max="1400" width="0.7109375" style="98" customWidth="1"/>
    <col min="1401" max="1401" width="11.42578125" style="98" customWidth="1"/>
    <col min="1402" max="1402" width="0.7109375" style="98" customWidth="1"/>
    <col min="1403" max="1403" width="11.42578125" style="98" customWidth="1"/>
    <col min="1404" max="1404" width="0.7109375" style="98" customWidth="1"/>
    <col min="1405" max="1405" width="11.42578125" style="98" customWidth="1"/>
    <col min="1406" max="1406" width="0.7109375" style="98" customWidth="1"/>
    <col min="1407" max="1407" width="11.42578125" style="98" customWidth="1"/>
    <col min="1408" max="1651" width="8.28515625" style="98"/>
    <col min="1652" max="1653" width="1.140625" style="98" customWidth="1"/>
    <col min="1654" max="1654" width="25.28515625" style="98" customWidth="1"/>
    <col min="1655" max="1655" width="5.28515625" style="98" customWidth="1"/>
    <col min="1656" max="1656" width="0.7109375" style="98" customWidth="1"/>
    <col min="1657" max="1657" width="11.42578125" style="98" customWidth="1"/>
    <col min="1658" max="1658" width="0.7109375" style="98" customWidth="1"/>
    <col min="1659" max="1659" width="11.42578125" style="98" customWidth="1"/>
    <col min="1660" max="1660" width="0.7109375" style="98" customWidth="1"/>
    <col min="1661" max="1661" width="11.42578125" style="98" customWidth="1"/>
    <col min="1662" max="1662" width="0.7109375" style="98" customWidth="1"/>
    <col min="1663" max="1663" width="11.42578125" style="98" customWidth="1"/>
    <col min="1664" max="1907" width="8.28515625" style="98"/>
    <col min="1908" max="1909" width="1.140625" style="98" customWidth="1"/>
    <col min="1910" max="1910" width="25.28515625" style="98" customWidth="1"/>
    <col min="1911" max="1911" width="5.28515625" style="98" customWidth="1"/>
    <col min="1912" max="1912" width="0.7109375" style="98" customWidth="1"/>
    <col min="1913" max="1913" width="11.42578125" style="98" customWidth="1"/>
    <col min="1914" max="1914" width="0.7109375" style="98" customWidth="1"/>
    <col min="1915" max="1915" width="11.42578125" style="98" customWidth="1"/>
    <col min="1916" max="1916" width="0.7109375" style="98" customWidth="1"/>
    <col min="1917" max="1917" width="11.42578125" style="98" customWidth="1"/>
    <col min="1918" max="1918" width="0.7109375" style="98" customWidth="1"/>
    <col min="1919" max="1919" width="11.42578125" style="98" customWidth="1"/>
    <col min="1920" max="2163" width="8.28515625" style="98"/>
    <col min="2164" max="2165" width="1.140625" style="98" customWidth="1"/>
    <col min="2166" max="2166" width="25.28515625" style="98" customWidth="1"/>
    <col min="2167" max="2167" width="5.28515625" style="98" customWidth="1"/>
    <col min="2168" max="2168" width="0.7109375" style="98" customWidth="1"/>
    <col min="2169" max="2169" width="11.42578125" style="98" customWidth="1"/>
    <col min="2170" max="2170" width="0.7109375" style="98" customWidth="1"/>
    <col min="2171" max="2171" width="11.42578125" style="98" customWidth="1"/>
    <col min="2172" max="2172" width="0.7109375" style="98" customWidth="1"/>
    <col min="2173" max="2173" width="11.42578125" style="98" customWidth="1"/>
    <col min="2174" max="2174" width="0.7109375" style="98" customWidth="1"/>
    <col min="2175" max="2175" width="11.42578125" style="98" customWidth="1"/>
    <col min="2176" max="2419" width="8.28515625" style="98"/>
    <col min="2420" max="2421" width="1.140625" style="98" customWidth="1"/>
    <col min="2422" max="2422" width="25.28515625" style="98" customWidth="1"/>
    <col min="2423" max="2423" width="5.28515625" style="98" customWidth="1"/>
    <col min="2424" max="2424" width="0.7109375" style="98" customWidth="1"/>
    <col min="2425" max="2425" width="11.42578125" style="98" customWidth="1"/>
    <col min="2426" max="2426" width="0.7109375" style="98" customWidth="1"/>
    <col min="2427" max="2427" width="11.42578125" style="98" customWidth="1"/>
    <col min="2428" max="2428" width="0.7109375" style="98" customWidth="1"/>
    <col min="2429" max="2429" width="11.42578125" style="98" customWidth="1"/>
    <col min="2430" max="2430" width="0.7109375" style="98" customWidth="1"/>
    <col min="2431" max="2431" width="11.42578125" style="98" customWidth="1"/>
    <col min="2432" max="2675" width="8.28515625" style="98"/>
    <col min="2676" max="2677" width="1.140625" style="98" customWidth="1"/>
    <col min="2678" max="2678" width="25.28515625" style="98" customWidth="1"/>
    <col min="2679" max="2679" width="5.28515625" style="98" customWidth="1"/>
    <col min="2680" max="2680" width="0.7109375" style="98" customWidth="1"/>
    <col min="2681" max="2681" width="11.42578125" style="98" customWidth="1"/>
    <col min="2682" max="2682" width="0.7109375" style="98" customWidth="1"/>
    <col min="2683" max="2683" width="11.42578125" style="98" customWidth="1"/>
    <col min="2684" max="2684" width="0.7109375" style="98" customWidth="1"/>
    <col min="2685" max="2685" width="11.42578125" style="98" customWidth="1"/>
    <col min="2686" max="2686" width="0.7109375" style="98" customWidth="1"/>
    <col min="2687" max="2687" width="11.42578125" style="98" customWidth="1"/>
    <col min="2688" max="2931" width="8.28515625" style="98"/>
    <col min="2932" max="2933" width="1.140625" style="98" customWidth="1"/>
    <col min="2934" max="2934" width="25.28515625" style="98" customWidth="1"/>
    <col min="2935" max="2935" width="5.28515625" style="98" customWidth="1"/>
    <col min="2936" max="2936" width="0.7109375" style="98" customWidth="1"/>
    <col min="2937" max="2937" width="11.42578125" style="98" customWidth="1"/>
    <col min="2938" max="2938" width="0.7109375" style="98" customWidth="1"/>
    <col min="2939" max="2939" width="11.42578125" style="98" customWidth="1"/>
    <col min="2940" max="2940" width="0.7109375" style="98" customWidth="1"/>
    <col min="2941" max="2941" width="11.42578125" style="98" customWidth="1"/>
    <col min="2942" max="2942" width="0.7109375" style="98" customWidth="1"/>
    <col min="2943" max="2943" width="11.42578125" style="98" customWidth="1"/>
    <col min="2944" max="3187" width="8.28515625" style="98"/>
    <col min="3188" max="3189" width="1.140625" style="98" customWidth="1"/>
    <col min="3190" max="3190" width="25.28515625" style="98" customWidth="1"/>
    <col min="3191" max="3191" width="5.28515625" style="98" customWidth="1"/>
    <col min="3192" max="3192" width="0.7109375" style="98" customWidth="1"/>
    <col min="3193" max="3193" width="11.42578125" style="98" customWidth="1"/>
    <col min="3194" max="3194" width="0.7109375" style="98" customWidth="1"/>
    <col min="3195" max="3195" width="11.42578125" style="98" customWidth="1"/>
    <col min="3196" max="3196" width="0.7109375" style="98" customWidth="1"/>
    <col min="3197" max="3197" width="11.42578125" style="98" customWidth="1"/>
    <col min="3198" max="3198" width="0.7109375" style="98" customWidth="1"/>
    <col min="3199" max="3199" width="11.42578125" style="98" customWidth="1"/>
    <col min="3200" max="3443" width="8.28515625" style="98"/>
    <col min="3444" max="3445" width="1.140625" style="98" customWidth="1"/>
    <col min="3446" max="3446" width="25.28515625" style="98" customWidth="1"/>
    <col min="3447" max="3447" width="5.28515625" style="98" customWidth="1"/>
    <col min="3448" max="3448" width="0.7109375" style="98" customWidth="1"/>
    <col min="3449" max="3449" width="11.42578125" style="98" customWidth="1"/>
    <col min="3450" max="3450" width="0.7109375" style="98" customWidth="1"/>
    <col min="3451" max="3451" width="11.42578125" style="98" customWidth="1"/>
    <col min="3452" max="3452" width="0.7109375" style="98" customWidth="1"/>
    <col min="3453" max="3453" width="11.42578125" style="98" customWidth="1"/>
    <col min="3454" max="3454" width="0.7109375" style="98" customWidth="1"/>
    <col min="3455" max="3455" width="11.42578125" style="98" customWidth="1"/>
    <col min="3456" max="3699" width="8.28515625" style="98"/>
    <col min="3700" max="3701" width="1.140625" style="98" customWidth="1"/>
    <col min="3702" max="3702" width="25.28515625" style="98" customWidth="1"/>
    <col min="3703" max="3703" width="5.28515625" style="98" customWidth="1"/>
    <col min="3704" max="3704" width="0.7109375" style="98" customWidth="1"/>
    <col min="3705" max="3705" width="11.42578125" style="98" customWidth="1"/>
    <col min="3706" max="3706" width="0.7109375" style="98" customWidth="1"/>
    <col min="3707" max="3707" width="11.42578125" style="98" customWidth="1"/>
    <col min="3708" max="3708" width="0.7109375" style="98" customWidth="1"/>
    <col min="3709" max="3709" width="11.42578125" style="98" customWidth="1"/>
    <col min="3710" max="3710" width="0.7109375" style="98" customWidth="1"/>
    <col min="3711" max="3711" width="11.42578125" style="98" customWidth="1"/>
    <col min="3712" max="3955" width="8.28515625" style="98"/>
    <col min="3956" max="3957" width="1.140625" style="98" customWidth="1"/>
    <col min="3958" max="3958" width="25.28515625" style="98" customWidth="1"/>
    <col min="3959" max="3959" width="5.28515625" style="98" customWidth="1"/>
    <col min="3960" max="3960" width="0.7109375" style="98" customWidth="1"/>
    <col min="3961" max="3961" width="11.42578125" style="98" customWidth="1"/>
    <col min="3962" max="3962" width="0.7109375" style="98" customWidth="1"/>
    <col min="3963" max="3963" width="11.42578125" style="98" customWidth="1"/>
    <col min="3964" max="3964" width="0.7109375" style="98" customWidth="1"/>
    <col min="3965" max="3965" width="11.42578125" style="98" customWidth="1"/>
    <col min="3966" max="3966" width="0.7109375" style="98" customWidth="1"/>
    <col min="3967" max="3967" width="11.42578125" style="98" customWidth="1"/>
    <col min="3968" max="4211" width="8.28515625" style="98"/>
    <col min="4212" max="4213" width="1.140625" style="98" customWidth="1"/>
    <col min="4214" max="4214" width="25.28515625" style="98" customWidth="1"/>
    <col min="4215" max="4215" width="5.28515625" style="98" customWidth="1"/>
    <col min="4216" max="4216" width="0.7109375" style="98" customWidth="1"/>
    <col min="4217" max="4217" width="11.42578125" style="98" customWidth="1"/>
    <col min="4218" max="4218" width="0.7109375" style="98" customWidth="1"/>
    <col min="4219" max="4219" width="11.42578125" style="98" customWidth="1"/>
    <col min="4220" max="4220" width="0.7109375" style="98" customWidth="1"/>
    <col min="4221" max="4221" width="11.42578125" style="98" customWidth="1"/>
    <col min="4222" max="4222" width="0.7109375" style="98" customWidth="1"/>
    <col min="4223" max="4223" width="11.42578125" style="98" customWidth="1"/>
    <col min="4224" max="4467" width="8.28515625" style="98"/>
    <col min="4468" max="4469" width="1.140625" style="98" customWidth="1"/>
    <col min="4470" max="4470" width="25.28515625" style="98" customWidth="1"/>
    <col min="4471" max="4471" width="5.28515625" style="98" customWidth="1"/>
    <col min="4472" max="4472" width="0.7109375" style="98" customWidth="1"/>
    <col min="4473" max="4473" width="11.42578125" style="98" customWidth="1"/>
    <col min="4474" max="4474" width="0.7109375" style="98" customWidth="1"/>
    <col min="4475" max="4475" width="11.42578125" style="98" customWidth="1"/>
    <col min="4476" max="4476" width="0.7109375" style="98" customWidth="1"/>
    <col min="4477" max="4477" width="11.42578125" style="98" customWidth="1"/>
    <col min="4478" max="4478" width="0.7109375" style="98" customWidth="1"/>
    <col min="4479" max="4479" width="11.42578125" style="98" customWidth="1"/>
    <col min="4480" max="4723" width="8.28515625" style="98"/>
    <col min="4724" max="4725" width="1.140625" style="98" customWidth="1"/>
    <col min="4726" max="4726" width="25.28515625" style="98" customWidth="1"/>
    <col min="4727" max="4727" width="5.28515625" style="98" customWidth="1"/>
    <col min="4728" max="4728" width="0.7109375" style="98" customWidth="1"/>
    <col min="4729" max="4729" width="11.42578125" style="98" customWidth="1"/>
    <col min="4730" max="4730" width="0.7109375" style="98" customWidth="1"/>
    <col min="4731" max="4731" width="11.42578125" style="98" customWidth="1"/>
    <col min="4732" max="4732" width="0.7109375" style="98" customWidth="1"/>
    <col min="4733" max="4733" width="11.42578125" style="98" customWidth="1"/>
    <col min="4734" max="4734" width="0.7109375" style="98" customWidth="1"/>
    <col min="4735" max="4735" width="11.42578125" style="98" customWidth="1"/>
    <col min="4736" max="4979" width="8.28515625" style="98"/>
    <col min="4980" max="4981" width="1.140625" style="98" customWidth="1"/>
    <col min="4982" max="4982" width="25.28515625" style="98" customWidth="1"/>
    <col min="4983" max="4983" width="5.28515625" style="98" customWidth="1"/>
    <col min="4984" max="4984" width="0.7109375" style="98" customWidth="1"/>
    <col min="4985" max="4985" width="11.42578125" style="98" customWidth="1"/>
    <col min="4986" max="4986" width="0.7109375" style="98" customWidth="1"/>
    <col min="4987" max="4987" width="11.42578125" style="98" customWidth="1"/>
    <col min="4988" max="4988" width="0.7109375" style="98" customWidth="1"/>
    <col min="4989" max="4989" width="11.42578125" style="98" customWidth="1"/>
    <col min="4990" max="4990" width="0.7109375" style="98" customWidth="1"/>
    <col min="4991" max="4991" width="11.42578125" style="98" customWidth="1"/>
    <col min="4992" max="5235" width="8.28515625" style="98"/>
    <col min="5236" max="5237" width="1.140625" style="98" customWidth="1"/>
    <col min="5238" max="5238" width="25.28515625" style="98" customWidth="1"/>
    <col min="5239" max="5239" width="5.28515625" style="98" customWidth="1"/>
    <col min="5240" max="5240" width="0.7109375" style="98" customWidth="1"/>
    <col min="5241" max="5241" width="11.42578125" style="98" customWidth="1"/>
    <col min="5242" max="5242" width="0.7109375" style="98" customWidth="1"/>
    <col min="5243" max="5243" width="11.42578125" style="98" customWidth="1"/>
    <col min="5244" max="5244" width="0.7109375" style="98" customWidth="1"/>
    <col min="5245" max="5245" width="11.42578125" style="98" customWidth="1"/>
    <col min="5246" max="5246" width="0.7109375" style="98" customWidth="1"/>
    <col min="5247" max="5247" width="11.42578125" style="98" customWidth="1"/>
    <col min="5248" max="5491" width="8.28515625" style="98"/>
    <col min="5492" max="5493" width="1.140625" style="98" customWidth="1"/>
    <col min="5494" max="5494" width="25.28515625" style="98" customWidth="1"/>
    <col min="5495" max="5495" width="5.28515625" style="98" customWidth="1"/>
    <col min="5496" max="5496" width="0.7109375" style="98" customWidth="1"/>
    <col min="5497" max="5497" width="11.42578125" style="98" customWidth="1"/>
    <col min="5498" max="5498" width="0.7109375" style="98" customWidth="1"/>
    <col min="5499" max="5499" width="11.42578125" style="98" customWidth="1"/>
    <col min="5500" max="5500" width="0.7109375" style="98" customWidth="1"/>
    <col min="5501" max="5501" width="11.42578125" style="98" customWidth="1"/>
    <col min="5502" max="5502" width="0.7109375" style="98" customWidth="1"/>
    <col min="5503" max="5503" width="11.42578125" style="98" customWidth="1"/>
    <col min="5504" max="5747" width="8.28515625" style="98"/>
    <col min="5748" max="5749" width="1.140625" style="98" customWidth="1"/>
    <col min="5750" max="5750" width="25.28515625" style="98" customWidth="1"/>
    <col min="5751" max="5751" width="5.28515625" style="98" customWidth="1"/>
    <col min="5752" max="5752" width="0.7109375" style="98" customWidth="1"/>
    <col min="5753" max="5753" width="11.42578125" style="98" customWidth="1"/>
    <col min="5754" max="5754" width="0.7109375" style="98" customWidth="1"/>
    <col min="5755" max="5755" width="11.42578125" style="98" customWidth="1"/>
    <col min="5756" max="5756" width="0.7109375" style="98" customWidth="1"/>
    <col min="5757" max="5757" width="11.42578125" style="98" customWidth="1"/>
    <col min="5758" max="5758" width="0.7109375" style="98" customWidth="1"/>
    <col min="5759" max="5759" width="11.42578125" style="98" customWidth="1"/>
    <col min="5760" max="6003" width="8.28515625" style="98"/>
    <col min="6004" max="6005" width="1.140625" style="98" customWidth="1"/>
    <col min="6006" max="6006" width="25.28515625" style="98" customWidth="1"/>
    <col min="6007" max="6007" width="5.28515625" style="98" customWidth="1"/>
    <col min="6008" max="6008" width="0.7109375" style="98" customWidth="1"/>
    <col min="6009" max="6009" width="11.42578125" style="98" customWidth="1"/>
    <col min="6010" max="6010" width="0.7109375" style="98" customWidth="1"/>
    <col min="6011" max="6011" width="11.42578125" style="98" customWidth="1"/>
    <col min="6012" max="6012" width="0.7109375" style="98" customWidth="1"/>
    <col min="6013" max="6013" width="11.42578125" style="98" customWidth="1"/>
    <col min="6014" max="6014" width="0.7109375" style="98" customWidth="1"/>
    <col min="6015" max="6015" width="11.42578125" style="98" customWidth="1"/>
    <col min="6016" max="6259" width="8.28515625" style="98"/>
    <col min="6260" max="6261" width="1.140625" style="98" customWidth="1"/>
    <col min="6262" max="6262" width="25.28515625" style="98" customWidth="1"/>
    <col min="6263" max="6263" width="5.28515625" style="98" customWidth="1"/>
    <col min="6264" max="6264" width="0.7109375" style="98" customWidth="1"/>
    <col min="6265" max="6265" width="11.42578125" style="98" customWidth="1"/>
    <col min="6266" max="6266" width="0.7109375" style="98" customWidth="1"/>
    <col min="6267" max="6267" width="11.42578125" style="98" customWidth="1"/>
    <col min="6268" max="6268" width="0.7109375" style="98" customWidth="1"/>
    <col min="6269" max="6269" width="11.42578125" style="98" customWidth="1"/>
    <col min="6270" max="6270" width="0.7109375" style="98" customWidth="1"/>
    <col min="6271" max="6271" width="11.42578125" style="98" customWidth="1"/>
    <col min="6272" max="6515" width="8.28515625" style="98"/>
    <col min="6516" max="6517" width="1.140625" style="98" customWidth="1"/>
    <col min="6518" max="6518" width="25.28515625" style="98" customWidth="1"/>
    <col min="6519" max="6519" width="5.28515625" style="98" customWidth="1"/>
    <col min="6520" max="6520" width="0.7109375" style="98" customWidth="1"/>
    <col min="6521" max="6521" width="11.42578125" style="98" customWidth="1"/>
    <col min="6522" max="6522" width="0.7109375" style="98" customWidth="1"/>
    <col min="6523" max="6523" width="11.42578125" style="98" customWidth="1"/>
    <col min="6524" max="6524" width="0.7109375" style="98" customWidth="1"/>
    <col min="6525" max="6525" width="11.42578125" style="98" customWidth="1"/>
    <col min="6526" max="6526" width="0.7109375" style="98" customWidth="1"/>
    <col min="6527" max="6527" width="11.42578125" style="98" customWidth="1"/>
    <col min="6528" max="6771" width="8.28515625" style="98"/>
    <col min="6772" max="6773" width="1.140625" style="98" customWidth="1"/>
    <col min="6774" max="6774" width="25.28515625" style="98" customWidth="1"/>
    <col min="6775" max="6775" width="5.28515625" style="98" customWidth="1"/>
    <col min="6776" max="6776" width="0.7109375" style="98" customWidth="1"/>
    <col min="6777" max="6777" width="11.42578125" style="98" customWidth="1"/>
    <col min="6778" max="6778" width="0.7109375" style="98" customWidth="1"/>
    <col min="6779" max="6779" width="11.42578125" style="98" customWidth="1"/>
    <col min="6780" max="6780" width="0.7109375" style="98" customWidth="1"/>
    <col min="6781" max="6781" width="11.42578125" style="98" customWidth="1"/>
    <col min="6782" max="6782" width="0.7109375" style="98" customWidth="1"/>
    <col min="6783" max="6783" width="11.42578125" style="98" customWidth="1"/>
    <col min="6784" max="7027" width="8.28515625" style="98"/>
    <col min="7028" max="7029" width="1.140625" style="98" customWidth="1"/>
    <col min="7030" max="7030" width="25.28515625" style="98" customWidth="1"/>
    <col min="7031" max="7031" width="5.28515625" style="98" customWidth="1"/>
    <col min="7032" max="7032" width="0.7109375" style="98" customWidth="1"/>
    <col min="7033" max="7033" width="11.42578125" style="98" customWidth="1"/>
    <col min="7034" max="7034" width="0.7109375" style="98" customWidth="1"/>
    <col min="7035" max="7035" width="11.42578125" style="98" customWidth="1"/>
    <col min="7036" max="7036" width="0.7109375" style="98" customWidth="1"/>
    <col min="7037" max="7037" width="11.42578125" style="98" customWidth="1"/>
    <col min="7038" max="7038" width="0.7109375" style="98" customWidth="1"/>
    <col min="7039" max="7039" width="11.42578125" style="98" customWidth="1"/>
    <col min="7040" max="7283" width="8.28515625" style="98"/>
    <col min="7284" max="7285" width="1.140625" style="98" customWidth="1"/>
    <col min="7286" max="7286" width="25.28515625" style="98" customWidth="1"/>
    <col min="7287" max="7287" width="5.28515625" style="98" customWidth="1"/>
    <col min="7288" max="7288" width="0.7109375" style="98" customWidth="1"/>
    <col min="7289" max="7289" width="11.42578125" style="98" customWidth="1"/>
    <col min="7290" max="7290" width="0.7109375" style="98" customWidth="1"/>
    <col min="7291" max="7291" width="11.42578125" style="98" customWidth="1"/>
    <col min="7292" max="7292" width="0.7109375" style="98" customWidth="1"/>
    <col min="7293" max="7293" width="11.42578125" style="98" customWidth="1"/>
    <col min="7294" max="7294" width="0.7109375" style="98" customWidth="1"/>
    <col min="7295" max="7295" width="11.42578125" style="98" customWidth="1"/>
    <col min="7296" max="7539" width="8.28515625" style="98"/>
    <col min="7540" max="7541" width="1.140625" style="98" customWidth="1"/>
    <col min="7542" max="7542" width="25.28515625" style="98" customWidth="1"/>
    <col min="7543" max="7543" width="5.28515625" style="98" customWidth="1"/>
    <col min="7544" max="7544" width="0.7109375" style="98" customWidth="1"/>
    <col min="7545" max="7545" width="11.42578125" style="98" customWidth="1"/>
    <col min="7546" max="7546" width="0.7109375" style="98" customWidth="1"/>
    <col min="7547" max="7547" width="11.42578125" style="98" customWidth="1"/>
    <col min="7548" max="7548" width="0.7109375" style="98" customWidth="1"/>
    <col min="7549" max="7549" width="11.42578125" style="98" customWidth="1"/>
    <col min="7550" max="7550" width="0.7109375" style="98" customWidth="1"/>
    <col min="7551" max="7551" width="11.42578125" style="98" customWidth="1"/>
    <col min="7552" max="7795" width="8.28515625" style="98"/>
    <col min="7796" max="7797" width="1.140625" style="98" customWidth="1"/>
    <col min="7798" max="7798" width="25.28515625" style="98" customWidth="1"/>
    <col min="7799" max="7799" width="5.28515625" style="98" customWidth="1"/>
    <col min="7800" max="7800" width="0.7109375" style="98" customWidth="1"/>
    <col min="7801" max="7801" width="11.42578125" style="98" customWidth="1"/>
    <col min="7802" max="7802" width="0.7109375" style="98" customWidth="1"/>
    <col min="7803" max="7803" width="11.42578125" style="98" customWidth="1"/>
    <col min="7804" max="7804" width="0.7109375" style="98" customWidth="1"/>
    <col min="7805" max="7805" width="11.42578125" style="98" customWidth="1"/>
    <col min="7806" max="7806" width="0.7109375" style="98" customWidth="1"/>
    <col min="7807" max="7807" width="11.42578125" style="98" customWidth="1"/>
    <col min="7808" max="8051" width="8.28515625" style="98"/>
    <col min="8052" max="8053" width="1.140625" style="98" customWidth="1"/>
    <col min="8054" max="8054" width="25.28515625" style="98" customWidth="1"/>
    <col min="8055" max="8055" width="5.28515625" style="98" customWidth="1"/>
    <col min="8056" max="8056" width="0.7109375" style="98" customWidth="1"/>
    <col min="8057" max="8057" width="11.42578125" style="98" customWidth="1"/>
    <col min="8058" max="8058" width="0.7109375" style="98" customWidth="1"/>
    <col min="8059" max="8059" width="11.42578125" style="98" customWidth="1"/>
    <col min="8060" max="8060" width="0.7109375" style="98" customWidth="1"/>
    <col min="8061" max="8061" width="11.42578125" style="98" customWidth="1"/>
    <col min="8062" max="8062" width="0.7109375" style="98" customWidth="1"/>
    <col min="8063" max="8063" width="11.42578125" style="98" customWidth="1"/>
    <col min="8064" max="8307" width="8.28515625" style="98"/>
    <col min="8308" max="8309" width="1.140625" style="98" customWidth="1"/>
    <col min="8310" max="8310" width="25.28515625" style="98" customWidth="1"/>
    <col min="8311" max="8311" width="5.28515625" style="98" customWidth="1"/>
    <col min="8312" max="8312" width="0.7109375" style="98" customWidth="1"/>
    <col min="8313" max="8313" width="11.42578125" style="98" customWidth="1"/>
    <col min="8314" max="8314" width="0.7109375" style="98" customWidth="1"/>
    <col min="8315" max="8315" width="11.42578125" style="98" customWidth="1"/>
    <col min="8316" max="8316" width="0.7109375" style="98" customWidth="1"/>
    <col min="8317" max="8317" width="11.42578125" style="98" customWidth="1"/>
    <col min="8318" max="8318" width="0.7109375" style="98" customWidth="1"/>
    <col min="8319" max="8319" width="11.42578125" style="98" customWidth="1"/>
    <col min="8320" max="8563" width="8.28515625" style="98"/>
    <col min="8564" max="8565" width="1.140625" style="98" customWidth="1"/>
    <col min="8566" max="8566" width="25.28515625" style="98" customWidth="1"/>
    <col min="8567" max="8567" width="5.28515625" style="98" customWidth="1"/>
    <col min="8568" max="8568" width="0.7109375" style="98" customWidth="1"/>
    <col min="8569" max="8569" width="11.42578125" style="98" customWidth="1"/>
    <col min="8570" max="8570" width="0.7109375" style="98" customWidth="1"/>
    <col min="8571" max="8571" width="11.42578125" style="98" customWidth="1"/>
    <col min="8572" max="8572" width="0.7109375" style="98" customWidth="1"/>
    <col min="8573" max="8573" width="11.42578125" style="98" customWidth="1"/>
    <col min="8574" max="8574" width="0.7109375" style="98" customWidth="1"/>
    <col min="8575" max="8575" width="11.42578125" style="98" customWidth="1"/>
    <col min="8576" max="8819" width="8.28515625" style="98"/>
    <col min="8820" max="8821" width="1.140625" style="98" customWidth="1"/>
    <col min="8822" max="8822" width="25.28515625" style="98" customWidth="1"/>
    <col min="8823" max="8823" width="5.28515625" style="98" customWidth="1"/>
    <col min="8824" max="8824" width="0.7109375" style="98" customWidth="1"/>
    <col min="8825" max="8825" width="11.42578125" style="98" customWidth="1"/>
    <col min="8826" max="8826" width="0.7109375" style="98" customWidth="1"/>
    <col min="8827" max="8827" width="11.42578125" style="98" customWidth="1"/>
    <col min="8828" max="8828" width="0.7109375" style="98" customWidth="1"/>
    <col min="8829" max="8829" width="11.42578125" style="98" customWidth="1"/>
    <col min="8830" max="8830" width="0.7109375" style="98" customWidth="1"/>
    <col min="8831" max="8831" width="11.42578125" style="98" customWidth="1"/>
    <col min="8832" max="9075" width="8.28515625" style="98"/>
    <col min="9076" max="9077" width="1.140625" style="98" customWidth="1"/>
    <col min="9078" max="9078" width="25.28515625" style="98" customWidth="1"/>
    <col min="9079" max="9079" width="5.28515625" style="98" customWidth="1"/>
    <col min="9080" max="9080" width="0.7109375" style="98" customWidth="1"/>
    <col min="9081" max="9081" width="11.42578125" style="98" customWidth="1"/>
    <col min="9082" max="9082" width="0.7109375" style="98" customWidth="1"/>
    <col min="9083" max="9083" width="11.42578125" style="98" customWidth="1"/>
    <col min="9084" max="9084" width="0.7109375" style="98" customWidth="1"/>
    <col min="9085" max="9085" width="11.42578125" style="98" customWidth="1"/>
    <col min="9086" max="9086" width="0.7109375" style="98" customWidth="1"/>
    <col min="9087" max="9087" width="11.42578125" style="98" customWidth="1"/>
    <col min="9088" max="9331" width="8.28515625" style="98"/>
    <col min="9332" max="9333" width="1.140625" style="98" customWidth="1"/>
    <col min="9334" max="9334" width="25.28515625" style="98" customWidth="1"/>
    <col min="9335" max="9335" width="5.28515625" style="98" customWidth="1"/>
    <col min="9336" max="9336" width="0.7109375" style="98" customWidth="1"/>
    <col min="9337" max="9337" width="11.42578125" style="98" customWidth="1"/>
    <col min="9338" max="9338" width="0.7109375" style="98" customWidth="1"/>
    <col min="9339" max="9339" width="11.42578125" style="98" customWidth="1"/>
    <col min="9340" max="9340" width="0.7109375" style="98" customWidth="1"/>
    <col min="9341" max="9341" width="11.42578125" style="98" customWidth="1"/>
    <col min="9342" max="9342" width="0.7109375" style="98" customWidth="1"/>
    <col min="9343" max="9343" width="11.42578125" style="98" customWidth="1"/>
    <col min="9344" max="9587" width="8.28515625" style="98"/>
    <col min="9588" max="9589" width="1.140625" style="98" customWidth="1"/>
    <col min="9590" max="9590" width="25.28515625" style="98" customWidth="1"/>
    <col min="9591" max="9591" width="5.28515625" style="98" customWidth="1"/>
    <col min="9592" max="9592" width="0.7109375" style="98" customWidth="1"/>
    <col min="9593" max="9593" width="11.42578125" style="98" customWidth="1"/>
    <col min="9594" max="9594" width="0.7109375" style="98" customWidth="1"/>
    <col min="9595" max="9595" width="11.42578125" style="98" customWidth="1"/>
    <col min="9596" max="9596" width="0.7109375" style="98" customWidth="1"/>
    <col min="9597" max="9597" width="11.42578125" style="98" customWidth="1"/>
    <col min="9598" max="9598" width="0.7109375" style="98" customWidth="1"/>
    <col min="9599" max="9599" width="11.42578125" style="98" customWidth="1"/>
    <col min="9600" max="9843" width="8.28515625" style="98"/>
    <col min="9844" max="9845" width="1.140625" style="98" customWidth="1"/>
    <col min="9846" max="9846" width="25.28515625" style="98" customWidth="1"/>
    <col min="9847" max="9847" width="5.28515625" style="98" customWidth="1"/>
    <col min="9848" max="9848" width="0.7109375" style="98" customWidth="1"/>
    <col min="9849" max="9849" width="11.42578125" style="98" customWidth="1"/>
    <col min="9850" max="9850" width="0.7109375" style="98" customWidth="1"/>
    <col min="9851" max="9851" width="11.42578125" style="98" customWidth="1"/>
    <col min="9852" max="9852" width="0.7109375" style="98" customWidth="1"/>
    <col min="9853" max="9853" width="11.42578125" style="98" customWidth="1"/>
    <col min="9854" max="9854" width="0.7109375" style="98" customWidth="1"/>
    <col min="9855" max="9855" width="11.42578125" style="98" customWidth="1"/>
    <col min="9856" max="10099" width="8.28515625" style="98"/>
    <col min="10100" max="10101" width="1.140625" style="98" customWidth="1"/>
    <col min="10102" max="10102" width="25.28515625" style="98" customWidth="1"/>
    <col min="10103" max="10103" width="5.28515625" style="98" customWidth="1"/>
    <col min="10104" max="10104" width="0.7109375" style="98" customWidth="1"/>
    <col min="10105" max="10105" width="11.42578125" style="98" customWidth="1"/>
    <col min="10106" max="10106" width="0.7109375" style="98" customWidth="1"/>
    <col min="10107" max="10107" width="11.42578125" style="98" customWidth="1"/>
    <col min="10108" max="10108" width="0.7109375" style="98" customWidth="1"/>
    <col min="10109" max="10109" width="11.42578125" style="98" customWidth="1"/>
    <col min="10110" max="10110" width="0.7109375" style="98" customWidth="1"/>
    <col min="10111" max="10111" width="11.42578125" style="98" customWidth="1"/>
    <col min="10112" max="10355" width="8.28515625" style="98"/>
    <col min="10356" max="10357" width="1.140625" style="98" customWidth="1"/>
    <col min="10358" max="10358" width="25.28515625" style="98" customWidth="1"/>
    <col min="10359" max="10359" width="5.28515625" style="98" customWidth="1"/>
    <col min="10360" max="10360" width="0.7109375" style="98" customWidth="1"/>
    <col min="10361" max="10361" width="11.42578125" style="98" customWidth="1"/>
    <col min="10362" max="10362" width="0.7109375" style="98" customWidth="1"/>
    <col min="10363" max="10363" width="11.42578125" style="98" customWidth="1"/>
    <col min="10364" max="10364" width="0.7109375" style="98" customWidth="1"/>
    <col min="10365" max="10365" width="11.42578125" style="98" customWidth="1"/>
    <col min="10366" max="10366" width="0.7109375" style="98" customWidth="1"/>
    <col min="10367" max="10367" width="11.42578125" style="98" customWidth="1"/>
    <col min="10368" max="10611" width="8.28515625" style="98"/>
    <col min="10612" max="10613" width="1.140625" style="98" customWidth="1"/>
    <col min="10614" max="10614" width="25.28515625" style="98" customWidth="1"/>
    <col min="10615" max="10615" width="5.28515625" style="98" customWidth="1"/>
    <col min="10616" max="10616" width="0.7109375" style="98" customWidth="1"/>
    <col min="10617" max="10617" width="11.42578125" style="98" customWidth="1"/>
    <col min="10618" max="10618" width="0.7109375" style="98" customWidth="1"/>
    <col min="10619" max="10619" width="11.42578125" style="98" customWidth="1"/>
    <col min="10620" max="10620" width="0.7109375" style="98" customWidth="1"/>
    <col min="10621" max="10621" width="11.42578125" style="98" customWidth="1"/>
    <col min="10622" max="10622" width="0.7109375" style="98" customWidth="1"/>
    <col min="10623" max="10623" width="11.42578125" style="98" customWidth="1"/>
    <col min="10624" max="10867" width="8.28515625" style="98"/>
    <col min="10868" max="10869" width="1.140625" style="98" customWidth="1"/>
    <col min="10870" max="10870" width="25.28515625" style="98" customWidth="1"/>
    <col min="10871" max="10871" width="5.28515625" style="98" customWidth="1"/>
    <col min="10872" max="10872" width="0.7109375" style="98" customWidth="1"/>
    <col min="10873" max="10873" width="11.42578125" style="98" customWidth="1"/>
    <col min="10874" max="10874" width="0.7109375" style="98" customWidth="1"/>
    <col min="10875" max="10875" width="11.42578125" style="98" customWidth="1"/>
    <col min="10876" max="10876" width="0.7109375" style="98" customWidth="1"/>
    <col min="10877" max="10877" width="11.42578125" style="98" customWidth="1"/>
    <col min="10878" max="10878" width="0.7109375" style="98" customWidth="1"/>
    <col min="10879" max="10879" width="11.42578125" style="98" customWidth="1"/>
    <col min="10880" max="11123" width="8.28515625" style="98"/>
    <col min="11124" max="11125" width="1.140625" style="98" customWidth="1"/>
    <col min="11126" max="11126" width="25.28515625" style="98" customWidth="1"/>
    <col min="11127" max="11127" width="5.28515625" style="98" customWidth="1"/>
    <col min="11128" max="11128" width="0.7109375" style="98" customWidth="1"/>
    <col min="11129" max="11129" width="11.42578125" style="98" customWidth="1"/>
    <col min="11130" max="11130" width="0.7109375" style="98" customWidth="1"/>
    <col min="11131" max="11131" width="11.42578125" style="98" customWidth="1"/>
    <col min="11132" max="11132" width="0.7109375" style="98" customWidth="1"/>
    <col min="11133" max="11133" width="11.42578125" style="98" customWidth="1"/>
    <col min="11134" max="11134" width="0.7109375" style="98" customWidth="1"/>
    <col min="11135" max="11135" width="11.42578125" style="98" customWidth="1"/>
    <col min="11136" max="11379" width="8.28515625" style="98"/>
    <col min="11380" max="11381" width="1.140625" style="98" customWidth="1"/>
    <col min="11382" max="11382" width="25.28515625" style="98" customWidth="1"/>
    <col min="11383" max="11383" width="5.28515625" style="98" customWidth="1"/>
    <col min="11384" max="11384" width="0.7109375" style="98" customWidth="1"/>
    <col min="11385" max="11385" width="11.42578125" style="98" customWidth="1"/>
    <col min="11386" max="11386" width="0.7109375" style="98" customWidth="1"/>
    <col min="11387" max="11387" width="11.42578125" style="98" customWidth="1"/>
    <col min="11388" max="11388" width="0.7109375" style="98" customWidth="1"/>
    <col min="11389" max="11389" width="11.42578125" style="98" customWidth="1"/>
    <col min="11390" max="11390" width="0.7109375" style="98" customWidth="1"/>
    <col min="11391" max="11391" width="11.42578125" style="98" customWidth="1"/>
    <col min="11392" max="11635" width="8.28515625" style="98"/>
    <col min="11636" max="11637" width="1.140625" style="98" customWidth="1"/>
    <col min="11638" max="11638" width="25.28515625" style="98" customWidth="1"/>
    <col min="11639" max="11639" width="5.28515625" style="98" customWidth="1"/>
    <col min="11640" max="11640" width="0.7109375" style="98" customWidth="1"/>
    <col min="11641" max="11641" width="11.42578125" style="98" customWidth="1"/>
    <col min="11642" max="11642" width="0.7109375" style="98" customWidth="1"/>
    <col min="11643" max="11643" width="11.42578125" style="98" customWidth="1"/>
    <col min="11644" max="11644" width="0.7109375" style="98" customWidth="1"/>
    <col min="11645" max="11645" width="11.42578125" style="98" customWidth="1"/>
    <col min="11646" max="11646" width="0.7109375" style="98" customWidth="1"/>
    <col min="11647" max="11647" width="11.42578125" style="98" customWidth="1"/>
    <col min="11648" max="11891" width="8.28515625" style="98"/>
    <col min="11892" max="11893" width="1.140625" style="98" customWidth="1"/>
    <col min="11894" max="11894" width="25.28515625" style="98" customWidth="1"/>
    <col min="11895" max="11895" width="5.28515625" style="98" customWidth="1"/>
    <col min="11896" max="11896" width="0.7109375" style="98" customWidth="1"/>
    <col min="11897" max="11897" width="11.42578125" style="98" customWidth="1"/>
    <col min="11898" max="11898" width="0.7109375" style="98" customWidth="1"/>
    <col min="11899" max="11899" width="11.42578125" style="98" customWidth="1"/>
    <col min="11900" max="11900" width="0.7109375" style="98" customWidth="1"/>
    <col min="11901" max="11901" width="11.42578125" style="98" customWidth="1"/>
    <col min="11902" max="11902" width="0.7109375" style="98" customWidth="1"/>
    <col min="11903" max="11903" width="11.42578125" style="98" customWidth="1"/>
    <col min="11904" max="12147" width="8.28515625" style="98"/>
    <col min="12148" max="12149" width="1.140625" style="98" customWidth="1"/>
    <col min="12150" max="12150" width="25.28515625" style="98" customWidth="1"/>
    <col min="12151" max="12151" width="5.28515625" style="98" customWidth="1"/>
    <col min="12152" max="12152" width="0.7109375" style="98" customWidth="1"/>
    <col min="12153" max="12153" width="11.42578125" style="98" customWidth="1"/>
    <col min="12154" max="12154" width="0.7109375" style="98" customWidth="1"/>
    <col min="12155" max="12155" width="11.42578125" style="98" customWidth="1"/>
    <col min="12156" max="12156" width="0.7109375" style="98" customWidth="1"/>
    <col min="12157" max="12157" width="11.42578125" style="98" customWidth="1"/>
    <col min="12158" max="12158" width="0.7109375" style="98" customWidth="1"/>
    <col min="12159" max="12159" width="11.42578125" style="98" customWidth="1"/>
    <col min="12160" max="12403" width="8.28515625" style="98"/>
    <col min="12404" max="12405" width="1.140625" style="98" customWidth="1"/>
    <col min="12406" max="12406" width="25.28515625" style="98" customWidth="1"/>
    <col min="12407" max="12407" width="5.28515625" style="98" customWidth="1"/>
    <col min="12408" max="12408" width="0.7109375" style="98" customWidth="1"/>
    <col min="12409" max="12409" width="11.42578125" style="98" customWidth="1"/>
    <col min="12410" max="12410" width="0.7109375" style="98" customWidth="1"/>
    <col min="12411" max="12411" width="11.42578125" style="98" customWidth="1"/>
    <col min="12412" max="12412" width="0.7109375" style="98" customWidth="1"/>
    <col min="12413" max="12413" width="11.42578125" style="98" customWidth="1"/>
    <col min="12414" max="12414" width="0.7109375" style="98" customWidth="1"/>
    <col min="12415" max="12415" width="11.42578125" style="98" customWidth="1"/>
    <col min="12416" max="12659" width="8.28515625" style="98"/>
    <col min="12660" max="12661" width="1.140625" style="98" customWidth="1"/>
    <col min="12662" max="12662" width="25.28515625" style="98" customWidth="1"/>
    <col min="12663" max="12663" width="5.28515625" style="98" customWidth="1"/>
    <col min="12664" max="12664" width="0.7109375" style="98" customWidth="1"/>
    <col min="12665" max="12665" width="11.42578125" style="98" customWidth="1"/>
    <col min="12666" max="12666" width="0.7109375" style="98" customWidth="1"/>
    <col min="12667" max="12667" width="11.42578125" style="98" customWidth="1"/>
    <col min="12668" max="12668" width="0.7109375" style="98" customWidth="1"/>
    <col min="12669" max="12669" width="11.42578125" style="98" customWidth="1"/>
    <col min="12670" max="12670" width="0.7109375" style="98" customWidth="1"/>
    <col min="12671" max="12671" width="11.42578125" style="98" customWidth="1"/>
    <col min="12672" max="12915" width="8.28515625" style="98"/>
    <col min="12916" max="12917" width="1.140625" style="98" customWidth="1"/>
    <col min="12918" max="12918" width="25.28515625" style="98" customWidth="1"/>
    <col min="12919" max="12919" width="5.28515625" style="98" customWidth="1"/>
    <col min="12920" max="12920" width="0.7109375" style="98" customWidth="1"/>
    <col min="12921" max="12921" width="11.42578125" style="98" customWidth="1"/>
    <col min="12922" max="12922" width="0.7109375" style="98" customWidth="1"/>
    <col min="12923" max="12923" width="11.42578125" style="98" customWidth="1"/>
    <col min="12924" max="12924" width="0.7109375" style="98" customWidth="1"/>
    <col min="12925" max="12925" width="11.42578125" style="98" customWidth="1"/>
    <col min="12926" max="12926" width="0.7109375" style="98" customWidth="1"/>
    <col min="12927" max="12927" width="11.42578125" style="98" customWidth="1"/>
    <col min="12928" max="13171" width="8.28515625" style="98"/>
    <col min="13172" max="13173" width="1.140625" style="98" customWidth="1"/>
    <col min="13174" max="13174" width="25.28515625" style="98" customWidth="1"/>
    <col min="13175" max="13175" width="5.28515625" style="98" customWidth="1"/>
    <col min="13176" max="13176" width="0.7109375" style="98" customWidth="1"/>
    <col min="13177" max="13177" width="11.42578125" style="98" customWidth="1"/>
    <col min="13178" max="13178" width="0.7109375" style="98" customWidth="1"/>
    <col min="13179" max="13179" width="11.42578125" style="98" customWidth="1"/>
    <col min="13180" max="13180" width="0.7109375" style="98" customWidth="1"/>
    <col min="13181" max="13181" width="11.42578125" style="98" customWidth="1"/>
    <col min="13182" max="13182" width="0.7109375" style="98" customWidth="1"/>
    <col min="13183" max="13183" width="11.42578125" style="98" customWidth="1"/>
    <col min="13184" max="13427" width="8.28515625" style="98"/>
    <col min="13428" max="13429" width="1.140625" style="98" customWidth="1"/>
    <col min="13430" max="13430" width="25.28515625" style="98" customWidth="1"/>
    <col min="13431" max="13431" width="5.28515625" style="98" customWidth="1"/>
    <col min="13432" max="13432" width="0.7109375" style="98" customWidth="1"/>
    <col min="13433" max="13433" width="11.42578125" style="98" customWidth="1"/>
    <col min="13434" max="13434" width="0.7109375" style="98" customWidth="1"/>
    <col min="13435" max="13435" width="11.42578125" style="98" customWidth="1"/>
    <col min="13436" max="13436" width="0.7109375" style="98" customWidth="1"/>
    <col min="13437" max="13437" width="11.42578125" style="98" customWidth="1"/>
    <col min="13438" max="13438" width="0.7109375" style="98" customWidth="1"/>
    <col min="13439" max="13439" width="11.42578125" style="98" customWidth="1"/>
    <col min="13440" max="13683" width="8.28515625" style="98"/>
    <col min="13684" max="13685" width="1.140625" style="98" customWidth="1"/>
    <col min="13686" max="13686" width="25.28515625" style="98" customWidth="1"/>
    <col min="13687" max="13687" width="5.28515625" style="98" customWidth="1"/>
    <col min="13688" max="13688" width="0.7109375" style="98" customWidth="1"/>
    <col min="13689" max="13689" width="11.42578125" style="98" customWidth="1"/>
    <col min="13690" max="13690" width="0.7109375" style="98" customWidth="1"/>
    <col min="13691" max="13691" width="11.42578125" style="98" customWidth="1"/>
    <col min="13692" max="13692" width="0.7109375" style="98" customWidth="1"/>
    <col min="13693" max="13693" width="11.42578125" style="98" customWidth="1"/>
    <col min="13694" max="13694" width="0.7109375" style="98" customWidth="1"/>
    <col min="13695" max="13695" width="11.42578125" style="98" customWidth="1"/>
    <col min="13696" max="13939" width="8.28515625" style="98"/>
    <col min="13940" max="13941" width="1.140625" style="98" customWidth="1"/>
    <col min="13942" max="13942" width="25.28515625" style="98" customWidth="1"/>
    <col min="13943" max="13943" width="5.28515625" style="98" customWidth="1"/>
    <col min="13944" max="13944" width="0.7109375" style="98" customWidth="1"/>
    <col min="13945" max="13945" width="11.42578125" style="98" customWidth="1"/>
    <col min="13946" max="13946" width="0.7109375" style="98" customWidth="1"/>
    <col min="13947" max="13947" width="11.42578125" style="98" customWidth="1"/>
    <col min="13948" max="13948" width="0.7109375" style="98" customWidth="1"/>
    <col min="13949" max="13949" width="11.42578125" style="98" customWidth="1"/>
    <col min="13950" max="13950" width="0.7109375" style="98" customWidth="1"/>
    <col min="13951" max="13951" width="11.42578125" style="98" customWidth="1"/>
    <col min="13952" max="14195" width="8.28515625" style="98"/>
    <col min="14196" max="14197" width="1.140625" style="98" customWidth="1"/>
    <col min="14198" max="14198" width="25.28515625" style="98" customWidth="1"/>
    <col min="14199" max="14199" width="5.28515625" style="98" customWidth="1"/>
    <col min="14200" max="14200" width="0.7109375" style="98" customWidth="1"/>
    <col min="14201" max="14201" width="11.42578125" style="98" customWidth="1"/>
    <col min="14202" max="14202" width="0.7109375" style="98" customWidth="1"/>
    <col min="14203" max="14203" width="11.42578125" style="98" customWidth="1"/>
    <col min="14204" max="14204" width="0.7109375" style="98" customWidth="1"/>
    <col min="14205" max="14205" width="11.42578125" style="98" customWidth="1"/>
    <col min="14206" max="14206" width="0.7109375" style="98" customWidth="1"/>
    <col min="14207" max="14207" width="11.42578125" style="98" customWidth="1"/>
    <col min="14208" max="14451" width="8.28515625" style="98"/>
    <col min="14452" max="14453" width="1.140625" style="98" customWidth="1"/>
    <col min="14454" max="14454" width="25.28515625" style="98" customWidth="1"/>
    <col min="14455" max="14455" width="5.28515625" style="98" customWidth="1"/>
    <col min="14456" max="14456" width="0.7109375" style="98" customWidth="1"/>
    <col min="14457" max="14457" width="11.42578125" style="98" customWidth="1"/>
    <col min="14458" max="14458" width="0.7109375" style="98" customWidth="1"/>
    <col min="14459" max="14459" width="11.42578125" style="98" customWidth="1"/>
    <col min="14460" max="14460" width="0.7109375" style="98" customWidth="1"/>
    <col min="14461" max="14461" width="11.42578125" style="98" customWidth="1"/>
    <col min="14462" max="14462" width="0.7109375" style="98" customWidth="1"/>
    <col min="14463" max="14463" width="11.42578125" style="98" customWidth="1"/>
    <col min="14464" max="14707" width="8.28515625" style="98"/>
    <col min="14708" max="14709" width="1.140625" style="98" customWidth="1"/>
    <col min="14710" max="14710" width="25.28515625" style="98" customWidth="1"/>
    <col min="14711" max="14711" width="5.28515625" style="98" customWidth="1"/>
    <col min="14712" max="14712" width="0.7109375" style="98" customWidth="1"/>
    <col min="14713" max="14713" width="11.42578125" style="98" customWidth="1"/>
    <col min="14714" max="14714" width="0.7109375" style="98" customWidth="1"/>
    <col min="14715" max="14715" width="11.42578125" style="98" customWidth="1"/>
    <col min="14716" max="14716" width="0.7109375" style="98" customWidth="1"/>
    <col min="14717" max="14717" width="11.42578125" style="98" customWidth="1"/>
    <col min="14718" max="14718" width="0.7109375" style="98" customWidth="1"/>
    <col min="14719" max="14719" width="11.42578125" style="98" customWidth="1"/>
    <col min="14720" max="14963" width="8.28515625" style="98"/>
    <col min="14964" max="14965" width="1.140625" style="98" customWidth="1"/>
    <col min="14966" max="14966" width="25.28515625" style="98" customWidth="1"/>
    <col min="14967" max="14967" width="5.28515625" style="98" customWidth="1"/>
    <col min="14968" max="14968" width="0.7109375" style="98" customWidth="1"/>
    <col min="14969" max="14969" width="11.42578125" style="98" customWidth="1"/>
    <col min="14970" max="14970" width="0.7109375" style="98" customWidth="1"/>
    <col min="14971" max="14971" width="11.42578125" style="98" customWidth="1"/>
    <col min="14972" max="14972" width="0.7109375" style="98" customWidth="1"/>
    <col min="14973" max="14973" width="11.42578125" style="98" customWidth="1"/>
    <col min="14974" max="14974" width="0.7109375" style="98" customWidth="1"/>
    <col min="14975" max="14975" width="11.42578125" style="98" customWidth="1"/>
    <col min="14976" max="15219" width="8.28515625" style="98"/>
    <col min="15220" max="15221" width="1.140625" style="98" customWidth="1"/>
    <col min="15222" max="15222" width="25.28515625" style="98" customWidth="1"/>
    <col min="15223" max="15223" width="5.28515625" style="98" customWidth="1"/>
    <col min="15224" max="15224" width="0.7109375" style="98" customWidth="1"/>
    <col min="15225" max="15225" width="11.42578125" style="98" customWidth="1"/>
    <col min="15226" max="15226" width="0.7109375" style="98" customWidth="1"/>
    <col min="15227" max="15227" width="11.42578125" style="98" customWidth="1"/>
    <col min="15228" max="15228" width="0.7109375" style="98" customWidth="1"/>
    <col min="15229" max="15229" width="11.42578125" style="98" customWidth="1"/>
    <col min="15230" max="15230" width="0.7109375" style="98" customWidth="1"/>
    <col min="15231" max="15231" width="11.42578125" style="98" customWidth="1"/>
    <col min="15232" max="15475" width="8.28515625" style="98"/>
    <col min="15476" max="15477" width="1.140625" style="98" customWidth="1"/>
    <col min="15478" max="15478" width="25.28515625" style="98" customWidth="1"/>
    <col min="15479" max="15479" width="5.28515625" style="98" customWidth="1"/>
    <col min="15480" max="15480" width="0.7109375" style="98" customWidth="1"/>
    <col min="15481" max="15481" width="11.42578125" style="98" customWidth="1"/>
    <col min="15482" max="15482" width="0.7109375" style="98" customWidth="1"/>
    <col min="15483" max="15483" width="11.42578125" style="98" customWidth="1"/>
    <col min="15484" max="15484" width="0.7109375" style="98" customWidth="1"/>
    <col min="15485" max="15485" width="11.42578125" style="98" customWidth="1"/>
    <col min="15486" max="15486" width="0.7109375" style="98" customWidth="1"/>
    <col min="15487" max="15487" width="11.42578125" style="98" customWidth="1"/>
    <col min="15488" max="15731" width="8.28515625" style="98"/>
    <col min="15732" max="15733" width="1.140625" style="98" customWidth="1"/>
    <col min="15734" max="15734" width="25.28515625" style="98" customWidth="1"/>
    <col min="15735" max="15735" width="5.28515625" style="98" customWidth="1"/>
    <col min="15736" max="15736" width="0.7109375" style="98" customWidth="1"/>
    <col min="15737" max="15737" width="11.42578125" style="98" customWidth="1"/>
    <col min="15738" max="15738" width="0.7109375" style="98" customWidth="1"/>
    <col min="15739" max="15739" width="11.42578125" style="98" customWidth="1"/>
    <col min="15740" max="15740" width="0.7109375" style="98" customWidth="1"/>
    <col min="15741" max="15741" width="11.42578125" style="98" customWidth="1"/>
    <col min="15742" max="15742" width="0.7109375" style="98" customWidth="1"/>
    <col min="15743" max="15743" width="11.42578125" style="98" customWidth="1"/>
    <col min="15744" max="15987" width="8.28515625" style="98"/>
    <col min="15988" max="15989" width="1.140625" style="98" customWidth="1"/>
    <col min="15990" max="15990" width="25.28515625" style="98" customWidth="1"/>
    <col min="15991" max="15991" width="5.28515625" style="98" customWidth="1"/>
    <col min="15992" max="15992" width="0.7109375" style="98" customWidth="1"/>
    <col min="15993" max="15993" width="11.42578125" style="98" customWidth="1"/>
    <col min="15994" max="15994" width="0.7109375" style="98" customWidth="1"/>
    <col min="15995" max="15995" width="11.42578125" style="98" customWidth="1"/>
    <col min="15996" max="15996" width="0.7109375" style="98" customWidth="1"/>
    <col min="15997" max="15997" width="11.42578125" style="98" customWidth="1"/>
    <col min="15998" max="15998" width="0.7109375" style="98" customWidth="1"/>
    <col min="15999" max="15999" width="11.42578125" style="98" customWidth="1"/>
    <col min="16000" max="16384" width="8.28515625" style="98"/>
  </cols>
  <sheetData>
    <row r="1" spans="1:14" ht="20.100000000000001" customHeight="1">
      <c r="A1" s="97" t="s">
        <v>0</v>
      </c>
    </row>
    <row r="2" spans="1:14" ht="20.100000000000001" customHeight="1">
      <c r="A2" s="100" t="s">
        <v>77</v>
      </c>
      <c r="B2" s="101"/>
      <c r="C2" s="101"/>
      <c r="D2" s="101"/>
      <c r="E2" s="102"/>
      <c r="F2" s="103"/>
      <c r="G2" s="102"/>
    </row>
    <row r="3" spans="1:14" ht="20.100000000000001" customHeight="1">
      <c r="A3" s="104" t="s">
        <v>245</v>
      </c>
      <c r="B3" s="105"/>
      <c r="C3" s="105"/>
      <c r="D3" s="105"/>
      <c r="E3" s="106"/>
      <c r="F3" s="107"/>
      <c r="G3" s="106"/>
      <c r="H3" s="108"/>
      <c r="I3" s="108"/>
      <c r="J3" s="108"/>
      <c r="K3" s="108"/>
      <c r="L3" s="108"/>
      <c r="M3" s="108"/>
      <c r="N3" s="108"/>
    </row>
    <row r="4" spans="1:14" ht="17.100000000000001" customHeight="1">
      <c r="A4" s="97"/>
      <c r="B4" s="101"/>
      <c r="C4" s="101"/>
      <c r="D4" s="101"/>
      <c r="E4" s="102"/>
      <c r="F4" s="103"/>
      <c r="G4" s="102"/>
    </row>
    <row r="5" spans="1:14" ht="20.100000000000001" customHeight="1">
      <c r="A5" s="97"/>
      <c r="B5" s="101"/>
      <c r="C5" s="101"/>
      <c r="D5" s="101"/>
      <c r="E5" s="102"/>
      <c r="F5" s="103"/>
      <c r="G5" s="102"/>
      <c r="H5" s="404" t="s">
        <v>2</v>
      </c>
      <c r="I5" s="404"/>
      <c r="J5" s="404"/>
      <c r="K5" s="109"/>
      <c r="L5" s="404" t="s">
        <v>3</v>
      </c>
      <c r="M5" s="404"/>
      <c r="N5" s="404"/>
    </row>
    <row r="6" spans="1:14" ht="20.100000000000001" customHeight="1">
      <c r="A6" s="97"/>
      <c r="B6" s="101"/>
      <c r="C6" s="101"/>
      <c r="D6" s="101"/>
      <c r="E6" s="102"/>
      <c r="F6" s="103"/>
      <c r="G6" s="102"/>
      <c r="H6" s="110" t="s">
        <v>4</v>
      </c>
      <c r="I6" s="110"/>
      <c r="J6" s="110" t="s">
        <v>4</v>
      </c>
      <c r="K6" s="110"/>
      <c r="L6" s="110" t="s">
        <v>4</v>
      </c>
      <c r="M6" s="110"/>
      <c r="N6" s="110" t="s">
        <v>4</v>
      </c>
    </row>
    <row r="7" spans="1:14" ht="20.100000000000001" customHeight="1">
      <c r="A7" s="97"/>
      <c r="B7" s="101"/>
      <c r="C7" s="101"/>
      <c r="D7" s="101"/>
      <c r="E7" s="102"/>
      <c r="F7" s="103"/>
      <c r="G7" s="102"/>
      <c r="H7" s="111" t="s">
        <v>244</v>
      </c>
      <c r="I7" s="109"/>
      <c r="J7" s="111" t="s">
        <v>244</v>
      </c>
      <c r="K7" s="109"/>
      <c r="L7" s="111" t="s">
        <v>244</v>
      </c>
      <c r="M7" s="109"/>
      <c r="N7" s="111" t="s">
        <v>244</v>
      </c>
    </row>
    <row r="8" spans="1:14" ht="20.100000000000001" customHeight="1">
      <c r="E8" s="112"/>
      <c r="F8" s="141"/>
      <c r="G8" s="113"/>
      <c r="H8" s="110" t="s">
        <v>242</v>
      </c>
      <c r="I8" s="114"/>
      <c r="J8" s="110" t="s">
        <v>7</v>
      </c>
      <c r="K8" s="110"/>
      <c r="L8" s="110" t="s">
        <v>242</v>
      </c>
      <c r="M8" s="114"/>
      <c r="N8" s="110" t="s">
        <v>7</v>
      </c>
    </row>
    <row r="9" spans="1:14" ht="20.100000000000001" customHeight="1">
      <c r="E9" s="112"/>
      <c r="F9" s="258" t="s">
        <v>8</v>
      </c>
      <c r="G9" s="113"/>
      <c r="H9" s="115" t="s">
        <v>9</v>
      </c>
      <c r="I9" s="110"/>
      <c r="J9" s="115" t="s">
        <v>9</v>
      </c>
      <c r="K9" s="110"/>
      <c r="L9" s="115" t="s">
        <v>9</v>
      </c>
      <c r="M9" s="110"/>
      <c r="N9" s="115" t="s">
        <v>9</v>
      </c>
    </row>
    <row r="10" spans="1:14" ht="6" customHeight="1">
      <c r="A10" s="97"/>
      <c r="E10" s="112"/>
      <c r="F10" s="142"/>
      <c r="G10" s="113"/>
      <c r="H10" s="69"/>
      <c r="I10" s="110"/>
      <c r="J10" s="110"/>
      <c r="K10" s="110"/>
      <c r="L10" s="69"/>
      <c r="M10" s="110"/>
      <c r="N10" s="110"/>
    </row>
    <row r="11" spans="1:14" ht="20.100000000000001" customHeight="1">
      <c r="A11" s="97" t="s">
        <v>78</v>
      </c>
      <c r="E11" s="112"/>
      <c r="F11" s="142"/>
      <c r="G11" s="113"/>
      <c r="H11" s="69"/>
      <c r="I11" s="110"/>
      <c r="J11" s="110"/>
      <c r="K11" s="110"/>
      <c r="L11" s="69"/>
      <c r="M11" s="110"/>
      <c r="N11" s="110"/>
    </row>
    <row r="12" spans="1:14" ht="6" customHeight="1">
      <c r="E12" s="112"/>
      <c r="F12" s="116"/>
      <c r="G12" s="113"/>
      <c r="H12" s="69"/>
      <c r="I12" s="110"/>
      <c r="J12" s="110"/>
      <c r="K12" s="110"/>
      <c r="L12" s="69"/>
      <c r="M12" s="110"/>
      <c r="N12" s="110"/>
    </row>
    <row r="13" spans="1:14" ht="20.100000000000001" customHeight="1">
      <c r="A13" s="117" t="s">
        <v>79</v>
      </c>
      <c r="B13" s="117"/>
      <c r="C13" s="117"/>
      <c r="D13" s="117"/>
      <c r="E13" s="118"/>
      <c r="F13" s="103"/>
      <c r="G13" s="112"/>
      <c r="H13" s="27">
        <v>1365167128</v>
      </c>
      <c r="I13" s="26"/>
      <c r="J13" s="208">
        <v>1648805281</v>
      </c>
      <c r="K13" s="26"/>
      <c r="L13" s="27">
        <v>1082942922</v>
      </c>
      <c r="M13" s="26"/>
      <c r="N13" s="208">
        <v>1227981879</v>
      </c>
    </row>
    <row r="14" spans="1:14" ht="20.100000000000001" customHeight="1">
      <c r="A14" s="117" t="s">
        <v>80</v>
      </c>
      <c r="B14" s="117"/>
      <c r="C14" s="117"/>
      <c r="D14" s="117"/>
      <c r="E14" s="118"/>
      <c r="F14" s="103"/>
      <c r="G14" s="112"/>
      <c r="H14" s="27">
        <v>76722686</v>
      </c>
      <c r="I14" s="26"/>
      <c r="J14" s="208">
        <v>62905101</v>
      </c>
      <c r="K14" s="26"/>
      <c r="L14" s="27">
        <v>0</v>
      </c>
      <c r="M14" s="26"/>
      <c r="N14" s="208">
        <v>0</v>
      </c>
    </row>
    <row r="15" spans="1:14" ht="20.100000000000001" customHeight="1">
      <c r="A15" s="117" t="s">
        <v>81</v>
      </c>
      <c r="B15" s="117"/>
      <c r="C15" s="117"/>
      <c r="D15" s="117"/>
      <c r="E15" s="118"/>
      <c r="F15" s="103"/>
      <c r="G15" s="112"/>
      <c r="H15" s="27">
        <v>104331554</v>
      </c>
      <c r="I15" s="26"/>
      <c r="J15" s="208">
        <v>176185080</v>
      </c>
      <c r="K15" s="26"/>
      <c r="L15" s="27">
        <v>45729190</v>
      </c>
      <c r="M15" s="26"/>
      <c r="N15" s="208">
        <v>110584261</v>
      </c>
    </row>
    <row r="16" spans="1:14" ht="20.100000000000001" customHeight="1">
      <c r="A16" s="117" t="s">
        <v>82</v>
      </c>
      <c r="B16" s="117"/>
      <c r="C16" s="117"/>
      <c r="D16" s="117"/>
      <c r="E16" s="118"/>
      <c r="F16" s="103"/>
      <c r="G16" s="112"/>
      <c r="H16" s="27">
        <v>20000975</v>
      </c>
      <c r="I16" s="26"/>
      <c r="J16" s="208">
        <v>52277795</v>
      </c>
      <c r="K16" s="26"/>
      <c r="L16" s="29">
        <v>0</v>
      </c>
      <c r="M16" s="26"/>
      <c r="N16" s="209">
        <v>0</v>
      </c>
    </row>
    <row r="17" spans="1:14" ht="20.100000000000001" customHeight="1">
      <c r="A17" s="117" t="s">
        <v>83</v>
      </c>
      <c r="B17" s="117"/>
      <c r="C17" s="117"/>
      <c r="D17" s="117"/>
      <c r="E17" s="118"/>
      <c r="F17" s="103"/>
      <c r="G17" s="112"/>
      <c r="H17" s="27">
        <v>-1163462076</v>
      </c>
      <c r="I17" s="26"/>
      <c r="J17" s="208">
        <v>-1305383205</v>
      </c>
      <c r="K17" s="26"/>
      <c r="L17" s="27">
        <v>-818923442</v>
      </c>
      <c r="M17" s="26"/>
      <c r="N17" s="208">
        <v>-904964253</v>
      </c>
    </row>
    <row r="18" spans="1:14" ht="20.100000000000001" customHeight="1">
      <c r="A18" s="117" t="s">
        <v>84</v>
      </c>
      <c r="B18" s="117"/>
      <c r="C18" s="117"/>
      <c r="D18" s="117"/>
      <c r="E18" s="118"/>
      <c r="F18" s="103"/>
      <c r="G18" s="112"/>
      <c r="H18" s="27">
        <v>-52243889</v>
      </c>
      <c r="I18" s="26"/>
      <c r="J18" s="208">
        <v>-40345005</v>
      </c>
      <c r="K18" s="26"/>
      <c r="L18" s="27">
        <v>0</v>
      </c>
      <c r="M18" s="26"/>
      <c r="N18" s="208">
        <v>0</v>
      </c>
    </row>
    <row r="19" spans="1:14" ht="20.100000000000001" customHeight="1">
      <c r="A19" s="117" t="s">
        <v>85</v>
      </c>
      <c r="B19" s="117"/>
      <c r="C19" s="117"/>
      <c r="D19" s="117"/>
      <c r="E19" s="118"/>
      <c r="F19" s="103"/>
      <c r="G19" s="112"/>
      <c r="H19" s="27">
        <v>-107036266</v>
      </c>
      <c r="I19" s="26"/>
      <c r="J19" s="208">
        <v>-163314362</v>
      </c>
      <c r="K19" s="26"/>
      <c r="L19" s="27">
        <v>-55595487</v>
      </c>
      <c r="M19" s="26"/>
      <c r="N19" s="208">
        <v>-110570320</v>
      </c>
    </row>
    <row r="20" spans="1:14" ht="20.100000000000001" customHeight="1">
      <c r="A20" s="117" t="s">
        <v>86</v>
      </c>
      <c r="B20" s="117"/>
      <c r="C20" s="117"/>
      <c r="D20" s="117"/>
      <c r="E20" s="118"/>
      <c r="F20" s="103"/>
      <c r="G20" s="112"/>
      <c r="H20" s="84">
        <v>-13296569</v>
      </c>
      <c r="I20" s="26"/>
      <c r="J20" s="210">
        <v>-31262720</v>
      </c>
      <c r="K20" s="26"/>
      <c r="L20" s="36">
        <v>0</v>
      </c>
      <c r="M20" s="26"/>
      <c r="N20" s="211">
        <v>0</v>
      </c>
    </row>
    <row r="21" spans="1:14" ht="6" customHeight="1">
      <c r="A21" s="97"/>
      <c r="B21" s="97"/>
      <c r="C21" s="97"/>
      <c r="D21" s="97"/>
      <c r="E21" s="112"/>
      <c r="F21" s="103"/>
      <c r="G21" s="112"/>
      <c r="H21" s="21"/>
      <c r="L21" s="21"/>
    </row>
    <row r="22" spans="1:14" ht="20.100000000000001" customHeight="1">
      <c r="A22" s="97" t="s">
        <v>87</v>
      </c>
      <c r="E22" s="112"/>
      <c r="F22" s="103"/>
      <c r="G22" s="112"/>
      <c r="H22" s="24">
        <f>SUM(H13:H21)</f>
        <v>230183543</v>
      </c>
      <c r="J22" s="119">
        <f>SUM(J13:J21)</f>
        <v>399867965</v>
      </c>
      <c r="L22" s="24">
        <f>SUM(L13:L21)</f>
        <v>254153183</v>
      </c>
      <c r="N22" s="119">
        <f>SUM(N13:N21)</f>
        <v>323031567</v>
      </c>
    </row>
    <row r="23" spans="1:14" ht="20.100000000000001" customHeight="1">
      <c r="A23" s="98" t="s">
        <v>88</v>
      </c>
      <c r="E23" s="112"/>
      <c r="F23" s="103"/>
      <c r="G23" s="112"/>
      <c r="H23" s="243">
        <v>17920166</v>
      </c>
      <c r="I23" s="26"/>
      <c r="J23" s="212">
        <v>53598757</v>
      </c>
      <c r="K23" s="26"/>
      <c r="L23" s="243">
        <v>60002321</v>
      </c>
      <c r="M23" s="26"/>
      <c r="N23" s="212">
        <v>68710338</v>
      </c>
    </row>
    <row r="24" spans="1:14" ht="6" customHeight="1">
      <c r="A24" s="97"/>
      <c r="B24" s="97"/>
      <c r="C24" s="97"/>
      <c r="D24" s="97"/>
      <c r="E24" s="112"/>
      <c r="F24" s="103"/>
      <c r="G24" s="112"/>
      <c r="H24" s="21"/>
      <c r="L24" s="21"/>
    </row>
    <row r="25" spans="1:14" ht="20.100000000000001" customHeight="1">
      <c r="A25" s="97" t="s">
        <v>89</v>
      </c>
      <c r="E25" s="112"/>
      <c r="F25" s="103"/>
      <c r="G25" s="112"/>
      <c r="H25" s="34">
        <f>SUM(H22:H23)</f>
        <v>248103709</v>
      </c>
      <c r="J25" s="120">
        <f>SUM(J22:J23)</f>
        <v>453466722</v>
      </c>
      <c r="L25" s="34">
        <f>SUM(L22:L23)</f>
        <v>314155504</v>
      </c>
      <c r="N25" s="120">
        <f>SUM(N22:N23)</f>
        <v>391741905</v>
      </c>
    </row>
    <row r="26" spans="1:14" ht="17.100000000000001" customHeight="1">
      <c r="E26" s="112"/>
      <c r="F26" s="103"/>
      <c r="G26" s="112"/>
      <c r="H26" s="24"/>
      <c r="J26" s="119"/>
      <c r="L26" s="24"/>
      <c r="N26" s="119"/>
    </row>
    <row r="27" spans="1:14" ht="20.100000000000001" customHeight="1">
      <c r="A27" s="98" t="s">
        <v>90</v>
      </c>
      <c r="E27" s="112"/>
      <c r="F27" s="103"/>
      <c r="G27" s="112"/>
      <c r="H27" s="27">
        <v>-58025318</v>
      </c>
      <c r="I27" s="26"/>
      <c r="J27" s="208">
        <v>-60898047</v>
      </c>
      <c r="K27" s="26"/>
      <c r="L27" s="27">
        <v>-10731566</v>
      </c>
      <c r="M27" s="26"/>
      <c r="N27" s="208">
        <v>-17873722</v>
      </c>
    </row>
    <row r="28" spans="1:14" ht="20.100000000000001" customHeight="1">
      <c r="A28" s="98" t="s">
        <v>91</v>
      </c>
      <c r="E28" s="118"/>
      <c r="F28" s="103"/>
      <c r="G28" s="112"/>
      <c r="H28" s="27">
        <v>-301719421</v>
      </c>
      <c r="I28" s="26"/>
      <c r="J28" s="208">
        <v>-319841167</v>
      </c>
      <c r="K28" s="26"/>
      <c r="L28" s="27">
        <v>-152590926</v>
      </c>
      <c r="M28" s="26"/>
      <c r="N28" s="208">
        <v>-166326265</v>
      </c>
    </row>
    <row r="29" spans="1:14" ht="20.100000000000001" customHeight="1">
      <c r="A29" s="299" t="s">
        <v>297</v>
      </c>
      <c r="B29" s="300"/>
      <c r="E29" s="118"/>
      <c r="F29" s="103"/>
      <c r="G29" s="112"/>
      <c r="H29" s="27"/>
      <c r="I29" s="26"/>
      <c r="J29" s="208"/>
      <c r="K29" s="26"/>
      <c r="L29" s="27"/>
      <c r="M29" s="26"/>
      <c r="N29" s="208"/>
    </row>
    <row r="30" spans="1:14" ht="20.100000000000001" customHeight="1">
      <c r="B30" s="299" t="s">
        <v>296</v>
      </c>
      <c r="E30" s="118"/>
      <c r="F30" s="103"/>
      <c r="G30" s="112"/>
      <c r="H30" s="27"/>
      <c r="I30" s="26"/>
      <c r="J30" s="208"/>
      <c r="K30" s="26"/>
      <c r="L30" s="27"/>
      <c r="M30" s="26"/>
      <c r="N30" s="208"/>
    </row>
    <row r="31" spans="1:14" ht="20.100000000000001" customHeight="1">
      <c r="B31" s="299" t="s">
        <v>191</v>
      </c>
      <c r="E31" s="118"/>
      <c r="F31" s="103"/>
      <c r="G31" s="112"/>
      <c r="H31" s="27">
        <v>0</v>
      </c>
      <c r="I31" s="26"/>
      <c r="J31" s="208">
        <v>0</v>
      </c>
      <c r="K31" s="26"/>
      <c r="L31" s="27">
        <v>0</v>
      </c>
      <c r="M31" s="26"/>
      <c r="N31" s="208">
        <v>-236158221</v>
      </c>
    </row>
    <row r="32" spans="1:14" ht="20.100000000000001" customHeight="1">
      <c r="A32" s="98" t="s">
        <v>92</v>
      </c>
      <c r="E32" s="118"/>
      <c r="F32" s="103"/>
      <c r="G32" s="112"/>
      <c r="H32" s="24"/>
      <c r="J32" s="119"/>
      <c r="L32" s="24"/>
      <c r="N32" s="119"/>
    </row>
    <row r="33" spans="1:14" ht="20.100000000000001" customHeight="1">
      <c r="B33" s="121" t="s">
        <v>274</v>
      </c>
      <c r="C33" s="121"/>
      <c r="D33" s="121"/>
      <c r="E33" s="118"/>
      <c r="F33" s="103"/>
      <c r="G33" s="112"/>
      <c r="H33" s="27">
        <v>964430</v>
      </c>
      <c r="I33" s="26"/>
      <c r="J33" s="208">
        <v>5360676</v>
      </c>
      <c r="K33" s="26"/>
      <c r="L33" s="24">
        <v>1365756</v>
      </c>
      <c r="M33" s="26"/>
      <c r="N33" s="208">
        <v>7286062</v>
      </c>
    </row>
    <row r="34" spans="1:14" ht="20.100000000000001" customHeight="1">
      <c r="A34" s="98" t="s">
        <v>93</v>
      </c>
      <c r="E34" s="118"/>
      <c r="F34" s="103"/>
      <c r="G34" s="112"/>
      <c r="H34" s="27">
        <v>-2518310</v>
      </c>
      <c r="I34" s="26"/>
      <c r="J34" s="208">
        <v>-2179208</v>
      </c>
      <c r="K34" s="26"/>
      <c r="L34" s="27">
        <v>-2441073</v>
      </c>
      <c r="M34" s="26"/>
      <c r="N34" s="208">
        <v>-64666</v>
      </c>
    </row>
    <row r="35" spans="1:14" ht="20.100000000000001" customHeight="1">
      <c r="A35" s="98" t="s">
        <v>94</v>
      </c>
      <c r="F35" s="103"/>
      <c r="G35" s="112"/>
      <c r="H35" s="24">
        <v>-71482742</v>
      </c>
      <c r="I35" s="26"/>
      <c r="J35" s="208">
        <v>-65483802</v>
      </c>
      <c r="K35" s="26"/>
      <c r="L35" s="27">
        <v>-61111935</v>
      </c>
      <c r="M35" s="26"/>
      <c r="N35" s="208">
        <v>-65486520</v>
      </c>
    </row>
    <row r="36" spans="1:14" ht="20.100000000000001" customHeight="1">
      <c r="A36" s="98" t="s">
        <v>95</v>
      </c>
      <c r="F36" s="103" t="s">
        <v>253</v>
      </c>
      <c r="G36" s="112"/>
      <c r="H36" s="29">
        <v>6849558</v>
      </c>
      <c r="I36" s="26"/>
      <c r="J36" s="119">
        <v>12012427</v>
      </c>
      <c r="K36" s="26"/>
      <c r="L36" s="24">
        <v>0</v>
      </c>
      <c r="M36" s="26"/>
      <c r="N36" s="119">
        <v>0</v>
      </c>
    </row>
    <row r="37" spans="1:14" ht="20.100000000000001" customHeight="1">
      <c r="A37" s="98" t="s">
        <v>233</v>
      </c>
      <c r="F37" s="103"/>
      <c r="G37" s="112"/>
      <c r="H37" s="24"/>
      <c r="J37" s="119"/>
      <c r="L37" s="27"/>
      <c r="M37" s="98"/>
      <c r="N37" s="119"/>
    </row>
    <row r="38" spans="1:14" ht="20.100000000000001" customHeight="1">
      <c r="B38" s="98" t="s">
        <v>145</v>
      </c>
      <c r="F38" s="103" t="s">
        <v>253</v>
      </c>
      <c r="G38" s="112"/>
      <c r="H38" s="250">
        <v>-32286200</v>
      </c>
      <c r="I38" s="26"/>
      <c r="J38" s="213">
        <v>6864094</v>
      </c>
      <c r="K38" s="26"/>
      <c r="L38" s="325">
        <v>0</v>
      </c>
      <c r="M38" s="26"/>
      <c r="N38" s="326">
        <v>0</v>
      </c>
    </row>
    <row r="39" spans="1:14" ht="6" customHeight="1">
      <c r="E39" s="118"/>
      <c r="F39" s="103"/>
      <c r="G39" s="112"/>
      <c r="H39" s="24"/>
      <c r="J39" s="119"/>
      <c r="L39" s="24"/>
      <c r="N39" s="119"/>
    </row>
    <row r="40" spans="1:14" ht="20.100000000000001" customHeight="1">
      <c r="A40" s="97" t="s">
        <v>140</v>
      </c>
      <c r="F40" s="103"/>
      <c r="G40" s="112"/>
      <c r="H40" s="24">
        <f>SUM(H25,H27:H38)</f>
        <v>-210114294</v>
      </c>
      <c r="J40" s="119">
        <f>SUM(J25,J27:J38)</f>
        <v>29301695</v>
      </c>
      <c r="L40" s="24">
        <f>SUM(L25,L27:L38)</f>
        <v>88645760</v>
      </c>
      <c r="N40" s="119">
        <f>SUM(N25,N27:N38)</f>
        <v>-86881427</v>
      </c>
    </row>
    <row r="41" spans="1:14" ht="20.100000000000001" customHeight="1">
      <c r="A41" s="98" t="s">
        <v>298</v>
      </c>
      <c r="F41" s="103">
        <v>26</v>
      </c>
      <c r="G41" s="112"/>
      <c r="H41" s="244">
        <v>-12907678</v>
      </c>
      <c r="I41" s="26"/>
      <c r="J41" s="214">
        <v>42024164</v>
      </c>
      <c r="K41" s="26"/>
      <c r="L41" s="246">
        <v>-14336851</v>
      </c>
      <c r="M41" s="26"/>
      <c r="N41" s="215">
        <v>41022314</v>
      </c>
    </row>
    <row r="42" spans="1:14" ht="6" customHeight="1">
      <c r="E42" s="118"/>
      <c r="F42" s="103"/>
      <c r="G42" s="112"/>
      <c r="H42" s="24"/>
      <c r="J42" s="119"/>
      <c r="L42" s="24"/>
      <c r="N42" s="119"/>
    </row>
    <row r="43" spans="1:14" ht="20.100000000000001" customHeight="1">
      <c r="A43" s="97" t="s">
        <v>267</v>
      </c>
      <c r="B43" s="97"/>
      <c r="C43" s="97"/>
      <c r="D43" s="97"/>
      <c r="E43" s="118"/>
      <c r="F43" s="103"/>
      <c r="G43" s="112"/>
      <c r="H43" s="245">
        <f>SUM(H40:H41)</f>
        <v>-223021972</v>
      </c>
      <c r="J43" s="108">
        <f>SUM(J40:J41)</f>
        <v>71325859</v>
      </c>
      <c r="L43" s="245">
        <f>SUM(L40:L41)</f>
        <v>74308909</v>
      </c>
      <c r="N43" s="108">
        <f>SUM(N40:N41)</f>
        <v>-45859113</v>
      </c>
    </row>
    <row r="44" spans="1:14" ht="21.75" customHeight="1">
      <c r="A44" s="97"/>
      <c r="B44" s="97"/>
      <c r="C44" s="97"/>
      <c r="D44" s="97"/>
      <c r="E44" s="118"/>
      <c r="F44" s="103"/>
      <c r="G44" s="112"/>
      <c r="H44" s="149"/>
      <c r="J44" s="149"/>
      <c r="L44" s="149"/>
      <c r="N44" s="149"/>
    </row>
    <row r="45" spans="1:14" ht="21.75" customHeight="1">
      <c r="A45" s="97"/>
      <c r="B45" s="97"/>
      <c r="C45" s="97"/>
      <c r="D45" s="97"/>
      <c r="E45" s="118"/>
      <c r="F45" s="103"/>
      <c r="G45" s="112"/>
      <c r="H45" s="149"/>
      <c r="J45" s="149"/>
      <c r="L45" s="149"/>
      <c r="N45" s="149"/>
    </row>
    <row r="46" spans="1:14" ht="15.75" customHeight="1">
      <c r="A46" s="97"/>
      <c r="B46" s="97"/>
      <c r="C46" s="97"/>
      <c r="D46" s="97"/>
      <c r="E46" s="118"/>
      <c r="F46" s="103"/>
      <c r="G46" s="112"/>
      <c r="H46" s="149"/>
      <c r="J46" s="149"/>
      <c r="L46" s="149"/>
      <c r="N46" s="149"/>
    </row>
    <row r="47" spans="1:14" ht="21.95" customHeight="1">
      <c r="A47" s="122" t="str">
        <f>' P2-5 TH(2564)'!A51</f>
        <v>หมายเหตุประกอบข้อมูลทางการเงินในหน้า 15 ถึง 50 เป็นส่วนหนึ่งของข้อมูลทางการเงินระหว่างกาลนี้</v>
      </c>
      <c r="B47" s="123"/>
      <c r="C47" s="123"/>
      <c r="D47" s="123"/>
      <c r="E47" s="124"/>
      <c r="F47" s="107"/>
      <c r="G47" s="125"/>
      <c r="H47" s="120"/>
      <c r="I47" s="108"/>
      <c r="J47" s="120"/>
      <c r="K47" s="108"/>
      <c r="L47" s="120"/>
      <c r="M47" s="108"/>
      <c r="N47" s="120"/>
    </row>
    <row r="48" spans="1:14" ht="20.100000000000001" customHeight="1">
      <c r="A48" s="101" t="s">
        <v>0</v>
      </c>
      <c r="B48" s="101"/>
      <c r="C48" s="101"/>
      <c r="D48" s="101"/>
      <c r="E48" s="102"/>
      <c r="F48" s="103"/>
      <c r="G48" s="102"/>
    </row>
    <row r="49" spans="1:14" ht="20.100000000000001" customHeight="1">
      <c r="A49" s="101" t="s">
        <v>77</v>
      </c>
      <c r="B49" s="101"/>
      <c r="C49" s="101"/>
      <c r="D49" s="101"/>
      <c r="E49" s="102"/>
      <c r="F49" s="103"/>
      <c r="G49" s="102"/>
    </row>
    <row r="50" spans="1:14" ht="20.100000000000001" customHeight="1">
      <c r="A50" s="105" t="str">
        <f>A3</f>
        <v>สำหรับงวดสามเดือนสิ้นสุดวันที่ 31 มีนาคม พ.ศ. 2564</v>
      </c>
      <c r="B50" s="105"/>
      <c r="C50" s="105"/>
      <c r="D50" s="105"/>
      <c r="E50" s="106"/>
      <c r="F50" s="107"/>
      <c r="G50" s="106"/>
      <c r="H50" s="108"/>
      <c r="I50" s="108"/>
      <c r="J50" s="108"/>
      <c r="K50" s="108"/>
      <c r="L50" s="108"/>
      <c r="M50" s="108"/>
      <c r="N50" s="108"/>
    </row>
    <row r="51" spans="1:14" ht="15" customHeight="1">
      <c r="A51" s="101"/>
      <c r="B51" s="101"/>
      <c r="C51" s="101"/>
      <c r="D51" s="101"/>
      <c r="E51" s="102"/>
      <c r="F51" s="103"/>
      <c r="G51" s="102"/>
    </row>
    <row r="52" spans="1:14" s="130" customFormat="1" ht="20.100000000000001" customHeight="1">
      <c r="A52" s="126"/>
      <c r="B52" s="126"/>
      <c r="C52" s="126"/>
      <c r="D52" s="126"/>
      <c r="E52" s="127"/>
      <c r="F52" s="128"/>
      <c r="G52" s="127"/>
      <c r="H52" s="405" t="s">
        <v>2</v>
      </c>
      <c r="I52" s="405"/>
      <c r="J52" s="405"/>
      <c r="K52" s="129"/>
      <c r="L52" s="405" t="s">
        <v>3</v>
      </c>
      <c r="M52" s="405"/>
      <c r="N52" s="405"/>
    </row>
    <row r="53" spans="1:14" s="130" customFormat="1" ht="20.100000000000001" customHeight="1">
      <c r="A53" s="126"/>
      <c r="B53" s="126"/>
      <c r="C53" s="126"/>
      <c r="D53" s="126"/>
      <c r="E53" s="127"/>
      <c r="F53" s="128"/>
      <c r="G53" s="127"/>
      <c r="H53" s="131" t="s">
        <v>4</v>
      </c>
      <c r="I53" s="131"/>
      <c r="J53" s="131" t="s">
        <v>4</v>
      </c>
      <c r="K53" s="131"/>
      <c r="L53" s="131" t="s">
        <v>4</v>
      </c>
      <c r="M53" s="131"/>
      <c r="N53" s="131" t="s">
        <v>4</v>
      </c>
    </row>
    <row r="54" spans="1:14" s="130" customFormat="1" ht="20.100000000000001" customHeight="1">
      <c r="A54" s="126"/>
      <c r="B54" s="126"/>
      <c r="C54" s="126"/>
      <c r="D54" s="126"/>
      <c r="E54" s="127"/>
      <c r="F54" s="128"/>
      <c r="G54" s="127"/>
      <c r="H54" s="111" t="s">
        <v>244</v>
      </c>
      <c r="I54" s="109"/>
      <c r="J54" s="111" t="s">
        <v>244</v>
      </c>
      <c r="K54" s="109"/>
      <c r="L54" s="111" t="s">
        <v>244</v>
      </c>
      <c r="M54" s="109"/>
      <c r="N54" s="111" t="s">
        <v>244</v>
      </c>
    </row>
    <row r="55" spans="1:14" s="130" customFormat="1" ht="20.100000000000001" customHeight="1">
      <c r="A55" s="126"/>
      <c r="B55" s="126"/>
      <c r="C55" s="126"/>
      <c r="D55" s="126"/>
      <c r="E55" s="127"/>
      <c r="F55" s="143"/>
      <c r="G55" s="127"/>
      <c r="H55" s="110" t="s">
        <v>242</v>
      </c>
      <c r="I55" s="114"/>
      <c r="J55" s="110" t="s">
        <v>7</v>
      </c>
      <c r="K55" s="110"/>
      <c r="L55" s="110" t="s">
        <v>242</v>
      </c>
      <c r="M55" s="114"/>
      <c r="N55" s="110" t="s">
        <v>7</v>
      </c>
    </row>
    <row r="56" spans="1:14" s="130" customFormat="1" ht="20.100000000000001" customHeight="1">
      <c r="A56" s="126"/>
      <c r="B56" s="126"/>
      <c r="C56" s="126"/>
      <c r="D56" s="126"/>
      <c r="E56" s="127"/>
      <c r="F56" s="324" t="s">
        <v>8</v>
      </c>
      <c r="G56" s="127"/>
      <c r="H56" s="132" t="s">
        <v>9</v>
      </c>
      <c r="I56" s="131"/>
      <c r="J56" s="132" t="s">
        <v>9</v>
      </c>
      <c r="K56" s="131"/>
      <c r="L56" s="132" t="s">
        <v>9</v>
      </c>
      <c r="M56" s="131"/>
      <c r="N56" s="132" t="s">
        <v>9</v>
      </c>
    </row>
    <row r="57" spans="1:14" ht="6" customHeight="1">
      <c r="E57" s="118"/>
      <c r="F57" s="103"/>
      <c r="G57" s="112"/>
      <c r="H57" s="24"/>
      <c r="J57" s="119"/>
      <c r="L57" s="24"/>
      <c r="N57" s="119"/>
    </row>
    <row r="58" spans="1:14" ht="20.100000000000001" customHeight="1">
      <c r="A58" s="97" t="s">
        <v>96</v>
      </c>
      <c r="E58" s="118"/>
      <c r="F58" s="144"/>
      <c r="G58" s="112"/>
      <c r="H58" s="21"/>
      <c r="L58" s="21"/>
    </row>
    <row r="59" spans="1:14" ht="20.100000000000001" customHeight="1">
      <c r="A59" s="150" t="s">
        <v>146</v>
      </c>
      <c r="E59" s="118"/>
      <c r="F59" s="3"/>
      <c r="G59" s="11"/>
      <c r="H59" s="247"/>
      <c r="I59" s="26"/>
      <c r="J59" s="26"/>
      <c r="K59" s="26"/>
      <c r="L59" s="247"/>
      <c r="M59" s="26"/>
      <c r="N59" s="26"/>
    </row>
    <row r="60" spans="1:14" ht="20.100000000000001" customHeight="1">
      <c r="A60" s="97"/>
      <c r="B60" s="150" t="s">
        <v>147</v>
      </c>
      <c r="C60" s="150"/>
      <c r="D60" s="150"/>
      <c r="E60" s="118"/>
      <c r="F60" s="3"/>
      <c r="G60" s="11"/>
      <c r="H60" s="247"/>
      <c r="I60" s="26"/>
      <c r="J60" s="26"/>
      <c r="K60" s="26"/>
      <c r="L60" s="247"/>
      <c r="M60" s="26"/>
      <c r="N60" s="26"/>
    </row>
    <row r="61" spans="1:14" ht="20.100000000000001" customHeight="1">
      <c r="C61" s="151" t="s">
        <v>141</v>
      </c>
      <c r="D61" s="151" t="s">
        <v>275</v>
      </c>
      <c r="F61" s="103"/>
      <c r="G61" s="112"/>
      <c r="H61" s="21"/>
      <c r="L61" s="24"/>
      <c r="N61" s="119"/>
    </row>
    <row r="62" spans="1:14" ht="20.100000000000001" customHeight="1">
      <c r="B62" s="150"/>
      <c r="C62" s="150"/>
      <c r="D62" s="150"/>
      <c r="E62" s="329" t="s">
        <v>276</v>
      </c>
      <c r="F62" s="103"/>
      <c r="G62" s="112"/>
      <c r="H62" s="21"/>
      <c r="J62" s="26"/>
      <c r="L62" s="21"/>
      <c r="N62" s="26"/>
    </row>
    <row r="63" spans="1:14" ht="20.100000000000001" customHeight="1">
      <c r="B63" s="150"/>
      <c r="C63" s="150"/>
      <c r="D63" s="150"/>
      <c r="E63" s="329" t="s">
        <v>277</v>
      </c>
      <c r="F63" s="103" t="s">
        <v>271</v>
      </c>
      <c r="G63" s="112"/>
      <c r="H63" s="21">
        <v>24772617</v>
      </c>
      <c r="J63" s="26">
        <v>-132971035</v>
      </c>
      <c r="L63" s="21">
        <v>24772617</v>
      </c>
      <c r="N63" s="26">
        <v>-132971035</v>
      </c>
    </row>
    <row r="64" spans="1:14" ht="20.100000000000001" customHeight="1">
      <c r="C64" s="151" t="s">
        <v>97</v>
      </c>
      <c r="D64" s="151"/>
      <c r="F64" s="103"/>
      <c r="G64" s="112"/>
      <c r="H64" s="24"/>
      <c r="J64" s="119"/>
      <c r="L64" s="21"/>
    </row>
    <row r="65" spans="1:14" ht="20.100000000000001" customHeight="1">
      <c r="B65" s="150"/>
      <c r="C65" s="150"/>
      <c r="D65" s="150"/>
      <c r="E65" s="150" t="s">
        <v>98</v>
      </c>
      <c r="F65" s="103" t="s">
        <v>253</v>
      </c>
      <c r="G65" s="112"/>
      <c r="H65" s="247">
        <v>1844031</v>
      </c>
      <c r="I65" s="26"/>
      <c r="J65" s="26">
        <v>-64322629.955851823</v>
      </c>
      <c r="K65" s="26"/>
      <c r="L65" s="247">
        <v>0</v>
      </c>
      <c r="M65" s="26"/>
      <c r="N65" s="26">
        <v>0</v>
      </c>
    </row>
    <row r="66" spans="1:14" ht="20.100000000000001" customHeight="1">
      <c r="C66" s="151" t="s">
        <v>142</v>
      </c>
      <c r="D66" s="151"/>
      <c r="F66" s="103"/>
      <c r="G66" s="112"/>
      <c r="H66" s="24"/>
      <c r="J66" s="119"/>
      <c r="L66" s="21"/>
    </row>
    <row r="67" spans="1:14" ht="20.100000000000001" customHeight="1">
      <c r="B67" s="150"/>
      <c r="C67" s="150"/>
      <c r="D67" s="150"/>
      <c r="E67" s="150" t="s">
        <v>96</v>
      </c>
      <c r="F67" s="103">
        <v>19</v>
      </c>
      <c r="G67" s="112"/>
      <c r="H67" s="243">
        <v>-4954523</v>
      </c>
      <c r="I67" s="26"/>
      <c r="J67" s="212">
        <v>26594208</v>
      </c>
      <c r="K67" s="26"/>
      <c r="L67" s="246">
        <v>-4954523</v>
      </c>
      <c r="M67" s="26"/>
      <c r="N67" s="215">
        <v>26594208</v>
      </c>
    </row>
    <row r="68" spans="1:14" ht="6" customHeight="1">
      <c r="E68" s="118"/>
      <c r="F68" s="103"/>
      <c r="G68" s="112"/>
      <c r="H68" s="24"/>
      <c r="J68" s="119"/>
      <c r="L68" s="24"/>
      <c r="N68" s="119"/>
    </row>
    <row r="69" spans="1:14" ht="20.100000000000001" customHeight="1">
      <c r="A69" s="97" t="s">
        <v>143</v>
      </c>
      <c r="E69" s="118"/>
      <c r="F69" s="103"/>
      <c r="G69" s="112"/>
      <c r="H69" s="21"/>
      <c r="L69" s="21"/>
    </row>
    <row r="70" spans="1:14" ht="20.100000000000001" customHeight="1">
      <c r="B70" s="133" t="s">
        <v>99</v>
      </c>
      <c r="C70" s="133"/>
      <c r="D70" s="133"/>
      <c r="E70" s="134"/>
      <c r="F70" s="103"/>
      <c r="G70" s="112"/>
      <c r="H70" s="245">
        <f>SUM(H61:H67)</f>
        <v>21662125</v>
      </c>
      <c r="J70" s="108">
        <f>SUM(J61:J67)</f>
        <v>-170699456.95585182</v>
      </c>
      <c r="L70" s="245">
        <f>SUM(L61:L67)</f>
        <v>19818094</v>
      </c>
      <c r="N70" s="108">
        <f>SUM(N61:N67)</f>
        <v>-106376827</v>
      </c>
    </row>
    <row r="71" spans="1:14" ht="6" customHeight="1">
      <c r="E71" s="118"/>
      <c r="F71" s="103"/>
      <c r="G71" s="112"/>
      <c r="H71" s="24"/>
      <c r="J71" s="119"/>
      <c r="L71" s="24"/>
      <c r="N71" s="119"/>
    </row>
    <row r="72" spans="1:14" ht="20.100000000000001" customHeight="1" thickBot="1">
      <c r="A72" s="97" t="s">
        <v>278</v>
      </c>
      <c r="E72" s="118"/>
      <c r="F72" s="103"/>
      <c r="G72" s="112"/>
      <c r="H72" s="249">
        <f>SUM(H70,H43)</f>
        <v>-201359847</v>
      </c>
      <c r="J72" s="135">
        <f>SUM(J70,J43)</f>
        <v>-99373597.955851823</v>
      </c>
      <c r="L72" s="249">
        <f>SUM(L43+L70)</f>
        <v>94127003</v>
      </c>
      <c r="N72" s="135">
        <f>SUM(N43+N70)</f>
        <v>-152235940</v>
      </c>
    </row>
    <row r="73" spans="1:14" ht="9.9499999999999993" customHeight="1" thickTop="1">
      <c r="A73" s="97"/>
      <c r="E73" s="118"/>
      <c r="F73" s="103"/>
      <c r="G73" s="112"/>
      <c r="H73" s="21"/>
      <c r="L73" s="21"/>
    </row>
    <row r="74" spans="1:14" ht="20.100000000000001" customHeight="1">
      <c r="A74" s="97" t="s">
        <v>261</v>
      </c>
      <c r="B74" s="97"/>
      <c r="C74" s="97"/>
      <c r="D74" s="97"/>
      <c r="E74" s="118"/>
      <c r="F74" s="103"/>
      <c r="G74" s="112"/>
      <c r="H74" s="24"/>
      <c r="J74" s="119"/>
      <c r="L74" s="24"/>
      <c r="N74" s="119"/>
    </row>
    <row r="75" spans="1:14" ht="6" customHeight="1">
      <c r="E75" s="118"/>
      <c r="F75" s="103"/>
      <c r="G75" s="112"/>
      <c r="H75" s="24"/>
      <c r="J75" s="119"/>
      <c r="L75" s="24"/>
      <c r="N75" s="119"/>
    </row>
    <row r="76" spans="1:14" ht="20.100000000000001" customHeight="1">
      <c r="A76" s="112"/>
      <c r="B76" s="98" t="s">
        <v>279</v>
      </c>
      <c r="E76" s="118"/>
      <c r="F76" s="103"/>
      <c r="G76" s="112"/>
      <c r="H76" s="27">
        <v>-214951104</v>
      </c>
      <c r="I76" s="26"/>
      <c r="J76" s="208">
        <v>82535323</v>
      </c>
      <c r="K76" s="26"/>
      <c r="L76" s="27">
        <v>74308909</v>
      </c>
      <c r="M76" s="26"/>
      <c r="N76" s="208">
        <v>-45859113</v>
      </c>
    </row>
    <row r="77" spans="1:14" ht="20.100000000000001" customHeight="1">
      <c r="A77" s="112"/>
      <c r="B77" s="98" t="s">
        <v>280</v>
      </c>
      <c r="E77" s="118"/>
      <c r="F77" s="103"/>
      <c r="G77" s="112"/>
      <c r="H77" s="243">
        <v>-8070868</v>
      </c>
      <c r="I77" s="26"/>
      <c r="J77" s="212">
        <v>-11209464</v>
      </c>
      <c r="K77" s="26"/>
      <c r="L77" s="246">
        <v>0</v>
      </c>
      <c r="M77" s="26"/>
      <c r="N77" s="210">
        <v>0</v>
      </c>
    </row>
    <row r="78" spans="1:14" ht="6" customHeight="1">
      <c r="E78" s="118"/>
      <c r="F78" s="103"/>
      <c r="G78" s="112"/>
      <c r="H78" s="27"/>
      <c r="I78" s="26"/>
      <c r="J78" s="208"/>
      <c r="K78" s="26"/>
      <c r="L78" s="27"/>
      <c r="M78" s="26"/>
      <c r="N78" s="208"/>
    </row>
    <row r="79" spans="1:14" ht="20.100000000000001" customHeight="1" thickBot="1">
      <c r="A79" s="112"/>
      <c r="E79" s="118"/>
      <c r="F79" s="103"/>
      <c r="G79" s="112"/>
      <c r="H79" s="251">
        <f>SUM(H76:H77)</f>
        <v>-223021972</v>
      </c>
      <c r="I79" s="26"/>
      <c r="J79" s="216">
        <f>SUM(J76:J77)</f>
        <v>71325859</v>
      </c>
      <c r="K79" s="26"/>
      <c r="L79" s="251">
        <f>SUM(L76:L78)</f>
        <v>74308909</v>
      </c>
      <c r="M79" s="26"/>
      <c r="N79" s="216">
        <f>SUM(N76:N78)</f>
        <v>-45859113</v>
      </c>
    </row>
    <row r="80" spans="1:14" ht="9.9499999999999993" customHeight="1" thickTop="1">
      <c r="A80" s="112"/>
      <c r="E80" s="118"/>
      <c r="F80" s="103"/>
      <c r="G80" s="112"/>
      <c r="H80" s="24"/>
      <c r="J80" s="119"/>
      <c r="L80" s="24"/>
      <c r="N80" s="119"/>
    </row>
    <row r="81" spans="1:14" ht="20.100000000000001" customHeight="1">
      <c r="A81" s="97" t="s">
        <v>262</v>
      </c>
      <c r="E81" s="118"/>
      <c r="F81" s="103"/>
      <c r="G81" s="112"/>
      <c r="H81" s="21"/>
      <c r="L81" s="21"/>
    </row>
    <row r="82" spans="1:14" ht="6" customHeight="1">
      <c r="E82" s="118"/>
      <c r="F82" s="103"/>
      <c r="G82" s="112"/>
      <c r="H82" s="24"/>
      <c r="J82" s="119"/>
      <c r="L82" s="24"/>
      <c r="N82" s="119"/>
    </row>
    <row r="83" spans="1:14" ht="20.100000000000001" customHeight="1">
      <c r="B83" s="98" t="s">
        <v>279</v>
      </c>
      <c r="E83" s="118"/>
      <c r="F83" s="103"/>
      <c r="G83" s="112"/>
      <c r="H83" s="247">
        <v>-193288979</v>
      </c>
      <c r="I83" s="26"/>
      <c r="J83" s="26">
        <v>-88164134</v>
      </c>
      <c r="K83" s="26"/>
      <c r="L83" s="247">
        <v>94127003</v>
      </c>
      <c r="M83" s="26"/>
      <c r="N83" s="26">
        <v>-152235940</v>
      </c>
    </row>
    <row r="84" spans="1:14" ht="20.100000000000001" customHeight="1">
      <c r="B84" s="98" t="s">
        <v>280</v>
      </c>
      <c r="E84" s="118"/>
      <c r="F84" s="103"/>
      <c r="G84" s="112"/>
      <c r="H84" s="250">
        <v>-8070868</v>
      </c>
      <c r="I84" s="26"/>
      <c r="J84" s="213">
        <v>-11209464</v>
      </c>
      <c r="K84" s="26"/>
      <c r="L84" s="246">
        <v>0</v>
      </c>
      <c r="M84" s="26"/>
      <c r="N84" s="215">
        <v>0</v>
      </c>
    </row>
    <row r="85" spans="1:14" ht="6" customHeight="1">
      <c r="E85" s="118"/>
      <c r="F85" s="103"/>
      <c r="G85" s="112"/>
      <c r="H85" s="27"/>
      <c r="I85" s="26"/>
      <c r="J85" s="208"/>
      <c r="K85" s="26"/>
      <c r="L85" s="27"/>
      <c r="M85" s="26"/>
      <c r="N85" s="208"/>
    </row>
    <row r="86" spans="1:14" ht="17.100000000000001" customHeight="1" thickBot="1">
      <c r="E86" s="118"/>
      <c r="F86" s="103"/>
      <c r="G86" s="112"/>
      <c r="H86" s="252">
        <f>SUM(H83:H84)</f>
        <v>-201359847</v>
      </c>
      <c r="I86" s="26"/>
      <c r="J86" s="217">
        <f>SUM(J83:J84)</f>
        <v>-99373598</v>
      </c>
      <c r="K86" s="26"/>
      <c r="L86" s="252">
        <f>SUM(L83:L84)</f>
        <v>94127003</v>
      </c>
      <c r="M86" s="26"/>
      <c r="N86" s="217">
        <f>SUM(N83:N84)</f>
        <v>-152235940</v>
      </c>
    </row>
    <row r="87" spans="1:14" ht="9.9499999999999993" customHeight="1" thickTop="1">
      <c r="E87" s="118"/>
      <c r="F87" s="103"/>
      <c r="G87" s="112"/>
      <c r="H87" s="21"/>
      <c r="L87" s="21"/>
    </row>
    <row r="88" spans="1:14" ht="20.100000000000001" customHeight="1">
      <c r="A88" s="97" t="s">
        <v>263</v>
      </c>
      <c r="B88" s="97"/>
      <c r="C88" s="97"/>
      <c r="D88" s="97"/>
      <c r="E88" s="118"/>
      <c r="G88" s="112"/>
      <c r="H88" s="24"/>
      <c r="J88" s="119"/>
      <c r="L88" s="24"/>
      <c r="N88" s="119"/>
    </row>
    <row r="89" spans="1:14" ht="6" customHeight="1">
      <c r="E89" s="118"/>
      <c r="F89" s="103"/>
      <c r="G89" s="112"/>
      <c r="H89" s="24"/>
      <c r="J89" s="119"/>
      <c r="L89" s="24"/>
      <c r="N89" s="119"/>
    </row>
    <row r="90" spans="1:14" ht="20.100000000000001" customHeight="1">
      <c r="A90" s="112"/>
      <c r="B90" s="98" t="s">
        <v>281</v>
      </c>
      <c r="E90" s="118"/>
      <c r="F90" s="103"/>
      <c r="G90" s="112"/>
      <c r="H90" s="248"/>
      <c r="I90" s="98"/>
      <c r="J90" s="98"/>
      <c r="K90" s="98"/>
      <c r="L90" s="248"/>
      <c r="M90" s="98"/>
      <c r="N90" s="98"/>
    </row>
    <row r="91" spans="1:14" ht="20.100000000000001" customHeight="1" thickBot="1">
      <c r="A91" s="112"/>
      <c r="C91" s="98" t="s">
        <v>282</v>
      </c>
      <c r="F91" s="103"/>
      <c r="G91" s="112"/>
      <c r="H91" s="322">
        <v>-0.25</v>
      </c>
      <c r="I91" s="218"/>
      <c r="J91" s="323">
        <v>9.7000000000000003E-2</v>
      </c>
      <c r="K91" s="218"/>
      <c r="L91" s="322">
        <v>8.7999999999999995E-2</v>
      </c>
      <c r="M91" s="218"/>
      <c r="N91" s="323">
        <v>-0.05</v>
      </c>
    </row>
    <row r="92" spans="1:14" ht="20.100000000000001" customHeight="1" thickTop="1">
      <c r="A92" s="112"/>
      <c r="F92" s="103"/>
      <c r="G92" s="112"/>
      <c r="H92" s="21"/>
      <c r="L92" s="21"/>
    </row>
    <row r="93" spans="1:14" ht="6" customHeight="1">
      <c r="E93" s="118"/>
      <c r="F93" s="103"/>
      <c r="G93" s="112"/>
      <c r="H93" s="24"/>
      <c r="J93" s="119"/>
      <c r="L93" s="24"/>
      <c r="N93" s="119"/>
    </row>
    <row r="94" spans="1:14" ht="20.100000000000001" customHeight="1" thickBot="1">
      <c r="A94" s="112"/>
      <c r="B94" s="98" t="s">
        <v>101</v>
      </c>
      <c r="E94" s="118"/>
      <c r="F94" s="103"/>
      <c r="G94" s="112"/>
      <c r="H94" s="90">
        <v>843798600</v>
      </c>
      <c r="I94" s="137"/>
      <c r="J94" s="136">
        <v>849080000</v>
      </c>
      <c r="K94" s="137"/>
      <c r="L94" s="90">
        <v>843798600</v>
      </c>
      <c r="M94" s="137"/>
      <c r="N94" s="136">
        <v>849080000</v>
      </c>
    </row>
    <row r="95" spans="1:14" ht="17.25" customHeight="1" thickTop="1">
      <c r="A95" s="112"/>
      <c r="E95" s="118"/>
      <c r="F95" s="103"/>
      <c r="G95" s="112"/>
      <c r="H95" s="138"/>
      <c r="I95" s="137"/>
      <c r="J95" s="138"/>
      <c r="K95" s="137"/>
      <c r="L95" s="138"/>
      <c r="M95" s="137"/>
      <c r="N95" s="138"/>
    </row>
    <row r="96" spans="1:14" ht="17.25" customHeight="1">
      <c r="A96" s="112"/>
      <c r="E96" s="118"/>
      <c r="F96" s="103"/>
      <c r="G96" s="112"/>
      <c r="H96" s="138"/>
      <c r="I96" s="137"/>
      <c r="J96" s="138"/>
      <c r="K96" s="137"/>
      <c r="L96" s="138"/>
      <c r="M96" s="137"/>
      <c r="N96" s="138"/>
    </row>
    <row r="97" spans="1:14" ht="17.25" customHeight="1">
      <c r="A97" s="112"/>
      <c r="E97" s="118"/>
      <c r="F97" s="103"/>
      <c r="G97" s="112"/>
      <c r="H97" s="138"/>
      <c r="I97" s="137"/>
      <c r="J97" s="138"/>
      <c r="K97" s="137"/>
      <c r="L97" s="138"/>
      <c r="M97" s="137"/>
      <c r="N97" s="138"/>
    </row>
    <row r="98" spans="1:14" ht="21.95" customHeight="1">
      <c r="A98" s="139" t="str">
        <f>' P2-5 TH(2564)'!A51</f>
        <v>หมายเหตุประกอบข้อมูลทางการเงินในหน้า 15 ถึง 50 เป็นส่วนหนึ่งของข้อมูลทางการเงินระหว่างกาลนี้</v>
      </c>
      <c r="B98" s="140"/>
      <c r="C98" s="140"/>
      <c r="D98" s="140"/>
      <c r="E98" s="124"/>
      <c r="F98" s="107"/>
      <c r="G98" s="125"/>
      <c r="H98" s="108"/>
      <c r="I98" s="108"/>
      <c r="J98" s="108"/>
      <c r="K98" s="108"/>
      <c r="L98" s="108"/>
      <c r="M98" s="108"/>
      <c r="N98" s="108"/>
    </row>
  </sheetData>
  <mergeCells count="4">
    <mergeCell ref="H5:J5"/>
    <mergeCell ref="L5:N5"/>
    <mergeCell ref="H52:J52"/>
    <mergeCell ref="L52:N52"/>
  </mergeCells>
  <pageMargins left="0.8" right="0.5" top="0.5" bottom="0.6" header="0.49" footer="0.4"/>
  <pageSetup paperSize="9" scale="93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124E8-379B-45A6-8262-F224731F6D76}">
  <dimension ref="A1:AD44"/>
  <sheetViews>
    <sheetView topLeftCell="D2" zoomScaleNormal="100" zoomScaleSheetLayoutView="100" workbookViewId="0">
      <selection activeCell="T11" sqref="T11"/>
    </sheetView>
  </sheetViews>
  <sheetFormatPr defaultColWidth="8.28515625" defaultRowHeight="18.95" customHeight="1"/>
  <cols>
    <col min="1" max="2" width="1.28515625" style="145" customWidth="1"/>
    <col min="3" max="3" width="36.5703125" style="147" customWidth="1"/>
    <col min="4" max="4" width="11.28515625" style="263" customWidth="1"/>
    <col min="5" max="5" width="0.85546875" style="263" customWidth="1"/>
    <col min="6" max="6" width="12.42578125" style="263" customWidth="1"/>
    <col min="7" max="7" width="0.85546875" style="263" customWidth="1"/>
    <col min="8" max="8" width="10.7109375" style="263" customWidth="1"/>
    <col min="9" max="9" width="0.85546875" style="263" customWidth="1"/>
    <col min="10" max="10" width="10.7109375" style="263" bestFit="1" customWidth="1"/>
    <col min="11" max="11" width="0.85546875" style="263" customWidth="1"/>
    <col min="12" max="12" width="11.28515625" style="263" customWidth="1"/>
    <col min="13" max="13" width="0.85546875" style="263" customWidth="1"/>
    <col min="14" max="14" width="10.85546875" style="263" bestFit="1" customWidth="1"/>
    <col min="15" max="15" width="0.85546875" style="263" customWidth="1"/>
    <col min="16" max="16" width="12.85546875" style="263" customWidth="1"/>
    <col min="17" max="17" width="0.85546875" style="263" customWidth="1"/>
    <col min="18" max="18" width="17.5703125" style="263" customWidth="1"/>
    <col min="19" max="19" width="0.85546875" style="263" customWidth="1"/>
    <col min="20" max="20" width="14.28515625" style="263" customWidth="1"/>
    <col min="21" max="21" width="0.85546875" style="263" customWidth="1"/>
    <col min="22" max="22" width="15" style="263" customWidth="1"/>
    <col min="23" max="23" width="0.85546875" style="263" customWidth="1"/>
    <col min="24" max="24" width="14.42578125" style="263" customWidth="1"/>
    <col min="25" max="25" width="0.85546875" style="263" customWidth="1"/>
    <col min="26" max="26" width="12" style="263" customWidth="1"/>
    <col min="27" max="27" width="0.85546875" style="263" customWidth="1"/>
    <col min="28" max="28" width="11.28515625" style="263" customWidth="1"/>
    <col min="29" max="29" width="0.85546875" style="263" customWidth="1"/>
    <col min="30" max="30" width="11.5703125" style="263" customWidth="1"/>
    <col min="31" max="16384" width="8.28515625" style="145"/>
  </cols>
  <sheetData>
    <row r="1" spans="1:30" ht="18.95" customHeight="1">
      <c r="A1" s="101" t="s">
        <v>0</v>
      </c>
    </row>
    <row r="2" spans="1:30" ht="18.95" customHeight="1">
      <c r="A2" s="97" t="s">
        <v>102</v>
      </c>
    </row>
    <row r="3" spans="1:30" ht="18.95" customHeight="1">
      <c r="A3" s="104" t="s">
        <v>245</v>
      </c>
      <c r="B3" s="264"/>
      <c r="C3" s="265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  <c r="AD3" s="266"/>
    </row>
    <row r="4" spans="1:30" ht="20.45" customHeight="1">
      <c r="A4" s="163"/>
    </row>
    <row r="5" spans="1:30" ht="20.45" customHeight="1">
      <c r="A5" s="163"/>
      <c r="D5" s="406" t="s">
        <v>103</v>
      </c>
      <c r="E5" s="406"/>
      <c r="F5" s="406"/>
      <c r="G5" s="406"/>
      <c r="H5" s="406"/>
      <c r="I5" s="406"/>
      <c r="J5" s="406"/>
      <c r="K5" s="406"/>
      <c r="L5" s="406"/>
      <c r="M5" s="406"/>
      <c r="N5" s="406"/>
      <c r="O5" s="406"/>
      <c r="P5" s="406"/>
      <c r="Q5" s="406"/>
      <c r="R5" s="406"/>
      <c r="S5" s="406"/>
      <c r="T5" s="406"/>
      <c r="U5" s="406"/>
      <c r="V5" s="406"/>
      <c r="W5" s="406"/>
      <c r="X5" s="406"/>
      <c r="Y5" s="406"/>
      <c r="Z5" s="406"/>
      <c r="AA5" s="406"/>
      <c r="AB5" s="406"/>
      <c r="AC5" s="406"/>
      <c r="AD5" s="406"/>
    </row>
    <row r="6" spans="1:30" ht="20.45" customHeight="1">
      <c r="A6" s="146"/>
      <c r="B6" s="146"/>
      <c r="C6" s="267"/>
      <c r="D6" s="407" t="s">
        <v>104</v>
      </c>
      <c r="E6" s="407"/>
      <c r="F6" s="407"/>
      <c r="G6" s="407"/>
      <c r="H6" s="407"/>
      <c r="I6" s="407"/>
      <c r="J6" s="407"/>
      <c r="K6" s="407"/>
      <c r="L6" s="407"/>
      <c r="M6" s="407"/>
      <c r="N6" s="407"/>
      <c r="O6" s="407"/>
      <c r="P6" s="407"/>
      <c r="Q6" s="407"/>
      <c r="R6" s="407"/>
      <c r="S6" s="407"/>
      <c r="T6" s="407"/>
      <c r="U6" s="407"/>
      <c r="V6" s="407"/>
      <c r="W6" s="407"/>
      <c r="X6" s="407"/>
      <c r="Y6" s="407"/>
      <c r="Z6" s="407"/>
      <c r="AA6" s="157"/>
      <c r="AB6" s="157"/>
      <c r="AC6" s="157"/>
      <c r="AD6" s="157"/>
    </row>
    <row r="7" spans="1:30" ht="20.45" customHeight="1">
      <c r="A7" s="146"/>
      <c r="B7" s="146"/>
      <c r="C7" s="26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268"/>
      <c r="Q7" s="268"/>
      <c r="R7" s="407" t="s">
        <v>72</v>
      </c>
      <c r="S7" s="407"/>
      <c r="T7" s="407"/>
      <c r="U7" s="407"/>
      <c r="V7" s="407"/>
      <c r="W7" s="407"/>
      <c r="X7" s="407"/>
      <c r="Y7" s="157"/>
      <c r="Z7" s="157"/>
      <c r="AA7" s="157"/>
      <c r="AB7" s="157"/>
      <c r="AC7" s="157"/>
      <c r="AD7" s="157"/>
    </row>
    <row r="8" spans="1:30" ht="20.45" customHeight="1">
      <c r="A8" s="146"/>
      <c r="B8" s="146"/>
      <c r="C8" s="267"/>
      <c r="D8" s="154"/>
      <c r="E8" s="154"/>
      <c r="F8" s="154"/>
      <c r="G8" s="154"/>
      <c r="H8" s="406" t="s">
        <v>69</v>
      </c>
      <c r="I8" s="406"/>
      <c r="J8" s="406"/>
      <c r="K8" s="406"/>
      <c r="L8" s="406"/>
      <c r="M8" s="157"/>
      <c r="N8" s="154"/>
      <c r="O8" s="154"/>
      <c r="P8" s="268"/>
      <c r="Q8" s="268"/>
      <c r="R8" s="406" t="s">
        <v>96</v>
      </c>
      <c r="S8" s="406"/>
      <c r="T8" s="406"/>
      <c r="U8" s="406"/>
      <c r="V8" s="406"/>
      <c r="W8" s="153"/>
      <c r="X8" s="157"/>
      <c r="Y8" s="154"/>
      <c r="Z8" s="154"/>
      <c r="AA8" s="154"/>
      <c r="AC8" s="154"/>
      <c r="AD8" s="154"/>
    </row>
    <row r="9" spans="1:30" ht="20.45" customHeight="1">
      <c r="A9" s="146"/>
      <c r="B9" s="146"/>
      <c r="C9" s="267"/>
      <c r="E9" s="154"/>
      <c r="F9" s="154"/>
      <c r="G9" s="154"/>
      <c r="H9" s="145"/>
      <c r="I9" s="145"/>
      <c r="J9" s="145"/>
      <c r="K9" s="145"/>
      <c r="L9" s="145"/>
      <c r="M9" s="154"/>
      <c r="O9" s="154"/>
      <c r="Q9" s="268"/>
      <c r="R9" s="268" t="s">
        <v>283</v>
      </c>
      <c r="S9" s="154"/>
      <c r="T9" s="154" t="s">
        <v>105</v>
      </c>
      <c r="U9" s="154"/>
      <c r="V9" s="268"/>
      <c r="W9" s="154"/>
      <c r="Y9" s="154"/>
      <c r="AA9" s="154"/>
      <c r="AC9" s="154"/>
    </row>
    <row r="10" spans="1:30" ht="20.45" customHeight="1">
      <c r="A10" s="146"/>
      <c r="B10" s="146"/>
      <c r="C10" s="267"/>
      <c r="D10" s="154" t="s">
        <v>64</v>
      </c>
      <c r="E10" s="154"/>
      <c r="F10" s="162"/>
      <c r="G10" s="154"/>
      <c r="H10" s="154" t="s">
        <v>106</v>
      </c>
      <c r="I10" s="157"/>
      <c r="J10" s="154" t="s">
        <v>106</v>
      </c>
      <c r="K10" s="157"/>
      <c r="L10" s="154"/>
      <c r="M10" s="154"/>
      <c r="N10" s="154"/>
      <c r="O10" s="154"/>
      <c r="P10" s="268" t="s">
        <v>107</v>
      </c>
      <c r="Q10" s="268"/>
      <c r="R10" s="268" t="s">
        <v>284</v>
      </c>
      <c r="S10" s="154"/>
      <c r="T10" s="154" t="s">
        <v>108</v>
      </c>
      <c r="U10" s="154"/>
      <c r="V10" s="269" t="s">
        <v>109</v>
      </c>
      <c r="W10" s="154"/>
      <c r="X10" s="268" t="s">
        <v>110</v>
      </c>
      <c r="Y10" s="154"/>
      <c r="Z10" s="268" t="s">
        <v>111</v>
      </c>
      <c r="AA10" s="154"/>
      <c r="AB10" s="268" t="s">
        <v>112</v>
      </c>
      <c r="AC10" s="154"/>
      <c r="AD10" s="154" t="s">
        <v>110</v>
      </c>
    </row>
    <row r="11" spans="1:30" ht="20.45" customHeight="1">
      <c r="A11" s="146"/>
      <c r="B11" s="146"/>
      <c r="C11" s="267"/>
      <c r="D11" s="154" t="s">
        <v>113</v>
      </c>
      <c r="E11" s="154"/>
      <c r="F11" s="162" t="s">
        <v>114</v>
      </c>
      <c r="G11" s="154"/>
      <c r="H11" s="166" t="s">
        <v>115</v>
      </c>
      <c r="I11" s="157"/>
      <c r="J11" s="166" t="s">
        <v>115</v>
      </c>
      <c r="K11" s="157"/>
      <c r="L11" s="154"/>
      <c r="M11" s="154"/>
      <c r="N11" s="154"/>
      <c r="O11" s="154"/>
      <c r="P11" s="268" t="s">
        <v>116</v>
      </c>
      <c r="Q11" s="268"/>
      <c r="R11" s="268" t="s">
        <v>285</v>
      </c>
      <c r="S11" s="154"/>
      <c r="T11" s="154" t="s">
        <v>117</v>
      </c>
      <c r="U11" s="154"/>
      <c r="V11" s="269" t="s">
        <v>118</v>
      </c>
      <c r="W11" s="154"/>
      <c r="X11" s="268" t="s">
        <v>119</v>
      </c>
      <c r="Y11" s="154"/>
      <c r="Z11" s="268" t="s">
        <v>120</v>
      </c>
      <c r="AA11" s="154"/>
      <c r="AB11" s="268" t="s">
        <v>121</v>
      </c>
      <c r="AC11" s="154"/>
      <c r="AD11" s="154" t="s">
        <v>122</v>
      </c>
    </row>
    <row r="12" spans="1:30" ht="20.45" customHeight="1">
      <c r="A12" s="146"/>
      <c r="B12" s="146"/>
      <c r="C12" s="155"/>
      <c r="D12" s="156" t="s">
        <v>123</v>
      </c>
      <c r="E12" s="154"/>
      <c r="F12" s="270" t="s">
        <v>124</v>
      </c>
      <c r="G12" s="154"/>
      <c r="H12" s="156" t="s">
        <v>125</v>
      </c>
      <c r="I12" s="154"/>
      <c r="J12" s="156" t="s">
        <v>126</v>
      </c>
      <c r="K12" s="154"/>
      <c r="L12" s="156" t="s">
        <v>127</v>
      </c>
      <c r="M12" s="154"/>
      <c r="N12" s="156" t="s">
        <v>126</v>
      </c>
      <c r="O12" s="154"/>
      <c r="P12" s="156" t="s">
        <v>128</v>
      </c>
      <c r="Q12" s="154"/>
      <c r="R12" s="271" t="s">
        <v>96</v>
      </c>
      <c r="S12" s="154"/>
      <c r="T12" s="271" t="s">
        <v>129</v>
      </c>
      <c r="U12" s="154"/>
      <c r="V12" s="272" t="s">
        <v>130</v>
      </c>
      <c r="W12" s="154"/>
      <c r="X12" s="271" t="s">
        <v>62</v>
      </c>
      <c r="Y12" s="154"/>
      <c r="Z12" s="271" t="s">
        <v>131</v>
      </c>
      <c r="AA12" s="154"/>
      <c r="AB12" s="271" t="s">
        <v>132</v>
      </c>
      <c r="AC12" s="154"/>
      <c r="AD12" s="156" t="s">
        <v>133</v>
      </c>
    </row>
    <row r="13" spans="1:30" ht="6" customHeight="1">
      <c r="A13" s="146"/>
      <c r="B13" s="146"/>
      <c r="C13" s="155"/>
      <c r="D13" s="154"/>
      <c r="E13" s="154"/>
      <c r="F13" s="162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268"/>
      <c r="S13" s="154"/>
      <c r="T13" s="268"/>
      <c r="U13" s="154"/>
      <c r="V13" s="269"/>
      <c r="W13" s="154"/>
      <c r="X13" s="268"/>
      <c r="Y13" s="154"/>
      <c r="Z13" s="268"/>
      <c r="AA13" s="154"/>
      <c r="AB13" s="268"/>
      <c r="AC13" s="154"/>
      <c r="AD13" s="154"/>
    </row>
    <row r="14" spans="1:30" ht="20.45" customHeight="1">
      <c r="A14" s="163" t="s">
        <v>135</v>
      </c>
      <c r="B14" s="163"/>
      <c r="C14" s="163"/>
      <c r="D14" s="302">
        <v>849080000</v>
      </c>
      <c r="E14" s="302"/>
      <c r="F14" s="302">
        <v>6861242864</v>
      </c>
      <c r="G14" s="302"/>
      <c r="H14" s="302">
        <v>112524039</v>
      </c>
      <c r="I14" s="302"/>
      <c r="J14" s="302">
        <v>0</v>
      </c>
      <c r="K14" s="302"/>
      <c r="L14" s="302">
        <v>1159725044</v>
      </c>
      <c r="M14" s="302"/>
      <c r="N14" s="302">
        <v>0</v>
      </c>
      <c r="O14" s="302"/>
      <c r="P14" s="302">
        <v>-1099805884</v>
      </c>
      <c r="Q14" s="302"/>
      <c r="R14" s="302">
        <v>433611550</v>
      </c>
      <c r="S14" s="302"/>
      <c r="T14" s="302">
        <v>49958469</v>
      </c>
      <c r="U14" s="302"/>
      <c r="V14" s="302">
        <v>-70708874</v>
      </c>
      <c r="W14" s="302"/>
      <c r="X14" s="302">
        <v>412861145</v>
      </c>
      <c r="Y14" s="302"/>
      <c r="Z14" s="302">
        <v>8295627208</v>
      </c>
      <c r="AA14" s="302"/>
      <c r="AB14" s="302">
        <v>485861477</v>
      </c>
      <c r="AC14" s="302"/>
      <c r="AD14" s="302">
        <v>8781488685</v>
      </c>
    </row>
    <row r="15" spans="1:30" ht="20.45" customHeight="1">
      <c r="A15" s="163" t="s">
        <v>134</v>
      </c>
      <c r="B15" s="158"/>
      <c r="C15" s="267"/>
      <c r="D15" s="274"/>
      <c r="E15" s="274"/>
      <c r="F15" s="274"/>
      <c r="G15" s="273"/>
      <c r="H15" s="274"/>
      <c r="I15" s="273"/>
      <c r="J15" s="273"/>
      <c r="K15" s="273"/>
      <c r="L15" s="273"/>
      <c r="M15" s="206"/>
      <c r="N15" s="273"/>
      <c r="O15" s="169"/>
      <c r="P15" s="273"/>
      <c r="Q15" s="169"/>
      <c r="R15" s="169"/>
      <c r="S15" s="169"/>
      <c r="T15" s="273"/>
      <c r="U15" s="169"/>
      <c r="V15" s="169"/>
      <c r="W15" s="169"/>
      <c r="X15" s="169"/>
      <c r="Y15" s="169"/>
      <c r="Z15" s="169"/>
      <c r="AA15" s="169"/>
      <c r="AB15" s="169"/>
      <c r="AC15" s="169"/>
      <c r="AD15" s="169"/>
    </row>
    <row r="16" spans="1:30" ht="20.45" customHeight="1">
      <c r="A16" s="145" t="s">
        <v>136</v>
      </c>
      <c r="B16" s="146"/>
      <c r="C16" s="267"/>
      <c r="D16" s="275">
        <v>0</v>
      </c>
      <c r="E16" s="274"/>
      <c r="F16" s="275">
        <v>0</v>
      </c>
      <c r="G16" s="169"/>
      <c r="H16" s="275">
        <v>0</v>
      </c>
      <c r="I16" s="273"/>
      <c r="J16" s="275">
        <v>0</v>
      </c>
      <c r="K16" s="273"/>
      <c r="L16" s="275">
        <v>82535323</v>
      </c>
      <c r="M16" s="171"/>
      <c r="N16" s="275">
        <v>0</v>
      </c>
      <c r="O16" s="169"/>
      <c r="P16" s="276">
        <v>0</v>
      </c>
      <c r="Q16" s="169"/>
      <c r="R16" s="277">
        <v>-132971035</v>
      </c>
      <c r="S16" s="169"/>
      <c r="T16" s="277">
        <v>-64322630</v>
      </c>
      <c r="U16" s="169"/>
      <c r="V16" s="277">
        <v>26594208</v>
      </c>
      <c r="W16" s="169"/>
      <c r="X16" s="278">
        <f>SUM(V16,T16,R16)</f>
        <v>-170699457</v>
      </c>
      <c r="Y16" s="169"/>
      <c r="Z16" s="278">
        <v>-88164134</v>
      </c>
      <c r="AA16" s="169"/>
      <c r="AB16" s="277">
        <v>-11209464</v>
      </c>
      <c r="AC16" s="169"/>
      <c r="AD16" s="278">
        <f>SUM(Z16,AB16)</f>
        <v>-99373598</v>
      </c>
    </row>
    <row r="17" spans="1:30" ht="6" customHeight="1">
      <c r="B17" s="146"/>
      <c r="C17" s="267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</row>
    <row r="18" spans="1:30" ht="20.45" customHeight="1" thickBot="1">
      <c r="A18" s="163" t="s">
        <v>246</v>
      </c>
      <c r="B18" s="163"/>
      <c r="C18" s="267"/>
      <c r="D18" s="279">
        <f>SUM(D14:D16)</f>
        <v>849080000</v>
      </c>
      <c r="E18" s="169"/>
      <c r="F18" s="279">
        <f>SUM(F14:F16)</f>
        <v>6861242864</v>
      </c>
      <c r="G18" s="169"/>
      <c r="H18" s="279">
        <f>SUM(H14:H16)</f>
        <v>112524039</v>
      </c>
      <c r="I18" s="169"/>
      <c r="J18" s="279">
        <f>SUM(J14:J16)</f>
        <v>0</v>
      </c>
      <c r="K18" s="169"/>
      <c r="L18" s="279">
        <f>SUM(L14:L16)</f>
        <v>1242260367</v>
      </c>
      <c r="M18" s="169"/>
      <c r="N18" s="279">
        <f>SUM(N14:N16)</f>
        <v>0</v>
      </c>
      <c r="O18" s="169"/>
      <c r="P18" s="279">
        <f>SUM(P14:P16)</f>
        <v>-1099805884</v>
      </c>
      <c r="Q18" s="169"/>
      <c r="R18" s="279">
        <f>SUM(R14:R16)</f>
        <v>300640515</v>
      </c>
      <c r="S18" s="169"/>
      <c r="T18" s="279">
        <f>SUM(T14:T16)</f>
        <v>-14364161</v>
      </c>
      <c r="U18" s="169"/>
      <c r="V18" s="279">
        <f>SUM(V14:V16)</f>
        <v>-44114666</v>
      </c>
      <c r="W18" s="169"/>
      <c r="X18" s="279">
        <f>SUM(X14:X16)</f>
        <v>242161688</v>
      </c>
      <c r="Y18" s="169"/>
      <c r="Z18" s="279">
        <f>SUM(Z14:Z16)</f>
        <v>8207463074</v>
      </c>
      <c r="AA18" s="169"/>
      <c r="AB18" s="279">
        <f>SUM(AB14:AB16)</f>
        <v>474652013</v>
      </c>
      <c r="AC18" s="169"/>
      <c r="AD18" s="279">
        <f>SUM(AD14:AD16)</f>
        <v>8682115087</v>
      </c>
    </row>
    <row r="19" spans="1:30" ht="20.45" customHeight="1" thickTop="1">
      <c r="A19" s="163"/>
      <c r="B19" s="163"/>
      <c r="C19" s="267"/>
      <c r="D19" s="280"/>
      <c r="E19" s="280"/>
      <c r="F19" s="280"/>
      <c r="G19" s="280"/>
      <c r="H19" s="280"/>
      <c r="I19" s="280"/>
      <c r="J19" s="280"/>
      <c r="K19" s="280"/>
      <c r="L19" s="280"/>
      <c r="M19" s="280"/>
      <c r="N19" s="280"/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  <c r="AA19" s="280"/>
      <c r="AB19" s="280"/>
      <c r="AC19" s="280"/>
      <c r="AD19" s="280"/>
    </row>
    <row r="20" spans="1:30" ht="20.45" customHeight="1">
      <c r="A20" s="163" t="s">
        <v>247</v>
      </c>
      <c r="B20" s="163"/>
      <c r="C20" s="163"/>
      <c r="D20" s="316">
        <v>849080000</v>
      </c>
      <c r="E20" s="302"/>
      <c r="F20" s="316">
        <v>6861242864</v>
      </c>
      <c r="G20" s="302"/>
      <c r="H20" s="316">
        <v>112524039</v>
      </c>
      <c r="I20" s="302"/>
      <c r="J20" s="317">
        <v>105026490</v>
      </c>
      <c r="K20" s="302"/>
      <c r="L20" s="316">
        <v>861664016</v>
      </c>
      <c r="M20" s="302"/>
      <c r="N20" s="317">
        <v>-105026490</v>
      </c>
      <c r="O20" s="302"/>
      <c r="P20" s="317">
        <v>-1099805884</v>
      </c>
      <c r="Q20" s="302"/>
      <c r="R20" s="316">
        <v>379830062</v>
      </c>
      <c r="S20" s="302"/>
      <c r="T20" s="316">
        <v>-9491732</v>
      </c>
      <c r="U20" s="302"/>
      <c r="V20" s="316">
        <v>-59952577</v>
      </c>
      <c r="W20" s="302"/>
      <c r="X20" s="316">
        <f>SUM(R20,T20,V20)</f>
        <v>310385753</v>
      </c>
      <c r="Y20" s="302"/>
      <c r="Z20" s="316">
        <v>7895090788</v>
      </c>
      <c r="AA20" s="302"/>
      <c r="AB20" s="316">
        <v>436060406</v>
      </c>
      <c r="AC20" s="302"/>
      <c r="AD20" s="316">
        <f>SUM(Z20,AB20)</f>
        <v>8331151194</v>
      </c>
    </row>
    <row r="21" spans="1:30" ht="20.45" customHeight="1">
      <c r="A21" s="163" t="s">
        <v>134</v>
      </c>
      <c r="B21" s="158"/>
      <c r="C21" s="267"/>
      <c r="D21" s="316"/>
      <c r="E21" s="302"/>
      <c r="F21" s="316"/>
      <c r="G21" s="302"/>
      <c r="H21" s="316"/>
      <c r="I21" s="302"/>
      <c r="J21" s="317"/>
      <c r="K21" s="302"/>
      <c r="L21" s="316"/>
      <c r="M21" s="302"/>
      <c r="N21" s="317"/>
      <c r="O21" s="302"/>
      <c r="P21" s="317"/>
      <c r="Q21" s="302"/>
      <c r="R21" s="316"/>
      <c r="S21" s="302"/>
      <c r="T21" s="316"/>
      <c r="U21" s="302"/>
      <c r="V21" s="316"/>
      <c r="W21" s="302"/>
      <c r="X21" s="316"/>
      <c r="Y21" s="302"/>
      <c r="Z21" s="316"/>
      <c r="AA21" s="302"/>
      <c r="AB21" s="316"/>
      <c r="AC21" s="302"/>
      <c r="AD21" s="316"/>
    </row>
    <row r="22" spans="1:30" ht="20.45" customHeight="1">
      <c r="A22" s="145" t="s">
        <v>270</v>
      </c>
      <c r="B22" s="158"/>
      <c r="C22" s="267"/>
      <c r="D22" s="328">
        <v>0</v>
      </c>
      <c r="E22" s="283"/>
      <c r="F22" s="328">
        <v>0</v>
      </c>
      <c r="H22" s="328">
        <v>0</v>
      </c>
      <c r="J22" s="328">
        <v>0</v>
      </c>
      <c r="L22" s="282">
        <v>-461383</v>
      </c>
      <c r="N22" s="328">
        <v>0</v>
      </c>
      <c r="O22" s="283"/>
      <c r="P22" s="328">
        <v>0</v>
      </c>
      <c r="R22" s="328">
        <v>0</v>
      </c>
      <c r="S22" s="280"/>
      <c r="T22" s="328">
        <v>0</v>
      </c>
      <c r="U22" s="280"/>
      <c r="V22" s="281">
        <v>461383</v>
      </c>
      <c r="W22" s="280"/>
      <c r="X22" s="282">
        <v>461383</v>
      </c>
      <c r="Y22" s="280"/>
      <c r="Z22" s="328">
        <v>0</v>
      </c>
      <c r="AA22" s="280"/>
      <c r="AB22" s="328">
        <v>0</v>
      </c>
      <c r="AC22" s="280"/>
      <c r="AD22" s="328">
        <v>0</v>
      </c>
    </row>
    <row r="23" spans="1:30" ht="20.45" customHeight="1">
      <c r="A23" s="145" t="s">
        <v>136</v>
      </c>
      <c r="B23" s="146"/>
      <c r="C23" s="267"/>
      <c r="D23" s="327">
        <v>0</v>
      </c>
      <c r="E23" s="283"/>
      <c r="F23" s="327">
        <v>0</v>
      </c>
      <c r="G23" s="280"/>
      <c r="H23" s="327">
        <v>0</v>
      </c>
      <c r="J23" s="327">
        <v>0</v>
      </c>
      <c r="L23" s="284">
        <v>-214951104</v>
      </c>
      <c r="M23" s="280"/>
      <c r="N23" s="327">
        <v>0</v>
      </c>
      <c r="O23" s="283"/>
      <c r="P23" s="327">
        <v>0</v>
      </c>
      <c r="Q23" s="148"/>
      <c r="R23" s="285">
        <v>24772617</v>
      </c>
      <c r="S23" s="280"/>
      <c r="T23" s="285">
        <v>1844031</v>
      </c>
      <c r="U23" s="280"/>
      <c r="V23" s="285">
        <v>-4954523</v>
      </c>
      <c r="W23" s="280"/>
      <c r="X23" s="286">
        <v>21662125</v>
      </c>
      <c r="Y23" s="280"/>
      <c r="Z23" s="286">
        <f>SUM(D23:P23,X23)</f>
        <v>-193288979</v>
      </c>
      <c r="AA23" s="280"/>
      <c r="AB23" s="286">
        <v>-8070868</v>
      </c>
      <c r="AC23" s="280"/>
      <c r="AD23" s="286">
        <f>SUM(Z23:AB23)</f>
        <v>-201359847</v>
      </c>
    </row>
    <row r="24" spans="1:30" ht="6" customHeight="1">
      <c r="B24" s="146"/>
      <c r="C24" s="267"/>
      <c r="D24" s="287"/>
      <c r="E24" s="288"/>
      <c r="F24" s="287"/>
      <c r="G24" s="288"/>
      <c r="H24" s="287"/>
      <c r="I24" s="288"/>
      <c r="J24" s="287"/>
      <c r="K24" s="288"/>
      <c r="L24" s="287"/>
      <c r="M24" s="288"/>
      <c r="N24" s="287"/>
      <c r="O24" s="288"/>
      <c r="P24" s="287"/>
      <c r="Q24" s="288"/>
      <c r="R24" s="287"/>
      <c r="S24" s="288"/>
      <c r="T24" s="287"/>
      <c r="U24" s="288"/>
      <c r="V24" s="287"/>
      <c r="W24" s="288"/>
      <c r="X24" s="287"/>
      <c r="Y24" s="288"/>
      <c r="Z24" s="287"/>
      <c r="AA24" s="288"/>
      <c r="AB24" s="287"/>
      <c r="AC24" s="288"/>
      <c r="AD24" s="287"/>
    </row>
    <row r="25" spans="1:30" ht="20.45" customHeight="1" thickBot="1">
      <c r="A25" s="163" t="s">
        <v>248</v>
      </c>
      <c r="B25" s="163"/>
      <c r="C25" s="267"/>
      <c r="D25" s="289">
        <f>SUM(D20:D23)</f>
        <v>849080000</v>
      </c>
      <c r="E25" s="280"/>
      <c r="F25" s="289">
        <f>SUM(F20:F23)</f>
        <v>6861242864</v>
      </c>
      <c r="G25" s="280"/>
      <c r="H25" s="289">
        <f>SUM(H20:H23)</f>
        <v>112524039</v>
      </c>
      <c r="I25" s="280"/>
      <c r="J25" s="289">
        <f>SUM(J20:J23)</f>
        <v>105026490</v>
      </c>
      <c r="K25" s="280"/>
      <c r="L25" s="289">
        <f>SUM(L20:L23)</f>
        <v>646251529</v>
      </c>
      <c r="M25" s="280"/>
      <c r="N25" s="289">
        <f>SUM(N20:N23)</f>
        <v>-105026490</v>
      </c>
      <c r="O25" s="280"/>
      <c r="P25" s="289">
        <f>SUM(P20:P23)</f>
        <v>-1099805884</v>
      </c>
      <c r="Q25" s="280"/>
      <c r="R25" s="289">
        <f>SUM(R20:R23)</f>
        <v>404602679</v>
      </c>
      <c r="S25" s="280"/>
      <c r="T25" s="289">
        <f>SUM(T20:T23)</f>
        <v>-7647701</v>
      </c>
      <c r="U25" s="280"/>
      <c r="V25" s="289">
        <f>SUM(V20:V23)</f>
        <v>-64445717</v>
      </c>
      <c r="W25" s="280"/>
      <c r="X25" s="289">
        <f>SUM(X20:X23)</f>
        <v>332509261</v>
      </c>
      <c r="Y25" s="280"/>
      <c r="Z25" s="289">
        <f>SUM(Z20:Z23)</f>
        <v>7701801809</v>
      </c>
      <c r="AA25" s="280"/>
      <c r="AB25" s="289">
        <f>SUM(AB20:AB23)</f>
        <v>427989538</v>
      </c>
      <c r="AC25" s="280"/>
      <c r="AD25" s="289">
        <f>SUM(AD20:AD23)</f>
        <v>8129791347</v>
      </c>
    </row>
    <row r="26" spans="1:30" ht="20.45" customHeight="1" thickTop="1">
      <c r="A26" s="163"/>
      <c r="B26" s="163"/>
      <c r="C26" s="267"/>
      <c r="D26" s="296"/>
      <c r="E26" s="280"/>
      <c r="F26" s="296"/>
      <c r="G26" s="280"/>
      <c r="H26" s="296"/>
      <c r="I26" s="280"/>
      <c r="J26" s="296"/>
      <c r="K26" s="280"/>
      <c r="L26" s="296"/>
      <c r="M26" s="280"/>
      <c r="N26" s="296"/>
      <c r="O26" s="280"/>
      <c r="P26" s="296"/>
      <c r="Q26" s="280"/>
      <c r="R26" s="296"/>
      <c r="S26" s="280"/>
      <c r="T26" s="296"/>
      <c r="U26" s="280"/>
      <c r="V26" s="296"/>
      <c r="W26" s="280"/>
      <c r="X26" s="296"/>
      <c r="Y26" s="280"/>
      <c r="Z26" s="296"/>
      <c r="AA26" s="280"/>
      <c r="AB26" s="296"/>
      <c r="AC26" s="280"/>
      <c r="AD26" s="296"/>
    </row>
    <row r="27" spans="1:30" ht="20.45" customHeight="1">
      <c r="A27" s="163"/>
      <c r="B27" s="163"/>
      <c r="C27" s="267"/>
      <c r="D27" s="296"/>
      <c r="E27" s="280"/>
      <c r="F27" s="296"/>
      <c r="G27" s="280"/>
      <c r="H27" s="296"/>
      <c r="I27" s="280"/>
      <c r="J27" s="296"/>
      <c r="K27" s="280"/>
      <c r="L27" s="296"/>
      <c r="M27" s="280"/>
      <c r="N27" s="296"/>
      <c r="O27" s="280"/>
      <c r="P27" s="296"/>
      <c r="Q27" s="280"/>
      <c r="R27" s="296"/>
      <c r="S27" s="280"/>
      <c r="T27" s="296"/>
      <c r="U27" s="280"/>
      <c r="V27" s="296"/>
      <c r="W27" s="280"/>
      <c r="X27" s="296"/>
      <c r="Y27" s="280"/>
      <c r="Z27" s="296"/>
      <c r="AA27" s="280"/>
      <c r="AB27" s="296"/>
      <c r="AC27" s="280"/>
      <c r="AD27" s="296"/>
    </row>
    <row r="28" spans="1:30" ht="20.45" customHeight="1">
      <c r="A28" s="163"/>
      <c r="B28" s="163"/>
      <c r="C28" s="267"/>
      <c r="D28" s="296"/>
      <c r="E28" s="280"/>
      <c r="F28" s="296"/>
      <c r="G28" s="280"/>
      <c r="H28" s="296"/>
      <c r="I28" s="280"/>
      <c r="J28" s="296"/>
      <c r="K28" s="280"/>
      <c r="L28" s="296"/>
      <c r="M28" s="280"/>
      <c r="N28" s="296"/>
      <c r="O28" s="280"/>
      <c r="P28" s="296"/>
      <c r="Q28" s="280"/>
      <c r="R28" s="296"/>
      <c r="S28" s="280"/>
      <c r="T28" s="296"/>
      <c r="U28" s="280"/>
      <c r="V28" s="296"/>
      <c r="W28" s="280"/>
      <c r="X28" s="296"/>
      <c r="Y28" s="280"/>
      <c r="Z28" s="296"/>
      <c r="AA28" s="280"/>
      <c r="AB28" s="296"/>
      <c r="AC28" s="280"/>
      <c r="AD28" s="296"/>
    </row>
    <row r="29" spans="1:30" ht="20.45" customHeight="1">
      <c r="A29" s="163"/>
      <c r="B29" s="163"/>
      <c r="C29" s="267"/>
      <c r="D29" s="296"/>
      <c r="E29" s="280"/>
      <c r="F29" s="296"/>
      <c r="G29" s="280"/>
      <c r="H29" s="296"/>
      <c r="I29" s="280"/>
      <c r="J29" s="296"/>
      <c r="K29" s="280"/>
      <c r="L29" s="296"/>
      <c r="M29" s="280"/>
      <c r="N29" s="296"/>
      <c r="O29" s="280"/>
      <c r="P29" s="296"/>
      <c r="Q29" s="280"/>
      <c r="R29" s="296"/>
      <c r="S29" s="280"/>
      <c r="T29" s="296"/>
      <c r="U29" s="280"/>
      <c r="V29" s="296"/>
      <c r="W29" s="280"/>
      <c r="X29" s="296"/>
      <c r="Y29" s="280"/>
      <c r="Z29" s="296"/>
      <c r="AA29" s="280"/>
      <c r="AB29" s="296"/>
      <c r="AC29" s="280"/>
      <c r="AD29" s="296"/>
    </row>
    <row r="30" spans="1:30" ht="20.45" customHeight="1">
      <c r="A30" s="163"/>
      <c r="B30" s="163"/>
      <c r="C30" s="267"/>
      <c r="D30" s="296"/>
      <c r="E30" s="280"/>
      <c r="F30" s="296"/>
      <c r="G30" s="280"/>
      <c r="H30" s="296"/>
      <c r="I30" s="280"/>
      <c r="J30" s="296"/>
      <c r="K30" s="280"/>
      <c r="L30" s="296"/>
      <c r="M30" s="280"/>
      <c r="N30" s="296"/>
      <c r="O30" s="280"/>
      <c r="P30" s="296"/>
      <c r="Q30" s="280"/>
      <c r="R30" s="296"/>
      <c r="S30" s="280"/>
      <c r="T30" s="296"/>
      <c r="U30" s="280"/>
      <c r="V30" s="296"/>
      <c r="W30" s="280"/>
      <c r="X30" s="296"/>
      <c r="Y30" s="280"/>
      <c r="Z30" s="296"/>
      <c r="AA30" s="280"/>
      <c r="AB30" s="296"/>
      <c r="AC30" s="280"/>
      <c r="AD30" s="296"/>
    </row>
    <row r="31" spans="1:30" ht="20.45" customHeight="1">
      <c r="A31" s="163"/>
      <c r="B31" s="163"/>
      <c r="C31" s="267"/>
      <c r="D31" s="296"/>
      <c r="E31" s="280"/>
      <c r="F31" s="296"/>
      <c r="G31" s="280"/>
      <c r="H31" s="296"/>
      <c r="I31" s="280"/>
      <c r="J31" s="296"/>
      <c r="K31" s="280"/>
      <c r="L31" s="296"/>
      <c r="M31" s="280"/>
      <c r="N31" s="296"/>
      <c r="O31" s="280"/>
      <c r="P31" s="296"/>
      <c r="Q31" s="280"/>
      <c r="R31" s="296"/>
      <c r="S31" s="280"/>
      <c r="T31" s="296"/>
      <c r="U31" s="280"/>
      <c r="V31" s="296"/>
      <c r="W31" s="280"/>
      <c r="X31" s="296"/>
      <c r="Y31" s="280"/>
      <c r="Z31" s="296"/>
      <c r="AA31" s="280"/>
      <c r="AB31" s="296"/>
      <c r="AC31" s="280"/>
      <c r="AD31" s="296"/>
    </row>
    <row r="32" spans="1:30" ht="20.45" customHeight="1">
      <c r="A32" s="163"/>
      <c r="B32" s="163"/>
      <c r="C32" s="267"/>
      <c r="D32" s="296"/>
      <c r="E32" s="280"/>
      <c r="F32" s="296"/>
      <c r="G32" s="280"/>
      <c r="H32" s="296"/>
      <c r="I32" s="280"/>
      <c r="J32" s="296"/>
      <c r="K32" s="280"/>
      <c r="L32" s="296"/>
      <c r="M32" s="280"/>
      <c r="N32" s="296"/>
      <c r="O32" s="280"/>
      <c r="P32" s="296"/>
      <c r="Q32" s="280"/>
      <c r="R32" s="296"/>
      <c r="S32" s="280"/>
      <c r="T32" s="296"/>
      <c r="U32" s="280"/>
      <c r="V32" s="296"/>
      <c r="W32" s="280"/>
      <c r="X32" s="296"/>
      <c r="Y32" s="280"/>
      <c r="Z32" s="296"/>
      <c r="AA32" s="280"/>
      <c r="AB32" s="296"/>
      <c r="AC32" s="280"/>
      <c r="AD32" s="296"/>
    </row>
    <row r="33" spans="1:30" ht="20.45" customHeight="1">
      <c r="A33" s="163"/>
      <c r="B33" s="163"/>
      <c r="C33" s="267"/>
      <c r="D33" s="296"/>
      <c r="E33" s="280"/>
      <c r="F33" s="296"/>
      <c r="G33" s="280"/>
      <c r="H33" s="296"/>
      <c r="I33" s="280"/>
      <c r="J33" s="296"/>
      <c r="K33" s="280"/>
      <c r="L33" s="296"/>
      <c r="M33" s="280"/>
      <c r="N33" s="296"/>
      <c r="O33" s="280"/>
      <c r="P33" s="296"/>
      <c r="Q33" s="280"/>
      <c r="R33" s="296"/>
      <c r="S33" s="280"/>
      <c r="T33" s="296"/>
      <c r="U33" s="280"/>
      <c r="V33" s="296"/>
      <c r="W33" s="280"/>
      <c r="X33" s="296"/>
      <c r="Y33" s="280"/>
      <c r="Z33" s="296"/>
      <c r="AA33" s="280"/>
      <c r="AB33" s="296"/>
      <c r="AC33" s="280"/>
      <c r="AD33" s="296"/>
    </row>
    <row r="34" spans="1:30" ht="20.45" customHeight="1">
      <c r="A34" s="163"/>
      <c r="B34" s="163"/>
      <c r="C34" s="267"/>
      <c r="D34" s="296"/>
      <c r="E34" s="280"/>
      <c r="F34" s="296"/>
      <c r="G34" s="280"/>
      <c r="H34" s="296"/>
      <c r="I34" s="280"/>
      <c r="J34" s="296"/>
      <c r="K34" s="280"/>
      <c r="L34" s="296"/>
      <c r="M34" s="280"/>
      <c r="N34" s="296"/>
      <c r="O34" s="280"/>
      <c r="P34" s="296"/>
      <c r="Q34" s="280"/>
      <c r="R34" s="296"/>
      <c r="S34" s="280"/>
      <c r="T34" s="296"/>
      <c r="U34" s="280"/>
      <c r="V34" s="296"/>
      <c r="W34" s="280"/>
      <c r="X34" s="296"/>
      <c r="Y34" s="280"/>
      <c r="Z34" s="296"/>
      <c r="AA34" s="280"/>
      <c r="AB34" s="296"/>
      <c r="AC34" s="280"/>
      <c r="AD34" s="296"/>
    </row>
    <row r="35" spans="1:30" ht="20.45" customHeight="1">
      <c r="A35" s="163"/>
      <c r="B35" s="163"/>
      <c r="C35" s="267"/>
      <c r="D35" s="296"/>
      <c r="E35" s="280"/>
      <c r="F35" s="296"/>
      <c r="G35" s="280"/>
      <c r="H35" s="296"/>
      <c r="I35" s="280"/>
      <c r="J35" s="296"/>
      <c r="K35" s="280"/>
      <c r="L35" s="296"/>
      <c r="M35" s="280"/>
      <c r="N35" s="296"/>
      <c r="O35" s="280"/>
      <c r="P35" s="296"/>
      <c r="Q35" s="280"/>
      <c r="R35" s="296"/>
      <c r="S35" s="280"/>
      <c r="T35" s="296"/>
      <c r="U35" s="280"/>
      <c r="V35" s="296"/>
      <c r="W35" s="280"/>
      <c r="X35" s="296"/>
      <c r="Y35" s="280"/>
      <c r="Z35" s="296"/>
      <c r="AA35" s="280"/>
      <c r="AB35" s="296"/>
      <c r="AC35" s="280"/>
      <c r="AD35" s="296"/>
    </row>
    <row r="36" spans="1:30" ht="20.45" customHeight="1">
      <c r="A36" s="163"/>
      <c r="B36" s="163"/>
      <c r="C36" s="267"/>
      <c r="D36" s="296"/>
      <c r="E36" s="280"/>
      <c r="F36" s="296"/>
      <c r="G36" s="280"/>
      <c r="H36" s="296"/>
      <c r="I36" s="280"/>
      <c r="J36" s="296"/>
      <c r="K36" s="280"/>
      <c r="L36" s="296"/>
      <c r="M36" s="280"/>
      <c r="N36" s="296"/>
      <c r="O36" s="280"/>
      <c r="P36" s="296"/>
      <c r="Q36" s="280"/>
      <c r="R36" s="296"/>
      <c r="S36" s="280"/>
      <c r="T36" s="296"/>
      <c r="U36" s="280"/>
      <c r="V36" s="296"/>
      <c r="W36" s="280"/>
      <c r="X36" s="296"/>
      <c r="Y36" s="280"/>
      <c r="Z36" s="296"/>
      <c r="AA36" s="280"/>
      <c r="AB36" s="296"/>
      <c r="AC36" s="280"/>
      <c r="AD36" s="296"/>
    </row>
    <row r="37" spans="1:30" ht="20.45" customHeight="1">
      <c r="A37" s="163"/>
      <c r="B37" s="163"/>
      <c r="C37" s="267"/>
      <c r="D37" s="296"/>
      <c r="E37" s="280"/>
      <c r="F37" s="296"/>
      <c r="G37" s="280"/>
      <c r="H37" s="296"/>
      <c r="I37" s="280"/>
      <c r="J37" s="296"/>
      <c r="K37" s="280"/>
      <c r="L37" s="296"/>
      <c r="M37" s="280"/>
      <c r="N37" s="296"/>
      <c r="O37" s="280"/>
      <c r="P37" s="296"/>
      <c r="Q37" s="280"/>
      <c r="R37" s="296"/>
      <c r="S37" s="280"/>
      <c r="T37" s="296"/>
      <c r="U37" s="280"/>
      <c r="V37" s="296"/>
      <c r="W37" s="280"/>
      <c r="X37" s="296"/>
      <c r="Y37" s="280"/>
      <c r="Z37" s="296"/>
      <c r="AA37" s="280"/>
      <c r="AB37" s="296"/>
      <c r="AC37" s="280"/>
      <c r="AD37" s="296"/>
    </row>
    <row r="38" spans="1:30" ht="20.45" customHeight="1">
      <c r="A38" s="163"/>
      <c r="B38" s="163"/>
      <c r="C38" s="267"/>
      <c r="D38" s="296"/>
      <c r="E38" s="280"/>
      <c r="F38" s="296"/>
      <c r="G38" s="280"/>
      <c r="H38" s="296"/>
      <c r="I38" s="280"/>
      <c r="J38" s="296"/>
      <c r="K38" s="280"/>
      <c r="L38" s="296"/>
      <c r="M38" s="280"/>
      <c r="N38" s="296"/>
      <c r="O38" s="280"/>
      <c r="P38" s="296"/>
      <c r="Q38" s="280"/>
      <c r="R38" s="296"/>
      <c r="S38" s="280"/>
      <c r="T38" s="296"/>
      <c r="U38" s="280"/>
      <c r="V38" s="296"/>
      <c r="W38" s="280"/>
      <c r="X38" s="296"/>
      <c r="Y38" s="280"/>
      <c r="Z38" s="296"/>
      <c r="AA38" s="280"/>
      <c r="AB38" s="296"/>
      <c r="AC38" s="280"/>
      <c r="AD38" s="296"/>
    </row>
    <row r="39" spans="1:30" ht="20.45" customHeight="1">
      <c r="A39" s="163"/>
      <c r="B39" s="163"/>
      <c r="C39" s="267"/>
      <c r="D39" s="296"/>
      <c r="E39" s="280"/>
      <c r="F39" s="296"/>
      <c r="G39" s="280"/>
      <c r="H39" s="296"/>
      <c r="I39" s="280"/>
      <c r="J39" s="296"/>
      <c r="K39" s="280"/>
      <c r="L39" s="296"/>
      <c r="M39" s="280"/>
      <c r="N39" s="296"/>
      <c r="O39" s="280"/>
      <c r="P39" s="296"/>
      <c r="Q39" s="280"/>
      <c r="R39" s="296"/>
      <c r="S39" s="280"/>
      <c r="T39" s="296"/>
      <c r="U39" s="280"/>
      <c r="V39" s="296"/>
      <c r="W39" s="280"/>
      <c r="X39" s="296"/>
      <c r="Y39" s="280"/>
      <c r="Z39" s="296"/>
      <c r="AA39" s="280"/>
      <c r="AB39" s="296"/>
      <c r="AC39" s="280"/>
      <c r="AD39" s="296"/>
    </row>
    <row r="40" spans="1:30" ht="20.45" customHeight="1">
      <c r="A40" s="163"/>
      <c r="B40" s="163"/>
      <c r="C40" s="267"/>
      <c r="D40" s="296"/>
      <c r="E40" s="280"/>
      <c r="F40" s="296"/>
      <c r="G40" s="280"/>
      <c r="H40" s="296"/>
      <c r="I40" s="280"/>
      <c r="J40" s="296"/>
      <c r="K40" s="280"/>
      <c r="L40" s="296"/>
      <c r="M40" s="280"/>
      <c r="N40" s="296"/>
      <c r="O40" s="280"/>
      <c r="P40" s="296"/>
      <c r="Q40" s="280"/>
      <c r="R40" s="296"/>
      <c r="S40" s="280"/>
      <c r="T40" s="296"/>
      <c r="U40" s="280"/>
      <c r="V40" s="296"/>
      <c r="W40" s="280"/>
      <c r="X40" s="296"/>
      <c r="Y40" s="280"/>
      <c r="Z40" s="296"/>
      <c r="AA40" s="280"/>
      <c r="AB40" s="296"/>
      <c r="AC40" s="280"/>
      <c r="AD40" s="296"/>
    </row>
    <row r="41" spans="1:30" ht="20.45" customHeight="1">
      <c r="A41" s="163"/>
      <c r="B41" s="163"/>
      <c r="C41" s="267"/>
      <c r="D41" s="296"/>
      <c r="E41" s="280"/>
      <c r="F41" s="296"/>
      <c r="G41" s="280"/>
      <c r="H41" s="296"/>
      <c r="I41" s="280"/>
      <c r="J41" s="296"/>
      <c r="K41" s="280"/>
      <c r="L41" s="296"/>
      <c r="M41" s="280"/>
      <c r="N41" s="296"/>
      <c r="O41" s="280"/>
      <c r="P41" s="296"/>
      <c r="Q41" s="280"/>
      <c r="R41" s="296"/>
      <c r="S41" s="280"/>
      <c r="T41" s="296"/>
      <c r="U41" s="280"/>
      <c r="V41" s="296"/>
      <c r="W41" s="280"/>
      <c r="X41" s="296"/>
      <c r="Y41" s="280"/>
      <c r="Z41" s="296"/>
      <c r="AA41" s="280"/>
      <c r="AB41" s="296"/>
      <c r="AC41" s="280"/>
      <c r="AD41" s="296"/>
    </row>
    <row r="42" spans="1:30" ht="23.25" customHeight="1">
      <c r="A42" s="163"/>
      <c r="B42" s="163"/>
      <c r="C42" s="267"/>
      <c r="D42" s="296"/>
      <c r="E42" s="280"/>
      <c r="F42" s="296"/>
      <c r="G42" s="280"/>
      <c r="H42" s="296"/>
      <c r="I42" s="280"/>
      <c r="J42" s="296"/>
      <c r="K42" s="280"/>
      <c r="L42" s="296"/>
      <c r="M42" s="280"/>
      <c r="N42" s="296"/>
      <c r="O42" s="280"/>
      <c r="P42" s="296"/>
      <c r="Q42" s="280"/>
      <c r="R42" s="296"/>
      <c r="S42" s="280"/>
      <c r="T42" s="296"/>
      <c r="U42" s="280"/>
      <c r="V42" s="296"/>
      <c r="W42" s="280"/>
      <c r="X42" s="296"/>
      <c r="Y42" s="280"/>
      <c r="Z42" s="296"/>
      <c r="AA42" s="280"/>
      <c r="AB42" s="296"/>
      <c r="AC42" s="280"/>
      <c r="AD42" s="296"/>
    </row>
    <row r="43" spans="1:30" ht="20.25" customHeight="1">
      <c r="A43" s="163"/>
      <c r="B43" s="163"/>
      <c r="C43" s="267"/>
      <c r="D43" s="296"/>
      <c r="E43" s="280"/>
      <c r="F43" s="296"/>
      <c r="G43" s="280"/>
      <c r="H43" s="296"/>
      <c r="I43" s="280"/>
      <c r="J43" s="296"/>
      <c r="K43" s="280"/>
      <c r="L43" s="296"/>
      <c r="M43" s="280"/>
      <c r="N43" s="296"/>
      <c r="O43" s="280"/>
      <c r="P43" s="296"/>
      <c r="Q43" s="280"/>
      <c r="R43" s="296"/>
      <c r="S43" s="280"/>
      <c r="T43" s="296"/>
      <c r="U43" s="280"/>
      <c r="V43" s="296"/>
      <c r="W43" s="280"/>
      <c r="X43" s="296"/>
      <c r="Y43" s="280"/>
      <c r="Z43" s="296"/>
      <c r="AA43" s="280"/>
      <c r="AB43" s="296"/>
      <c r="AC43" s="280"/>
      <c r="AD43" s="296"/>
    </row>
    <row r="44" spans="1:30" ht="21.95" customHeight="1">
      <c r="A44" s="140" t="str">
        <f>' P2-5 TH(2564)'!A51</f>
        <v>หมายเหตุประกอบข้อมูลทางการเงินในหน้า 15 ถึง 50 เป็นส่วนหนึ่งของข้อมูลทางการเงินระหว่างกาลนี้</v>
      </c>
      <c r="B44" s="290"/>
      <c r="C44" s="291"/>
      <c r="D44" s="292"/>
      <c r="E44" s="292"/>
      <c r="F44" s="292"/>
      <c r="G44" s="292"/>
      <c r="H44" s="292"/>
      <c r="I44" s="292"/>
      <c r="J44" s="292"/>
      <c r="K44" s="292"/>
      <c r="L44" s="292"/>
      <c r="M44" s="292"/>
      <c r="N44" s="292"/>
      <c r="O44" s="292"/>
      <c r="P44" s="292"/>
      <c r="Q44" s="292"/>
      <c r="R44" s="292"/>
      <c r="S44" s="292"/>
      <c r="T44" s="292"/>
      <c r="U44" s="292"/>
      <c r="V44" s="292"/>
      <c r="W44" s="292"/>
      <c r="X44" s="292"/>
      <c r="Y44" s="292"/>
      <c r="Z44" s="292"/>
      <c r="AA44" s="292"/>
      <c r="AB44" s="292"/>
      <c r="AC44" s="292"/>
      <c r="AD44" s="292"/>
    </row>
  </sheetData>
  <mergeCells count="5">
    <mergeCell ref="D5:AD5"/>
    <mergeCell ref="D6:Z6"/>
    <mergeCell ref="R7:X7"/>
    <mergeCell ref="H8:L8"/>
    <mergeCell ref="R8:V8"/>
  </mergeCells>
  <pageMargins left="0.3" right="0.3" top="0.5" bottom="0.6" header="0.49" footer="0.4"/>
  <pageSetup paperSize="9" scale="63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EDA91-EB3D-47A6-9DA9-1054DD0E0D82}">
  <dimension ref="A1:W38"/>
  <sheetViews>
    <sheetView tabSelected="1" topLeftCell="A4" zoomScale="90" zoomScaleNormal="90" zoomScaleSheetLayoutView="115" workbookViewId="0">
      <selection activeCell="E17" sqref="E17"/>
    </sheetView>
  </sheetViews>
  <sheetFormatPr defaultColWidth="8.28515625" defaultRowHeight="18.75" customHeight="1"/>
  <cols>
    <col min="1" max="1" width="1.28515625" style="98" customWidth="1"/>
    <col min="2" max="2" width="35.85546875" style="98" customWidth="1"/>
    <col min="3" max="3" width="0.7109375" style="103" customWidth="1"/>
    <col min="4" max="4" width="6" style="98" customWidth="1"/>
    <col min="5" max="5" width="12.7109375" style="189" customWidth="1"/>
    <col min="6" max="6" width="0.85546875" style="189" customWidth="1"/>
    <col min="7" max="7" width="12" style="189" customWidth="1"/>
    <col min="8" max="8" width="0.85546875" style="191" customWidth="1"/>
    <col min="9" max="9" width="11.28515625" style="189" customWidth="1"/>
    <col min="10" max="10" width="0.85546875" style="189" customWidth="1"/>
    <col min="11" max="11" width="11.140625" style="189" customWidth="1"/>
    <col min="12" max="12" width="0.85546875" style="189" customWidth="1"/>
    <col min="13" max="13" width="12" style="189" customWidth="1"/>
    <col min="14" max="14" width="0.85546875" style="189" customWidth="1"/>
    <col min="15" max="15" width="11.42578125" style="189" customWidth="1"/>
    <col min="16" max="16" width="0.85546875" style="189" customWidth="1"/>
    <col min="17" max="17" width="20.85546875" style="189" customWidth="1"/>
    <col min="18" max="18" width="0.85546875" style="189" customWidth="1"/>
    <col min="19" max="19" width="17.5703125" style="189" customWidth="1"/>
    <col min="20" max="20" width="0.85546875" style="189" customWidth="1"/>
    <col min="21" max="21" width="16.28515625" style="189" customWidth="1"/>
    <col min="22" max="22" width="0.85546875" style="189" customWidth="1"/>
    <col min="23" max="23" width="12.5703125" style="189" customWidth="1"/>
    <col min="24" max="16384" width="8.28515625" style="98"/>
  </cols>
  <sheetData>
    <row r="1" spans="1:23" ht="18.95" customHeight="1">
      <c r="A1" s="101" t="str">
        <f>'8'!A1</f>
        <v>บริษัท ธนบุรี เฮลท์แคร์ กรุ๊ป จำกัด (มหาชน)</v>
      </c>
      <c r="B1" s="101"/>
      <c r="C1" s="116"/>
      <c r="D1" s="101"/>
      <c r="E1" s="176"/>
      <c r="F1" s="176"/>
      <c r="G1" s="176"/>
      <c r="H1" s="177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</row>
    <row r="2" spans="1:23" ht="18.95" customHeight="1">
      <c r="A2" s="101" t="s">
        <v>102</v>
      </c>
      <c r="B2" s="101"/>
      <c r="C2" s="116"/>
      <c r="D2" s="101"/>
      <c r="E2" s="176"/>
      <c r="F2" s="176"/>
      <c r="G2" s="176"/>
      <c r="H2" s="177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</row>
    <row r="3" spans="1:23" ht="18.95" customHeight="1">
      <c r="A3" s="105" t="str">
        <f>'P6-7 three-month'!A3</f>
        <v>สำหรับงวดสามเดือนสิ้นสุดวันที่ 31 มีนาคม พ.ศ. 2564</v>
      </c>
      <c r="B3" s="178"/>
      <c r="C3" s="179"/>
      <c r="D3" s="178"/>
      <c r="E3" s="180"/>
      <c r="F3" s="180"/>
      <c r="G3" s="180"/>
      <c r="H3" s="181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</row>
    <row r="4" spans="1:23" ht="20.45" customHeight="1">
      <c r="A4" s="101"/>
      <c r="B4" s="182"/>
      <c r="C4" s="183"/>
      <c r="D4" s="182"/>
      <c r="E4" s="184"/>
      <c r="F4" s="184"/>
      <c r="G4" s="184"/>
      <c r="H4" s="185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</row>
    <row r="5" spans="1:23" ht="20.45" customHeight="1">
      <c r="A5" s="174"/>
      <c r="B5" s="174"/>
      <c r="C5" s="174"/>
      <c r="D5" s="112"/>
      <c r="E5" s="408" t="s">
        <v>137</v>
      </c>
      <c r="F5" s="408"/>
      <c r="G5" s="408"/>
      <c r="H5" s="408"/>
      <c r="I5" s="408"/>
      <c r="J5" s="408"/>
      <c r="K5" s="408"/>
      <c r="L5" s="408"/>
      <c r="M5" s="408"/>
      <c r="N5" s="408"/>
      <c r="O5" s="408"/>
      <c r="P5" s="408"/>
      <c r="Q5" s="408"/>
      <c r="R5" s="408"/>
      <c r="S5" s="408"/>
      <c r="T5" s="408"/>
      <c r="U5" s="408"/>
      <c r="V5" s="408"/>
      <c r="W5" s="408"/>
    </row>
    <row r="6" spans="1:23" ht="20.45" customHeight="1">
      <c r="A6" s="174"/>
      <c r="B6" s="174"/>
      <c r="C6" s="174"/>
      <c r="D6" s="112"/>
      <c r="E6" s="186"/>
      <c r="F6" s="186"/>
      <c r="G6" s="186"/>
      <c r="H6" s="187"/>
      <c r="I6" s="186"/>
      <c r="J6" s="186"/>
      <c r="K6" s="186"/>
      <c r="L6" s="186"/>
      <c r="M6" s="186"/>
      <c r="N6" s="186"/>
      <c r="O6" s="186"/>
      <c r="P6" s="186"/>
      <c r="Q6" s="409" t="s">
        <v>72</v>
      </c>
      <c r="R6" s="409"/>
      <c r="S6" s="409"/>
      <c r="T6" s="409"/>
      <c r="U6" s="409"/>
      <c r="V6" s="188"/>
      <c r="W6" s="186"/>
    </row>
    <row r="7" spans="1:23" ht="20.45" customHeight="1">
      <c r="A7" s="174"/>
      <c r="B7" s="174"/>
      <c r="C7" s="174"/>
      <c r="D7" s="174"/>
      <c r="H7" s="190"/>
      <c r="I7" s="191"/>
      <c r="J7" s="191"/>
      <c r="K7" s="191"/>
      <c r="L7" s="191"/>
      <c r="M7" s="191"/>
      <c r="N7" s="191"/>
      <c r="Q7" s="410" t="s">
        <v>96</v>
      </c>
      <c r="R7" s="410"/>
      <c r="S7" s="410"/>
      <c r="T7" s="192"/>
      <c r="V7" s="186"/>
      <c r="W7" s="193"/>
    </row>
    <row r="8" spans="1:23" ht="20.45" customHeight="1">
      <c r="A8" s="174"/>
      <c r="B8" s="174"/>
      <c r="C8" s="174"/>
      <c r="D8" s="174"/>
      <c r="F8" s="191"/>
      <c r="G8" s="191"/>
      <c r="I8" s="409" t="s">
        <v>69</v>
      </c>
      <c r="J8" s="409"/>
      <c r="K8" s="409"/>
      <c r="L8" s="409"/>
      <c r="M8" s="409"/>
      <c r="N8" s="186"/>
      <c r="P8" s="191"/>
      <c r="Q8" s="193" t="s">
        <v>283</v>
      </c>
      <c r="R8" s="193"/>
      <c r="S8" s="193"/>
      <c r="T8" s="186"/>
      <c r="U8" s="191"/>
      <c r="V8" s="186"/>
      <c r="W8" s="193"/>
    </row>
    <row r="9" spans="1:23" ht="20.45" customHeight="1">
      <c r="A9" s="174"/>
      <c r="B9" s="174"/>
      <c r="C9" s="174"/>
      <c r="D9" s="174"/>
      <c r="E9" s="193" t="s">
        <v>64</v>
      </c>
      <c r="F9" s="193"/>
      <c r="G9" s="193"/>
      <c r="H9" s="190"/>
      <c r="I9" s="193" t="s">
        <v>106</v>
      </c>
      <c r="J9" s="193"/>
      <c r="K9" s="193" t="s">
        <v>106</v>
      </c>
      <c r="L9" s="193"/>
      <c r="O9" s="193"/>
      <c r="P9" s="193"/>
      <c r="Q9" s="193" t="s">
        <v>284</v>
      </c>
      <c r="R9" s="193"/>
      <c r="S9" s="193" t="s">
        <v>109</v>
      </c>
      <c r="T9" s="186"/>
      <c r="U9" s="193" t="s">
        <v>110</v>
      </c>
      <c r="V9" s="190"/>
      <c r="W9" s="193"/>
    </row>
    <row r="10" spans="1:23" ht="20.45" customHeight="1">
      <c r="A10" s="174"/>
      <c r="B10" s="174"/>
      <c r="C10" s="174"/>
      <c r="D10" s="174"/>
      <c r="E10" s="193" t="s">
        <v>113</v>
      </c>
      <c r="F10" s="193"/>
      <c r="G10" s="193" t="s">
        <v>114</v>
      </c>
      <c r="H10" s="190"/>
      <c r="I10" s="194" t="s">
        <v>115</v>
      </c>
      <c r="J10" s="193"/>
      <c r="K10" s="194" t="s">
        <v>115</v>
      </c>
      <c r="L10" s="193"/>
      <c r="M10" s="193"/>
      <c r="N10" s="193"/>
      <c r="O10" s="193"/>
      <c r="P10" s="193"/>
      <c r="Q10" s="193" t="s">
        <v>285</v>
      </c>
      <c r="R10" s="193"/>
      <c r="S10" s="193" t="s">
        <v>118</v>
      </c>
      <c r="T10" s="193"/>
      <c r="U10" s="193" t="s">
        <v>119</v>
      </c>
      <c r="V10" s="190"/>
      <c r="W10" s="193" t="s">
        <v>138</v>
      </c>
    </row>
    <row r="11" spans="1:23" ht="20.45" customHeight="1">
      <c r="A11" s="174"/>
      <c r="B11" s="174"/>
      <c r="C11" s="152"/>
      <c r="D11" s="174"/>
      <c r="E11" s="195" t="s">
        <v>123</v>
      </c>
      <c r="F11" s="193"/>
      <c r="G11" s="195" t="s">
        <v>124</v>
      </c>
      <c r="H11" s="190"/>
      <c r="I11" s="195" t="s">
        <v>125</v>
      </c>
      <c r="J11" s="193"/>
      <c r="K11" s="195" t="s">
        <v>126</v>
      </c>
      <c r="L11" s="193"/>
      <c r="M11" s="195" t="s">
        <v>127</v>
      </c>
      <c r="N11" s="193"/>
      <c r="O11" s="195" t="s">
        <v>126</v>
      </c>
      <c r="P11" s="193"/>
      <c r="Q11" s="195" t="s">
        <v>96</v>
      </c>
      <c r="R11" s="193"/>
      <c r="S11" s="195" t="s">
        <v>130</v>
      </c>
      <c r="T11" s="193"/>
      <c r="U11" s="195" t="s">
        <v>62</v>
      </c>
      <c r="V11" s="190"/>
      <c r="W11" s="195" t="s">
        <v>139</v>
      </c>
    </row>
    <row r="12" spans="1:23" ht="6" customHeight="1">
      <c r="A12" s="174"/>
      <c r="B12" s="174"/>
      <c r="C12" s="152"/>
      <c r="D12" s="174"/>
      <c r="E12" s="193"/>
      <c r="F12" s="193"/>
      <c r="G12" s="193"/>
      <c r="H12" s="190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0"/>
      <c r="W12" s="193"/>
    </row>
    <row r="13" spans="1:23" s="306" customFormat="1" ht="20.45" customHeight="1">
      <c r="A13" s="97" t="s">
        <v>135</v>
      </c>
      <c r="B13" s="303"/>
      <c r="C13" s="144"/>
      <c r="D13" s="304"/>
      <c r="E13" s="305">
        <v>849080000</v>
      </c>
      <c r="F13" s="305"/>
      <c r="G13" s="305">
        <v>6861242864</v>
      </c>
      <c r="H13" s="305"/>
      <c r="I13" s="305">
        <v>112524039</v>
      </c>
      <c r="J13" s="305"/>
      <c r="K13" s="256">
        <v>0</v>
      </c>
      <c r="L13" s="305"/>
      <c r="M13" s="305">
        <v>1837137704</v>
      </c>
      <c r="N13" s="305"/>
      <c r="O13" s="256">
        <v>0</v>
      </c>
      <c r="P13" s="305"/>
      <c r="Q13" s="305">
        <v>433581238</v>
      </c>
      <c r="R13" s="305"/>
      <c r="S13" s="305">
        <v>-72925297</v>
      </c>
      <c r="T13" s="305"/>
      <c r="U13" s="172">
        <v>360655941</v>
      </c>
      <c r="V13" s="305"/>
      <c r="W13" s="172">
        <v>10020640548</v>
      </c>
    </row>
    <row r="14" spans="1:23" ht="20.45" customHeight="1">
      <c r="A14" s="97" t="s">
        <v>134</v>
      </c>
      <c r="D14" s="112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  <c r="V14" s="203"/>
      <c r="W14" s="203"/>
    </row>
    <row r="15" spans="1:23" ht="20.45" customHeight="1">
      <c r="A15" s="98" t="s">
        <v>136</v>
      </c>
      <c r="D15" s="112"/>
      <c r="E15" s="321">
        <v>0</v>
      </c>
      <c r="F15" s="307"/>
      <c r="G15" s="321">
        <v>0</v>
      </c>
      <c r="H15" s="308"/>
      <c r="I15" s="321">
        <v>0</v>
      </c>
      <c r="J15" s="308"/>
      <c r="K15" s="321">
        <v>0</v>
      </c>
      <c r="L15" s="308"/>
      <c r="M15" s="204">
        <v>-45859113</v>
      </c>
      <c r="N15" s="308"/>
      <c r="O15" s="321">
        <v>0</v>
      </c>
      <c r="P15" s="308"/>
      <c r="Q15" s="204">
        <v>-132971035</v>
      </c>
      <c r="R15" s="309"/>
      <c r="S15" s="204">
        <v>26594208</v>
      </c>
      <c r="T15" s="203"/>
      <c r="U15" s="204">
        <f>SUM(S15,Q15)</f>
        <v>-106376827</v>
      </c>
      <c r="V15" s="203"/>
      <c r="W15" s="205">
        <f>SUM(E15,G15,I15,K15,M15,O15,U15)</f>
        <v>-152235940</v>
      </c>
    </row>
    <row r="16" spans="1:23" ht="6" customHeight="1">
      <c r="D16" s="112"/>
      <c r="E16" s="203"/>
      <c r="F16" s="203"/>
      <c r="G16" s="203"/>
      <c r="H16" s="206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3"/>
      <c r="U16" s="203"/>
      <c r="V16" s="203"/>
      <c r="W16" s="203"/>
    </row>
    <row r="17" spans="1:23" ht="20.45" customHeight="1" thickBot="1">
      <c r="A17" s="97" t="s">
        <v>246</v>
      </c>
      <c r="D17" s="112"/>
      <c r="E17" s="207">
        <f>SUM(E13:E15)</f>
        <v>849080000</v>
      </c>
      <c r="F17" s="206"/>
      <c r="G17" s="207">
        <f>SUM(G13:G15)</f>
        <v>6861242864</v>
      </c>
      <c r="H17" s="206"/>
      <c r="I17" s="207">
        <f>SUM(I13:I15)</f>
        <v>112524039</v>
      </c>
      <c r="J17" s="206"/>
      <c r="K17" s="207">
        <f>SUM(K13:K15)</f>
        <v>0</v>
      </c>
      <c r="L17" s="206"/>
      <c r="M17" s="207">
        <f>SUM(M13:M15)</f>
        <v>1791278591</v>
      </c>
      <c r="N17" s="206"/>
      <c r="O17" s="207">
        <f>SUM(O13:O15)</f>
        <v>0</v>
      </c>
      <c r="P17" s="203"/>
      <c r="Q17" s="207">
        <f>SUM(Q13:Q15)</f>
        <v>300610203</v>
      </c>
      <c r="R17" s="206"/>
      <c r="S17" s="207">
        <f>SUM(S13:S15)</f>
        <v>-46331089</v>
      </c>
      <c r="T17" s="203"/>
      <c r="U17" s="207">
        <f>SUM(U13:U15)</f>
        <v>254279114</v>
      </c>
      <c r="V17" s="203"/>
      <c r="W17" s="207">
        <f>SUM(W13:W15)</f>
        <v>9868404608</v>
      </c>
    </row>
    <row r="18" spans="1:23" ht="20.45" customHeight="1" thickTop="1">
      <c r="A18" s="97"/>
      <c r="D18" s="112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7"/>
      <c r="S18" s="196"/>
      <c r="T18" s="197"/>
      <c r="V18" s="198"/>
      <c r="W18" s="199"/>
    </row>
    <row r="19" spans="1:23" ht="20.45" customHeight="1">
      <c r="A19" s="97" t="s">
        <v>247</v>
      </c>
      <c r="B19" s="97"/>
      <c r="D19" s="112"/>
      <c r="E19" s="253">
        <v>849080000</v>
      </c>
      <c r="F19" s="318"/>
      <c r="G19" s="253">
        <v>6861242864</v>
      </c>
      <c r="H19" s="319"/>
      <c r="I19" s="253">
        <v>112524039</v>
      </c>
      <c r="J19" s="319"/>
      <c r="K19" s="320">
        <v>105026490</v>
      </c>
      <c r="L19" s="319"/>
      <c r="M19" s="253">
        <v>1937641286</v>
      </c>
      <c r="N19" s="319"/>
      <c r="O19" s="259">
        <v>-105026490</v>
      </c>
      <c r="P19" s="319"/>
      <c r="Q19" s="253">
        <v>379799750</v>
      </c>
      <c r="R19" s="256"/>
      <c r="S19" s="253">
        <v>-62169000</v>
      </c>
      <c r="T19" s="256"/>
      <c r="U19" s="259">
        <f>SUM(S19:T19,Q19)</f>
        <v>317630750</v>
      </c>
      <c r="V19" s="256"/>
      <c r="W19" s="315">
        <f>SUM(E19,G19,I19,K19,M19,O19,U19)</f>
        <v>10078118939</v>
      </c>
    </row>
    <row r="20" spans="1:23" ht="20.45" customHeight="1">
      <c r="A20" s="97" t="s">
        <v>134</v>
      </c>
      <c r="D20" s="112"/>
      <c r="E20" s="310"/>
      <c r="F20" s="311"/>
      <c r="G20" s="310"/>
      <c r="H20" s="312"/>
      <c r="I20" s="310"/>
      <c r="J20" s="312"/>
      <c r="K20" s="313"/>
      <c r="L20" s="312"/>
      <c r="M20" s="310"/>
      <c r="N20" s="312"/>
      <c r="O20" s="314"/>
      <c r="P20" s="312"/>
      <c r="Q20" s="310"/>
      <c r="R20" s="256"/>
      <c r="S20" s="310"/>
      <c r="T20" s="256"/>
      <c r="U20" s="259"/>
      <c r="V20" s="256"/>
      <c r="W20" s="315"/>
    </row>
    <row r="21" spans="1:23" ht="20.45" customHeight="1">
      <c r="A21" s="98" t="s">
        <v>270</v>
      </c>
      <c r="D21" s="112"/>
      <c r="E21" s="259">
        <v>0</v>
      </c>
      <c r="F21" s="256"/>
      <c r="G21" s="259">
        <v>0</v>
      </c>
      <c r="H21" s="256"/>
      <c r="I21" s="259">
        <v>0</v>
      </c>
      <c r="J21" s="256"/>
      <c r="K21" s="259">
        <v>0</v>
      </c>
      <c r="L21" s="256"/>
      <c r="M21" s="259">
        <v>-801011</v>
      </c>
      <c r="N21" s="256"/>
      <c r="O21" s="259">
        <v>0</v>
      </c>
      <c r="P21" s="256"/>
      <c r="Q21" s="259">
        <v>0</v>
      </c>
      <c r="R21" s="256"/>
      <c r="S21" s="259">
        <v>801011</v>
      </c>
      <c r="T21" s="256"/>
      <c r="U21" s="259">
        <v>801011</v>
      </c>
      <c r="V21" s="256"/>
      <c r="W21" s="259">
        <f>SUM(U21,M21,K21)</f>
        <v>0</v>
      </c>
    </row>
    <row r="22" spans="1:23" ht="20.45" customHeight="1">
      <c r="A22" s="98" t="s">
        <v>100</v>
      </c>
      <c r="D22" s="112"/>
      <c r="E22" s="260">
        <v>0</v>
      </c>
      <c r="F22" s="256"/>
      <c r="G22" s="260">
        <v>0</v>
      </c>
      <c r="H22" s="256"/>
      <c r="I22" s="260">
        <v>0</v>
      </c>
      <c r="J22" s="256"/>
      <c r="K22" s="260">
        <v>0</v>
      </c>
      <c r="L22" s="256"/>
      <c r="M22" s="261">
        <v>74308909</v>
      </c>
      <c r="N22" s="256"/>
      <c r="O22" s="260">
        <v>0</v>
      </c>
      <c r="P22" s="256"/>
      <c r="Q22" s="261">
        <v>24772617</v>
      </c>
      <c r="R22" s="256"/>
      <c r="S22" s="261">
        <v>-4954523</v>
      </c>
      <c r="T22" s="256"/>
      <c r="U22" s="261">
        <v>19818094</v>
      </c>
      <c r="V22" s="256"/>
      <c r="W22" s="262">
        <f>SUM(U22,M22)</f>
        <v>94127003</v>
      </c>
    </row>
    <row r="23" spans="1:23" ht="6" customHeight="1">
      <c r="D23" s="112"/>
      <c r="E23" s="259"/>
      <c r="F23" s="256"/>
      <c r="G23" s="259"/>
      <c r="H23" s="255"/>
      <c r="I23" s="259"/>
      <c r="J23" s="256"/>
      <c r="K23" s="259"/>
      <c r="L23" s="256"/>
      <c r="M23" s="259"/>
      <c r="N23" s="256"/>
      <c r="O23" s="259"/>
      <c r="P23" s="256"/>
      <c r="Q23" s="259"/>
      <c r="R23" s="256"/>
      <c r="S23" s="259"/>
      <c r="T23" s="256"/>
      <c r="U23" s="259"/>
      <c r="V23" s="256"/>
      <c r="W23" s="259"/>
    </row>
    <row r="24" spans="1:23" ht="20.45" customHeight="1" thickBot="1">
      <c r="A24" s="97" t="s">
        <v>248</v>
      </c>
      <c r="D24" s="112"/>
      <c r="E24" s="254">
        <f>SUM(E19:E22)</f>
        <v>849080000</v>
      </c>
      <c r="F24" s="255"/>
      <c r="G24" s="254">
        <f>SUM(G19:G22)</f>
        <v>6861242864</v>
      </c>
      <c r="H24" s="255"/>
      <c r="I24" s="254">
        <f>SUM(I19:I22)</f>
        <v>112524039</v>
      </c>
      <c r="J24" s="255"/>
      <c r="K24" s="254">
        <f>SUM(K19:K22)</f>
        <v>105026490</v>
      </c>
      <c r="L24" s="255"/>
      <c r="M24" s="254">
        <f>SUM(M19:M22)</f>
        <v>2011149184</v>
      </c>
      <c r="N24" s="255"/>
      <c r="O24" s="254">
        <f>SUM(O19:O22)</f>
        <v>-105026490</v>
      </c>
      <c r="P24" s="255"/>
      <c r="Q24" s="254">
        <f>SUM(Q19:Q22)</f>
        <v>404572367</v>
      </c>
      <c r="R24" s="255"/>
      <c r="S24" s="254">
        <f>SUM(S19:S22)</f>
        <v>-66322512</v>
      </c>
      <c r="T24" s="256"/>
      <c r="U24" s="254">
        <f>SUM(S24:T24,Q24)</f>
        <v>338249855</v>
      </c>
      <c r="V24" s="256"/>
      <c r="W24" s="254">
        <f>SUM(E24,G24,I24,K24,M24,O24,U24)</f>
        <v>10172245942</v>
      </c>
    </row>
    <row r="25" spans="1:23" ht="20.45" customHeight="1" thickTop="1">
      <c r="A25" s="97"/>
      <c r="D25" s="112"/>
      <c r="E25" s="196"/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97"/>
      <c r="S25" s="196"/>
      <c r="T25" s="197"/>
      <c r="V25" s="198"/>
      <c r="W25" s="199"/>
    </row>
    <row r="26" spans="1:23" ht="20.45" customHeight="1">
      <c r="A26" s="97"/>
      <c r="D26" s="112"/>
      <c r="E26" s="196"/>
      <c r="F26" s="196"/>
      <c r="G26" s="196"/>
      <c r="H26" s="196"/>
      <c r="I26" s="196"/>
      <c r="J26" s="196"/>
      <c r="K26" s="196"/>
      <c r="L26" s="196"/>
      <c r="M26" s="196"/>
      <c r="N26" s="196"/>
      <c r="O26" s="196"/>
      <c r="P26" s="196"/>
      <c r="Q26" s="196"/>
      <c r="R26" s="197"/>
      <c r="S26" s="196"/>
      <c r="T26" s="197"/>
      <c r="V26" s="198"/>
      <c r="W26" s="199"/>
    </row>
    <row r="27" spans="1:23" ht="20.45" customHeight="1">
      <c r="A27" s="97"/>
      <c r="D27" s="112"/>
      <c r="E27" s="196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196"/>
      <c r="Q27" s="196"/>
      <c r="R27" s="197"/>
      <c r="S27" s="196"/>
      <c r="T27" s="197"/>
      <c r="V27" s="198"/>
      <c r="W27" s="199"/>
    </row>
    <row r="28" spans="1:23" ht="20.45" customHeight="1">
      <c r="A28" s="97"/>
      <c r="D28" s="112"/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196"/>
      <c r="P28" s="196"/>
      <c r="Q28" s="196"/>
      <c r="R28" s="197"/>
      <c r="S28" s="196"/>
      <c r="T28" s="197"/>
      <c r="V28" s="198"/>
      <c r="W28" s="199"/>
    </row>
    <row r="29" spans="1:23" ht="20.45" customHeight="1">
      <c r="A29" s="97"/>
      <c r="D29" s="112"/>
      <c r="E29" s="196"/>
      <c r="F29" s="196"/>
      <c r="G29" s="196"/>
      <c r="H29" s="196"/>
      <c r="I29" s="196"/>
      <c r="J29" s="196"/>
      <c r="K29" s="196"/>
      <c r="L29" s="196"/>
      <c r="M29" s="196"/>
      <c r="N29" s="196"/>
      <c r="O29" s="196"/>
      <c r="P29" s="196"/>
      <c r="Q29" s="196"/>
      <c r="R29" s="197"/>
      <c r="S29" s="196"/>
      <c r="T29" s="197"/>
      <c r="V29" s="198"/>
      <c r="W29" s="199"/>
    </row>
    <row r="30" spans="1:23" ht="20.45" customHeight="1">
      <c r="A30" s="97"/>
      <c r="D30" s="112"/>
      <c r="E30" s="196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197"/>
      <c r="S30" s="196"/>
      <c r="T30" s="197"/>
      <c r="V30" s="198"/>
      <c r="W30" s="199"/>
    </row>
    <row r="31" spans="1:23" ht="20.45" customHeight="1">
      <c r="A31" s="97"/>
      <c r="D31" s="112"/>
      <c r="E31" s="196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6"/>
      <c r="R31" s="197"/>
      <c r="S31" s="196"/>
      <c r="T31" s="197"/>
      <c r="V31" s="198"/>
      <c r="W31" s="199"/>
    </row>
    <row r="32" spans="1:23" ht="20.45" customHeight="1">
      <c r="A32" s="97"/>
      <c r="D32" s="112"/>
      <c r="E32" s="196"/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196"/>
      <c r="R32" s="197"/>
      <c r="S32" s="196"/>
      <c r="T32" s="197"/>
      <c r="V32" s="198"/>
      <c r="W32" s="199"/>
    </row>
    <row r="33" spans="1:23" ht="20.45" customHeight="1">
      <c r="A33" s="97"/>
      <c r="D33" s="112"/>
      <c r="E33" s="196"/>
      <c r="F33" s="196"/>
      <c r="G33" s="196"/>
      <c r="H33" s="196"/>
      <c r="I33" s="196"/>
      <c r="J33" s="196"/>
      <c r="K33" s="196"/>
      <c r="L33" s="196"/>
      <c r="M33" s="196"/>
      <c r="N33" s="196"/>
      <c r="O33" s="196"/>
      <c r="P33" s="196"/>
      <c r="Q33" s="196"/>
      <c r="R33" s="197"/>
      <c r="S33" s="196"/>
      <c r="T33" s="197"/>
      <c r="V33" s="198"/>
      <c r="W33" s="199"/>
    </row>
    <row r="34" spans="1:23" ht="20.45" customHeight="1">
      <c r="A34" s="97"/>
      <c r="D34" s="112"/>
      <c r="E34" s="196"/>
      <c r="F34" s="196"/>
      <c r="G34" s="196"/>
      <c r="H34" s="196"/>
      <c r="I34" s="196"/>
      <c r="J34" s="196"/>
      <c r="K34" s="196"/>
      <c r="L34" s="196"/>
      <c r="M34" s="196"/>
      <c r="N34" s="196"/>
      <c r="O34" s="196"/>
      <c r="P34" s="196"/>
      <c r="Q34" s="196"/>
      <c r="R34" s="197"/>
      <c r="S34" s="196"/>
      <c r="T34" s="197"/>
      <c r="V34" s="198"/>
      <c r="W34" s="199"/>
    </row>
    <row r="35" spans="1:23" ht="20.45" customHeight="1">
      <c r="A35" s="97"/>
      <c r="D35" s="112"/>
      <c r="E35" s="196"/>
      <c r="F35" s="196"/>
      <c r="G35" s="196"/>
      <c r="H35" s="196"/>
      <c r="I35" s="196"/>
      <c r="J35" s="196"/>
      <c r="K35" s="196"/>
      <c r="L35" s="196"/>
      <c r="M35" s="196"/>
      <c r="N35" s="196"/>
      <c r="O35" s="196"/>
      <c r="P35" s="196"/>
      <c r="Q35" s="196"/>
      <c r="R35" s="197"/>
      <c r="S35" s="196"/>
      <c r="T35" s="197"/>
      <c r="V35" s="198"/>
      <c r="W35" s="199"/>
    </row>
    <row r="36" spans="1:23" ht="20.45" customHeight="1">
      <c r="A36" s="97"/>
      <c r="D36" s="112"/>
      <c r="E36" s="196"/>
      <c r="F36" s="196"/>
      <c r="G36" s="196"/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R36" s="197"/>
      <c r="S36" s="196"/>
      <c r="T36" s="197"/>
      <c r="V36" s="198"/>
      <c r="W36" s="199"/>
    </row>
    <row r="37" spans="1:23" ht="15.75" customHeight="1">
      <c r="A37" s="97"/>
      <c r="D37" s="112"/>
      <c r="E37" s="196"/>
      <c r="F37" s="196"/>
      <c r="G37" s="196"/>
      <c r="H37" s="196"/>
      <c r="I37" s="196"/>
      <c r="J37" s="196"/>
      <c r="K37" s="196"/>
      <c r="L37" s="196"/>
      <c r="M37" s="196"/>
      <c r="N37" s="196"/>
      <c r="O37" s="196"/>
      <c r="P37" s="196"/>
      <c r="Q37" s="196"/>
      <c r="R37" s="197"/>
      <c r="S37" s="196"/>
      <c r="T37" s="197"/>
      <c r="V37" s="198"/>
      <c r="W37" s="199"/>
    </row>
    <row r="38" spans="1:23" ht="21.95" customHeight="1">
      <c r="A38" s="139" t="str">
        <f>' P2-5 TH(2564)'!A51</f>
        <v>หมายเหตุประกอบข้อมูลทางการเงินในหน้า 15 ถึง 50 เป็นส่วนหนึ่งของข้อมูลทางการเงินระหว่างกาลนี้</v>
      </c>
      <c r="B38" s="125"/>
      <c r="C38" s="175"/>
      <c r="D38" s="125"/>
      <c r="E38" s="200"/>
      <c r="F38" s="200"/>
      <c r="G38" s="200"/>
      <c r="H38" s="201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</row>
  </sheetData>
  <mergeCells count="4">
    <mergeCell ref="E5:W5"/>
    <mergeCell ref="Q6:U6"/>
    <mergeCell ref="Q7:S7"/>
    <mergeCell ref="I8:M8"/>
  </mergeCells>
  <pageMargins left="0.4" right="0.4" top="0.5" bottom="0.6" header="0.49" footer="0.4"/>
  <pageSetup paperSize="9" scale="74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6C470-5286-4C09-91E0-1BF29F0078C8}">
  <dimension ref="A1:L247"/>
  <sheetViews>
    <sheetView topLeftCell="A3" zoomScale="118" zoomScaleNormal="118" workbookViewId="0">
      <selection activeCell="C15" sqref="C15"/>
    </sheetView>
  </sheetViews>
  <sheetFormatPr defaultColWidth="9.140625" defaultRowHeight="18" customHeight="1"/>
  <cols>
    <col min="1" max="1" width="1.42578125" style="343" customWidth="1"/>
    <col min="2" max="2" width="1" style="343" customWidth="1"/>
    <col min="3" max="3" width="41.42578125" style="344" customWidth="1"/>
    <col min="4" max="4" width="8" style="332" customWidth="1"/>
    <col min="5" max="5" width="0.7109375" style="344" customWidth="1"/>
    <col min="6" max="6" width="12.7109375" style="354" customWidth="1"/>
    <col min="7" max="7" width="0.7109375" style="354" customWidth="1"/>
    <col min="8" max="8" width="12.7109375" style="354" customWidth="1"/>
    <col min="9" max="9" width="0.7109375" style="354" customWidth="1"/>
    <col min="10" max="10" width="12.7109375" style="354" customWidth="1"/>
    <col min="11" max="11" width="0.7109375" style="354" customWidth="1"/>
    <col min="12" max="12" width="12.7109375" style="354" customWidth="1"/>
    <col min="13" max="16384" width="9.140625" style="344"/>
  </cols>
  <sheetData>
    <row r="1" spans="1:12" s="334" customFormat="1" ht="18" customHeight="1">
      <c r="A1" s="330" t="s">
        <v>0</v>
      </c>
      <c r="B1" s="330"/>
      <c r="C1" s="331"/>
      <c r="D1" s="332"/>
      <c r="E1" s="331"/>
      <c r="F1" s="333"/>
      <c r="G1" s="333"/>
      <c r="H1" s="333"/>
      <c r="I1" s="333"/>
      <c r="J1" s="333"/>
      <c r="K1" s="333"/>
      <c r="L1" s="333"/>
    </row>
    <row r="2" spans="1:12" s="334" customFormat="1" ht="18" customHeight="1">
      <c r="A2" s="330" t="s">
        <v>148</v>
      </c>
      <c r="B2" s="330"/>
      <c r="C2" s="331"/>
      <c r="D2" s="332"/>
      <c r="E2" s="331"/>
      <c r="F2" s="333"/>
      <c r="G2" s="333"/>
      <c r="H2" s="333"/>
      <c r="I2" s="333"/>
      <c r="J2" s="333"/>
      <c r="K2" s="333"/>
      <c r="L2" s="333"/>
    </row>
    <row r="3" spans="1:12" s="334" customFormat="1" ht="18" customHeight="1">
      <c r="A3" s="335" t="s">
        <v>245</v>
      </c>
      <c r="B3" s="336"/>
      <c r="C3" s="337"/>
      <c r="D3" s="338"/>
      <c r="E3" s="337"/>
      <c r="F3" s="339"/>
      <c r="G3" s="339"/>
      <c r="H3" s="339"/>
      <c r="I3" s="339"/>
      <c r="J3" s="339"/>
      <c r="K3" s="339"/>
      <c r="L3" s="339"/>
    </row>
    <row r="4" spans="1:12" s="334" customFormat="1" ht="18" customHeight="1">
      <c r="A4" s="330"/>
      <c r="C4" s="331"/>
      <c r="D4" s="332"/>
      <c r="E4" s="331"/>
      <c r="F4" s="333"/>
      <c r="G4" s="333"/>
      <c r="H4" s="333"/>
      <c r="I4" s="333"/>
      <c r="J4" s="333"/>
      <c r="K4" s="333"/>
      <c r="L4" s="333"/>
    </row>
    <row r="5" spans="1:12" s="334" customFormat="1" ht="18" customHeight="1">
      <c r="C5" s="331"/>
      <c r="D5" s="332"/>
      <c r="E5" s="331"/>
      <c r="F5" s="411" t="s">
        <v>2</v>
      </c>
      <c r="G5" s="411"/>
      <c r="H5" s="411"/>
      <c r="I5" s="340"/>
      <c r="J5" s="411" t="s">
        <v>3</v>
      </c>
      <c r="K5" s="411"/>
      <c r="L5" s="411"/>
    </row>
    <row r="6" spans="1:12" s="334" customFormat="1" ht="18" customHeight="1">
      <c r="C6" s="331"/>
      <c r="D6" s="332"/>
      <c r="E6" s="331"/>
      <c r="F6" s="341" t="s">
        <v>4</v>
      </c>
      <c r="G6" s="341"/>
      <c r="H6" s="341" t="s">
        <v>4</v>
      </c>
      <c r="I6" s="341"/>
      <c r="J6" s="341" t="s">
        <v>4</v>
      </c>
      <c r="K6" s="341"/>
      <c r="L6" s="341" t="s">
        <v>4</v>
      </c>
    </row>
    <row r="7" spans="1:12" s="334" customFormat="1" ht="18" customHeight="1">
      <c r="C7" s="331"/>
      <c r="D7" s="332"/>
      <c r="E7" s="331"/>
      <c r="F7" s="342" t="s">
        <v>243</v>
      </c>
      <c r="G7" s="341"/>
      <c r="H7" s="342" t="s">
        <v>243</v>
      </c>
      <c r="I7" s="341"/>
      <c r="J7" s="342" t="s">
        <v>243</v>
      </c>
      <c r="K7" s="341"/>
      <c r="L7" s="342" t="s">
        <v>243</v>
      </c>
    </row>
    <row r="8" spans="1:12" ht="18" customHeight="1">
      <c r="D8" s="345"/>
      <c r="E8" s="346"/>
      <c r="F8" s="341" t="s">
        <v>242</v>
      </c>
      <c r="G8" s="347"/>
      <c r="H8" s="341" t="s">
        <v>7</v>
      </c>
      <c r="I8" s="340"/>
      <c r="J8" s="341" t="s">
        <v>242</v>
      </c>
      <c r="K8" s="347"/>
      <c r="L8" s="341" t="s">
        <v>7</v>
      </c>
    </row>
    <row r="9" spans="1:12" ht="18" customHeight="1">
      <c r="D9" s="348" t="s">
        <v>8</v>
      </c>
      <c r="E9" s="346"/>
      <c r="F9" s="349" t="s">
        <v>9</v>
      </c>
      <c r="G9" s="350"/>
      <c r="H9" s="349" t="s">
        <v>9</v>
      </c>
      <c r="I9" s="340"/>
      <c r="J9" s="349" t="s">
        <v>9</v>
      </c>
      <c r="K9" s="350"/>
      <c r="L9" s="349" t="s">
        <v>9</v>
      </c>
    </row>
    <row r="10" spans="1:12" ht="18" customHeight="1">
      <c r="A10" s="351" t="s">
        <v>149</v>
      </c>
      <c r="B10" s="351"/>
      <c r="C10" s="352"/>
      <c r="F10" s="219"/>
      <c r="G10" s="353"/>
      <c r="H10" s="353"/>
      <c r="J10" s="219"/>
      <c r="K10" s="353"/>
      <c r="L10" s="353"/>
    </row>
    <row r="11" spans="1:12" ht="18" customHeight="1">
      <c r="A11" s="355" t="s">
        <v>140</v>
      </c>
      <c r="B11" s="355"/>
      <c r="F11" s="202">
        <f>'P6-7 three-month'!H40</f>
        <v>-210114294</v>
      </c>
      <c r="G11" s="356"/>
      <c r="H11" s="356">
        <v>29301695</v>
      </c>
      <c r="I11" s="356"/>
      <c r="J11" s="202">
        <f>'P6-7 three-month'!L40</f>
        <v>88645760</v>
      </c>
      <c r="K11" s="356"/>
      <c r="L11" s="356">
        <v>-86881427</v>
      </c>
    </row>
    <row r="12" spans="1:12" ht="18" customHeight="1">
      <c r="A12" s="355" t="s">
        <v>150</v>
      </c>
      <c r="B12" s="355"/>
      <c r="F12" s="220"/>
      <c r="G12" s="353"/>
      <c r="H12" s="159"/>
      <c r="I12" s="353"/>
      <c r="J12" s="224"/>
      <c r="K12" s="148"/>
      <c r="L12" s="148"/>
    </row>
    <row r="13" spans="1:12" ht="18" customHeight="1">
      <c r="A13" s="355"/>
      <c r="B13" s="355" t="s">
        <v>151</v>
      </c>
      <c r="F13" s="220"/>
      <c r="G13" s="353"/>
      <c r="H13" s="159"/>
      <c r="I13" s="353"/>
      <c r="J13" s="224"/>
      <c r="K13" s="148"/>
      <c r="L13" s="148"/>
    </row>
    <row r="14" spans="1:12" ht="18" customHeight="1">
      <c r="B14" s="344"/>
      <c r="C14" s="257" t="s">
        <v>255</v>
      </c>
      <c r="D14" s="344"/>
      <c r="F14" s="220"/>
      <c r="G14" s="344"/>
      <c r="H14" s="344"/>
      <c r="I14" s="344"/>
      <c r="J14" s="224"/>
      <c r="K14" s="344"/>
      <c r="L14" s="344"/>
    </row>
    <row r="15" spans="1:12" ht="18" customHeight="1">
      <c r="B15" s="344"/>
      <c r="C15" s="257" t="s">
        <v>256</v>
      </c>
      <c r="D15" s="332">
        <v>10</v>
      </c>
      <c r="F15" s="221">
        <v>157265</v>
      </c>
      <c r="G15" s="356"/>
      <c r="H15" s="167">
        <v>7010542</v>
      </c>
      <c r="I15" s="357"/>
      <c r="J15" s="221">
        <v>778679</v>
      </c>
      <c r="K15" s="358"/>
      <c r="L15" s="167">
        <v>7394862</v>
      </c>
    </row>
    <row r="16" spans="1:12" ht="18" customHeight="1">
      <c r="B16" s="344"/>
      <c r="C16" s="257" t="s">
        <v>152</v>
      </c>
      <c r="D16" s="332">
        <v>11</v>
      </c>
      <c r="F16" s="221">
        <v>436429</v>
      </c>
      <c r="G16" s="356"/>
      <c r="H16" s="356">
        <v>185531</v>
      </c>
      <c r="I16" s="356"/>
      <c r="J16" s="221">
        <v>0</v>
      </c>
      <c r="K16" s="356"/>
      <c r="L16" s="356">
        <v>0</v>
      </c>
    </row>
    <row r="17" spans="1:12" ht="18" customHeight="1">
      <c r="B17" s="344"/>
      <c r="C17" s="257" t="s">
        <v>153</v>
      </c>
      <c r="F17" s="221">
        <v>0</v>
      </c>
      <c r="G17" s="344"/>
      <c r="H17" s="356">
        <v>374379</v>
      </c>
      <c r="I17" s="356"/>
      <c r="J17" s="221">
        <v>0</v>
      </c>
      <c r="K17" s="356"/>
      <c r="L17" s="356">
        <v>0</v>
      </c>
    </row>
    <row r="18" spans="1:12" ht="18" customHeight="1">
      <c r="A18" s="355"/>
      <c r="B18" s="344"/>
      <c r="C18" s="257" t="s">
        <v>154</v>
      </c>
      <c r="F18" s="221">
        <v>0</v>
      </c>
      <c r="G18" s="344"/>
      <c r="H18" s="356">
        <v>58355</v>
      </c>
      <c r="I18" s="293"/>
      <c r="J18" s="221">
        <v>0</v>
      </c>
      <c r="K18" s="293"/>
      <c r="L18" s="356">
        <v>0</v>
      </c>
    </row>
    <row r="19" spans="1:12" ht="18" customHeight="1">
      <c r="A19" s="355"/>
      <c r="B19" s="344"/>
      <c r="C19" s="257" t="s">
        <v>229</v>
      </c>
      <c r="F19" s="226"/>
      <c r="G19" s="344"/>
      <c r="H19" s="344"/>
      <c r="I19" s="344"/>
      <c r="J19" s="226"/>
      <c r="K19" s="344"/>
      <c r="L19" s="344"/>
    </row>
    <row r="20" spans="1:12" ht="18" customHeight="1">
      <c r="A20" s="355"/>
      <c r="B20" s="344"/>
      <c r="C20" s="257" t="s">
        <v>230</v>
      </c>
      <c r="D20" s="332" t="s">
        <v>253</v>
      </c>
      <c r="F20" s="221">
        <v>0</v>
      </c>
      <c r="G20" s="344"/>
      <c r="H20" s="356">
        <v>0</v>
      </c>
      <c r="I20" s="293"/>
      <c r="J20" s="221">
        <v>0</v>
      </c>
      <c r="K20" s="293"/>
      <c r="L20" s="356">
        <v>236158221</v>
      </c>
    </row>
    <row r="21" spans="1:12" ht="18" customHeight="1">
      <c r="A21" s="355"/>
      <c r="B21" s="344"/>
      <c r="C21" s="257" t="s">
        <v>155</v>
      </c>
      <c r="F21" s="221">
        <v>0</v>
      </c>
      <c r="G21" s="344"/>
      <c r="H21" s="356">
        <v>882226</v>
      </c>
      <c r="I21" s="293"/>
      <c r="J21" s="221">
        <v>0</v>
      </c>
      <c r="K21" s="293"/>
      <c r="L21" s="356">
        <v>0</v>
      </c>
    </row>
    <row r="22" spans="1:12" ht="18" customHeight="1">
      <c r="A22" s="355"/>
      <c r="B22" s="257" t="s">
        <v>156</v>
      </c>
      <c r="F22" s="221">
        <v>0</v>
      </c>
      <c r="G22" s="356"/>
      <c r="H22" s="356">
        <v>522426</v>
      </c>
      <c r="I22" s="293"/>
      <c r="J22" s="221">
        <v>0</v>
      </c>
      <c r="K22" s="293"/>
      <c r="L22" s="356">
        <v>0</v>
      </c>
    </row>
    <row r="23" spans="1:12" ht="18" customHeight="1">
      <c r="B23" s="343" t="s">
        <v>157</v>
      </c>
      <c r="C23" s="343"/>
      <c r="F23" s="227"/>
      <c r="G23" s="356"/>
      <c r="H23" s="170"/>
      <c r="I23" s="357"/>
      <c r="J23" s="227"/>
      <c r="K23" s="358"/>
      <c r="L23" s="170"/>
    </row>
    <row r="24" spans="1:12" ht="18" customHeight="1">
      <c r="C24" s="343" t="s">
        <v>158</v>
      </c>
      <c r="D24" s="332">
        <v>9</v>
      </c>
      <c r="F24" s="221">
        <v>0</v>
      </c>
      <c r="G24" s="356"/>
      <c r="H24" s="356">
        <v>-93621</v>
      </c>
      <c r="I24" s="293"/>
      <c r="J24" s="221">
        <v>0</v>
      </c>
      <c r="K24" s="293"/>
      <c r="L24" s="356">
        <v>0</v>
      </c>
    </row>
    <row r="25" spans="1:12" ht="18" customHeight="1">
      <c r="B25" s="343" t="s">
        <v>231</v>
      </c>
      <c r="C25" s="343"/>
      <c r="F25" s="221">
        <v>0</v>
      </c>
      <c r="G25" s="356"/>
      <c r="H25" s="356">
        <v>-18641497</v>
      </c>
      <c r="I25" s="293"/>
      <c r="J25" s="221">
        <v>0</v>
      </c>
      <c r="K25" s="293"/>
      <c r="L25" s="356">
        <v>0</v>
      </c>
    </row>
    <row r="26" spans="1:12" ht="18" customHeight="1">
      <c r="B26" s="343" t="s">
        <v>294</v>
      </c>
      <c r="C26" s="343"/>
      <c r="F26" s="223"/>
      <c r="G26" s="356"/>
      <c r="H26" s="171"/>
      <c r="I26" s="357"/>
      <c r="J26" s="225"/>
      <c r="K26" s="357"/>
      <c r="L26" s="168"/>
    </row>
    <row r="27" spans="1:12" ht="18" customHeight="1">
      <c r="C27" s="343" t="s">
        <v>228</v>
      </c>
      <c r="D27" s="332">
        <v>9</v>
      </c>
      <c r="F27" s="221">
        <v>-39901</v>
      </c>
      <c r="G27" s="356"/>
      <c r="H27" s="356">
        <v>-97335</v>
      </c>
      <c r="I27" s="293"/>
      <c r="J27" s="221">
        <v>-6602</v>
      </c>
      <c r="K27" s="293"/>
      <c r="L27" s="356">
        <v>-31999</v>
      </c>
    </row>
    <row r="28" spans="1:12" ht="18" customHeight="1">
      <c r="B28" s="359" t="s">
        <v>235</v>
      </c>
      <c r="C28" s="359"/>
      <c r="D28" s="334"/>
      <c r="F28" s="202"/>
      <c r="G28" s="356"/>
      <c r="H28" s="356"/>
      <c r="I28" s="357"/>
      <c r="J28" s="227"/>
      <c r="K28" s="358"/>
      <c r="L28" s="170"/>
    </row>
    <row r="29" spans="1:12" ht="18" customHeight="1">
      <c r="B29" s="359"/>
      <c r="C29" s="359" t="s">
        <v>227</v>
      </c>
      <c r="D29" s="334"/>
      <c r="F29" s="202">
        <v>-1062654</v>
      </c>
      <c r="G29" s="356"/>
      <c r="H29" s="356">
        <v>0</v>
      </c>
      <c r="I29" s="293"/>
      <c r="J29" s="221">
        <v>-1062654</v>
      </c>
      <c r="K29" s="293"/>
      <c r="L29" s="356">
        <v>0</v>
      </c>
    </row>
    <row r="30" spans="1:12" ht="18" customHeight="1">
      <c r="B30" s="343" t="s">
        <v>268</v>
      </c>
      <c r="C30" s="343"/>
      <c r="F30" s="202"/>
      <c r="G30" s="356"/>
      <c r="H30" s="356"/>
      <c r="I30" s="357"/>
      <c r="J30" s="228"/>
      <c r="K30" s="358"/>
      <c r="L30" s="360"/>
    </row>
    <row r="31" spans="1:12" ht="18" customHeight="1">
      <c r="C31" s="343" t="s">
        <v>159</v>
      </c>
      <c r="F31" s="221">
        <v>0</v>
      </c>
      <c r="G31" s="356"/>
      <c r="H31" s="170">
        <v>-2672870</v>
      </c>
      <c r="I31" s="357"/>
      <c r="J31" s="221">
        <v>0</v>
      </c>
      <c r="K31" s="358"/>
      <c r="L31" s="170">
        <v>-2672870</v>
      </c>
    </row>
    <row r="32" spans="1:12" ht="18" customHeight="1">
      <c r="B32" s="343" t="s">
        <v>95</v>
      </c>
      <c r="C32" s="343"/>
      <c r="D32" s="332" t="s">
        <v>253</v>
      </c>
      <c r="F32" s="220">
        <v>-6849558</v>
      </c>
      <c r="G32" s="353"/>
      <c r="H32" s="170">
        <v>-12012427</v>
      </c>
      <c r="I32" s="353"/>
      <c r="J32" s="221">
        <v>0</v>
      </c>
      <c r="K32" s="148"/>
      <c r="L32" s="356">
        <v>0</v>
      </c>
    </row>
    <row r="33" spans="1:12" ht="18" customHeight="1">
      <c r="B33" s="343" t="s">
        <v>234</v>
      </c>
      <c r="C33" s="343"/>
      <c r="D33" s="332" t="s">
        <v>253</v>
      </c>
      <c r="F33" s="220">
        <v>32286200</v>
      </c>
      <c r="G33" s="353"/>
      <c r="H33" s="159">
        <v>-6864094</v>
      </c>
      <c r="I33" s="353"/>
      <c r="J33" s="221">
        <v>0</v>
      </c>
      <c r="K33" s="148"/>
      <c r="L33" s="356">
        <v>0</v>
      </c>
    </row>
    <row r="34" spans="1:12" ht="18" customHeight="1">
      <c r="B34" s="343" t="s">
        <v>160</v>
      </c>
      <c r="C34" s="334"/>
      <c r="F34" s="220">
        <v>215356947</v>
      </c>
      <c r="G34" s="353"/>
      <c r="H34" s="159">
        <v>183427895</v>
      </c>
      <c r="I34" s="353"/>
      <c r="J34" s="224">
        <v>83146215</v>
      </c>
      <c r="K34" s="148"/>
      <c r="L34" s="148">
        <v>72469408</v>
      </c>
    </row>
    <row r="35" spans="1:12" ht="18" customHeight="1">
      <c r="B35" s="343" t="s">
        <v>161</v>
      </c>
      <c r="C35" s="343"/>
      <c r="F35" s="220">
        <v>7564079</v>
      </c>
      <c r="G35" s="353"/>
      <c r="H35" s="159">
        <v>5832426</v>
      </c>
      <c r="I35" s="353"/>
      <c r="J35" s="224">
        <v>3209181</v>
      </c>
      <c r="K35" s="148"/>
      <c r="L35" s="148">
        <v>3023164</v>
      </c>
    </row>
    <row r="36" spans="1:12" ht="18" customHeight="1">
      <c r="A36" s="344"/>
      <c r="B36" s="343" t="s">
        <v>289</v>
      </c>
      <c r="C36" s="343"/>
      <c r="D36" s="344"/>
      <c r="F36" s="226">
        <v>-2449444</v>
      </c>
      <c r="G36" s="344"/>
      <c r="H36" s="344">
        <v>-252255</v>
      </c>
      <c r="I36" s="353"/>
      <c r="J36" s="224">
        <v>-112520</v>
      </c>
      <c r="K36" s="148"/>
      <c r="L36" s="148">
        <v>-249359</v>
      </c>
    </row>
    <row r="37" spans="1:12" ht="18" customHeight="1">
      <c r="A37" s="344"/>
      <c r="B37" s="343" t="s">
        <v>291</v>
      </c>
      <c r="C37" s="343"/>
      <c r="D37" s="344"/>
      <c r="F37" s="226">
        <v>-658342</v>
      </c>
      <c r="G37" s="344"/>
      <c r="H37" s="356">
        <v>0</v>
      </c>
      <c r="I37" s="353"/>
      <c r="J37" s="221">
        <v>0</v>
      </c>
      <c r="K37" s="148"/>
      <c r="L37" s="356">
        <v>0</v>
      </c>
    </row>
    <row r="38" spans="1:12" ht="18" customHeight="1">
      <c r="B38" s="343" t="s">
        <v>162</v>
      </c>
      <c r="C38" s="343"/>
      <c r="D38" s="332">
        <v>17</v>
      </c>
      <c r="F38" s="229">
        <v>14173</v>
      </c>
      <c r="G38" s="353"/>
      <c r="H38" s="354">
        <v>341823</v>
      </c>
      <c r="I38" s="353"/>
      <c r="J38" s="224">
        <v>1473</v>
      </c>
      <c r="K38" s="148"/>
      <c r="L38" s="148">
        <v>64666</v>
      </c>
    </row>
    <row r="39" spans="1:12" ht="18" customHeight="1">
      <c r="B39" s="343" t="s">
        <v>286</v>
      </c>
      <c r="C39" s="343"/>
      <c r="D39" s="332">
        <v>18</v>
      </c>
      <c r="F39" s="229">
        <v>64537</v>
      </c>
      <c r="G39" s="353"/>
      <c r="H39" s="356">
        <v>0</v>
      </c>
      <c r="I39" s="353"/>
      <c r="J39" s="221">
        <v>0</v>
      </c>
      <c r="K39" s="148"/>
      <c r="L39" s="356">
        <v>0</v>
      </c>
    </row>
    <row r="40" spans="1:12" ht="18" customHeight="1">
      <c r="B40" s="343" t="s">
        <v>226</v>
      </c>
      <c r="C40" s="343"/>
      <c r="F40" s="229">
        <v>2478120</v>
      </c>
      <c r="G40" s="353"/>
      <c r="H40" s="356">
        <v>0</v>
      </c>
      <c r="I40" s="353"/>
      <c r="J40" s="224">
        <v>2478120</v>
      </c>
      <c r="K40" s="148"/>
      <c r="L40" s="148">
        <v>0</v>
      </c>
    </row>
    <row r="41" spans="1:12" ht="18" customHeight="1">
      <c r="B41" s="343" t="s">
        <v>163</v>
      </c>
      <c r="C41" s="343"/>
      <c r="F41" s="221">
        <v>0</v>
      </c>
      <c r="G41" s="353"/>
      <c r="H41" s="354">
        <v>-3068577</v>
      </c>
      <c r="I41" s="353"/>
      <c r="J41" s="221">
        <v>0</v>
      </c>
      <c r="K41" s="148"/>
      <c r="L41" s="148">
        <v>0</v>
      </c>
    </row>
    <row r="42" spans="1:12" ht="18" customHeight="1">
      <c r="B42" s="343" t="s">
        <v>57</v>
      </c>
      <c r="D42" s="332">
        <v>24</v>
      </c>
      <c r="F42" s="220">
        <v>15691976</v>
      </c>
      <c r="G42" s="353"/>
      <c r="H42" s="354">
        <v>12009612</v>
      </c>
      <c r="I42" s="353"/>
      <c r="J42" s="224">
        <v>8767754</v>
      </c>
      <c r="K42" s="148"/>
      <c r="L42" s="148">
        <v>7781297</v>
      </c>
    </row>
    <row r="43" spans="1:12" ht="18" customHeight="1">
      <c r="B43" s="343" t="s">
        <v>164</v>
      </c>
      <c r="D43" s="332">
        <v>14</v>
      </c>
      <c r="F43" s="221">
        <v>0</v>
      </c>
      <c r="G43" s="353"/>
      <c r="H43" s="356">
        <v>-4613949</v>
      </c>
      <c r="I43" s="353"/>
      <c r="J43" s="221">
        <v>0</v>
      </c>
      <c r="K43" s="148"/>
      <c r="L43" s="148">
        <v>-4613949</v>
      </c>
    </row>
    <row r="44" spans="1:12" ht="18" customHeight="1">
      <c r="B44" s="343" t="s">
        <v>165</v>
      </c>
      <c r="C44" s="334"/>
      <c r="F44" s="220">
        <v>-1028305</v>
      </c>
      <c r="G44" s="353"/>
      <c r="H44" s="159">
        <v>-3089066</v>
      </c>
      <c r="I44" s="353"/>
      <c r="J44" s="224">
        <v>-44458596</v>
      </c>
      <c r="K44" s="148"/>
      <c r="L44" s="148">
        <v>-51715648</v>
      </c>
    </row>
    <row r="45" spans="1:12" ht="18" customHeight="1">
      <c r="B45" s="343" t="s">
        <v>166</v>
      </c>
      <c r="C45" s="334"/>
      <c r="F45" s="230">
        <v>71482742</v>
      </c>
      <c r="G45" s="353"/>
      <c r="H45" s="160">
        <v>65483802</v>
      </c>
      <c r="I45" s="353"/>
      <c r="J45" s="231">
        <v>61111935</v>
      </c>
      <c r="K45" s="148"/>
      <c r="L45" s="161">
        <v>65486520</v>
      </c>
    </row>
    <row r="46" spans="1:12" ht="6" customHeight="1">
      <c r="A46" s="355"/>
      <c r="B46" s="355"/>
      <c r="C46" s="334"/>
      <c r="F46" s="220"/>
      <c r="G46" s="353"/>
      <c r="H46" s="159"/>
      <c r="I46" s="353"/>
      <c r="J46" s="220"/>
      <c r="K46" s="353"/>
      <c r="L46" s="159"/>
    </row>
    <row r="47" spans="1:12" ht="18" customHeight="1">
      <c r="A47" s="355"/>
      <c r="B47" s="355"/>
      <c r="C47" s="334"/>
      <c r="F47" s="230">
        <f>SUM(F11:F45)</f>
        <v>123329970</v>
      </c>
      <c r="G47" s="353"/>
      <c r="H47" s="160">
        <f>SUM(H11:H45)</f>
        <v>254025021</v>
      </c>
      <c r="I47" s="353"/>
      <c r="J47" s="230">
        <f>SUM(J11:J45)</f>
        <v>202498745</v>
      </c>
      <c r="K47" s="353"/>
      <c r="L47" s="160">
        <f>SUM(L11:L45)</f>
        <v>246212886</v>
      </c>
    </row>
    <row r="48" spans="1:12" ht="18" customHeight="1">
      <c r="A48" s="355"/>
      <c r="B48" s="355"/>
      <c r="C48" s="334"/>
      <c r="F48" s="173"/>
      <c r="G48" s="353"/>
      <c r="H48" s="173"/>
      <c r="I48" s="353"/>
      <c r="J48" s="173"/>
      <c r="K48" s="353"/>
      <c r="L48" s="173"/>
    </row>
    <row r="49" spans="1:12" ht="18" customHeight="1">
      <c r="A49" s="355"/>
      <c r="B49" s="355"/>
      <c r="C49" s="334"/>
      <c r="F49" s="173"/>
      <c r="G49" s="353"/>
      <c r="H49" s="173"/>
      <c r="I49" s="353"/>
      <c r="J49" s="173"/>
      <c r="K49" s="353"/>
      <c r="L49" s="173"/>
    </row>
    <row r="50" spans="1:12" ht="18" customHeight="1">
      <c r="A50" s="355"/>
      <c r="B50" s="355"/>
      <c r="C50" s="334"/>
      <c r="F50" s="173"/>
      <c r="G50" s="353"/>
      <c r="H50" s="173"/>
      <c r="I50" s="353"/>
      <c r="J50" s="173"/>
      <c r="K50" s="353"/>
      <c r="L50" s="173"/>
    </row>
    <row r="51" spans="1:12" ht="18" customHeight="1">
      <c r="A51" s="355"/>
      <c r="B51" s="355"/>
      <c r="C51" s="334"/>
      <c r="F51" s="173"/>
      <c r="G51" s="353"/>
      <c r="H51" s="173"/>
      <c r="I51" s="353"/>
      <c r="J51" s="173"/>
      <c r="K51" s="353"/>
      <c r="L51" s="173"/>
    </row>
    <row r="52" spans="1:12" ht="7.5" customHeight="1">
      <c r="C52" s="257"/>
      <c r="D52" s="344"/>
      <c r="F52" s="148"/>
      <c r="G52" s="353"/>
      <c r="H52" s="148"/>
      <c r="I52" s="353"/>
      <c r="J52" s="148"/>
      <c r="K52" s="148"/>
      <c r="L52" s="148"/>
    </row>
    <row r="53" spans="1:12" ht="21.95" customHeight="1">
      <c r="A53" s="361" t="s">
        <v>265</v>
      </c>
      <c r="B53" s="362"/>
      <c r="C53" s="363"/>
      <c r="D53" s="364"/>
      <c r="E53" s="364"/>
      <c r="F53" s="165"/>
      <c r="G53" s="365"/>
      <c r="H53" s="165"/>
      <c r="I53" s="365"/>
      <c r="J53" s="165"/>
      <c r="K53" s="165"/>
      <c r="L53" s="165"/>
    </row>
    <row r="54" spans="1:12" ht="18" customHeight="1">
      <c r="A54" s="330" t="str">
        <f>A1</f>
        <v>บริษัท ธนบุรี เฮลท์แคร์ กรุ๊ป จำกัด (มหาชน)</v>
      </c>
      <c r="B54" s="330"/>
      <c r="C54" s="331"/>
      <c r="E54" s="331"/>
      <c r="F54" s="333"/>
      <c r="G54" s="333"/>
      <c r="H54" s="333"/>
      <c r="I54" s="333"/>
      <c r="J54" s="333"/>
      <c r="K54" s="333"/>
      <c r="L54" s="333"/>
    </row>
    <row r="55" spans="1:12" ht="18" customHeight="1">
      <c r="A55" s="330" t="str">
        <f>A2</f>
        <v>งบกระแสเงินสด</v>
      </c>
      <c r="B55" s="330"/>
      <c r="C55" s="331"/>
      <c r="E55" s="331"/>
      <c r="F55" s="333"/>
      <c r="G55" s="333"/>
      <c r="H55" s="333"/>
      <c r="I55" s="333"/>
      <c r="J55" s="333"/>
      <c r="K55" s="333"/>
      <c r="L55" s="333"/>
    </row>
    <row r="56" spans="1:12" ht="18" customHeight="1">
      <c r="A56" s="335" t="str">
        <f>A3</f>
        <v>สำหรับงวดสามเดือนสิ้นสุดวันที่ 31 มีนาคม พ.ศ. 2564</v>
      </c>
      <c r="B56" s="336"/>
      <c r="C56" s="337"/>
      <c r="D56" s="338"/>
      <c r="E56" s="337"/>
      <c r="F56" s="339"/>
      <c r="G56" s="339"/>
      <c r="H56" s="339"/>
      <c r="I56" s="339"/>
      <c r="J56" s="339"/>
      <c r="K56" s="339"/>
      <c r="L56" s="339"/>
    </row>
    <row r="57" spans="1:12" ht="20.100000000000001" customHeight="1">
      <c r="A57" s="334"/>
      <c r="B57" s="334"/>
      <c r="C57" s="331"/>
      <c r="E57" s="331"/>
      <c r="F57" s="333"/>
      <c r="G57" s="333"/>
      <c r="H57" s="333"/>
      <c r="I57" s="333"/>
      <c r="J57" s="333"/>
      <c r="K57" s="333"/>
      <c r="L57" s="333"/>
    </row>
    <row r="58" spans="1:12" ht="20.100000000000001" customHeight="1">
      <c r="A58" s="334"/>
      <c r="B58" s="334"/>
      <c r="C58" s="331"/>
      <c r="E58" s="331"/>
      <c r="F58" s="411" t="s">
        <v>2</v>
      </c>
      <c r="G58" s="411"/>
      <c r="H58" s="411"/>
      <c r="I58" s="340"/>
      <c r="J58" s="411" t="s">
        <v>3</v>
      </c>
      <c r="K58" s="411"/>
      <c r="L58" s="411"/>
    </row>
    <row r="59" spans="1:12" ht="20.100000000000001" customHeight="1">
      <c r="A59" s="334"/>
      <c r="B59" s="334"/>
      <c r="C59" s="331"/>
      <c r="E59" s="331"/>
      <c r="F59" s="341" t="s">
        <v>4</v>
      </c>
      <c r="G59" s="341"/>
      <c r="H59" s="341" t="s">
        <v>4</v>
      </c>
      <c r="I59" s="341"/>
      <c r="J59" s="341" t="s">
        <v>4</v>
      </c>
      <c r="K59" s="341"/>
      <c r="L59" s="341" t="s">
        <v>4</v>
      </c>
    </row>
    <row r="60" spans="1:12" ht="20.100000000000001" customHeight="1">
      <c r="A60" s="334"/>
      <c r="B60" s="334"/>
      <c r="C60" s="331"/>
      <c r="E60" s="331"/>
      <c r="F60" s="342" t="s">
        <v>243</v>
      </c>
      <c r="G60" s="341"/>
      <c r="H60" s="342" t="s">
        <v>243</v>
      </c>
      <c r="I60" s="341"/>
      <c r="J60" s="342" t="s">
        <v>243</v>
      </c>
      <c r="K60" s="341"/>
      <c r="L60" s="342" t="s">
        <v>243</v>
      </c>
    </row>
    <row r="61" spans="1:12" ht="20.100000000000001" customHeight="1">
      <c r="D61" s="345"/>
      <c r="E61" s="346"/>
      <c r="F61" s="341" t="s">
        <v>242</v>
      </c>
      <c r="G61" s="347"/>
      <c r="H61" s="341" t="s">
        <v>7</v>
      </c>
      <c r="I61" s="340"/>
      <c r="J61" s="341" t="s">
        <v>242</v>
      </c>
      <c r="K61" s="347"/>
      <c r="L61" s="341" t="s">
        <v>7</v>
      </c>
    </row>
    <row r="62" spans="1:12" ht="20.100000000000001" customHeight="1">
      <c r="D62" s="348" t="s">
        <v>8</v>
      </c>
      <c r="E62" s="346"/>
      <c r="F62" s="349" t="s">
        <v>9</v>
      </c>
      <c r="G62" s="350"/>
      <c r="H62" s="349" t="s">
        <v>9</v>
      </c>
      <c r="I62" s="340"/>
      <c r="J62" s="349" t="s">
        <v>9</v>
      </c>
      <c r="K62" s="350"/>
      <c r="L62" s="349" t="s">
        <v>9</v>
      </c>
    </row>
    <row r="63" spans="1:12" ht="20.100000000000001" customHeight="1">
      <c r="C63" s="257"/>
      <c r="D63" s="344"/>
      <c r="F63" s="224"/>
      <c r="G63" s="353"/>
      <c r="H63" s="148"/>
      <c r="I63" s="353"/>
      <c r="J63" s="224"/>
      <c r="K63" s="148"/>
      <c r="L63" s="148"/>
    </row>
    <row r="64" spans="1:12" ht="20.100000000000001" customHeight="1">
      <c r="A64" s="343" t="s">
        <v>167</v>
      </c>
      <c r="D64" s="366"/>
      <c r="E64" s="346"/>
      <c r="F64" s="232"/>
      <c r="G64" s="367"/>
      <c r="H64" s="368"/>
      <c r="I64" s="369"/>
      <c r="J64" s="232"/>
      <c r="K64" s="367"/>
      <c r="L64" s="368"/>
    </row>
    <row r="65" spans="2:12" ht="20.100000000000001" customHeight="1">
      <c r="B65" s="343" t="s">
        <v>168</v>
      </c>
      <c r="D65" s="366"/>
      <c r="E65" s="346"/>
      <c r="F65" s="232"/>
      <c r="G65" s="367"/>
      <c r="H65" s="368"/>
      <c r="I65" s="369"/>
      <c r="J65" s="232"/>
      <c r="K65" s="367"/>
      <c r="L65" s="368"/>
    </row>
    <row r="66" spans="2:12" ht="20.100000000000001" customHeight="1">
      <c r="C66" s="344" t="s">
        <v>169</v>
      </c>
      <c r="D66" s="366"/>
      <c r="E66" s="346"/>
      <c r="F66" s="232"/>
      <c r="G66" s="367"/>
      <c r="H66" s="368"/>
      <c r="I66" s="369"/>
      <c r="J66" s="232"/>
      <c r="K66" s="367"/>
      <c r="L66" s="368"/>
    </row>
    <row r="67" spans="2:12" ht="20.100000000000001" customHeight="1">
      <c r="B67" s="344"/>
      <c r="C67" s="343" t="s">
        <v>170</v>
      </c>
      <c r="E67" s="370"/>
      <c r="F67" s="233">
        <v>499826905</v>
      </c>
      <c r="G67" s="371"/>
      <c r="H67" s="372">
        <v>-187488650</v>
      </c>
      <c r="I67" s="373"/>
      <c r="J67" s="233">
        <v>191624855</v>
      </c>
      <c r="K67" s="374"/>
      <c r="L67" s="372">
        <v>-41111168</v>
      </c>
    </row>
    <row r="68" spans="2:12" ht="20.100000000000001" customHeight="1">
      <c r="B68" s="344"/>
      <c r="C68" s="343" t="s">
        <v>171</v>
      </c>
      <c r="E68" s="370"/>
      <c r="F68" s="222">
        <v>12740350</v>
      </c>
      <c r="G68" s="371"/>
      <c r="H68" s="169">
        <v>-23006442</v>
      </c>
      <c r="I68" s="373"/>
      <c r="J68" s="233">
        <v>6322924</v>
      </c>
      <c r="K68" s="374"/>
      <c r="L68" s="372">
        <v>-33520487</v>
      </c>
    </row>
    <row r="69" spans="2:12" ht="20.100000000000001" customHeight="1">
      <c r="B69" s="344"/>
      <c r="C69" s="343" t="s">
        <v>18</v>
      </c>
      <c r="E69" s="370"/>
      <c r="F69" s="202"/>
      <c r="G69" s="356"/>
      <c r="H69" s="356"/>
      <c r="I69" s="375"/>
      <c r="J69" s="234"/>
      <c r="K69" s="373"/>
      <c r="L69" s="376"/>
    </row>
    <row r="70" spans="2:12" ht="20.100000000000001" customHeight="1">
      <c r="B70" s="344"/>
      <c r="C70" s="343" t="s">
        <v>172</v>
      </c>
      <c r="E70" s="370"/>
      <c r="F70" s="202">
        <v>-58136766</v>
      </c>
      <c r="G70" s="371"/>
      <c r="H70" s="356">
        <v>-6790967</v>
      </c>
      <c r="I70" s="373"/>
      <c r="J70" s="221">
        <v>0</v>
      </c>
      <c r="K70" s="374"/>
      <c r="L70" s="372">
        <v>0</v>
      </c>
    </row>
    <row r="71" spans="2:12" ht="20.100000000000001" customHeight="1">
      <c r="B71" s="344"/>
      <c r="C71" s="343" t="s">
        <v>173</v>
      </c>
      <c r="E71" s="370"/>
      <c r="F71" s="222">
        <v>2005752</v>
      </c>
      <c r="G71" s="371"/>
      <c r="H71" s="169">
        <v>11553303</v>
      </c>
      <c r="I71" s="373"/>
      <c r="J71" s="233">
        <v>1899833</v>
      </c>
      <c r="K71" s="374"/>
      <c r="L71" s="372">
        <v>-64408</v>
      </c>
    </row>
    <row r="72" spans="2:12" ht="20.100000000000001" customHeight="1">
      <c r="B72" s="344"/>
      <c r="C72" s="343" t="s">
        <v>174</v>
      </c>
      <c r="E72" s="370"/>
      <c r="F72" s="222">
        <v>224108</v>
      </c>
      <c r="G72" s="371"/>
      <c r="H72" s="169">
        <v>849089</v>
      </c>
      <c r="I72" s="373"/>
      <c r="J72" s="233">
        <v>153500</v>
      </c>
      <c r="K72" s="374"/>
      <c r="L72" s="372">
        <v>0</v>
      </c>
    </row>
    <row r="73" spans="2:12" ht="20.100000000000001" customHeight="1">
      <c r="B73" s="344"/>
      <c r="C73" s="343" t="s">
        <v>44</v>
      </c>
      <c r="E73" s="370"/>
      <c r="F73" s="222">
        <v>-42599401</v>
      </c>
      <c r="G73" s="371"/>
      <c r="H73" s="169">
        <v>-126806873</v>
      </c>
      <c r="I73" s="373"/>
      <c r="J73" s="233">
        <v>-52029348</v>
      </c>
      <c r="K73" s="374"/>
      <c r="L73" s="372">
        <v>-94121393</v>
      </c>
    </row>
    <row r="74" spans="2:12" ht="20.100000000000001" customHeight="1">
      <c r="B74" s="344"/>
      <c r="C74" s="343" t="s">
        <v>175</v>
      </c>
      <c r="E74" s="370"/>
      <c r="F74" s="222">
        <v>-10266666</v>
      </c>
      <c r="G74" s="371"/>
      <c r="H74" s="169">
        <v>-2619449</v>
      </c>
      <c r="I74" s="373"/>
      <c r="J74" s="233">
        <v>-8929390</v>
      </c>
      <c r="K74" s="374"/>
      <c r="L74" s="372">
        <v>1603867</v>
      </c>
    </row>
    <row r="75" spans="2:12" ht="20.100000000000001" customHeight="1">
      <c r="B75" s="344"/>
      <c r="C75" s="343" t="s">
        <v>49</v>
      </c>
      <c r="E75" s="370"/>
      <c r="F75" s="233">
        <v>-5988095</v>
      </c>
      <c r="G75" s="371"/>
      <c r="H75" s="372">
        <v>-19216513</v>
      </c>
      <c r="I75" s="373"/>
      <c r="J75" s="233">
        <v>-4379273</v>
      </c>
      <c r="K75" s="374"/>
      <c r="L75" s="372">
        <v>-3369864</v>
      </c>
    </row>
    <row r="76" spans="2:12" ht="20.100000000000001" customHeight="1">
      <c r="B76" s="344"/>
      <c r="C76" s="343" t="s">
        <v>58</v>
      </c>
      <c r="E76" s="370"/>
      <c r="F76" s="233">
        <v>672943</v>
      </c>
      <c r="G76" s="371"/>
      <c r="H76" s="372">
        <v>-4885911</v>
      </c>
      <c r="I76" s="373"/>
      <c r="J76" s="233">
        <v>7000</v>
      </c>
      <c r="K76" s="374"/>
      <c r="L76" s="372">
        <v>167000</v>
      </c>
    </row>
    <row r="77" spans="2:12" ht="20.100000000000001" customHeight="1">
      <c r="B77" s="344"/>
      <c r="C77" s="343" t="s">
        <v>176</v>
      </c>
      <c r="D77" s="332">
        <v>24</v>
      </c>
      <c r="E77" s="370"/>
      <c r="F77" s="235">
        <v>-18412582</v>
      </c>
      <c r="G77" s="371"/>
      <c r="H77" s="377">
        <v>-6569344</v>
      </c>
      <c r="I77" s="373"/>
      <c r="J77" s="235">
        <v>-13230823</v>
      </c>
      <c r="K77" s="374"/>
      <c r="L77" s="377">
        <v>-4634140</v>
      </c>
    </row>
    <row r="78" spans="2:12" ht="6" customHeight="1">
      <c r="B78" s="344"/>
      <c r="C78" s="355"/>
      <c r="E78" s="370"/>
      <c r="F78" s="226"/>
      <c r="G78" s="344"/>
      <c r="H78" s="344"/>
      <c r="I78" s="344"/>
      <c r="J78" s="226"/>
      <c r="K78" s="344"/>
      <c r="L78" s="344"/>
    </row>
    <row r="79" spans="2:12" ht="20.100000000000001" customHeight="1">
      <c r="B79" s="355" t="s">
        <v>295</v>
      </c>
      <c r="C79" s="355"/>
      <c r="E79" s="355"/>
      <c r="F79" s="234">
        <f>+F47+F67+F68+F70+F71+F72+F73+F74+F75+F76+F77</f>
        <v>503396518</v>
      </c>
      <c r="G79" s="378"/>
      <c r="H79" s="376">
        <f>+H47+H67+H68+H70+H71+H72+H73+H74+H75+H76+H77</f>
        <v>-110956736</v>
      </c>
      <c r="J79" s="234">
        <f>+J47+J67+J68+J70+J71+J72+J73+J74+J75+J76+J77</f>
        <v>323938023</v>
      </c>
      <c r="K79" s="378"/>
      <c r="L79" s="376">
        <f>+L47+L67+L68+L70+L71+L72+L73+L74+L75+L76+L77</f>
        <v>71162293</v>
      </c>
    </row>
    <row r="80" spans="2:12" ht="20.100000000000001" customHeight="1">
      <c r="B80" s="355"/>
      <c r="C80" s="355" t="s">
        <v>177</v>
      </c>
      <c r="D80" s="355"/>
      <c r="E80" s="355"/>
      <c r="F80" s="233">
        <v>504112</v>
      </c>
      <c r="G80" s="371"/>
      <c r="H80" s="372">
        <v>191913</v>
      </c>
      <c r="I80" s="373"/>
      <c r="J80" s="233">
        <v>117410697</v>
      </c>
      <c r="K80" s="374"/>
      <c r="L80" s="372">
        <v>1095040</v>
      </c>
    </row>
    <row r="81" spans="1:12" ht="20.100000000000001" customHeight="1">
      <c r="B81" s="355" t="s">
        <v>178</v>
      </c>
      <c r="C81" s="355" t="s">
        <v>179</v>
      </c>
      <c r="D81" s="355"/>
      <c r="E81" s="355"/>
      <c r="F81" s="233">
        <v>-67534370</v>
      </c>
      <c r="G81" s="379"/>
      <c r="H81" s="372">
        <v>-70932812</v>
      </c>
      <c r="I81" s="355"/>
      <c r="J81" s="233">
        <v>-60079948</v>
      </c>
      <c r="K81" s="380"/>
      <c r="L81" s="372">
        <v>-67809890</v>
      </c>
    </row>
    <row r="82" spans="1:12" ht="20.100000000000001" customHeight="1">
      <c r="B82" s="355" t="s">
        <v>180</v>
      </c>
      <c r="C82" s="355" t="s">
        <v>181</v>
      </c>
      <c r="D82" s="355"/>
      <c r="E82" s="355"/>
      <c r="F82" s="235">
        <v>-11953038</v>
      </c>
      <c r="G82" s="371"/>
      <c r="H82" s="377">
        <v>-9681289</v>
      </c>
      <c r="I82" s="373"/>
      <c r="J82" s="235">
        <v>-8268605</v>
      </c>
      <c r="K82" s="374"/>
      <c r="L82" s="377">
        <v>-5779023</v>
      </c>
    </row>
    <row r="83" spans="1:12" ht="6" customHeight="1">
      <c r="B83" s="355"/>
      <c r="C83" s="355"/>
      <c r="D83" s="355"/>
      <c r="E83" s="355"/>
      <c r="F83" s="236"/>
      <c r="G83" s="379"/>
      <c r="H83" s="379"/>
      <c r="I83" s="356"/>
      <c r="J83" s="233"/>
      <c r="K83" s="356"/>
      <c r="L83" s="372"/>
    </row>
    <row r="84" spans="1:12" ht="20.100000000000001" customHeight="1">
      <c r="A84" s="330" t="s">
        <v>182</v>
      </c>
      <c r="F84" s="235">
        <f>SUM(F79:F83)</f>
        <v>424413222</v>
      </c>
      <c r="G84" s="356"/>
      <c r="H84" s="377">
        <f>SUM(H79:H83)</f>
        <v>-191378924</v>
      </c>
      <c r="I84" s="356"/>
      <c r="J84" s="235">
        <f>SUM(J79:J83)</f>
        <v>373000167</v>
      </c>
      <c r="K84" s="356"/>
      <c r="L84" s="377">
        <f>SUM(L79:L83)</f>
        <v>-1331580</v>
      </c>
    </row>
    <row r="85" spans="1:12" ht="20.100000000000001" customHeight="1">
      <c r="A85" s="330"/>
      <c r="F85" s="376"/>
      <c r="G85" s="353"/>
      <c r="H85" s="376"/>
      <c r="I85" s="353"/>
      <c r="J85" s="376"/>
      <c r="K85" s="353"/>
      <c r="L85" s="376"/>
    </row>
    <row r="86" spans="1:12" ht="20.100000000000001" customHeight="1">
      <c r="A86" s="330"/>
      <c r="F86" s="376"/>
      <c r="G86" s="353"/>
      <c r="H86" s="376"/>
      <c r="I86" s="353"/>
      <c r="J86" s="376"/>
      <c r="K86" s="353"/>
      <c r="L86" s="376"/>
    </row>
    <row r="87" spans="1:12" ht="20.100000000000001" customHeight="1">
      <c r="A87" s="330"/>
      <c r="F87" s="376"/>
      <c r="G87" s="353"/>
      <c r="H87" s="376"/>
      <c r="I87" s="353"/>
      <c r="J87" s="376"/>
      <c r="K87" s="353"/>
      <c r="L87" s="376"/>
    </row>
    <row r="88" spans="1:12" ht="20.100000000000001" customHeight="1">
      <c r="A88" s="330"/>
      <c r="F88" s="376"/>
      <c r="G88" s="353"/>
      <c r="H88" s="376"/>
      <c r="I88" s="353"/>
      <c r="J88" s="376"/>
      <c r="K88" s="353"/>
      <c r="L88" s="376"/>
    </row>
    <row r="89" spans="1:12" ht="20.100000000000001" customHeight="1">
      <c r="A89" s="330"/>
      <c r="F89" s="376"/>
      <c r="G89" s="353"/>
      <c r="H89" s="376"/>
      <c r="I89" s="353"/>
      <c r="J89" s="376"/>
      <c r="K89" s="353"/>
      <c r="L89" s="376"/>
    </row>
    <row r="90" spans="1:12" ht="20.100000000000001" customHeight="1">
      <c r="A90" s="330"/>
      <c r="F90" s="376"/>
      <c r="G90" s="353"/>
      <c r="H90" s="376"/>
      <c r="I90" s="353"/>
      <c r="J90" s="376"/>
      <c r="K90" s="353"/>
      <c r="L90" s="376"/>
    </row>
    <row r="91" spans="1:12" ht="20.100000000000001" customHeight="1">
      <c r="A91" s="330"/>
      <c r="F91" s="376"/>
      <c r="G91" s="353"/>
      <c r="H91" s="376"/>
      <c r="I91" s="353"/>
      <c r="J91" s="376"/>
      <c r="K91" s="353"/>
      <c r="L91" s="376"/>
    </row>
    <row r="92" spans="1:12" ht="20.100000000000001" customHeight="1">
      <c r="A92" s="330"/>
      <c r="F92" s="376"/>
      <c r="G92" s="353"/>
      <c r="H92" s="376"/>
      <c r="I92" s="353"/>
      <c r="J92" s="376"/>
      <c r="K92" s="353"/>
      <c r="L92" s="376"/>
    </row>
    <row r="93" spans="1:12" ht="20.100000000000001" customHeight="1">
      <c r="A93" s="330"/>
      <c r="F93" s="376"/>
      <c r="G93" s="353"/>
      <c r="H93" s="376"/>
      <c r="I93" s="353"/>
      <c r="J93" s="376"/>
      <c r="K93" s="353"/>
      <c r="L93" s="376"/>
    </row>
    <row r="94" spans="1:12" ht="20.100000000000001" customHeight="1">
      <c r="A94" s="330"/>
      <c r="F94" s="376"/>
      <c r="G94" s="353"/>
      <c r="H94" s="376"/>
      <c r="I94" s="353"/>
      <c r="J94" s="376"/>
      <c r="K94" s="353"/>
      <c r="L94" s="376"/>
    </row>
    <row r="95" spans="1:12" ht="20.100000000000001" customHeight="1">
      <c r="A95" s="330"/>
      <c r="F95" s="376"/>
      <c r="G95" s="353"/>
      <c r="H95" s="376"/>
      <c r="I95" s="353"/>
      <c r="J95" s="376"/>
      <c r="K95" s="353"/>
      <c r="L95" s="376"/>
    </row>
    <row r="96" spans="1:12" ht="20.100000000000001" customHeight="1">
      <c r="A96" s="330"/>
      <c r="F96" s="376"/>
      <c r="G96" s="353"/>
      <c r="H96" s="376"/>
      <c r="I96" s="353"/>
      <c r="J96" s="376"/>
      <c r="K96" s="353"/>
      <c r="L96" s="376"/>
    </row>
    <row r="97" spans="1:12" ht="20.100000000000001" customHeight="1">
      <c r="A97" s="330"/>
      <c r="F97" s="376"/>
      <c r="G97" s="353"/>
      <c r="H97" s="376"/>
      <c r="I97" s="353"/>
      <c r="J97" s="376"/>
      <c r="K97" s="353"/>
      <c r="L97" s="376"/>
    </row>
    <row r="98" spans="1:12" ht="20.100000000000001" customHeight="1">
      <c r="A98" s="330"/>
      <c r="F98" s="376"/>
      <c r="G98" s="353"/>
      <c r="H98" s="376"/>
      <c r="I98" s="353"/>
      <c r="J98" s="376"/>
      <c r="K98" s="353"/>
      <c r="L98" s="376"/>
    </row>
    <row r="99" spans="1:12" ht="20.100000000000001" customHeight="1">
      <c r="A99" s="330"/>
      <c r="F99" s="376"/>
      <c r="G99" s="353"/>
      <c r="H99" s="376"/>
      <c r="I99" s="353"/>
      <c r="J99" s="376"/>
      <c r="K99" s="353"/>
      <c r="L99" s="376"/>
    </row>
    <row r="100" spans="1:12" ht="25.5" customHeight="1">
      <c r="A100" s="330"/>
      <c r="F100" s="376"/>
      <c r="G100" s="353"/>
      <c r="H100" s="376"/>
      <c r="I100" s="353"/>
      <c r="J100" s="376"/>
      <c r="K100" s="353"/>
      <c r="L100" s="376"/>
    </row>
    <row r="101" spans="1:12" ht="21.95" customHeight="1">
      <c r="A101" s="381" t="s">
        <v>265</v>
      </c>
      <c r="B101" s="382"/>
      <c r="C101" s="383"/>
      <c r="D101" s="338"/>
      <c r="E101" s="383"/>
      <c r="F101" s="384"/>
      <c r="G101" s="384"/>
      <c r="H101" s="384"/>
      <c r="I101" s="385"/>
      <c r="J101" s="384"/>
      <c r="K101" s="384"/>
      <c r="L101" s="384"/>
    </row>
    <row r="102" spans="1:12" s="334" customFormat="1" ht="18" customHeight="1">
      <c r="A102" s="330" t="str">
        <f>A1</f>
        <v>บริษัท ธนบุรี เฮลท์แคร์ กรุ๊ป จำกัด (มหาชน)</v>
      </c>
      <c r="B102" s="330"/>
      <c r="C102" s="331"/>
      <c r="D102" s="332"/>
      <c r="E102" s="331"/>
      <c r="F102" s="333"/>
      <c r="G102" s="333"/>
      <c r="H102" s="333"/>
      <c r="I102" s="333"/>
      <c r="J102" s="333"/>
      <c r="K102" s="333"/>
      <c r="L102" s="333"/>
    </row>
    <row r="103" spans="1:12" s="334" customFormat="1" ht="18" customHeight="1">
      <c r="A103" s="330" t="str">
        <f>A2</f>
        <v>งบกระแสเงินสด</v>
      </c>
      <c r="B103" s="330"/>
      <c r="C103" s="331"/>
      <c r="D103" s="332"/>
      <c r="E103" s="331"/>
      <c r="F103" s="333"/>
      <c r="G103" s="333"/>
      <c r="H103" s="333"/>
      <c r="I103" s="333"/>
      <c r="J103" s="333"/>
      <c r="K103" s="333"/>
      <c r="L103" s="333"/>
    </row>
    <row r="104" spans="1:12" s="334" customFormat="1" ht="18" customHeight="1">
      <c r="A104" s="335" t="str">
        <f>A3</f>
        <v>สำหรับงวดสามเดือนสิ้นสุดวันที่ 31 มีนาคม พ.ศ. 2564</v>
      </c>
      <c r="B104" s="336"/>
      <c r="C104" s="337"/>
      <c r="D104" s="338"/>
      <c r="E104" s="337"/>
      <c r="F104" s="339"/>
      <c r="G104" s="339"/>
      <c r="H104" s="339"/>
      <c r="I104" s="339"/>
      <c r="J104" s="339"/>
      <c r="K104" s="339"/>
      <c r="L104" s="339"/>
    </row>
    <row r="105" spans="1:12" s="334" customFormat="1" ht="18" customHeight="1">
      <c r="C105" s="331"/>
      <c r="D105" s="332"/>
      <c r="E105" s="331"/>
      <c r="F105" s="333"/>
      <c r="G105" s="333"/>
      <c r="H105" s="333"/>
      <c r="I105" s="333"/>
      <c r="J105" s="333"/>
      <c r="K105" s="333"/>
      <c r="L105" s="333"/>
    </row>
    <row r="106" spans="1:12" s="334" customFormat="1" ht="20.100000000000001" customHeight="1">
      <c r="C106" s="331"/>
      <c r="D106" s="332"/>
      <c r="E106" s="331"/>
      <c r="F106" s="411" t="s">
        <v>2</v>
      </c>
      <c r="G106" s="411"/>
      <c r="H106" s="411"/>
      <c r="I106" s="340"/>
      <c r="J106" s="411" t="s">
        <v>3</v>
      </c>
      <c r="K106" s="411"/>
      <c r="L106" s="411"/>
    </row>
    <row r="107" spans="1:12" s="334" customFormat="1" ht="20.100000000000001" customHeight="1">
      <c r="C107" s="331"/>
      <c r="D107" s="332"/>
      <c r="E107" s="331"/>
      <c r="F107" s="341" t="s">
        <v>4</v>
      </c>
      <c r="G107" s="341"/>
      <c r="H107" s="341" t="s">
        <v>4</v>
      </c>
      <c r="I107" s="341"/>
      <c r="J107" s="341" t="s">
        <v>4</v>
      </c>
      <c r="K107" s="341"/>
      <c r="L107" s="341" t="s">
        <v>4</v>
      </c>
    </row>
    <row r="108" spans="1:12" s="334" customFormat="1" ht="20.100000000000001" customHeight="1">
      <c r="C108" s="331"/>
      <c r="D108" s="332"/>
      <c r="E108" s="331"/>
      <c r="F108" s="342" t="s">
        <v>243</v>
      </c>
      <c r="G108" s="341"/>
      <c r="H108" s="342" t="s">
        <v>243</v>
      </c>
      <c r="I108" s="341"/>
      <c r="J108" s="342" t="s">
        <v>243</v>
      </c>
      <c r="K108" s="341"/>
      <c r="L108" s="342" t="s">
        <v>243</v>
      </c>
    </row>
    <row r="109" spans="1:12" ht="20.100000000000001" customHeight="1">
      <c r="D109" s="345"/>
      <c r="E109" s="346"/>
      <c r="F109" s="341" t="s">
        <v>242</v>
      </c>
      <c r="G109" s="347"/>
      <c r="H109" s="341" t="s">
        <v>7</v>
      </c>
      <c r="I109" s="340"/>
      <c r="J109" s="341" t="s">
        <v>242</v>
      </c>
      <c r="K109" s="347"/>
      <c r="L109" s="341" t="s">
        <v>7</v>
      </c>
    </row>
    <row r="110" spans="1:12" ht="20.100000000000001" customHeight="1">
      <c r="D110" s="348" t="s">
        <v>8</v>
      </c>
      <c r="E110" s="346"/>
      <c r="F110" s="349" t="s">
        <v>9</v>
      </c>
      <c r="G110" s="350"/>
      <c r="H110" s="349" t="s">
        <v>9</v>
      </c>
      <c r="I110" s="340"/>
      <c r="J110" s="349" t="s">
        <v>9</v>
      </c>
      <c r="K110" s="350"/>
      <c r="L110" s="349" t="s">
        <v>9</v>
      </c>
    </row>
    <row r="111" spans="1:12" ht="6" customHeight="1">
      <c r="A111" s="355"/>
      <c r="B111" s="355"/>
      <c r="C111" s="352"/>
      <c r="F111" s="238"/>
      <c r="G111" s="386"/>
      <c r="H111" s="164"/>
      <c r="J111" s="220"/>
      <c r="K111" s="386"/>
      <c r="L111" s="159"/>
    </row>
    <row r="112" spans="1:12" ht="20.100000000000001" customHeight="1">
      <c r="A112" s="387" t="s">
        <v>183</v>
      </c>
      <c r="B112" s="387"/>
      <c r="C112" s="352"/>
      <c r="F112" s="237"/>
      <c r="G112" s="386"/>
      <c r="H112" s="386"/>
      <c r="J112" s="237"/>
      <c r="K112" s="386"/>
      <c r="L112" s="386"/>
    </row>
    <row r="113" spans="1:12" ht="20.100000000000001" customHeight="1">
      <c r="A113" s="343" t="s">
        <v>236</v>
      </c>
      <c r="B113" s="387"/>
      <c r="C113" s="352"/>
      <c r="F113" s="221">
        <v>0</v>
      </c>
      <c r="G113" s="386"/>
      <c r="H113" s="148">
        <v>-110360</v>
      </c>
      <c r="I113" s="386"/>
      <c r="J113" s="221">
        <v>0</v>
      </c>
      <c r="K113" s="148"/>
      <c r="L113" s="148">
        <v>0</v>
      </c>
    </row>
    <row r="114" spans="1:12" ht="20.100000000000001" customHeight="1">
      <c r="A114" s="343" t="s">
        <v>292</v>
      </c>
      <c r="B114" s="344"/>
      <c r="E114" s="370"/>
      <c r="F114" s="234">
        <v>-1489</v>
      </c>
      <c r="G114" s="378"/>
      <c r="H114" s="376">
        <v>-150000</v>
      </c>
      <c r="I114" s="378"/>
      <c r="J114" s="221">
        <v>0</v>
      </c>
      <c r="K114" s="148"/>
      <c r="L114" s="148">
        <v>0</v>
      </c>
    </row>
    <row r="115" spans="1:12" ht="20.100000000000001" customHeight="1">
      <c r="A115" s="343" t="s">
        <v>184</v>
      </c>
      <c r="B115" s="344"/>
      <c r="E115" s="370"/>
      <c r="F115" s="234"/>
      <c r="G115" s="378"/>
      <c r="H115" s="376"/>
      <c r="I115" s="386"/>
      <c r="J115" s="224"/>
      <c r="K115" s="148"/>
      <c r="L115" s="148"/>
    </row>
    <row r="116" spans="1:12" ht="20.100000000000001" customHeight="1">
      <c r="A116" s="344"/>
      <c r="B116" s="388" t="s">
        <v>257</v>
      </c>
      <c r="E116" s="370"/>
      <c r="F116" s="221">
        <v>0</v>
      </c>
      <c r="G116" s="378"/>
      <c r="H116" s="376">
        <v>30000000</v>
      </c>
      <c r="I116" s="386"/>
      <c r="J116" s="221">
        <v>0</v>
      </c>
      <c r="K116" s="148"/>
      <c r="L116" s="148">
        <v>0</v>
      </c>
    </row>
    <row r="117" spans="1:12" ht="20.100000000000001" customHeight="1">
      <c r="A117" s="343" t="s">
        <v>184</v>
      </c>
      <c r="B117" s="344"/>
      <c r="F117" s="224"/>
      <c r="G117" s="386"/>
      <c r="H117" s="148"/>
      <c r="I117" s="386"/>
      <c r="J117" s="224"/>
      <c r="K117" s="148"/>
      <c r="L117" s="148"/>
    </row>
    <row r="118" spans="1:12" ht="20.100000000000001" customHeight="1">
      <c r="B118" s="344" t="s">
        <v>293</v>
      </c>
      <c r="F118" s="221">
        <v>0</v>
      </c>
      <c r="G118" s="386"/>
      <c r="H118" s="148">
        <v>-23853</v>
      </c>
      <c r="I118" s="386"/>
      <c r="J118" s="221">
        <v>0</v>
      </c>
      <c r="K118" s="148"/>
      <c r="L118" s="148">
        <v>-23853</v>
      </c>
    </row>
    <row r="119" spans="1:12" ht="20.100000000000001" customHeight="1">
      <c r="A119" s="343" t="s">
        <v>187</v>
      </c>
      <c r="B119" s="257"/>
      <c r="D119" s="332" t="s">
        <v>254</v>
      </c>
      <c r="F119" s="221">
        <v>0</v>
      </c>
      <c r="G119" s="386"/>
      <c r="H119" s="148">
        <v>0</v>
      </c>
      <c r="I119" s="386"/>
      <c r="J119" s="224">
        <v>-200000000</v>
      </c>
      <c r="K119" s="148"/>
      <c r="L119" s="148">
        <v>0</v>
      </c>
    </row>
    <row r="120" spans="1:12" ht="20.100000000000001" customHeight="1">
      <c r="A120" s="343" t="s">
        <v>188</v>
      </c>
      <c r="C120" s="352"/>
      <c r="F120" s="221">
        <v>0</v>
      </c>
      <c r="G120" s="386"/>
      <c r="H120" s="148">
        <v>-1000000</v>
      </c>
      <c r="I120" s="386"/>
      <c r="J120" s="221">
        <v>0</v>
      </c>
      <c r="K120" s="148"/>
      <c r="L120" s="148">
        <v>0</v>
      </c>
    </row>
    <row r="121" spans="1:12" ht="20.100000000000001" customHeight="1">
      <c r="A121" s="343" t="s">
        <v>189</v>
      </c>
      <c r="C121" s="352"/>
      <c r="F121" s="224">
        <v>-155483960</v>
      </c>
      <c r="G121" s="353"/>
      <c r="H121" s="148">
        <v>-654652400</v>
      </c>
      <c r="I121" s="353"/>
      <c r="J121" s="224">
        <v>-93440700</v>
      </c>
      <c r="K121" s="148"/>
      <c r="L121" s="148">
        <v>-85809712</v>
      </c>
    </row>
    <row r="122" spans="1:12" ht="20.100000000000001" customHeight="1">
      <c r="A122" s="343" t="s">
        <v>224</v>
      </c>
      <c r="C122" s="352"/>
      <c r="F122" s="224">
        <v>-10133903</v>
      </c>
      <c r="G122" s="353"/>
      <c r="H122" s="148">
        <v>-5268514</v>
      </c>
      <c r="I122" s="353"/>
      <c r="J122" s="224">
        <v>-6434792</v>
      </c>
      <c r="K122" s="148"/>
      <c r="L122" s="148">
        <v>-1523389</v>
      </c>
    </row>
    <row r="123" spans="1:12" ht="20.100000000000001" customHeight="1">
      <c r="A123" s="343" t="s">
        <v>190</v>
      </c>
      <c r="C123" s="352"/>
      <c r="F123" s="224"/>
      <c r="G123" s="353"/>
      <c r="H123" s="148"/>
      <c r="I123" s="353"/>
      <c r="J123" s="224"/>
      <c r="K123" s="344"/>
      <c r="L123" s="344"/>
    </row>
    <row r="124" spans="1:12" ht="20.100000000000001" customHeight="1">
      <c r="B124" s="343" t="s">
        <v>191</v>
      </c>
      <c r="C124" s="352"/>
      <c r="F124" s="221">
        <v>0</v>
      </c>
      <c r="G124" s="353"/>
      <c r="H124" s="148">
        <v>3807563</v>
      </c>
      <c r="I124" s="353"/>
      <c r="J124" s="221">
        <v>0</v>
      </c>
      <c r="K124" s="148"/>
      <c r="L124" s="148">
        <v>0</v>
      </c>
    </row>
    <row r="125" spans="1:12" ht="20.100000000000001" customHeight="1">
      <c r="A125" s="343" t="s">
        <v>192</v>
      </c>
      <c r="C125" s="352"/>
      <c r="F125" s="224"/>
      <c r="G125" s="353"/>
      <c r="H125" s="148"/>
      <c r="I125" s="353"/>
      <c r="J125" s="224"/>
      <c r="K125" s="148"/>
      <c r="L125" s="148"/>
    </row>
    <row r="126" spans="1:12" ht="20.100000000000001" customHeight="1">
      <c r="B126" s="343" t="s">
        <v>193</v>
      </c>
      <c r="C126" s="352"/>
      <c r="F126" s="224">
        <v>188959</v>
      </c>
      <c r="G126" s="353"/>
      <c r="H126" s="148">
        <v>294670</v>
      </c>
      <c r="I126" s="353"/>
      <c r="J126" s="224">
        <v>125645</v>
      </c>
      <c r="K126" s="148"/>
      <c r="L126" s="148">
        <v>282109</v>
      </c>
    </row>
    <row r="127" spans="1:12" ht="20.100000000000001" customHeight="1">
      <c r="A127" s="343" t="s">
        <v>287</v>
      </c>
      <c r="C127" s="352"/>
      <c r="F127" s="224">
        <v>930167</v>
      </c>
      <c r="G127" s="353"/>
      <c r="H127" s="148">
        <v>0</v>
      </c>
      <c r="I127" s="386"/>
      <c r="J127" s="221">
        <v>0</v>
      </c>
      <c r="K127" s="148"/>
      <c r="L127" s="148">
        <v>0</v>
      </c>
    </row>
    <row r="128" spans="1:12" ht="20.100000000000001" customHeight="1">
      <c r="A128" s="343" t="s">
        <v>194</v>
      </c>
      <c r="C128" s="352"/>
      <c r="F128" s="224"/>
      <c r="G128" s="353"/>
      <c r="H128" s="148"/>
      <c r="I128" s="353"/>
      <c r="J128" s="224"/>
      <c r="K128" s="148"/>
      <c r="L128" s="148"/>
    </row>
    <row r="129" spans="1:12" ht="20.100000000000001" customHeight="1">
      <c r="B129" s="257" t="s">
        <v>186</v>
      </c>
      <c r="C129" s="352"/>
      <c r="D129" s="332" t="s">
        <v>250</v>
      </c>
      <c r="F129" s="224">
        <v>3000000</v>
      </c>
      <c r="G129" s="355"/>
      <c r="H129" s="148">
        <v>0</v>
      </c>
      <c r="I129" s="355"/>
      <c r="J129" s="224">
        <v>175600000</v>
      </c>
      <c r="K129" s="148"/>
      <c r="L129" s="148">
        <v>0</v>
      </c>
    </row>
    <row r="130" spans="1:12" ht="20.100000000000001" customHeight="1">
      <c r="B130" s="257" t="s">
        <v>185</v>
      </c>
      <c r="C130" s="352"/>
      <c r="D130" s="332" t="s">
        <v>250</v>
      </c>
      <c r="F130" s="224">
        <v>-3000000</v>
      </c>
      <c r="G130" s="353"/>
      <c r="H130" s="148">
        <v>0</v>
      </c>
      <c r="I130" s="353"/>
      <c r="J130" s="224">
        <v>-117000000</v>
      </c>
      <c r="K130" s="353"/>
      <c r="L130" s="148">
        <v>-618000000</v>
      </c>
    </row>
    <row r="131" spans="1:12" ht="20.100000000000001" customHeight="1">
      <c r="A131" s="343" t="s">
        <v>195</v>
      </c>
      <c r="C131" s="352"/>
      <c r="F131" s="224"/>
      <c r="G131" s="355"/>
      <c r="H131" s="148"/>
      <c r="I131" s="355"/>
      <c r="J131" s="224"/>
      <c r="L131" s="148"/>
    </row>
    <row r="132" spans="1:12" ht="20.100000000000001" customHeight="1">
      <c r="B132" s="343" t="s">
        <v>196</v>
      </c>
      <c r="C132" s="352"/>
      <c r="F132" s="389">
        <v>0</v>
      </c>
      <c r="G132" s="355"/>
      <c r="H132" s="161">
        <v>895368</v>
      </c>
      <c r="I132" s="355"/>
      <c r="J132" s="389">
        <v>0</v>
      </c>
      <c r="L132" s="161">
        <v>895368</v>
      </c>
    </row>
    <row r="133" spans="1:12" ht="6" customHeight="1">
      <c r="A133" s="355"/>
      <c r="B133" s="355"/>
      <c r="C133" s="352"/>
      <c r="F133" s="238"/>
      <c r="G133" s="386"/>
      <c r="H133" s="164"/>
      <c r="J133" s="220"/>
      <c r="K133" s="386"/>
      <c r="L133" s="159"/>
    </row>
    <row r="134" spans="1:12" ht="20.100000000000001" customHeight="1">
      <c r="A134" s="387" t="s">
        <v>197</v>
      </c>
      <c r="B134" s="355"/>
      <c r="C134" s="352"/>
      <c r="F134" s="230">
        <f>SUM(F113:F133)</f>
        <v>-164500226</v>
      </c>
      <c r="G134" s="386"/>
      <c r="H134" s="160">
        <f>SUM(H113:H133)</f>
        <v>-626207526</v>
      </c>
      <c r="J134" s="230">
        <f>SUM(J113:J133)</f>
        <v>-241149847</v>
      </c>
      <c r="K134" s="386"/>
      <c r="L134" s="160">
        <f>SUM(L113:L133)</f>
        <v>-704179477</v>
      </c>
    </row>
    <row r="135" spans="1:12" ht="20.100000000000001" customHeight="1">
      <c r="A135" s="387"/>
      <c r="B135" s="355"/>
      <c r="C135" s="352"/>
      <c r="F135" s="173"/>
      <c r="G135" s="386"/>
      <c r="H135" s="173"/>
      <c r="J135" s="173"/>
      <c r="K135" s="386"/>
      <c r="L135" s="173"/>
    </row>
    <row r="136" spans="1:12" ht="20.100000000000001" customHeight="1">
      <c r="A136" s="387"/>
      <c r="B136" s="355"/>
      <c r="C136" s="352"/>
      <c r="F136" s="173"/>
      <c r="G136" s="386"/>
      <c r="H136" s="173"/>
      <c r="J136" s="173"/>
      <c r="K136" s="386"/>
      <c r="L136" s="173"/>
    </row>
    <row r="137" spans="1:12" ht="20.100000000000001" customHeight="1">
      <c r="A137" s="387"/>
      <c r="B137" s="355"/>
      <c r="C137" s="352"/>
      <c r="F137" s="173"/>
      <c r="G137" s="386"/>
      <c r="H137" s="173"/>
      <c r="J137" s="173"/>
      <c r="K137" s="386"/>
      <c r="L137" s="173"/>
    </row>
    <row r="138" spans="1:12" ht="20.100000000000001" customHeight="1">
      <c r="A138" s="387"/>
      <c r="B138" s="355"/>
      <c r="C138" s="352"/>
      <c r="F138" s="173"/>
      <c r="G138" s="386"/>
      <c r="H138" s="173"/>
      <c r="J138" s="173"/>
      <c r="K138" s="386"/>
      <c r="L138" s="173"/>
    </row>
    <row r="139" spans="1:12" ht="20.100000000000001" customHeight="1">
      <c r="A139" s="387"/>
      <c r="B139" s="355"/>
      <c r="C139" s="352"/>
      <c r="F139" s="173"/>
      <c r="G139" s="386"/>
      <c r="H139" s="173"/>
      <c r="J139" s="173"/>
      <c r="K139" s="386"/>
      <c r="L139" s="173"/>
    </row>
    <row r="140" spans="1:12" ht="20.100000000000001" customHeight="1">
      <c r="A140" s="387"/>
      <c r="B140" s="355"/>
      <c r="C140" s="352"/>
      <c r="F140" s="173"/>
      <c r="G140" s="386"/>
      <c r="H140" s="173"/>
      <c r="J140" s="173"/>
      <c r="K140" s="386"/>
      <c r="L140" s="173"/>
    </row>
    <row r="141" spans="1:12" ht="20.100000000000001" customHeight="1">
      <c r="A141" s="387"/>
      <c r="B141" s="355"/>
      <c r="C141" s="352"/>
      <c r="F141" s="173"/>
      <c r="G141" s="386"/>
      <c r="H141" s="173"/>
      <c r="J141" s="173"/>
      <c r="K141" s="386"/>
      <c r="L141" s="173"/>
    </row>
    <row r="142" spans="1:12" ht="20.100000000000001" customHeight="1">
      <c r="A142" s="387"/>
      <c r="B142" s="355"/>
      <c r="C142" s="352"/>
      <c r="F142" s="173"/>
      <c r="G142" s="386"/>
      <c r="H142" s="173"/>
      <c r="J142" s="173"/>
      <c r="K142" s="386"/>
      <c r="L142" s="173"/>
    </row>
    <row r="143" spans="1:12" ht="20.100000000000001" customHeight="1">
      <c r="A143" s="387"/>
      <c r="B143" s="355"/>
      <c r="C143" s="352"/>
      <c r="F143" s="173"/>
      <c r="G143" s="386"/>
      <c r="H143" s="173"/>
      <c r="J143" s="173"/>
      <c r="K143" s="386"/>
      <c r="L143" s="173"/>
    </row>
    <row r="144" spans="1:12" ht="20.100000000000001" customHeight="1">
      <c r="A144" s="387"/>
      <c r="B144" s="355"/>
      <c r="C144" s="352"/>
      <c r="F144" s="173"/>
      <c r="G144" s="386"/>
      <c r="H144" s="173"/>
      <c r="J144" s="173"/>
      <c r="K144" s="386"/>
      <c r="L144" s="173"/>
    </row>
    <row r="145" spans="1:12" ht="20.100000000000001" customHeight="1">
      <c r="A145" s="387"/>
      <c r="B145" s="355"/>
      <c r="C145" s="352"/>
      <c r="F145" s="173"/>
      <c r="G145" s="386"/>
      <c r="H145" s="173"/>
      <c r="J145" s="173"/>
      <c r="K145" s="386"/>
      <c r="L145" s="173"/>
    </row>
    <row r="146" spans="1:12" ht="20.100000000000001" customHeight="1">
      <c r="A146" s="387"/>
      <c r="B146" s="355"/>
      <c r="C146" s="352"/>
      <c r="F146" s="173"/>
      <c r="G146" s="386"/>
      <c r="H146" s="173"/>
      <c r="J146" s="173"/>
      <c r="K146" s="386"/>
      <c r="L146" s="173"/>
    </row>
    <row r="147" spans="1:12" ht="20.100000000000001" customHeight="1">
      <c r="A147" s="387"/>
      <c r="B147" s="355"/>
      <c r="C147" s="352"/>
      <c r="F147" s="173"/>
      <c r="G147" s="386"/>
      <c r="H147" s="173"/>
      <c r="J147" s="173"/>
      <c r="K147" s="386"/>
      <c r="L147" s="173"/>
    </row>
    <row r="148" spans="1:12" ht="20.100000000000001" customHeight="1">
      <c r="A148" s="387"/>
      <c r="B148" s="355"/>
      <c r="C148" s="352"/>
      <c r="F148" s="173"/>
      <c r="G148" s="386"/>
      <c r="H148" s="173"/>
      <c r="J148" s="173"/>
      <c r="K148" s="386"/>
      <c r="L148" s="173"/>
    </row>
    <row r="149" spans="1:12" ht="10.5" customHeight="1">
      <c r="A149" s="387"/>
      <c r="B149" s="355"/>
      <c r="C149" s="352"/>
      <c r="F149" s="173"/>
      <c r="G149" s="386"/>
      <c r="H149" s="173"/>
      <c r="J149" s="173"/>
      <c r="K149" s="386"/>
      <c r="L149" s="173"/>
    </row>
    <row r="150" spans="1:12" ht="21.95" customHeight="1">
      <c r="A150" s="361" t="s">
        <v>265</v>
      </c>
      <c r="B150" s="362"/>
      <c r="C150" s="364"/>
      <c r="D150" s="390"/>
      <c r="E150" s="364"/>
      <c r="F150" s="391"/>
      <c r="G150" s="391"/>
      <c r="H150" s="391"/>
      <c r="I150" s="392"/>
      <c r="J150" s="391"/>
      <c r="K150" s="391"/>
      <c r="L150" s="391"/>
    </row>
    <row r="151" spans="1:12" ht="18" customHeight="1">
      <c r="A151" s="330" t="str">
        <f>A102</f>
        <v>บริษัท ธนบุรี เฮลท์แคร์ กรุ๊ป จำกัด (มหาชน)</v>
      </c>
      <c r="B151" s="330"/>
      <c r="C151" s="331"/>
      <c r="E151" s="331"/>
      <c r="F151" s="333"/>
      <c r="G151" s="333"/>
      <c r="H151" s="333"/>
      <c r="I151" s="333"/>
      <c r="J151" s="333"/>
      <c r="K151" s="333"/>
      <c r="L151" s="333"/>
    </row>
    <row r="152" spans="1:12" ht="18" customHeight="1">
      <c r="A152" s="330" t="str">
        <f>A103</f>
        <v>งบกระแสเงินสด</v>
      </c>
      <c r="B152" s="330"/>
      <c r="C152" s="331"/>
      <c r="E152" s="331"/>
      <c r="F152" s="333"/>
      <c r="G152" s="333"/>
      <c r="H152" s="333"/>
      <c r="I152" s="333"/>
      <c r="J152" s="333"/>
      <c r="K152" s="333"/>
      <c r="L152" s="333"/>
    </row>
    <row r="153" spans="1:12" ht="18" customHeight="1">
      <c r="A153" s="335" t="str">
        <f>A104</f>
        <v>สำหรับงวดสามเดือนสิ้นสุดวันที่ 31 มีนาคม พ.ศ. 2564</v>
      </c>
      <c r="B153" s="336"/>
      <c r="C153" s="337"/>
      <c r="D153" s="338"/>
      <c r="E153" s="337"/>
      <c r="F153" s="339"/>
      <c r="G153" s="339"/>
      <c r="H153" s="339"/>
      <c r="I153" s="339"/>
      <c r="J153" s="339"/>
      <c r="K153" s="339"/>
      <c r="L153" s="339"/>
    </row>
    <row r="154" spans="1:12" ht="18" customHeight="1">
      <c r="A154" s="334"/>
      <c r="B154" s="334"/>
      <c r="C154" s="331"/>
      <c r="E154" s="331"/>
      <c r="F154" s="333"/>
      <c r="G154" s="333"/>
      <c r="H154" s="333"/>
      <c r="I154" s="333"/>
      <c r="J154" s="333"/>
      <c r="K154" s="333"/>
      <c r="L154" s="333"/>
    </row>
    <row r="155" spans="1:12" ht="20.100000000000001" customHeight="1">
      <c r="A155" s="334"/>
      <c r="B155" s="334"/>
      <c r="C155" s="331"/>
      <c r="E155" s="331"/>
      <c r="F155" s="411" t="s">
        <v>2</v>
      </c>
      <c r="G155" s="411"/>
      <c r="H155" s="411"/>
      <c r="I155" s="340"/>
      <c r="J155" s="411" t="s">
        <v>3</v>
      </c>
      <c r="K155" s="411"/>
      <c r="L155" s="411"/>
    </row>
    <row r="156" spans="1:12" ht="20.100000000000001" customHeight="1">
      <c r="A156" s="334"/>
      <c r="B156" s="334"/>
      <c r="C156" s="331"/>
      <c r="E156" s="331"/>
      <c r="F156" s="341" t="s">
        <v>4</v>
      </c>
      <c r="G156" s="341"/>
      <c r="H156" s="341" t="s">
        <v>4</v>
      </c>
      <c r="I156" s="341"/>
      <c r="J156" s="341" t="s">
        <v>4</v>
      </c>
      <c r="K156" s="341"/>
      <c r="L156" s="341" t="s">
        <v>4</v>
      </c>
    </row>
    <row r="157" spans="1:12" ht="20.100000000000001" customHeight="1">
      <c r="A157" s="334"/>
      <c r="B157" s="334"/>
      <c r="C157" s="331"/>
      <c r="E157" s="331"/>
      <c r="F157" s="342" t="s">
        <v>243</v>
      </c>
      <c r="G157" s="341"/>
      <c r="H157" s="342" t="s">
        <v>243</v>
      </c>
      <c r="I157" s="341"/>
      <c r="J157" s="342" t="s">
        <v>243</v>
      </c>
      <c r="K157" s="341"/>
      <c r="L157" s="342" t="s">
        <v>243</v>
      </c>
    </row>
    <row r="158" spans="1:12" ht="20.100000000000001" customHeight="1">
      <c r="D158" s="345"/>
      <c r="E158" s="346"/>
      <c r="F158" s="341" t="s">
        <v>242</v>
      </c>
      <c r="G158" s="347"/>
      <c r="H158" s="341" t="s">
        <v>7</v>
      </c>
      <c r="I158" s="340"/>
      <c r="J158" s="341" t="s">
        <v>242</v>
      </c>
      <c r="K158" s="347"/>
      <c r="L158" s="341" t="s">
        <v>7</v>
      </c>
    </row>
    <row r="159" spans="1:12" ht="20.100000000000001" customHeight="1">
      <c r="D159" s="348" t="s">
        <v>8</v>
      </c>
      <c r="E159" s="346"/>
      <c r="F159" s="349" t="s">
        <v>9</v>
      </c>
      <c r="G159" s="350"/>
      <c r="H159" s="349" t="s">
        <v>9</v>
      </c>
      <c r="I159" s="340"/>
      <c r="J159" s="349" t="s">
        <v>9</v>
      </c>
      <c r="K159" s="350"/>
      <c r="L159" s="349" t="s">
        <v>9</v>
      </c>
    </row>
    <row r="160" spans="1:12" ht="6" customHeight="1">
      <c r="A160" s="355"/>
      <c r="B160" s="355"/>
      <c r="C160" s="352"/>
      <c r="F160" s="234"/>
      <c r="G160" s="353"/>
      <c r="H160" s="376"/>
      <c r="I160" s="353"/>
      <c r="J160" s="234"/>
      <c r="K160" s="353"/>
      <c r="L160" s="376"/>
    </row>
    <row r="161" spans="1:12" ht="20.100000000000001" customHeight="1">
      <c r="A161" s="387" t="s">
        <v>198</v>
      </c>
      <c r="B161" s="387"/>
      <c r="C161" s="352"/>
      <c r="F161" s="219"/>
      <c r="G161" s="353"/>
      <c r="H161" s="353"/>
      <c r="I161" s="353"/>
      <c r="J161" s="219"/>
      <c r="K161" s="353"/>
      <c r="L161" s="353"/>
    </row>
    <row r="162" spans="1:12" ht="20.100000000000001" customHeight="1">
      <c r="A162" s="343" t="s">
        <v>42</v>
      </c>
      <c r="B162" s="387"/>
      <c r="C162" s="352"/>
      <c r="F162" s="219"/>
      <c r="G162" s="353"/>
      <c r="H162" s="353"/>
      <c r="I162" s="353"/>
      <c r="J162" s="219"/>
      <c r="K162" s="353"/>
      <c r="L162" s="353"/>
    </row>
    <row r="163" spans="1:12" ht="20.100000000000001" customHeight="1">
      <c r="B163" s="343" t="s">
        <v>237</v>
      </c>
      <c r="C163" s="352"/>
      <c r="F163" s="220">
        <v>350491979</v>
      </c>
      <c r="G163" s="353"/>
      <c r="H163" s="159">
        <v>9141100</v>
      </c>
      <c r="I163" s="353"/>
      <c r="J163" s="224">
        <v>365000000</v>
      </c>
      <c r="K163" s="353"/>
      <c r="L163" s="148">
        <v>0</v>
      </c>
    </row>
    <row r="164" spans="1:12" ht="20.100000000000001" customHeight="1">
      <c r="A164" s="343" t="s">
        <v>199</v>
      </c>
      <c r="C164" s="352"/>
      <c r="F164" s="220"/>
      <c r="G164" s="353"/>
      <c r="H164" s="159"/>
      <c r="I164" s="353"/>
      <c r="J164" s="220"/>
      <c r="K164" s="353"/>
      <c r="L164" s="159"/>
    </row>
    <row r="165" spans="1:12" ht="20.100000000000001" customHeight="1">
      <c r="B165" s="257" t="s">
        <v>186</v>
      </c>
      <c r="C165" s="352"/>
      <c r="D165" s="332" t="s">
        <v>251</v>
      </c>
      <c r="F165" s="221">
        <v>0</v>
      </c>
      <c r="G165" s="353"/>
      <c r="H165" s="148">
        <v>0</v>
      </c>
      <c r="I165" s="353"/>
      <c r="J165" s="221">
        <v>0</v>
      </c>
      <c r="K165" s="353"/>
      <c r="L165" s="148">
        <v>100000000</v>
      </c>
    </row>
    <row r="166" spans="1:12" ht="20.100000000000001" customHeight="1">
      <c r="B166" s="257" t="s">
        <v>185</v>
      </c>
      <c r="C166" s="352"/>
      <c r="D166" s="332" t="s">
        <v>251</v>
      </c>
      <c r="F166" s="221">
        <v>0</v>
      </c>
      <c r="G166" s="353"/>
      <c r="H166" s="148">
        <v>0</v>
      </c>
      <c r="I166" s="353"/>
      <c r="J166" s="220">
        <v>-53500000</v>
      </c>
      <c r="K166" s="353"/>
      <c r="L166" s="148">
        <v>-65000000</v>
      </c>
    </row>
    <row r="167" spans="1:12" ht="20.100000000000001" customHeight="1">
      <c r="A167" s="343" t="s">
        <v>54</v>
      </c>
      <c r="C167" s="343"/>
      <c r="F167" s="234"/>
      <c r="G167" s="353"/>
      <c r="H167" s="376"/>
      <c r="I167" s="353"/>
      <c r="J167" s="234"/>
      <c r="K167" s="353"/>
      <c r="L167" s="376"/>
    </row>
    <row r="168" spans="1:12" ht="20.100000000000001" customHeight="1">
      <c r="B168" s="257" t="s">
        <v>186</v>
      </c>
      <c r="C168" s="343"/>
      <c r="D168" s="332">
        <v>22</v>
      </c>
      <c r="F168" s="224">
        <v>50000000</v>
      </c>
      <c r="G168" s="353"/>
      <c r="H168" s="376">
        <v>1070500000</v>
      </c>
      <c r="I168" s="353"/>
      <c r="J168" s="234">
        <v>50000000</v>
      </c>
      <c r="K168" s="353"/>
      <c r="L168" s="148">
        <v>900000000</v>
      </c>
    </row>
    <row r="169" spans="1:12" ht="20.100000000000001" customHeight="1">
      <c r="B169" s="257" t="s">
        <v>185</v>
      </c>
      <c r="C169" s="343"/>
      <c r="D169" s="332">
        <v>22</v>
      </c>
      <c r="F169" s="224">
        <v>-165628558</v>
      </c>
      <c r="G169" s="353"/>
      <c r="H169" s="148">
        <v>-137721452</v>
      </c>
      <c r="I169" s="353"/>
      <c r="J169" s="234">
        <v>-152500000</v>
      </c>
      <c r="K169" s="353"/>
      <c r="L169" s="376">
        <v>-137500000</v>
      </c>
    </row>
    <row r="170" spans="1:12" ht="20.100000000000001" customHeight="1">
      <c r="A170" s="343" t="s">
        <v>200</v>
      </c>
      <c r="B170" s="257"/>
      <c r="C170" s="343"/>
      <c r="F170" s="234">
        <v>-450000</v>
      </c>
      <c r="G170" s="353"/>
      <c r="H170" s="376">
        <v>-460000</v>
      </c>
      <c r="I170" s="353"/>
      <c r="J170" s="221">
        <v>-450000</v>
      </c>
      <c r="K170" s="353"/>
      <c r="L170" s="148">
        <v>0</v>
      </c>
    </row>
    <row r="171" spans="1:12" ht="20.100000000000001" customHeight="1">
      <c r="A171" s="343" t="s">
        <v>201</v>
      </c>
      <c r="F171" s="220">
        <v>-9464893</v>
      </c>
      <c r="G171" s="353"/>
      <c r="H171" s="148">
        <v>-10470781</v>
      </c>
      <c r="I171" s="353"/>
      <c r="J171" s="219">
        <v>-2668979</v>
      </c>
      <c r="K171" s="353"/>
      <c r="L171" s="353">
        <v>-2337599</v>
      </c>
    </row>
    <row r="172" spans="1:12" ht="20.100000000000001" customHeight="1">
      <c r="A172" s="343" t="s">
        <v>225</v>
      </c>
      <c r="F172" s="220">
        <v>-3463038</v>
      </c>
      <c r="G172" s="353"/>
      <c r="H172" s="148">
        <v>-3777648</v>
      </c>
      <c r="I172" s="353"/>
      <c r="J172" s="219">
        <v>-263072</v>
      </c>
      <c r="K172" s="353"/>
      <c r="L172" s="148">
        <v>-317651</v>
      </c>
    </row>
    <row r="173" spans="1:12" ht="20.100000000000001" customHeight="1">
      <c r="A173" s="343" t="s">
        <v>288</v>
      </c>
      <c r="F173" s="220">
        <v>-6749304</v>
      </c>
      <c r="G173" s="353"/>
      <c r="H173" s="148">
        <v>-7554609</v>
      </c>
      <c r="I173" s="353"/>
      <c r="J173" s="221">
        <v>0</v>
      </c>
      <c r="K173" s="353"/>
      <c r="L173" s="148">
        <v>0</v>
      </c>
    </row>
    <row r="174" spans="1:12" ht="20.100000000000001" customHeight="1">
      <c r="A174" s="343" t="s">
        <v>202</v>
      </c>
      <c r="C174" s="352"/>
      <c r="F174" s="220">
        <v>-150454</v>
      </c>
      <c r="G174" s="353"/>
      <c r="H174" s="159">
        <v>-1286127</v>
      </c>
      <c r="I174" s="353"/>
      <c r="J174" s="229">
        <v>-150454</v>
      </c>
      <c r="K174" s="353"/>
      <c r="L174" s="295">
        <v>-1286127</v>
      </c>
    </row>
    <row r="175" spans="1:12" ht="20.100000000000001" customHeight="1">
      <c r="A175" s="343" t="s">
        <v>203</v>
      </c>
      <c r="C175" s="352"/>
      <c r="F175" s="229"/>
      <c r="J175" s="229"/>
    </row>
    <row r="176" spans="1:12" ht="20.100000000000001" customHeight="1">
      <c r="B176" s="343" t="s">
        <v>204</v>
      </c>
      <c r="C176" s="352"/>
      <c r="F176" s="239">
        <v>-14461</v>
      </c>
      <c r="G176" s="353"/>
      <c r="H176" s="161">
        <v>0</v>
      </c>
      <c r="I176" s="353"/>
      <c r="J176" s="239">
        <v>0</v>
      </c>
      <c r="K176" s="353"/>
      <c r="L176" s="165">
        <v>0</v>
      </c>
    </row>
    <row r="177" spans="1:12" ht="6" customHeight="1">
      <c r="A177" s="355"/>
      <c r="B177" s="355"/>
      <c r="C177" s="352"/>
      <c r="F177" s="234"/>
      <c r="G177" s="353"/>
      <c r="H177" s="376"/>
      <c r="I177" s="353"/>
      <c r="J177" s="234"/>
      <c r="K177" s="353"/>
      <c r="L177" s="376"/>
    </row>
    <row r="178" spans="1:12" ht="20.100000000000001" customHeight="1">
      <c r="A178" s="387" t="s">
        <v>205</v>
      </c>
      <c r="B178" s="387"/>
      <c r="F178" s="240">
        <f>SUM(F163:F176)</f>
        <v>214571271</v>
      </c>
      <c r="G178" s="353"/>
      <c r="H178" s="393">
        <f>SUM(H163:H176)</f>
        <v>918370483</v>
      </c>
      <c r="I178" s="353"/>
      <c r="J178" s="240">
        <f>SUM(J163:J176)</f>
        <v>205467495</v>
      </c>
      <c r="K178" s="353"/>
      <c r="L178" s="393">
        <f>SUM(L163:L176)</f>
        <v>793558623</v>
      </c>
    </row>
    <row r="179" spans="1:12" ht="20.100000000000001" customHeight="1">
      <c r="A179" s="387"/>
      <c r="B179" s="387"/>
      <c r="F179" s="234"/>
      <c r="G179" s="353"/>
      <c r="H179" s="376"/>
      <c r="I179" s="353"/>
      <c r="J179" s="234"/>
      <c r="K179" s="353"/>
      <c r="L179" s="376"/>
    </row>
    <row r="180" spans="1:12" ht="20.100000000000001" customHeight="1">
      <c r="A180" s="387" t="s">
        <v>238</v>
      </c>
      <c r="B180" s="387"/>
      <c r="F180" s="237">
        <f>SUM(F178,F134,F84)</f>
        <v>474484267</v>
      </c>
      <c r="G180" s="386"/>
      <c r="H180" s="386">
        <f>SUM(H178,H134,H84)</f>
        <v>100784033</v>
      </c>
      <c r="I180" s="386"/>
      <c r="J180" s="237">
        <f>SUM(J178,J134,J84)</f>
        <v>337317815</v>
      </c>
      <c r="K180" s="386"/>
      <c r="L180" s="386">
        <f>SUM(L178,L134,L84)</f>
        <v>88047566</v>
      </c>
    </row>
    <row r="181" spans="1:12" ht="20.100000000000001" customHeight="1">
      <c r="A181" s="359" t="s">
        <v>206</v>
      </c>
      <c r="B181" s="359"/>
      <c r="C181" s="334"/>
      <c r="F181" s="237">
        <f>' P2-5 TH(2564)'!H15</f>
        <v>495381393</v>
      </c>
      <c r="G181" s="386"/>
      <c r="H181" s="386">
        <v>662477914</v>
      </c>
      <c r="I181" s="386"/>
      <c r="J181" s="237">
        <f>' P2-5 TH(2564)'!L15</f>
        <v>304192411</v>
      </c>
      <c r="K181" s="386"/>
      <c r="L181" s="386">
        <v>420609717</v>
      </c>
    </row>
    <row r="182" spans="1:12" ht="20.100000000000001" customHeight="1">
      <c r="A182" s="359" t="s">
        <v>235</v>
      </c>
      <c r="B182" s="359"/>
      <c r="C182" s="334"/>
      <c r="F182" s="237"/>
      <c r="G182" s="386"/>
      <c r="H182" s="386"/>
      <c r="I182" s="386"/>
      <c r="J182" s="237"/>
      <c r="K182" s="386"/>
      <c r="L182" s="386"/>
    </row>
    <row r="183" spans="1:12" ht="20.100000000000001" customHeight="1">
      <c r="A183" s="359"/>
      <c r="B183" s="359" t="s">
        <v>227</v>
      </c>
      <c r="C183" s="334"/>
      <c r="F183" s="241">
        <f>-F29</f>
        <v>1062654</v>
      </c>
      <c r="G183" s="386"/>
      <c r="H183" s="165">
        <v>0</v>
      </c>
      <c r="I183" s="386"/>
      <c r="J183" s="241">
        <f>-J29</f>
        <v>1062654</v>
      </c>
      <c r="K183" s="386"/>
      <c r="L183" s="165">
        <v>0</v>
      </c>
    </row>
    <row r="184" spans="1:12" ht="6" customHeight="1">
      <c r="A184" s="359"/>
      <c r="B184" s="359"/>
      <c r="C184" s="334"/>
      <c r="F184" s="219"/>
      <c r="G184" s="353"/>
      <c r="H184" s="353"/>
      <c r="I184" s="353"/>
      <c r="J184" s="219"/>
      <c r="K184" s="353"/>
      <c r="L184" s="353"/>
    </row>
    <row r="185" spans="1:12" ht="20.100000000000001" customHeight="1" thickBot="1">
      <c r="A185" s="394" t="s">
        <v>207</v>
      </c>
      <c r="B185" s="330"/>
      <c r="C185" s="334"/>
      <c r="F185" s="242">
        <f>SUM(F180:F183)</f>
        <v>970928314</v>
      </c>
      <c r="G185" s="353"/>
      <c r="H185" s="395">
        <f>SUM(H180:H183)</f>
        <v>763261947</v>
      </c>
      <c r="I185" s="353"/>
      <c r="J185" s="242">
        <f>SUM(J180:J183)</f>
        <v>642572880</v>
      </c>
      <c r="K185" s="353"/>
      <c r="L185" s="395">
        <f>SUM(L180:L183)</f>
        <v>508657283</v>
      </c>
    </row>
    <row r="186" spans="1:12" ht="20.100000000000001" customHeight="1" thickTop="1">
      <c r="A186" s="394"/>
      <c r="B186" s="330"/>
      <c r="C186" s="334"/>
      <c r="F186" s="353"/>
      <c r="G186" s="353"/>
      <c r="H186" s="353"/>
      <c r="I186" s="353"/>
      <c r="J186" s="353"/>
      <c r="K186" s="353"/>
      <c r="L186" s="353"/>
    </row>
    <row r="187" spans="1:12" ht="20.100000000000001" customHeight="1">
      <c r="A187" s="394"/>
      <c r="B187" s="330"/>
      <c r="C187" s="334"/>
      <c r="F187" s="353"/>
      <c r="G187" s="353"/>
      <c r="H187" s="353"/>
      <c r="I187" s="353"/>
      <c r="J187" s="353"/>
      <c r="K187" s="353"/>
      <c r="L187" s="353"/>
    </row>
    <row r="188" spans="1:12" ht="20.100000000000001" customHeight="1">
      <c r="A188" s="394"/>
      <c r="B188" s="330"/>
      <c r="C188" s="334"/>
      <c r="F188" s="353"/>
      <c r="G188" s="353"/>
      <c r="H188" s="353"/>
      <c r="I188" s="353"/>
      <c r="J188" s="353"/>
      <c r="K188" s="353"/>
      <c r="L188" s="353"/>
    </row>
    <row r="189" spans="1:12" ht="20.100000000000001" customHeight="1">
      <c r="A189" s="394"/>
      <c r="B189" s="330"/>
      <c r="C189" s="334"/>
      <c r="F189" s="353"/>
      <c r="G189" s="353"/>
      <c r="H189" s="353"/>
      <c r="I189" s="353"/>
      <c r="J189" s="353"/>
      <c r="K189" s="353"/>
      <c r="L189" s="353"/>
    </row>
    <row r="190" spans="1:12" ht="20.100000000000001" customHeight="1">
      <c r="A190" s="394"/>
      <c r="B190" s="330"/>
      <c r="C190" s="334"/>
      <c r="F190" s="353"/>
      <c r="G190" s="353"/>
      <c r="H190" s="353"/>
      <c r="I190" s="353"/>
      <c r="J190" s="353"/>
      <c r="K190" s="353"/>
      <c r="L190" s="353"/>
    </row>
    <row r="191" spans="1:12" ht="20.100000000000001" customHeight="1">
      <c r="A191" s="394"/>
      <c r="B191" s="330"/>
      <c r="C191" s="334"/>
      <c r="F191" s="353"/>
      <c r="G191" s="353"/>
      <c r="H191" s="353"/>
      <c r="I191" s="353"/>
      <c r="J191" s="353"/>
      <c r="K191" s="353"/>
      <c r="L191" s="353"/>
    </row>
    <row r="192" spans="1:12" ht="20.100000000000001" customHeight="1">
      <c r="A192" s="394"/>
      <c r="B192" s="330"/>
      <c r="C192" s="334"/>
      <c r="F192" s="353"/>
      <c r="G192" s="353"/>
      <c r="H192" s="353"/>
      <c r="I192" s="353"/>
      <c r="J192" s="353"/>
      <c r="K192" s="353"/>
      <c r="L192" s="353"/>
    </row>
    <row r="193" spans="1:12" ht="20.100000000000001" customHeight="1">
      <c r="A193" s="394"/>
      <c r="B193" s="330"/>
      <c r="C193" s="334"/>
      <c r="F193" s="353"/>
      <c r="G193" s="353"/>
      <c r="H193" s="353"/>
      <c r="I193" s="353"/>
      <c r="J193" s="353"/>
      <c r="K193" s="353"/>
      <c r="L193" s="353"/>
    </row>
    <row r="194" spans="1:12" ht="20.100000000000001" customHeight="1">
      <c r="A194" s="394"/>
      <c r="B194" s="330"/>
      <c r="C194" s="334"/>
      <c r="F194" s="353"/>
      <c r="G194" s="353"/>
      <c r="H194" s="353"/>
      <c r="I194" s="353"/>
      <c r="J194" s="353"/>
      <c r="K194" s="353"/>
      <c r="L194" s="353"/>
    </row>
    <row r="195" spans="1:12" ht="20.100000000000001" customHeight="1">
      <c r="A195" s="394"/>
      <c r="B195" s="330"/>
      <c r="C195" s="334"/>
      <c r="F195" s="353"/>
      <c r="G195" s="353"/>
      <c r="H195" s="353"/>
      <c r="I195" s="353"/>
      <c r="J195" s="353"/>
      <c r="K195" s="353"/>
      <c r="L195" s="353"/>
    </row>
    <row r="196" spans="1:12" ht="20.100000000000001" customHeight="1">
      <c r="A196" s="394"/>
      <c r="B196" s="330"/>
      <c r="C196" s="334"/>
      <c r="F196" s="353"/>
      <c r="G196" s="353"/>
      <c r="H196" s="353"/>
      <c r="I196" s="353"/>
      <c r="J196" s="353"/>
      <c r="K196" s="353"/>
      <c r="L196" s="353"/>
    </row>
    <row r="197" spans="1:12" ht="20.100000000000001" customHeight="1">
      <c r="A197" s="394"/>
      <c r="B197" s="330"/>
      <c r="C197" s="334"/>
      <c r="F197" s="353"/>
      <c r="G197" s="353"/>
      <c r="H197" s="353"/>
      <c r="I197" s="353"/>
      <c r="J197" s="353"/>
      <c r="K197" s="353"/>
      <c r="L197" s="353"/>
    </row>
    <row r="198" spans="1:12" ht="20.25" customHeight="1">
      <c r="A198" s="394"/>
      <c r="B198" s="330"/>
      <c r="C198" s="334"/>
      <c r="F198" s="353"/>
      <c r="G198" s="353"/>
      <c r="H198" s="353"/>
      <c r="I198" s="353"/>
      <c r="J198" s="353"/>
      <c r="K198" s="353"/>
      <c r="L198" s="353"/>
    </row>
    <row r="199" spans="1:12" ht="21.95" customHeight="1">
      <c r="A199" s="361" t="s">
        <v>265</v>
      </c>
      <c r="B199" s="361"/>
      <c r="C199" s="396"/>
      <c r="D199" s="390"/>
      <c r="E199" s="364"/>
      <c r="F199" s="365"/>
      <c r="G199" s="365"/>
      <c r="H199" s="365"/>
      <c r="I199" s="365"/>
      <c r="J199" s="365"/>
      <c r="K199" s="365"/>
      <c r="L199" s="365"/>
    </row>
    <row r="200" spans="1:12" ht="18" customHeight="1">
      <c r="A200" s="330" t="str">
        <f>A151</f>
        <v>บริษัท ธนบุรี เฮลท์แคร์ กรุ๊ป จำกัด (มหาชน)</v>
      </c>
      <c r="B200" s="330"/>
      <c r="C200" s="334"/>
      <c r="F200" s="353"/>
      <c r="G200" s="353"/>
      <c r="H200" s="353"/>
      <c r="I200" s="353"/>
      <c r="J200" s="353"/>
      <c r="K200" s="353"/>
      <c r="L200" s="353"/>
    </row>
    <row r="201" spans="1:12" ht="18" customHeight="1">
      <c r="A201" s="330" t="str">
        <f>A152</f>
        <v>งบกระแสเงินสด</v>
      </c>
      <c r="B201" s="330"/>
      <c r="C201" s="331"/>
      <c r="E201" s="331"/>
      <c r="F201" s="333"/>
      <c r="G201" s="333"/>
      <c r="H201" s="333"/>
      <c r="I201" s="333"/>
      <c r="J201" s="333"/>
      <c r="K201" s="333"/>
      <c r="L201" s="333"/>
    </row>
    <row r="202" spans="1:12" ht="18" customHeight="1">
      <c r="A202" s="335" t="str">
        <f>A153</f>
        <v>สำหรับงวดสามเดือนสิ้นสุดวันที่ 31 มีนาคม พ.ศ. 2564</v>
      </c>
      <c r="B202" s="336"/>
      <c r="C202" s="337"/>
      <c r="D202" s="338"/>
      <c r="E202" s="337"/>
      <c r="F202" s="339"/>
      <c r="G202" s="339"/>
      <c r="H202" s="339"/>
      <c r="I202" s="339"/>
      <c r="J202" s="339"/>
      <c r="K202" s="339"/>
      <c r="L202" s="339"/>
    </row>
    <row r="203" spans="1:12" ht="20.100000000000001" customHeight="1">
      <c r="A203" s="330"/>
      <c r="B203" s="330"/>
      <c r="C203" s="334"/>
      <c r="F203" s="353"/>
      <c r="G203" s="353"/>
      <c r="H203" s="353"/>
      <c r="I203" s="353"/>
      <c r="J203" s="353"/>
      <c r="K203" s="353"/>
      <c r="L203" s="353"/>
    </row>
    <row r="204" spans="1:12" s="334" customFormat="1" ht="20.100000000000001" customHeight="1">
      <c r="C204" s="331"/>
      <c r="D204" s="332"/>
      <c r="E204" s="331"/>
      <c r="F204" s="411" t="s">
        <v>2</v>
      </c>
      <c r="G204" s="411"/>
      <c r="H204" s="411"/>
      <c r="I204" s="340"/>
      <c r="J204" s="411" t="s">
        <v>3</v>
      </c>
      <c r="K204" s="411"/>
      <c r="L204" s="411"/>
    </row>
    <row r="205" spans="1:12" s="334" customFormat="1" ht="20.100000000000001" customHeight="1">
      <c r="C205" s="331"/>
      <c r="D205" s="332"/>
      <c r="E205" s="331"/>
      <c r="F205" s="341" t="s">
        <v>4</v>
      </c>
      <c r="G205" s="341"/>
      <c r="H205" s="341" t="s">
        <v>4</v>
      </c>
      <c r="I205" s="341"/>
      <c r="J205" s="341" t="s">
        <v>4</v>
      </c>
      <c r="K205" s="341"/>
      <c r="L205" s="341" t="s">
        <v>4</v>
      </c>
    </row>
    <row r="206" spans="1:12" s="334" customFormat="1" ht="20.100000000000001" customHeight="1">
      <c r="C206" s="331"/>
      <c r="D206" s="332"/>
      <c r="E206" s="331"/>
      <c r="F206" s="342" t="s">
        <v>243</v>
      </c>
      <c r="G206" s="341"/>
      <c r="H206" s="342" t="s">
        <v>243</v>
      </c>
      <c r="I206" s="341"/>
      <c r="J206" s="342" t="s">
        <v>243</v>
      </c>
      <c r="K206" s="341"/>
      <c r="L206" s="342" t="s">
        <v>243</v>
      </c>
    </row>
    <row r="207" spans="1:12" ht="20.100000000000001" customHeight="1">
      <c r="D207" s="345"/>
      <c r="E207" s="346"/>
      <c r="F207" s="341" t="s">
        <v>242</v>
      </c>
      <c r="G207" s="347"/>
      <c r="H207" s="341" t="s">
        <v>7</v>
      </c>
      <c r="I207" s="340"/>
      <c r="J207" s="341" t="s">
        <v>242</v>
      </c>
      <c r="K207" s="347"/>
      <c r="L207" s="341" t="s">
        <v>7</v>
      </c>
    </row>
    <row r="208" spans="1:12" ht="20.100000000000001" customHeight="1">
      <c r="D208" s="348" t="s">
        <v>8</v>
      </c>
      <c r="E208" s="346"/>
      <c r="F208" s="349" t="s">
        <v>9</v>
      </c>
      <c r="G208" s="350"/>
      <c r="H208" s="349" t="s">
        <v>9</v>
      </c>
      <c r="I208" s="340"/>
      <c r="J208" s="349" t="s">
        <v>9</v>
      </c>
      <c r="K208" s="350"/>
      <c r="L208" s="349" t="s">
        <v>9</v>
      </c>
    </row>
    <row r="209" spans="1:12" ht="6" customHeight="1">
      <c r="A209" s="330"/>
      <c r="B209" s="330"/>
      <c r="C209" s="334"/>
      <c r="F209" s="219"/>
      <c r="G209" s="353"/>
      <c r="H209" s="353"/>
      <c r="I209" s="353"/>
      <c r="J209" s="219"/>
      <c r="K209" s="353"/>
      <c r="L209" s="353"/>
    </row>
    <row r="210" spans="1:12" ht="20.100000000000001" customHeight="1">
      <c r="A210" s="387" t="s">
        <v>208</v>
      </c>
      <c r="F210" s="229"/>
      <c r="J210" s="229"/>
    </row>
    <row r="211" spans="1:12" ht="6" customHeight="1">
      <c r="A211" s="359"/>
      <c r="B211" s="359"/>
      <c r="C211" s="334"/>
      <c r="F211" s="229"/>
      <c r="J211" s="229"/>
    </row>
    <row r="212" spans="1:12" ht="20.100000000000001" customHeight="1">
      <c r="A212" s="359" t="s">
        <v>209</v>
      </c>
      <c r="B212" s="359"/>
      <c r="C212" s="359"/>
      <c r="F212" s="224">
        <v>22500</v>
      </c>
      <c r="G212" s="148"/>
      <c r="H212" s="148">
        <v>22500</v>
      </c>
      <c r="I212" s="148"/>
      <c r="J212" s="221">
        <v>0</v>
      </c>
      <c r="K212" s="148"/>
      <c r="L212" s="148">
        <v>0</v>
      </c>
    </row>
    <row r="213" spans="1:12" ht="20.100000000000001" customHeight="1">
      <c r="A213" s="301" t="s">
        <v>249</v>
      </c>
      <c r="B213" s="359"/>
      <c r="C213" s="359"/>
      <c r="F213" s="221">
        <v>0</v>
      </c>
      <c r="G213" s="148"/>
      <c r="H213" s="148">
        <v>4610373</v>
      </c>
      <c r="I213" s="148"/>
      <c r="J213" s="221">
        <v>0</v>
      </c>
      <c r="K213" s="148"/>
      <c r="L213" s="148">
        <v>4610373</v>
      </c>
    </row>
    <row r="214" spans="1:12" ht="20.100000000000001" customHeight="1">
      <c r="A214" s="359" t="s">
        <v>210</v>
      </c>
      <c r="B214" s="359"/>
      <c r="C214" s="359"/>
      <c r="D214" s="332">
        <v>21</v>
      </c>
      <c r="F214" s="226">
        <v>91631747</v>
      </c>
      <c r="G214" s="344"/>
      <c r="H214" s="344">
        <v>148081313</v>
      </c>
      <c r="I214" s="344"/>
      <c r="J214" s="224">
        <v>49227806</v>
      </c>
      <c r="K214" s="344"/>
      <c r="L214" s="148">
        <v>64192087</v>
      </c>
    </row>
    <row r="215" spans="1:12" ht="20.100000000000001" customHeight="1">
      <c r="A215" s="359" t="s">
        <v>211</v>
      </c>
      <c r="B215" s="359"/>
      <c r="C215" s="359"/>
      <c r="D215" s="332">
        <v>21</v>
      </c>
      <c r="F215" s="226">
        <v>32502608</v>
      </c>
      <c r="G215" s="344"/>
      <c r="H215" s="148">
        <v>4409294</v>
      </c>
      <c r="I215" s="344"/>
      <c r="J215" s="221">
        <v>0</v>
      </c>
      <c r="K215" s="344"/>
      <c r="L215" s="148">
        <v>2908260</v>
      </c>
    </row>
    <row r="216" spans="1:12" ht="20.100000000000001" customHeight="1">
      <c r="A216" s="359" t="s">
        <v>212</v>
      </c>
      <c r="B216" s="359"/>
      <c r="C216" s="359"/>
      <c r="D216" s="332">
        <v>21</v>
      </c>
      <c r="F216" s="226">
        <v>14474275</v>
      </c>
      <c r="H216" s="344">
        <v>13528797</v>
      </c>
      <c r="J216" s="224">
        <v>14474275</v>
      </c>
      <c r="L216" s="148">
        <v>13132152</v>
      </c>
    </row>
    <row r="217" spans="1:12" ht="20.100000000000001" customHeight="1">
      <c r="A217" s="359" t="s">
        <v>213</v>
      </c>
      <c r="B217" s="359"/>
      <c r="C217" s="359"/>
      <c r="D217" s="332">
        <v>21</v>
      </c>
      <c r="F217" s="226">
        <v>140658659</v>
      </c>
      <c r="H217" s="344">
        <v>139689052</v>
      </c>
      <c r="J217" s="224">
        <v>10790478</v>
      </c>
      <c r="L217" s="148">
        <v>7430585</v>
      </c>
    </row>
    <row r="218" spans="1:12" ht="20.100000000000001" customHeight="1">
      <c r="A218" s="359" t="s">
        <v>290</v>
      </c>
      <c r="B218" s="397"/>
      <c r="C218" s="359"/>
      <c r="D218" s="332">
        <v>24</v>
      </c>
      <c r="F218" s="221">
        <v>0</v>
      </c>
      <c r="G218" s="294"/>
      <c r="H218" s="148">
        <v>0</v>
      </c>
      <c r="I218" s="294"/>
      <c r="J218" s="226">
        <v>621020</v>
      </c>
      <c r="K218" s="294"/>
      <c r="L218" s="148">
        <v>0</v>
      </c>
    </row>
    <row r="219" spans="1:12" ht="20.100000000000001" customHeight="1">
      <c r="A219" s="359" t="s">
        <v>214</v>
      </c>
      <c r="B219" s="359"/>
      <c r="C219" s="359"/>
      <c r="F219" s="221">
        <v>0</v>
      </c>
      <c r="H219" s="148">
        <v>6338620</v>
      </c>
      <c r="I219" s="353"/>
      <c r="J219" s="221">
        <v>0</v>
      </c>
      <c r="K219" s="148"/>
      <c r="L219" s="148">
        <v>0</v>
      </c>
    </row>
    <row r="220" spans="1:12" ht="20.100000000000001" customHeight="1">
      <c r="A220" s="359" t="s">
        <v>215</v>
      </c>
      <c r="B220" s="359"/>
      <c r="C220" s="359"/>
      <c r="F220" s="226"/>
      <c r="H220" s="148"/>
      <c r="J220" s="224"/>
      <c r="L220" s="148"/>
    </row>
    <row r="221" spans="1:12" ht="20.100000000000001" customHeight="1">
      <c r="A221" s="359"/>
      <c r="B221" s="359" t="s">
        <v>232</v>
      </c>
      <c r="C221" s="359"/>
      <c r="F221" s="221">
        <v>0</v>
      </c>
      <c r="H221" s="148">
        <v>38706519</v>
      </c>
      <c r="J221" s="221">
        <v>0</v>
      </c>
      <c r="L221" s="148">
        <v>14156955</v>
      </c>
    </row>
    <row r="222" spans="1:12" ht="20.100000000000001" customHeight="1">
      <c r="A222" s="359" t="s">
        <v>240</v>
      </c>
      <c r="B222" s="359"/>
      <c r="C222" s="359"/>
      <c r="F222" s="226"/>
      <c r="H222" s="148"/>
      <c r="J222" s="226"/>
      <c r="L222" s="148"/>
    </row>
    <row r="223" spans="1:12" ht="20.100000000000001" customHeight="1">
      <c r="A223" s="359"/>
      <c r="B223" s="397" t="s">
        <v>239</v>
      </c>
      <c r="C223" s="359"/>
      <c r="D223" s="332">
        <v>17</v>
      </c>
      <c r="F223" s="226">
        <v>6200186</v>
      </c>
      <c r="G223" s="294"/>
      <c r="H223" s="148">
        <v>2042830</v>
      </c>
      <c r="I223" s="294"/>
      <c r="J223" s="226">
        <v>3305350</v>
      </c>
      <c r="K223" s="294"/>
      <c r="L223" s="148">
        <v>1102960</v>
      </c>
    </row>
    <row r="224" spans="1:12" ht="20.100000000000001" customHeight="1">
      <c r="A224" s="387"/>
      <c r="B224" s="387"/>
      <c r="F224" s="234"/>
      <c r="G224" s="353"/>
      <c r="H224" s="376"/>
      <c r="I224" s="353"/>
      <c r="J224" s="234"/>
      <c r="K224" s="353"/>
      <c r="L224" s="376"/>
    </row>
    <row r="225" spans="1:12" ht="20.100000000000001" customHeight="1">
      <c r="A225" s="398" t="s">
        <v>216</v>
      </c>
      <c r="B225" s="399"/>
      <c r="C225" s="400"/>
      <c r="D225" s="399"/>
      <c r="E225" s="401"/>
      <c r="F225" s="226"/>
      <c r="H225" s="344"/>
      <c r="J225" s="224"/>
      <c r="L225" s="148"/>
    </row>
    <row r="226" spans="1:12" ht="20.100000000000001" customHeight="1">
      <c r="A226" s="402" t="s">
        <v>55</v>
      </c>
      <c r="B226" s="399"/>
      <c r="C226" s="400"/>
      <c r="D226" s="399"/>
      <c r="E226" s="401"/>
      <c r="F226" s="226"/>
      <c r="H226" s="344"/>
      <c r="J226" s="224"/>
      <c r="L226" s="148"/>
    </row>
    <row r="227" spans="1:12" ht="20.100000000000001" customHeight="1">
      <c r="A227" s="402"/>
      <c r="B227" s="400" t="s">
        <v>217</v>
      </c>
      <c r="C227" s="400"/>
      <c r="D227" s="332">
        <v>23</v>
      </c>
      <c r="E227" s="401"/>
      <c r="F227" s="226">
        <v>244567253</v>
      </c>
      <c r="H227" s="148">
        <v>41270564</v>
      </c>
      <c r="J227" s="224">
        <v>30121131</v>
      </c>
      <c r="L227" s="148">
        <v>14818316</v>
      </c>
    </row>
    <row r="228" spans="1:12" ht="20.100000000000001" customHeight="1">
      <c r="A228" s="402"/>
      <c r="B228" s="400" t="s">
        <v>218</v>
      </c>
      <c r="C228" s="400"/>
      <c r="D228" s="344"/>
      <c r="F228" s="226"/>
      <c r="H228" s="148"/>
      <c r="J228" s="224"/>
      <c r="K228" s="344"/>
      <c r="L228" s="344"/>
    </row>
    <row r="229" spans="1:12" ht="20.100000000000001" customHeight="1">
      <c r="A229" s="402"/>
      <c r="B229" s="400"/>
      <c r="C229" s="400" t="s">
        <v>219</v>
      </c>
      <c r="E229" s="401"/>
      <c r="F229" s="221">
        <v>0</v>
      </c>
      <c r="H229" s="148">
        <v>152126319</v>
      </c>
      <c r="J229" s="221">
        <v>0</v>
      </c>
      <c r="L229" s="148">
        <v>22253404</v>
      </c>
    </row>
    <row r="230" spans="1:12" ht="20.100000000000001" customHeight="1">
      <c r="A230" s="402"/>
      <c r="B230" s="400" t="s">
        <v>220</v>
      </c>
      <c r="C230" s="400"/>
      <c r="D230" s="332">
        <v>18</v>
      </c>
      <c r="E230" s="401"/>
      <c r="F230" s="224">
        <v>1972488</v>
      </c>
      <c r="H230" s="148">
        <v>36002821</v>
      </c>
      <c r="J230" s="224">
        <v>1759387</v>
      </c>
      <c r="L230" s="148">
        <v>1995955</v>
      </c>
    </row>
    <row r="231" spans="1:12" ht="20.100000000000001" customHeight="1">
      <c r="A231" s="402"/>
      <c r="B231" s="400" t="s">
        <v>269</v>
      </c>
      <c r="C231" s="400"/>
      <c r="D231" s="332">
        <v>18</v>
      </c>
      <c r="E231" s="401"/>
      <c r="F231" s="224">
        <v>-2659642</v>
      </c>
      <c r="H231" s="148">
        <v>0</v>
      </c>
      <c r="J231" s="221">
        <v>0</v>
      </c>
      <c r="L231" s="148">
        <v>0</v>
      </c>
    </row>
    <row r="232" spans="1:12" ht="20.100000000000001" customHeight="1">
      <c r="A232" s="402"/>
      <c r="B232" s="400" t="s">
        <v>221</v>
      </c>
      <c r="C232" s="400"/>
      <c r="E232" s="401"/>
      <c r="F232" s="221">
        <v>0</v>
      </c>
      <c r="H232" s="148">
        <v>5457492</v>
      </c>
      <c r="J232" s="221">
        <v>0</v>
      </c>
      <c r="L232" s="148">
        <v>0</v>
      </c>
    </row>
    <row r="233" spans="1:12" ht="20.100000000000001" customHeight="1">
      <c r="A233" s="402"/>
      <c r="B233" s="400" t="s">
        <v>222</v>
      </c>
      <c r="C233" s="400"/>
      <c r="E233" s="401"/>
      <c r="F233" s="221">
        <v>0</v>
      </c>
      <c r="H233" s="148">
        <v>61200000</v>
      </c>
      <c r="J233" s="221">
        <v>0</v>
      </c>
      <c r="L233" s="148">
        <v>0</v>
      </c>
    </row>
    <row r="234" spans="1:12" ht="20.100000000000001" customHeight="1">
      <c r="A234" s="402"/>
      <c r="B234" s="400" t="s">
        <v>299</v>
      </c>
      <c r="C234" s="400"/>
      <c r="E234" s="401"/>
      <c r="F234" s="221">
        <v>3463038</v>
      </c>
      <c r="H234" s="148">
        <v>3777648</v>
      </c>
      <c r="J234" s="221">
        <v>263072</v>
      </c>
      <c r="L234" s="148">
        <v>317651</v>
      </c>
    </row>
    <row r="235" spans="1:12" ht="20.100000000000001" customHeight="1">
      <c r="A235" s="402"/>
      <c r="B235" s="400" t="s">
        <v>223</v>
      </c>
      <c r="C235" s="400"/>
      <c r="D235" s="399"/>
      <c r="E235" s="401"/>
      <c r="F235" s="226">
        <v>-12927931</v>
      </c>
      <c r="H235" s="148">
        <v>-14248429</v>
      </c>
      <c r="J235" s="224">
        <v>-2932051</v>
      </c>
      <c r="L235" s="148">
        <v>-2655250</v>
      </c>
    </row>
    <row r="236" spans="1:12" ht="20.100000000000001" customHeight="1">
      <c r="A236" s="402"/>
      <c r="B236" s="400" t="s">
        <v>252</v>
      </c>
      <c r="C236" s="400"/>
      <c r="D236" s="332">
        <v>23</v>
      </c>
      <c r="E236" s="401"/>
      <c r="F236" s="224">
        <f>SUM(F227:F235)</f>
        <v>234415206</v>
      </c>
      <c r="H236" s="148">
        <v>285586415</v>
      </c>
      <c r="J236" s="224">
        <f>SUM(J227:J235)</f>
        <v>29211539</v>
      </c>
      <c r="L236" s="148">
        <v>36730076</v>
      </c>
    </row>
    <row r="237" spans="1:12" ht="20.100000000000001" customHeight="1">
      <c r="A237" s="402"/>
      <c r="B237" s="400"/>
      <c r="C237" s="400"/>
      <c r="E237" s="401"/>
      <c r="F237" s="344"/>
      <c r="H237" s="148"/>
      <c r="J237" s="148"/>
      <c r="L237" s="148"/>
    </row>
    <row r="238" spans="1:12" ht="20.100000000000001" customHeight="1">
      <c r="A238" s="402"/>
      <c r="B238" s="400"/>
      <c r="C238" s="400"/>
      <c r="E238" s="401"/>
      <c r="F238" s="344"/>
      <c r="H238" s="148"/>
      <c r="J238" s="148"/>
      <c r="L238" s="148"/>
    </row>
    <row r="239" spans="1:12" ht="20.100000000000001" customHeight="1">
      <c r="A239" s="402"/>
      <c r="B239" s="400"/>
      <c r="C239" s="400"/>
      <c r="E239" s="401"/>
      <c r="F239" s="344"/>
      <c r="H239" s="148"/>
      <c r="J239" s="148"/>
      <c r="L239" s="148"/>
    </row>
    <row r="240" spans="1:12" ht="20.100000000000001" customHeight="1">
      <c r="A240" s="402"/>
      <c r="B240" s="400"/>
      <c r="C240" s="400"/>
      <c r="E240" s="401"/>
      <c r="F240" s="344"/>
      <c r="H240" s="148"/>
      <c r="J240" s="148"/>
      <c r="L240" s="148"/>
    </row>
    <row r="241" spans="1:12" ht="20.100000000000001" customHeight="1">
      <c r="A241" s="402"/>
      <c r="B241" s="400"/>
      <c r="C241" s="400"/>
      <c r="E241" s="401"/>
      <c r="F241" s="344"/>
      <c r="H241" s="148"/>
      <c r="J241" s="148"/>
      <c r="L241" s="148"/>
    </row>
    <row r="242" spans="1:12" ht="20.100000000000001" customHeight="1">
      <c r="A242" s="402"/>
      <c r="B242" s="400"/>
      <c r="C242" s="400"/>
      <c r="E242" s="401"/>
      <c r="F242" s="344"/>
      <c r="H242" s="148"/>
      <c r="J242" s="148"/>
      <c r="L242" s="148"/>
    </row>
    <row r="243" spans="1:12" ht="20.100000000000001" customHeight="1">
      <c r="A243" s="402"/>
      <c r="B243" s="400"/>
      <c r="C243" s="400"/>
      <c r="E243" s="401"/>
      <c r="F243" s="344"/>
      <c r="H243" s="148"/>
      <c r="J243" s="148"/>
      <c r="L243" s="148"/>
    </row>
    <row r="244" spans="1:12" ht="20.100000000000001" customHeight="1">
      <c r="A244" s="402"/>
      <c r="B244" s="400"/>
      <c r="C244" s="400"/>
      <c r="E244" s="401"/>
      <c r="F244" s="344"/>
      <c r="H244" s="148"/>
      <c r="J244" s="148"/>
      <c r="L244" s="148"/>
    </row>
    <row r="245" spans="1:12" ht="20.100000000000001" customHeight="1">
      <c r="A245" s="402"/>
      <c r="B245" s="400"/>
      <c r="C245" s="400"/>
      <c r="E245" s="401"/>
      <c r="F245" s="344"/>
      <c r="H245" s="148"/>
      <c r="J245" s="148"/>
      <c r="L245" s="148"/>
    </row>
    <row r="246" spans="1:12" ht="24" customHeight="1">
      <c r="A246" s="402"/>
      <c r="B246" s="400"/>
      <c r="C246" s="400"/>
      <c r="E246" s="401"/>
      <c r="F246" s="344"/>
      <c r="H246" s="148"/>
      <c r="J246" s="148"/>
      <c r="L246" s="148"/>
    </row>
    <row r="247" spans="1:12" ht="21.95" customHeight="1">
      <c r="A247" s="381" t="s">
        <v>265</v>
      </c>
      <c r="B247" s="382"/>
      <c r="C247" s="383"/>
      <c r="D247" s="338"/>
      <c r="E247" s="383"/>
      <c r="F247" s="384"/>
      <c r="G247" s="384"/>
      <c r="H247" s="384"/>
      <c r="I247" s="385"/>
      <c r="J247" s="385"/>
      <c r="K247" s="385"/>
      <c r="L247" s="385"/>
    </row>
  </sheetData>
  <mergeCells count="10">
    <mergeCell ref="F155:H155"/>
    <mergeCell ref="J155:L155"/>
    <mergeCell ref="F204:H204"/>
    <mergeCell ref="J204:L204"/>
    <mergeCell ref="F5:H5"/>
    <mergeCell ref="J5:L5"/>
    <mergeCell ref="F58:H58"/>
    <mergeCell ref="J58:L58"/>
    <mergeCell ref="F106:H106"/>
    <mergeCell ref="J106:L106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</headerFooter>
  <rowBreaks count="4" manualBreakCount="4">
    <brk id="53" max="16383" man="1"/>
    <brk id="101" max="16383" man="1"/>
    <brk id="150" max="16383" man="1"/>
    <brk id="1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 P2-5 TH(2564)</vt:lpstr>
      <vt:lpstr>P6-7 three-month</vt:lpstr>
      <vt:lpstr>8</vt:lpstr>
      <vt:lpstr>9</vt:lpstr>
      <vt:lpstr>10-14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Priyakorn Gateworasoontorn</dc:creator>
  <cp:lastModifiedBy>Praphensri Puttaluck</cp:lastModifiedBy>
  <cp:lastPrinted>2021-05-12T09:21:40Z</cp:lastPrinted>
  <dcterms:created xsi:type="dcterms:W3CDTF">2020-07-30T09:57:31Z</dcterms:created>
  <dcterms:modified xsi:type="dcterms:W3CDTF">2021-05-12T09:21:41Z</dcterms:modified>
</cp:coreProperties>
</file>