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760"/>
  </bookViews>
  <sheets>
    <sheet name="SFP-3-5" sheetId="1" r:id="rId1"/>
    <sheet name="PL-6-8" sheetId="2" r:id="rId2"/>
    <sheet name="SH9" sheetId="9" r:id="rId3"/>
    <sheet name="SH10" sheetId="3" r:id="rId4"/>
    <sheet name="SH11" sheetId="5" r:id="rId5"/>
    <sheet name="SH12" sheetId="8" r:id="rId6"/>
    <sheet name="CF-13-15" sheetId="7" r:id="rId7"/>
  </sheets>
  <definedNames>
    <definedName name="_Hlk120336604" localSheetId="6">'CF-13-15'!#REF!</definedName>
    <definedName name="_xlnm.Print_Area" localSheetId="6">'CF-13-15'!$A$1:$J$105</definedName>
    <definedName name="_xlnm.Print_Area" localSheetId="1">'PL-6-8'!$A$1:$J$86</definedName>
    <definedName name="_xlnm.Print_Area" localSheetId="0">'SFP-3-5'!$A$1:$J$105</definedName>
    <definedName name="_xlnm.Print_Area" localSheetId="3">'SH10'!$A$1:$X$27</definedName>
    <definedName name="_xlnm.Print_Area" localSheetId="4">'SH11'!$A$1:$P$24</definedName>
    <definedName name="_xlnm.Print_Area" localSheetId="5">'SH12'!$A$1:$P$19</definedName>
    <definedName name="_xlnm.Print_Area" localSheetId="2">'SH9'!$A$1:$X$26</definedName>
    <definedName name="Z_A3B3E038_AAE0_4F24_B01A_BCF5B017EAC3_.wvu.PrintArea" localSheetId="6" hidden="1">'CF-13-15'!$A$1:$J$113</definedName>
    <definedName name="Z_A3B3E038_AAE0_4F24_B01A_BCF5B017EAC3_.wvu.PrintArea" localSheetId="1" hidden="1">'PL-6-8'!$A$1:$J$86</definedName>
    <definedName name="Z_A3B3E038_AAE0_4F24_B01A_BCF5B017EAC3_.wvu.PrintArea" localSheetId="0" hidden="1">'SFP-3-5'!$A$1:$J$112</definedName>
    <definedName name="Z_A3B3E038_AAE0_4F24_B01A_BCF5B017EAC3_.wvu.PrintArea" localSheetId="3" hidden="1">'SH10'!$A$1:$W$22</definedName>
    <definedName name="Z_A3B3E038_AAE0_4F24_B01A_BCF5B017EAC3_.wvu.PrintArea" localSheetId="4" hidden="1">'SH11'!$A$1:$L$38</definedName>
    <definedName name="Z_A3B3E038_AAE0_4F24_B01A_BCF5B017EAC3_.wvu.PrintArea" localSheetId="5" hidden="1">'SH12'!$A$1:$L$18</definedName>
    <definedName name="Z_A3B3E038_AAE0_4F24_B01A_BCF5B017EAC3_.wvu.PrintArea" localSheetId="2" hidden="1">'SH9'!$A$1:$Y$23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7" l="1"/>
  <c r="D78" i="2" l="1"/>
  <c r="D85" i="2"/>
  <c r="H54" i="7" l="1"/>
  <c r="J91" i="7" l="1"/>
  <c r="H91" i="7"/>
  <c r="F91" i="7"/>
  <c r="D91" i="7"/>
  <c r="J26" i="3" l="1"/>
  <c r="H26" i="3"/>
  <c r="F26" i="3"/>
  <c r="D26" i="3"/>
  <c r="F19" i="2" l="1"/>
  <c r="F23" i="2"/>
  <c r="H23" i="2"/>
  <c r="D103" i="7" l="1"/>
  <c r="D35" i="7"/>
  <c r="D29" i="7"/>
  <c r="D34" i="7"/>
  <c r="D21" i="7"/>
  <c r="D23" i="7"/>
  <c r="H100" i="7" l="1"/>
  <c r="H103" i="7"/>
  <c r="V22" i="3" l="1"/>
  <c r="J85" i="2"/>
  <c r="H85" i="2"/>
  <c r="F85" i="2"/>
  <c r="J74" i="1" l="1"/>
  <c r="H74" i="1"/>
  <c r="F74" i="1"/>
  <c r="D74" i="1"/>
  <c r="N12" i="8" l="1"/>
  <c r="P12" i="8" l="1"/>
  <c r="J26" i="2"/>
  <c r="H26" i="2"/>
  <c r="D26" i="2"/>
  <c r="R14" i="3" l="1"/>
  <c r="T14" i="3" s="1"/>
  <c r="X14" i="3" s="1"/>
  <c r="J100" i="7" l="1"/>
  <c r="F100" i="7"/>
  <c r="J23" i="7"/>
  <c r="F23" i="7"/>
  <c r="L22" i="5"/>
  <c r="L24" i="5" s="1"/>
  <c r="H22" i="5"/>
  <c r="H24" i="5" s="1"/>
  <c r="F22" i="5"/>
  <c r="F24" i="5" s="1"/>
  <c r="D22" i="5"/>
  <c r="D24" i="5" s="1"/>
  <c r="N21" i="5"/>
  <c r="N20" i="5"/>
  <c r="J22" i="5"/>
  <c r="J24" i="5" s="1"/>
  <c r="L16" i="5"/>
  <c r="L18" i="5" s="1"/>
  <c r="N18" i="5" s="1"/>
  <c r="J16" i="5"/>
  <c r="J18" i="5" s="1"/>
  <c r="D16" i="5"/>
  <c r="D18" i="5" s="1"/>
  <c r="L15" i="5"/>
  <c r="N15" i="5" s="1"/>
  <c r="N16" i="5" s="1"/>
  <c r="H15" i="5"/>
  <c r="H16" i="5" s="1"/>
  <c r="H18" i="5" s="1"/>
  <c r="F15" i="5"/>
  <c r="F16" i="5" s="1"/>
  <c r="F18" i="5" s="1"/>
  <c r="N12" i="5"/>
  <c r="A1" i="5"/>
  <c r="V24" i="9"/>
  <c r="N24" i="9"/>
  <c r="L24" i="9"/>
  <c r="J24" i="9"/>
  <c r="H24" i="9"/>
  <c r="F24" i="9"/>
  <c r="D24" i="9"/>
  <c r="T22" i="9"/>
  <c r="V18" i="9"/>
  <c r="V20" i="9" s="1"/>
  <c r="L18" i="9"/>
  <c r="L20" i="9" s="1"/>
  <c r="D18" i="9"/>
  <c r="D20" i="9" s="1"/>
  <c r="P17" i="9"/>
  <c r="P18" i="9" s="1"/>
  <c r="P20" i="9" s="1"/>
  <c r="N17" i="9"/>
  <c r="N18" i="9" s="1"/>
  <c r="R18" i="9" s="1"/>
  <c r="R20" i="9" s="1"/>
  <c r="J17" i="9"/>
  <c r="H17" i="9"/>
  <c r="H18" i="9" s="1"/>
  <c r="H20" i="9" s="1"/>
  <c r="F17" i="9"/>
  <c r="F18" i="9" s="1"/>
  <c r="F20" i="9" s="1"/>
  <c r="A1" i="9"/>
  <c r="J78" i="2"/>
  <c r="J70" i="2"/>
  <c r="F78" i="2"/>
  <c r="F70" i="2"/>
  <c r="J16" i="2"/>
  <c r="J37" i="2" s="1"/>
  <c r="J42" i="2" s="1"/>
  <c r="J44" i="2" s="1"/>
  <c r="J49" i="2" s="1"/>
  <c r="J47" i="2" s="1"/>
  <c r="F16" i="2"/>
  <c r="J100" i="1"/>
  <c r="J102" i="1" s="1"/>
  <c r="F100" i="1"/>
  <c r="F102" i="1" s="1"/>
  <c r="J63" i="1"/>
  <c r="F63" i="1"/>
  <c r="J40" i="1"/>
  <c r="J20" i="1"/>
  <c r="F40" i="1"/>
  <c r="F20" i="1"/>
  <c r="N22" i="5" l="1"/>
  <c r="N24" i="5" s="1"/>
  <c r="L26" i="9"/>
  <c r="V26" i="9"/>
  <c r="H26" i="9"/>
  <c r="N20" i="9"/>
  <c r="N26" i="9" s="1"/>
  <c r="F26" i="2"/>
  <c r="F37" i="2" s="1"/>
  <c r="F42" i="2" s="1"/>
  <c r="F44" i="2" s="1"/>
  <c r="F49" i="2" s="1"/>
  <c r="F47" i="2" s="1"/>
  <c r="F42" i="1"/>
  <c r="J62" i="2"/>
  <c r="J10" i="7"/>
  <c r="J36" i="7" s="1"/>
  <c r="F80" i="2"/>
  <c r="J80" i="2"/>
  <c r="J42" i="1"/>
  <c r="J75" i="1"/>
  <c r="J104" i="1" s="1"/>
  <c r="F75" i="1"/>
  <c r="F104" i="1" s="1"/>
  <c r="P15" i="5"/>
  <c r="P16" i="5" s="1"/>
  <c r="P18" i="5" s="1"/>
  <c r="P12" i="5"/>
  <c r="P20" i="5"/>
  <c r="P22" i="5" s="1"/>
  <c r="P24" i="5" s="1"/>
  <c r="X22" i="9"/>
  <c r="F26" i="9"/>
  <c r="D26" i="9"/>
  <c r="J18" i="9"/>
  <c r="J20" i="9" s="1"/>
  <c r="J26" i="9" s="1"/>
  <c r="R17" i="9"/>
  <c r="T17" i="9" s="1"/>
  <c r="H100" i="1"/>
  <c r="H102" i="1" s="1"/>
  <c r="D100" i="1"/>
  <c r="D102" i="1" s="1"/>
  <c r="H63" i="1"/>
  <c r="D63" i="1"/>
  <c r="A44" i="1"/>
  <c r="A77" i="1" s="1"/>
  <c r="H40" i="1"/>
  <c r="D40" i="1"/>
  <c r="H20" i="1"/>
  <c r="D20" i="1"/>
  <c r="J58" i="7" l="1"/>
  <c r="J60" i="7" s="1"/>
  <c r="J102" i="7" s="1"/>
  <c r="F10" i="7"/>
  <c r="F36" i="7" s="1"/>
  <c r="J81" i="2"/>
  <c r="J86" i="2" s="1"/>
  <c r="J84" i="2" s="1"/>
  <c r="F62" i="2"/>
  <c r="F81" i="2" s="1"/>
  <c r="F86" i="2" s="1"/>
  <c r="F84" i="2" s="1"/>
  <c r="T18" i="9"/>
  <c r="T20" i="9" s="1"/>
  <c r="X17" i="9"/>
  <c r="X18" i="9" s="1"/>
  <c r="X20" i="9" s="1"/>
  <c r="H75" i="1"/>
  <c r="H104" i="1" s="1"/>
  <c r="D75" i="1"/>
  <c r="D104" i="1" s="1"/>
  <c r="H42" i="1"/>
  <c r="D42" i="1"/>
  <c r="J104" i="7" l="1"/>
  <c r="F58" i="7"/>
  <c r="F60" i="7" s="1"/>
  <c r="F102" i="7" s="1"/>
  <c r="F104" i="7" l="1"/>
  <c r="D100" i="7"/>
  <c r="E42" i="2" l="1"/>
  <c r="N15" i="8" l="1"/>
  <c r="N14" i="8"/>
  <c r="V18" i="3"/>
  <c r="V20" i="3" s="1"/>
  <c r="P17" i="3"/>
  <c r="P18" i="3" s="1"/>
  <c r="P20" i="3" s="1"/>
  <c r="N17" i="3"/>
  <c r="R17" i="3" s="1"/>
  <c r="L18" i="3"/>
  <c r="L20" i="3" s="1"/>
  <c r="J17" i="3"/>
  <c r="J18" i="3" s="1"/>
  <c r="J20" i="3" s="1"/>
  <c r="H17" i="3"/>
  <c r="H18" i="3" s="1"/>
  <c r="H20" i="3" s="1"/>
  <c r="F17" i="3"/>
  <c r="N16" i="8" l="1"/>
  <c r="F18" i="3"/>
  <c r="F20" i="3" s="1"/>
  <c r="T17" i="3"/>
  <c r="N18" i="3"/>
  <c r="N20" i="3" s="1"/>
  <c r="D18" i="3"/>
  <c r="D20" i="3" s="1"/>
  <c r="N18" i="8" l="1"/>
  <c r="R18" i="3"/>
  <c r="R20" i="3" s="1"/>
  <c r="X17" i="3"/>
  <c r="X18" i="3" s="1"/>
  <c r="X20" i="3" s="1"/>
  <c r="T18" i="3"/>
  <c r="T20" i="3" s="1"/>
  <c r="A1" i="7" l="1"/>
  <c r="A79" i="7" s="1"/>
  <c r="A1" i="8"/>
  <c r="D16" i="8"/>
  <c r="F16" i="8"/>
  <c r="H16" i="8"/>
  <c r="L16" i="8"/>
  <c r="L18" i="8" s="1"/>
  <c r="A1" i="3"/>
  <c r="J24" i="3"/>
  <c r="D24" i="3"/>
  <c r="H24" i="3"/>
  <c r="V24" i="3"/>
  <c r="A1" i="2"/>
  <c r="A29" i="2" s="1"/>
  <c r="D16" i="2"/>
  <c r="H16" i="2"/>
  <c r="A54" i="2"/>
  <c r="D70" i="2"/>
  <c r="N23" i="3" s="1"/>
  <c r="E70" i="2"/>
  <c r="G70" i="2"/>
  <c r="H70" i="2"/>
  <c r="I70" i="2"/>
  <c r="E78" i="2"/>
  <c r="G78" i="2"/>
  <c r="H78" i="2"/>
  <c r="I78" i="2"/>
  <c r="V26" i="3" l="1"/>
  <c r="D18" i="8"/>
  <c r="H18" i="8"/>
  <c r="F18" i="8"/>
  <c r="P23" i="3"/>
  <c r="P24" i="3" s="1"/>
  <c r="P26" i="3" s="1"/>
  <c r="D37" i="2"/>
  <c r="D42" i="2" s="1"/>
  <c r="H37" i="2"/>
  <c r="H42" i="2" s="1"/>
  <c r="F24" i="3"/>
  <c r="H80" i="2"/>
  <c r="G80" i="2"/>
  <c r="G81" i="2" s="1"/>
  <c r="I80" i="2"/>
  <c r="I81" i="2" s="1"/>
  <c r="E80" i="2"/>
  <c r="E81" i="2" s="1"/>
  <c r="N24" i="3"/>
  <c r="N26" i="3" s="1"/>
  <c r="D80" i="2"/>
  <c r="A37" i="7"/>
  <c r="R23" i="3" l="1"/>
  <c r="T23" i="3" s="1"/>
  <c r="X23" i="3" s="1"/>
  <c r="P24" i="9"/>
  <c r="R23" i="9"/>
  <c r="T23" i="9" s="1"/>
  <c r="D44" i="2"/>
  <c r="D49" i="2" s="1"/>
  <c r="H44" i="2"/>
  <c r="H49" i="2" s="1"/>
  <c r="H47" i="2" s="1"/>
  <c r="R24" i="3"/>
  <c r="R26" i="3" l="1"/>
  <c r="H62" i="2"/>
  <c r="H81" i="2" s="1"/>
  <c r="H86" i="2" s="1"/>
  <c r="H84" i="2" s="1"/>
  <c r="H52" i="2"/>
  <c r="P26" i="9"/>
  <c r="R24" i="9"/>
  <c r="R26" i="9" s="1"/>
  <c r="X23" i="9"/>
  <c r="X24" i="9" s="1"/>
  <c r="X26" i="9" s="1"/>
  <c r="T24" i="9"/>
  <c r="T26" i="9" s="1"/>
  <c r="H10" i="7"/>
  <c r="H36" i="7" s="1"/>
  <c r="H58" i="7" s="1"/>
  <c r="J14" i="8" l="1"/>
  <c r="J16" i="8" s="1"/>
  <c r="J18" i="8" s="1"/>
  <c r="H60" i="7"/>
  <c r="H102" i="7" s="1"/>
  <c r="P14" i="8"/>
  <c r="P16" i="8" s="1"/>
  <c r="H104" i="7" l="1"/>
  <c r="P18" i="8"/>
  <c r="D10" i="7" l="1"/>
  <c r="D36" i="7" s="1"/>
  <c r="D58" i="7" s="1"/>
  <c r="D60" i="7" s="1"/>
  <c r="D52" i="2"/>
  <c r="D47" i="2"/>
  <c r="L22" i="3" s="1"/>
  <c r="D62" i="2"/>
  <c r="D81" i="2"/>
  <c r="D86" i="2" s="1"/>
  <c r="D84" i="2" s="1"/>
  <c r="D102" i="7" l="1"/>
  <c r="D104" i="7" s="1"/>
  <c r="L24" i="3"/>
  <c r="L26" i="3" s="1"/>
  <c r="T22" i="3"/>
  <c r="X22" i="3" l="1"/>
  <c r="X24" i="3" s="1"/>
  <c r="X26" i="3" s="1"/>
  <c r="T24" i="3"/>
  <c r="T26" i="3" s="1"/>
</calcChain>
</file>

<file path=xl/sharedStrings.xml><?xml version="1.0" encoding="utf-8"?>
<sst xmlns="http://schemas.openxmlformats.org/spreadsheetml/2006/main" count="467" uniqueCount="254">
  <si>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</si>
  <si>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</si>
  <si>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</si>
  <si>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</si>
  <si>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</si>
  <si>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</si>
  <si>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</si>
  <si>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</si>
  <si>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</si>
  <si>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</si>
  <si>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</si>
  <si>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</si>
  <si>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</si>
  <si>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</si>
  <si>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</si>
  <si>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</si>
  <si>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</si>
  <si>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</si>
  <si>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</si>
  <si>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</si>
  <si>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</si>
  <si>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</si>
  <si>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</si>
  <si>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</si>
  <si>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</si>
  <si>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</si>
  <si>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</si>
  <si>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</si>
  <si>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</si>
  <si>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</si>
  <si>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</si>
  <si>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</si>
  <si>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</si>
  <si>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</si>
  <si>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</si>
  <si>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</si>
  <si>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</si>
  <si>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</si>
  <si>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</si>
  <si>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</si>
  <si>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</si>
  <si>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</si>
  <si>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</si>
  <si>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</si>
  <si>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</si>
  <si>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</si>
  <si>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</si>
  <si>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</si>
  <si>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</si>
  <si>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</si>
  <si>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</si>
  <si>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</si>
  <si>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</si>
  <si>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</si>
  <si>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</si>
  <si>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</si>
  <si>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</si>
  <si>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 31 มีนาคม</t>
  </si>
  <si>
    <t xml:space="preserve"> </t>
  </si>
  <si>
    <t>รายได้</t>
  </si>
  <si>
    <t>รายได้จากการขายสินค้าและการให้บริการ</t>
  </si>
  <si>
    <t xml:space="preserve">   ของสินทรัพย์ชีวภาพ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</si>
  <si>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</si>
  <si>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</si>
  <si>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</si>
  <si>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</si>
  <si>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</si>
  <si>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</si>
  <si>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</si>
  <si>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</si>
  <si>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การแบ่งปันกำไร (ขาดทุน)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</si>
  <si>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</si>
  <si>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</si>
  <si>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</si>
  <si>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</si>
  <si>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</si>
  <si>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</si>
  <si>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</si>
  <si>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</si>
  <si>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</si>
  <si>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</si>
  <si>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</si>
  <si>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</si>
  <si>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</si>
  <si>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</si>
  <si>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</si>
  <si>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</si>
  <si>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</si>
  <si>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</si>
  <si>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</si>
  <si>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</si>
  <si>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</si>
  <si>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</si>
  <si>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</si>
  <si>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</si>
  <si>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</si>
  <si>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</si>
  <si>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</si>
  <si>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</si>
  <si>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</si>
  <si>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</si>
  <si>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 xml:space="preserve">สำหรับงวดสามเดือนสิ้นสุดวันที่ 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</si>
  <si>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</si>
  <si>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</si>
  <si>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</si>
  <si>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</si>
  <si>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</si>
  <si>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</si>
  <si>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</si>
  <si>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</si>
  <si>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</si>
  <si>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</si>
  <si>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</si>
  <si>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</si>
  <si>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(กำไร) ขาดทุนจากอัตราแลกเปลี่ยนที่ยังไม่เกิดขึ้นจริง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</si>
  <si>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</si>
  <si>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</si>
  <si>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</si>
  <si>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</si>
  <si>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</si>
  <si>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</si>
  <si>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</si>
  <si>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</si>
  <si>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</si>
  <si>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</si>
  <si>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ชำระคืนเงินกู้ยืมระยะยาวจากสถาบันการเงิน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</si>
  <si>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</si>
  <si>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</si>
  <si>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</si>
  <si>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</si>
  <si>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>ค่าความนิยม</t>
  </si>
  <si>
    <t>ขาดทุนจากการเปลี่ยนแปลงมูลค่ายุติธรรม</t>
  </si>
  <si>
    <t>กำไรขาดทุนเบ็ดเสร็จอื่นสำหรับงวด - สุทธิจากภาษี</t>
  </si>
  <si>
    <t>ประมาณการหนี้สินสำหรับผลประโยชน์พนักงาน</t>
  </si>
  <si>
    <t>เงินสดจ่ายสำหรับเงินลงทุนในบริษัทย่อย</t>
  </si>
  <si>
    <t xml:space="preserve">   ผลประโยชน์พนักงาน</t>
  </si>
  <si>
    <t>ขั้นพื้นฐาน</t>
  </si>
  <si>
    <t>ค่าตัดจำหน่าย</t>
  </si>
  <si>
    <t>ผลต่างของ</t>
  </si>
  <si>
    <t>ประมาณการหนี้สินสำหรับ</t>
  </si>
  <si>
    <t>รายการที่อาจถูกจัดประเภทใหม่</t>
  </si>
  <si>
    <t>ผลต่างของอัตราแลกเปลี่ยนจากการแปลงค่า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</si>
  <si>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</si>
  <si>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</si>
  <si>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ต้นทุนในการจัดจำหน่าย</t>
  </si>
  <si>
    <t>รวมรายการที่อาจถูกจัดประเภทใหม่</t>
  </si>
  <si>
    <t>รวมรายการที่จะไม่ถูกจัดประเภทใหม่</t>
  </si>
  <si>
    <t>ลูกหนี้หมุนเวียนอื่น</t>
  </si>
  <si>
    <t>ลูกหนี้ไม่หมุนเวียนอื่น</t>
  </si>
  <si>
    <t>สำหรับงวดสามเดือนสิ้นสุด</t>
  </si>
  <si>
    <t>วันที่ 31 มีนาคม</t>
  </si>
  <si>
    <t>ขาดทุนจากการตัดจำหน่ายสินทรัพย์ไม่มีตัวตน</t>
  </si>
  <si>
    <t>มูลค่า</t>
  </si>
  <si>
    <t>หุ้นสามัญ</t>
  </si>
  <si>
    <t>เงินปันผลรับ</t>
  </si>
  <si>
    <t>รับเงินปันผล</t>
  </si>
  <si>
    <t>กำไรสะสม</t>
  </si>
  <si>
    <t xml:space="preserve">    ยังไม่ได้จัดสรร</t>
  </si>
  <si>
    <t>เงินสดรับจากการขายอาคารและอุปกรณ์</t>
  </si>
  <si>
    <t xml:space="preserve">31 ธันวาคม </t>
  </si>
  <si>
    <t xml:space="preserve">     กำไร</t>
  </si>
  <si>
    <t>ขาดทุนจากการขายและตัดจำหน่ายอาคารและอุปกรณ์</t>
  </si>
  <si>
    <t>ขาดทุนจากการตีราคาที่ดิน</t>
  </si>
  <si>
    <t xml:space="preserve">   ขายสินค้าให้การร่วมค้า</t>
  </si>
  <si>
    <t>ส่วนแบ่ง (กำไร) ขาดทุนจากเงินลงทุนในการร่วมค้า</t>
  </si>
  <si>
    <t>เงินสดรับชำระคืนจากเงินให้กู้ยืมระยะสั้นแก่บริษัทย่อย</t>
  </si>
  <si>
    <t>กระแสเงินสดสุทธิได้มาจาก (ใช้ไปใน) กิจกรรมจัดหาเงิน</t>
  </si>
  <si>
    <t>เงินให้กู้ยืมระยะสั้นแก่การร่วมค้า</t>
  </si>
  <si>
    <t xml:space="preserve">   31 มีนาคม 2563</t>
  </si>
  <si>
    <t>ยอดคงเหลือ ณ วันที่ 1 มกราคม 2563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</si>
  <si>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</si>
  <si>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</si>
  <si>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</si>
  <si>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</si>
  <si>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</si>
  <si>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รายได้ดอกเบี้ย</t>
  </si>
  <si>
    <t xml:space="preserve">    งบการเงิน</t>
  </si>
  <si>
    <t>งบการเงิน</t>
  </si>
  <si>
    <t>ลูกหนี้สัญญาเช่าเงินทุน</t>
  </si>
  <si>
    <t>หนี้สินทางการเงินหมุนเวียนอื่น</t>
  </si>
  <si>
    <t>เงินให้กู้ยืมระยะยาวแก่บริษัทย่อย</t>
  </si>
  <si>
    <t>เงินกู้ยืมระยะสั้นจากบริษัทย่อย</t>
  </si>
  <si>
    <t xml:space="preserve">   กำไร</t>
  </si>
  <si>
    <t>เงินสดรับจากการออกหุ้นกู้</t>
  </si>
  <si>
    <t>ขาดทุนจากการด้อยค่าของเงินลงทุนในบริษัทย่อย</t>
  </si>
  <si>
    <t>เงินสดจ่ายสำหรับเงินให้กู้ยืมระยะยาวแก่บริษัทย่อย</t>
  </si>
  <si>
    <t xml:space="preserve">   ของสินทรัพย์ชีวภาพสุทธิ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</si>
  <si>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</si>
  <si>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</si>
  <si>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ผลกำไร</t>
  </si>
  <si>
    <t>เงินสดจ่ายสุทธิเพื่อซื้อที่ดิน อาคารและอุปกรณ์</t>
  </si>
  <si>
    <t xml:space="preserve">       เงินปันผลให้ผู้ถือหุ้นของบริษัท</t>
  </si>
  <si>
    <t>รายการกับผู้ถือหุ้นที่บันทึกโดยตรงเข้าส่วนผู้ถือหุ้น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</si>
  <si>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</si>
  <si>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</si>
  <si>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ลูกหนี้สัญญาเช่าเงินทุนที่ถึงกำหนดชำระภายในหนึ่งปี</t>
  </si>
  <si>
    <t>ขาดทุนจากการด้อยค่าซึ่งเป็นไปตาม TFRS 9</t>
  </si>
  <si>
    <t>เงินสดจ่ายสำหรับเงินลงทุนในการร่วมค้า</t>
  </si>
  <si>
    <t>เงินสดจ่ายสำหรับเงินให้กู้ยืมระยะสั้นแก่การร่วมค้า</t>
  </si>
  <si>
    <t>ผลขาดทุนจากการด้อยค่าที่รับรู้ในกำไรหรือขาดทุน</t>
  </si>
  <si>
    <t>ตัดขาดทุนระหว่างกันที่ยังไม่รับรู้จากการ</t>
  </si>
  <si>
    <t>เงินสดและรายการเทียบเท่าเงินสดลดลงสุทธิ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</si>
  <si>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</si>
  <si>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</si>
  <si>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</si>
  <si>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เงินกู้ยืมระยะสั้นจากสถาบันการเงินเพิ่มขึ้น (ลดลง)</t>
  </si>
  <si>
    <t>เงินสดรับจากลูกหนี้สัญญาเช่าเงินทุน</t>
  </si>
  <si>
    <t>(ไม่ได้ตรวจสอบ)</t>
  </si>
  <si>
    <t>ค่าใช้จ่าย (รายได้) ภาษีเงินได้</t>
  </si>
  <si>
    <t xml:space="preserve">   ที่ใช้วิธีส่วนได้เสีย</t>
  </si>
  <si>
    <t>สินทรัพย์ภาษีเงินได้รอการตัดบัญชี</t>
  </si>
  <si>
    <t>ส่วนแบ่ง (กำไร) ขาดทุนของการร่วมค้าที่ใช้วิธีส่วนได้เสีย</t>
  </si>
  <si>
    <t>สินทรัพย์ทางการเงินที่ไม่หมุนเวียนอื่น</t>
  </si>
  <si>
    <t>เจ้าหนี้หมุนเวียนอื่น</t>
  </si>
  <si>
    <t>ภาษีเงินได้นิติบุคคลค้างจ่าย</t>
  </si>
  <si>
    <t xml:space="preserve">   31 มีนาคม 2564</t>
  </si>
  <si>
    <t>ยอดคงเหลือ ณ วันที่ 1 มกราคม 2564</t>
  </si>
  <si>
    <t>ยอดคงเหลือ ณ วันที่ 31 มีนาคม 2564</t>
  </si>
  <si>
    <t>สำหรับงวดสามเดือนสิ้นสุดวันที่ 31 มีนาคม 2564</t>
  </si>
  <si>
    <t xml:space="preserve">   ภายในหนึ่งปี</t>
  </si>
  <si>
    <t xml:space="preserve">หนี้สินตามสัญญาเช่า </t>
  </si>
  <si>
    <t>ขาดทุนจากอัตราแลกเปลี่ยนสุทธิ</t>
  </si>
  <si>
    <t>หนี้สินไม่หมุนเวียนอื่น</t>
  </si>
  <si>
    <t>กำไรจากการเปลี่ยนแปลงมูลค่ายุติธรรม</t>
  </si>
  <si>
    <t>เงินสดจ่ายเกษียณอายุพนักงาน</t>
  </si>
  <si>
    <t>เงินสดชำระคืนสำหรับเงินให้กู้ยืมระยะสั้นแก่การร่วมค้า</t>
  </si>
  <si>
    <t>ขาดทุนจากการตัดจำหน่ายสินทรัพย์สิทธิการใช้</t>
  </si>
  <si>
    <t>(กำไร) ขาดทุนจากการเปลี่ยนแปลงมูลค่ายุติธรรม</t>
  </si>
  <si>
    <t>กำไรสำหรับงวด</t>
  </si>
  <si>
    <t>ภาษีเงินได้ (จ่ายออก) รับคืน</t>
  </si>
  <si>
    <t>เงินทดรองรับคืนจากเกษตรกร</t>
  </si>
  <si>
    <t xml:space="preserve">เงินสดจ่ายชำระหนี้สินตามสัญญาเช่า </t>
  </si>
  <si>
    <t xml:space="preserve">    (หุ้นสามัญจำนวน 6,138 ล้านหุ้น มูลค่า 1 บาทต่อหุ้น)</t>
  </si>
  <si>
    <t xml:space="preserve">    (หุ้นสามัญจำนวน 5,608 ล้านหุ้น มูลค่า 1 บาทต่อหุ้น)</t>
  </si>
  <si>
    <t>กำไรจากกิจกรรมดำเนินงาน</t>
  </si>
  <si>
    <t>กำไรก่อนค่าใช้จ่าย (รายได้) ภาษีเงินได้</t>
  </si>
  <si>
    <t xml:space="preserve">   ส่วนที่เป็นของส่วนได้เสียที่ไม่มีอำนาจควบคุม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</si>
  <si>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</si>
  <si>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</si>
  <si>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เงินสดจ่ายสุทธิเพื่อซื้อสินทรัพย์สิทธิการใช้</t>
  </si>
  <si>
    <t>เงินกู้ยืมระยะสั้นจากบริษัทย่อยเพิ่มขึ้น (ลดลง)</t>
  </si>
  <si>
    <t xml:space="preserve">ค่าเผื่อผลขาดทุน (กลับรายการค่าเผื่อผลขาดทุน) </t>
  </si>
  <si>
    <t xml:space="preserve">   จากการปรับลดมูลค่าสินค้าคงเหลือ</t>
  </si>
  <si>
    <t>เงินสดจ่ายเพื่อซื้อสินทรัพย์ไม่มีตัวตนอื่น</t>
  </si>
  <si>
    <t>กระแสเงินสดจากกิจกรรมลงทุน (ต่อ)</t>
  </si>
  <si>
    <t>ลูกหนี้การค้าไม่หมุนเวียน</t>
  </si>
  <si>
    <t xml:space="preserve">   ของสินทรัพย์และหนี้สินทางการเงินหมุนเวียนอื่น</t>
  </si>
  <si>
    <t>ลูกหนี้การค้าหมุนเวียน</t>
  </si>
  <si>
    <t>เงินสดจ่ายเพื่อซื้อตราสารทุนของกิจการอื่น</t>
  </si>
  <si>
    <t>4, 5</t>
  </si>
  <si>
    <t>4, 14</t>
  </si>
  <si>
    <t>4, 11</t>
  </si>
  <si>
    <t>4, 7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</si>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</sst>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0_);_(* \(#,##0.00000\);_(* &quot;-&quot;??_);_(@_)"/>
    <numFmt numFmtId="191" formatCode="_(* #,##0.000_);_(* \(#,##0.000\);_(* &quot;-&quot;??_);_(@_)"/>
  </numFmts>
  <fonts count="19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i/>
      <sz val="15"/>
      <color rgb="FF0000FF"/>
      <name val="Angsana New"/>
      <family val="1"/>
    </font>
    <font>
      <sz val="15"/>
      <color indexed="10"/>
      <name val="Angsana New"/>
      <family val="1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8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87" fontId="0" fillId="0" borderId="0" xfId="0" applyNumberFormat="1" applyFont="1" applyFill="1" applyAlignment="1"/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87" fontId="1" fillId="0" borderId="0" xfId="0" applyNumberFormat="1" applyFont="1" applyFill="1" applyAlignment="1"/>
    <xf numFmtId="37" fontId="1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188" fontId="1" fillId="0" borderId="0" xfId="1" applyFont="1" applyFill="1" applyAlignment="1"/>
    <xf numFmtId="0" fontId="1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37" fontId="1" fillId="0" borderId="0" xfId="0" applyNumberFormat="1" applyFont="1" applyFill="1" applyBorder="1" applyAlignment="1"/>
    <xf numFmtId="187" fontId="1" fillId="0" borderId="0" xfId="0" applyNumberFormat="1" applyFont="1" applyFill="1" applyBorder="1" applyAlignment="1"/>
    <xf numFmtId="189" fontId="3" fillId="0" borderId="4" xfId="1" applyNumberFormat="1" applyFont="1" applyFill="1" applyBorder="1" applyAlignment="1"/>
    <xf numFmtId="189" fontId="3" fillId="0" borderId="0" xfId="1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Border="1" applyAlignment="1"/>
    <xf numFmtId="37" fontId="0" fillId="0" borderId="3" xfId="0" applyNumberFormat="1" applyFont="1" applyFill="1" applyBorder="1" applyAlignment="1"/>
    <xf numFmtId="187" fontId="0" fillId="0" borderId="3" xfId="0" applyNumberFormat="1" applyFont="1" applyFill="1" applyBorder="1" applyAlignment="1"/>
    <xf numFmtId="37" fontId="3" fillId="0" borderId="5" xfId="0" applyNumberFormat="1" applyFont="1" applyFill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187" fontId="1" fillId="0" borderId="0" xfId="2" applyFont="1" applyFill="1" applyBorder="1" applyAlignment="1">
      <alignment horizontal="right" vertical="center"/>
    </xf>
    <xf numFmtId="187" fontId="1" fillId="0" borderId="0" xfId="2" applyFont="1" applyFill="1" applyBorder="1" applyAlignment="1">
      <alignment horizontal="right"/>
    </xf>
    <xf numFmtId="187" fontId="3" fillId="0" borderId="0" xfId="2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187" fontId="3" fillId="0" borderId="5" xfId="2" applyFont="1" applyFill="1" applyBorder="1" applyAlignment="1">
      <alignment horizontal="right"/>
    </xf>
    <xf numFmtId="0" fontId="3" fillId="0" borderId="0" xfId="0" applyFont="1" applyFill="1" applyAlignment="1"/>
    <xf numFmtId="190" fontId="1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3" fontId="3" fillId="0" borderId="0" xfId="0" applyNumberFormat="1" applyFont="1" applyFill="1" applyBorder="1" applyAlignment="1"/>
    <xf numFmtId="187" fontId="1" fillId="0" borderId="3" xfId="2" applyFont="1" applyFill="1" applyBorder="1" applyAlignment="1">
      <alignment horizontal="right"/>
    </xf>
    <xf numFmtId="187" fontId="3" fillId="0" borderId="5" xfId="0" applyNumberFormat="1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0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6" fillId="0" borderId="0" xfId="0" applyFont="1" applyFill="1" applyAlignment="1"/>
    <xf numFmtId="37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>
      <alignment horizontal="right"/>
    </xf>
    <xf numFmtId="37" fontId="3" fillId="0" borderId="5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/>
    <xf numFmtId="188" fontId="0" fillId="0" borderId="0" xfId="1" applyFont="1" applyFill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>
      <alignment horizontal="right"/>
    </xf>
    <xf numFmtId="187" fontId="3" fillId="0" borderId="3" xfId="2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88" fontId="1" fillId="0" borderId="2" xfId="1" applyNumberFormat="1" applyFont="1" applyFill="1" applyBorder="1" applyAlignment="1"/>
    <xf numFmtId="37" fontId="0" fillId="0" borderId="4" xfId="0" applyNumberFormat="1" applyFont="1" applyFill="1" applyBorder="1" applyAlignment="1"/>
    <xf numFmtId="188" fontId="3" fillId="0" borderId="0" xfId="2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0" fontId="0" fillId="0" borderId="0" xfId="3" applyFont="1" applyFill="1" applyAlignment="1"/>
    <xf numFmtId="189" fontId="3" fillId="0" borderId="1" xfId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/>
    <xf numFmtId="189" fontId="0" fillId="0" borderId="0" xfId="1" applyNumberFormat="1" applyFont="1" applyFill="1" applyAlignment="1"/>
    <xf numFmtId="187" fontId="1" fillId="0" borderId="3" xfId="1" applyNumberFormat="1" applyFont="1" applyFill="1" applyBorder="1" applyAlignment="1">
      <alignment horizontal="right"/>
    </xf>
    <xf numFmtId="188" fontId="13" fillId="0" borderId="0" xfId="1" applyFont="1" applyFill="1" applyAlignment="1"/>
    <xf numFmtId="188" fontId="13" fillId="0" borderId="0" xfId="1" applyFont="1" applyFill="1" applyBorder="1" applyAlignment="1"/>
    <xf numFmtId="189" fontId="13" fillId="0" borderId="0" xfId="1" applyNumberFormat="1" applyFont="1" applyFill="1" applyAlignment="1"/>
    <xf numFmtId="188" fontId="0" fillId="0" borderId="0" xfId="1" applyFont="1" applyFill="1" applyAlignment="1"/>
    <xf numFmtId="187" fontId="0" fillId="0" borderId="3" xfId="1" applyNumberFormat="1" applyFont="1" applyFill="1" applyBorder="1" applyAlignment="1">
      <alignment horizontal="right"/>
    </xf>
    <xf numFmtId="188" fontId="0" fillId="0" borderId="0" xfId="1" applyFont="1" applyFill="1" applyBorder="1" applyAlignment="1"/>
    <xf numFmtId="37" fontId="1" fillId="0" borderId="0" xfId="0" applyNumberFormat="1" applyFont="1" applyFill="1"/>
    <xf numFmtId="0" fontId="0" fillId="0" borderId="0" xfId="0" applyFont="1" applyFill="1"/>
    <xf numFmtId="0" fontId="4" fillId="0" borderId="0" xfId="0" applyFont="1" applyFill="1"/>
    <xf numFmtId="37" fontId="3" fillId="0" borderId="4" xfId="0" applyNumberFormat="1" applyFont="1" applyFill="1" applyBorder="1" applyAlignment="1"/>
    <xf numFmtId="187" fontId="3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8" fontId="0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/>
    <xf numFmtId="37" fontId="3" fillId="0" borderId="0" xfId="0" applyNumberFormat="1" applyFont="1" applyFill="1"/>
    <xf numFmtId="0" fontId="0" fillId="0" borderId="0" xfId="0" applyFill="1"/>
    <xf numFmtId="187" fontId="3" fillId="0" borderId="2" xfId="1" applyNumberFormat="1" applyFont="1" applyFill="1" applyBorder="1" applyAlignment="1">
      <alignment horizontal="right"/>
    </xf>
    <xf numFmtId="37" fontId="1" fillId="0" borderId="0" xfId="0" applyNumberFormat="1" applyFont="1" applyFill="1" applyBorder="1"/>
    <xf numFmtId="187" fontId="3" fillId="0" borderId="4" xfId="1" applyNumberFormat="1" applyFont="1" applyFill="1" applyBorder="1" applyAlignment="1">
      <alignment horizontal="right"/>
    </xf>
    <xf numFmtId="187" fontId="0" fillId="0" borderId="3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87" fontId="0" fillId="0" borderId="0" xfId="0" applyNumberForma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189" fontId="1" fillId="0" borderId="0" xfId="1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0" fontId="1" fillId="0" borderId="0" xfId="0" applyFont="1"/>
    <xf numFmtId="187" fontId="1" fillId="0" borderId="0" xfId="1" applyNumberFormat="1" applyFont="1" applyFill="1"/>
    <xf numFmtId="37" fontId="1" fillId="0" borderId="0" xfId="0" applyNumberFormat="1" applyFont="1"/>
    <xf numFmtId="187" fontId="1" fillId="0" borderId="0" xfId="0" applyNumberFormat="1" applyFont="1"/>
    <xf numFmtId="0" fontId="1" fillId="0" borderId="0" xfId="0" applyFont="1" applyFill="1" applyBorder="1"/>
    <xf numFmtId="0" fontId="0" fillId="0" borderId="0" xfId="3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189" fontId="1" fillId="0" borderId="0" xfId="1" applyNumberFormat="1" applyFont="1" applyFill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187" fontId="0" fillId="0" borderId="0" xfId="0" applyNumberFormat="1"/>
    <xf numFmtId="0" fontId="3" fillId="0" borderId="0" xfId="0" applyFont="1" applyAlignment="1">
      <alignment horizontal="left"/>
    </xf>
    <xf numFmtId="37" fontId="3" fillId="0" borderId="1" xfId="0" applyNumberFormat="1" applyFont="1" applyBorder="1"/>
    <xf numFmtId="37" fontId="3" fillId="0" borderId="0" xfId="0" applyNumberFormat="1" applyFont="1"/>
    <xf numFmtId="0" fontId="7" fillId="0" borderId="0" xfId="0" applyFont="1" applyAlignment="1">
      <alignment horizontal="left"/>
    </xf>
    <xf numFmtId="0" fontId="0" fillId="0" borderId="0" xfId="0" applyAlignment="1">
      <alignment wrapText="1"/>
    </xf>
    <xf numFmtId="0" fontId="8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37" fontId="1" fillId="0" borderId="2" xfId="0" applyNumberFormat="1" applyFont="1" applyBorder="1"/>
    <xf numFmtId="189" fontId="1" fillId="0" borderId="0" xfId="0" applyNumberFormat="1" applyFont="1"/>
    <xf numFmtId="37" fontId="1" fillId="0" borderId="3" xfId="0" applyNumberFormat="1" applyFont="1" applyBorder="1"/>
    <xf numFmtId="0" fontId="17" fillId="0" borderId="0" xfId="0" applyFont="1" applyAlignment="1">
      <alignment horizontal="left"/>
    </xf>
    <xf numFmtId="188" fontId="1" fillId="0" borderId="0" xfId="0" applyNumberFormat="1" applyFont="1"/>
    <xf numFmtId="189" fontId="1" fillId="2" borderId="0" xfId="1" applyNumberFormat="1" applyFont="1" applyFill="1" applyAlignment="1"/>
    <xf numFmtId="0" fontId="1" fillId="2" borderId="0" xfId="0" applyFont="1" applyFill="1"/>
    <xf numFmtId="0" fontId="4" fillId="0" borderId="0" xfId="0" applyFont="1" applyFill="1" applyAlignment="1">
      <alignment horizontal="center"/>
    </xf>
    <xf numFmtId="37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87" fontId="0" fillId="0" borderId="0" xfId="0" applyNumberFormat="1" applyFill="1"/>
    <xf numFmtId="0" fontId="0" fillId="0" borderId="0" xfId="0" applyFont="1" applyAlignment="1">
      <alignment horizontal="left"/>
    </xf>
    <xf numFmtId="189" fontId="0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/>
    <xf numFmtId="189" fontId="13" fillId="0" borderId="0" xfId="0" applyNumberFormat="1" applyFont="1" applyFill="1" applyAlignment="1">
      <alignment horizontal="left"/>
    </xf>
    <xf numFmtId="189" fontId="14" fillId="0" borderId="0" xfId="0" applyNumberFormat="1" applyFont="1" applyFill="1" applyAlignment="1"/>
    <xf numFmtId="189" fontId="13" fillId="0" borderId="0" xfId="0" applyNumberFormat="1" applyFont="1" applyFill="1" applyBorder="1" applyAlignment="1"/>
    <xf numFmtId="189" fontId="13" fillId="0" borderId="0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37" fontId="0" fillId="0" borderId="0" xfId="0" applyNumberFormat="1" applyFont="1" applyFill="1"/>
    <xf numFmtId="187" fontId="0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1" fillId="0" borderId="0" xfId="0" applyNumberFormat="1" applyFont="1" applyBorder="1"/>
    <xf numFmtId="0" fontId="4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87" fontId="0" fillId="0" borderId="4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7">
    <cellStyle name="Comma" xfId="1" builtinId="3"/>
    <cellStyle name="Comma [0]" xfId="2" builtinId="6"/>
    <cellStyle name="Comma 14 18 2 2" xfId="6"/>
    <cellStyle name="Normal" xfId="0" builtinId="0"/>
    <cellStyle name="Normal 3 17" xfId="3"/>
    <cellStyle name="Normal 3 5" xfId="4"/>
    <cellStyle name="Normal 5" xfId="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1"/>
  <sheetViews>
    <sheetView tabSelected="1" view="pageBreakPreview" zoomScale="80" zoomScaleNormal="85" zoomScaleSheetLayoutView="80" workbookViewId="0"/>
  </sheetViews>
  <sheetFormatPr defaultColWidth="9.140625" defaultRowHeight="23.25" customHeight="1" x14ac:dyDescent="0.45"/>
  <cols>
    <col min="1" max="1" width="51.140625" style="144" customWidth="1"/>
    <col min="2" max="2" width="8.85546875" style="131" customWidth="1"/>
    <col min="3" max="3" width="1.42578125" style="131" customWidth="1"/>
    <col min="4" max="4" width="13.28515625" style="131" customWidth="1"/>
    <col min="5" max="5" width="1.42578125" style="131" customWidth="1"/>
    <col min="6" max="6" width="13.28515625" style="131" customWidth="1"/>
    <col min="7" max="7" width="1.42578125" style="131" customWidth="1"/>
    <col min="8" max="8" width="13.28515625" style="131" customWidth="1"/>
    <col min="9" max="9" width="1.42578125" style="131" customWidth="1"/>
    <col min="10" max="10" width="13.28515625" style="131" customWidth="1"/>
    <col min="11" max="11" width="13.85546875" style="143" customWidth="1"/>
    <col min="12" max="12" width="4.42578125" style="131" customWidth="1"/>
    <col min="13" max="13" width="14.5703125" style="131" bestFit="1" customWidth="1"/>
    <col min="14" max="16384" width="9.140625" style="131"/>
  </cols>
  <sheetData>
    <row r="1" spans="1:13" ht="21.75" customHeight="1" x14ac:dyDescent="0.5">
      <c r="A1" s="142" t="s">
        <v>0</v>
      </c>
    </row>
    <row r="2" spans="1:13" ht="21.75" customHeight="1" x14ac:dyDescent="0.5">
      <c r="A2" s="142" t="s">
        <v>1</v>
      </c>
    </row>
    <row r="3" spans="1:13" ht="11.1" customHeight="1" x14ac:dyDescent="0.5">
      <c r="A3" s="142"/>
    </row>
    <row r="4" spans="1:13" ht="21.6" customHeight="1" x14ac:dyDescent="0.45">
      <c r="B4" s="145"/>
      <c r="C4" s="145"/>
      <c r="D4" s="209" t="s">
        <v>2</v>
      </c>
      <c r="E4" s="209"/>
      <c r="F4" s="209"/>
      <c r="G4" s="146"/>
      <c r="H4" s="209" t="s">
        <v>3</v>
      </c>
      <c r="I4" s="209"/>
      <c r="J4" s="209"/>
    </row>
    <row r="5" spans="1:13" ht="21.6" customHeight="1" x14ac:dyDescent="0.45">
      <c r="B5" s="145"/>
      <c r="C5" s="145"/>
      <c r="D5" s="149" t="s">
        <v>4</v>
      </c>
      <c r="E5" s="149"/>
      <c r="F5" s="149" t="s">
        <v>159</v>
      </c>
      <c r="G5" s="146"/>
      <c r="H5" s="149" t="s">
        <v>4</v>
      </c>
      <c r="I5" s="149"/>
      <c r="J5" s="149" t="s">
        <v>159</v>
      </c>
    </row>
    <row r="6" spans="1:13" ht="21.6" customHeight="1" x14ac:dyDescent="0.5">
      <c r="A6" s="142" t="s">
        <v>5</v>
      </c>
      <c r="B6" s="147" t="s">
        <v>6</v>
      </c>
      <c r="C6" s="147"/>
      <c r="D6" s="145">
        <v>2564</v>
      </c>
      <c r="E6" s="145"/>
      <c r="F6" s="145">
        <v>2563</v>
      </c>
      <c r="G6" s="145"/>
      <c r="H6" s="145">
        <v>2564</v>
      </c>
      <c r="I6" s="145"/>
      <c r="J6" s="145">
        <v>2563</v>
      </c>
    </row>
    <row r="7" spans="1:13" ht="21.6" customHeight="1" x14ac:dyDescent="0.5">
      <c r="A7" s="142"/>
      <c r="B7" s="147"/>
      <c r="C7" s="147"/>
      <c r="D7" t="s">
        <v>207</v>
      </c>
      <c r="E7" s="145"/>
      <c r="F7" s="145"/>
      <c r="G7" s="145"/>
      <c r="H7" t="s">
        <v>207</v>
      </c>
      <c r="I7" s="145"/>
      <c r="J7" s="145"/>
    </row>
    <row r="8" spans="1:13" ht="21.6" customHeight="1" x14ac:dyDescent="0.45">
      <c r="A8" s="148"/>
      <c r="B8" s="149"/>
      <c r="C8" s="145"/>
      <c r="D8" s="208" t="s">
        <v>7</v>
      </c>
      <c r="E8" s="208"/>
      <c r="F8" s="208"/>
      <c r="G8" s="208"/>
      <c r="H8" s="208"/>
      <c r="I8" s="208"/>
      <c r="J8" s="208"/>
    </row>
    <row r="9" spans="1:13" ht="21.6" customHeight="1" x14ac:dyDescent="0.45">
      <c r="A9" s="150" t="s">
        <v>8</v>
      </c>
      <c r="B9" s="147"/>
      <c r="C9" s="147"/>
    </row>
    <row r="10" spans="1:13" ht="21.6" customHeight="1" x14ac:dyDescent="0.45">
      <c r="A10" s="144" t="s">
        <v>9</v>
      </c>
      <c r="B10" s="151"/>
      <c r="C10" s="147"/>
      <c r="D10" s="152">
        <v>303975</v>
      </c>
      <c r="E10" s="133"/>
      <c r="F10" s="152">
        <v>783769</v>
      </c>
      <c r="G10" s="133"/>
      <c r="H10" s="133">
        <v>50034</v>
      </c>
      <c r="I10" s="133"/>
      <c r="J10" s="133">
        <v>244958</v>
      </c>
      <c r="L10" s="143"/>
      <c r="M10" s="143"/>
    </row>
    <row r="11" spans="1:13" ht="21.6" customHeight="1" x14ac:dyDescent="0.45">
      <c r="A11" s="153" t="s">
        <v>247</v>
      </c>
      <c r="B11" s="151" t="s">
        <v>249</v>
      </c>
      <c r="C11" s="147"/>
      <c r="D11" s="133">
        <v>1796489</v>
      </c>
      <c r="E11" s="133"/>
      <c r="F11" s="133">
        <v>1585988</v>
      </c>
      <c r="G11" s="133"/>
      <c r="H11" s="152">
        <v>584909</v>
      </c>
      <c r="I11" s="133"/>
      <c r="J11" s="152">
        <v>566792</v>
      </c>
      <c r="L11" s="143"/>
      <c r="M11" s="143"/>
    </row>
    <row r="12" spans="1:13" ht="21.6" customHeight="1" x14ac:dyDescent="0.45">
      <c r="A12" s="153" t="s">
        <v>147</v>
      </c>
      <c r="B12" s="151">
        <v>4</v>
      </c>
      <c r="C12" s="147"/>
      <c r="D12" s="152">
        <v>370936</v>
      </c>
      <c r="E12" s="133"/>
      <c r="F12" s="152">
        <v>377875</v>
      </c>
      <c r="G12" s="133"/>
      <c r="H12" s="133">
        <v>129322</v>
      </c>
      <c r="I12" s="133"/>
      <c r="J12" s="133">
        <v>172008</v>
      </c>
      <c r="L12" s="143"/>
      <c r="M12" s="143"/>
    </row>
    <row r="13" spans="1:13" ht="21.6" customHeight="1" x14ac:dyDescent="0.45">
      <c r="A13" s="153" t="s">
        <v>195</v>
      </c>
      <c r="B13" s="151">
        <v>4</v>
      </c>
      <c r="C13" s="147"/>
      <c r="D13" s="154">
        <v>0</v>
      </c>
      <c r="E13" s="133"/>
      <c r="F13" s="154">
        <v>0</v>
      </c>
      <c r="G13" s="133"/>
      <c r="H13" s="133">
        <v>7408</v>
      </c>
      <c r="I13" s="133"/>
      <c r="J13" s="133">
        <v>8824</v>
      </c>
      <c r="L13" s="143"/>
      <c r="M13" s="143"/>
    </row>
    <row r="14" spans="1:13" ht="21.6" customHeight="1" x14ac:dyDescent="0.45">
      <c r="A14" s="153" t="s">
        <v>11</v>
      </c>
      <c r="B14" s="151">
        <v>4</v>
      </c>
      <c r="C14" s="147"/>
      <c r="D14" s="154">
        <v>0</v>
      </c>
      <c r="E14" s="133"/>
      <c r="F14" s="154">
        <v>0</v>
      </c>
      <c r="G14" s="133"/>
      <c r="H14" s="133">
        <v>3380350</v>
      </c>
      <c r="I14" s="133"/>
      <c r="J14" s="133">
        <v>3632491</v>
      </c>
      <c r="L14" s="143"/>
      <c r="M14" s="143"/>
    </row>
    <row r="15" spans="1:13" ht="21.6" customHeight="1" x14ac:dyDescent="0.45">
      <c r="A15" s="153" t="s">
        <v>167</v>
      </c>
      <c r="B15" s="151">
        <v>4</v>
      </c>
      <c r="C15" s="147"/>
      <c r="D15" s="154">
        <v>500</v>
      </c>
      <c r="E15" s="133"/>
      <c r="F15" s="154">
        <v>4100</v>
      </c>
      <c r="G15" s="133"/>
      <c r="H15" s="154">
        <v>0</v>
      </c>
      <c r="I15" s="133"/>
      <c r="J15" s="154">
        <v>0</v>
      </c>
      <c r="L15" s="143"/>
      <c r="M15" s="143"/>
    </row>
    <row r="16" spans="1:13" ht="21.6" customHeight="1" x14ac:dyDescent="0.45">
      <c r="A16" s="144" t="s">
        <v>12</v>
      </c>
      <c r="B16" s="147"/>
      <c r="C16" s="147"/>
      <c r="D16" s="152">
        <v>3494820</v>
      </c>
      <c r="E16" s="133"/>
      <c r="F16" s="152">
        <v>3350364</v>
      </c>
      <c r="G16" s="133"/>
      <c r="H16" s="133">
        <v>596182</v>
      </c>
      <c r="I16" s="133"/>
      <c r="J16" s="133">
        <v>593630</v>
      </c>
      <c r="L16" s="143"/>
      <c r="M16" s="143"/>
    </row>
    <row r="17" spans="1:13" ht="21.6" customHeight="1" x14ac:dyDescent="0.45">
      <c r="A17" s="153" t="s">
        <v>13</v>
      </c>
      <c r="B17" s="147"/>
      <c r="C17" s="147"/>
      <c r="D17" s="133">
        <v>3717284</v>
      </c>
      <c r="E17" s="133"/>
      <c r="F17" s="133">
        <v>3646162</v>
      </c>
      <c r="G17" s="133"/>
      <c r="H17" s="154">
        <v>0</v>
      </c>
      <c r="I17" s="133"/>
      <c r="J17" s="154">
        <v>0</v>
      </c>
      <c r="L17" s="143"/>
      <c r="M17" s="143"/>
    </row>
    <row r="18" spans="1:13" ht="21.6" customHeight="1" x14ac:dyDescent="0.45">
      <c r="A18" s="153" t="s">
        <v>14</v>
      </c>
      <c r="B18" s="151">
        <v>6</v>
      </c>
      <c r="C18" s="147"/>
      <c r="D18" s="133">
        <v>189368</v>
      </c>
      <c r="E18" s="133"/>
      <c r="F18" s="133">
        <v>186224</v>
      </c>
      <c r="G18" s="133"/>
      <c r="H18" s="154">
        <v>0</v>
      </c>
      <c r="I18" s="133"/>
      <c r="J18" s="154">
        <v>0</v>
      </c>
      <c r="L18" s="143"/>
      <c r="M18" s="143"/>
    </row>
    <row r="19" spans="1:13" ht="21.6" customHeight="1" x14ac:dyDescent="0.45">
      <c r="A19" s="153" t="s">
        <v>172</v>
      </c>
      <c r="B19" s="151">
        <v>14</v>
      </c>
      <c r="C19" s="147"/>
      <c r="D19" s="133">
        <v>1578507</v>
      </c>
      <c r="E19" s="133"/>
      <c r="F19" s="133">
        <v>21083</v>
      </c>
      <c r="G19" s="133"/>
      <c r="H19" s="154">
        <v>1491044</v>
      </c>
      <c r="I19" s="133"/>
      <c r="J19" s="154">
        <v>971</v>
      </c>
      <c r="L19" s="143"/>
      <c r="M19" s="143"/>
    </row>
    <row r="20" spans="1:13" ht="21.6" customHeight="1" x14ac:dyDescent="0.45">
      <c r="A20" s="155" t="s">
        <v>15</v>
      </c>
      <c r="B20" s="147"/>
      <c r="C20" s="147"/>
      <c r="D20" s="156">
        <f>SUM(D10:D19)</f>
        <v>11451879</v>
      </c>
      <c r="E20" s="157"/>
      <c r="F20" s="156">
        <f>SUM(F10:F19)</f>
        <v>9955565</v>
      </c>
      <c r="G20" s="157"/>
      <c r="H20" s="156">
        <f>SUM(H10:H19)</f>
        <v>6239249</v>
      </c>
      <c r="I20" s="157"/>
      <c r="J20" s="156">
        <f>SUM(J10:J19)</f>
        <v>5219674</v>
      </c>
      <c r="M20" s="16"/>
    </row>
    <row r="21" spans="1:13" ht="11.25" customHeight="1" x14ac:dyDescent="0.45">
      <c r="A21" s="158"/>
      <c r="B21" s="147"/>
      <c r="C21" s="147"/>
      <c r="D21" s="133"/>
      <c r="E21" s="133"/>
      <c r="F21" s="133"/>
      <c r="G21" s="133"/>
      <c r="H21" s="133"/>
      <c r="I21" s="133"/>
      <c r="J21" s="133"/>
    </row>
    <row r="22" spans="1:13" ht="23.25" customHeight="1" x14ac:dyDescent="0.45">
      <c r="A22" s="150" t="s">
        <v>16</v>
      </c>
      <c r="B22" s="151"/>
      <c r="C22" s="147"/>
      <c r="D22" s="133"/>
      <c r="E22" s="133"/>
      <c r="F22" s="133"/>
      <c r="G22" s="133"/>
      <c r="H22" s="133"/>
      <c r="I22" s="133"/>
      <c r="J22" s="133"/>
    </row>
    <row r="23" spans="1:13" ht="23.25" customHeight="1" x14ac:dyDescent="0.45">
      <c r="A23" s="153" t="s">
        <v>212</v>
      </c>
      <c r="B23" s="151"/>
      <c r="C23" s="147"/>
      <c r="D23" s="152">
        <v>200</v>
      </c>
      <c r="E23" s="133"/>
      <c r="F23" s="152">
        <v>200</v>
      </c>
      <c r="G23" s="143"/>
      <c r="H23" s="154">
        <v>0</v>
      </c>
      <c r="I23" s="143"/>
      <c r="J23" s="154">
        <v>0</v>
      </c>
    </row>
    <row r="24" spans="1:13" ht="23.25" customHeight="1" x14ac:dyDescent="0.45">
      <c r="A24" t="s">
        <v>14</v>
      </c>
      <c r="B24" s="151">
        <v>6</v>
      </c>
      <c r="C24" s="147"/>
      <c r="D24" s="152">
        <v>186830</v>
      </c>
      <c r="E24" s="133"/>
      <c r="F24" s="152">
        <v>192597</v>
      </c>
      <c r="G24" s="133"/>
      <c r="H24" s="154">
        <v>0</v>
      </c>
      <c r="I24" s="133"/>
      <c r="J24" s="154">
        <v>0</v>
      </c>
      <c r="L24" s="143"/>
      <c r="M24" s="143"/>
    </row>
    <row r="25" spans="1:13" ht="23.25" customHeight="1" x14ac:dyDescent="0.45">
      <c r="A25" s="131" t="s">
        <v>17</v>
      </c>
      <c r="B25" s="151">
        <v>7</v>
      </c>
      <c r="C25" s="147"/>
      <c r="D25" s="154">
        <v>0</v>
      </c>
      <c r="E25" s="133"/>
      <c r="F25" s="154">
        <v>0</v>
      </c>
      <c r="G25" s="133"/>
      <c r="H25" s="133">
        <v>5813972</v>
      </c>
      <c r="I25" s="133"/>
      <c r="J25" s="133">
        <v>5813972</v>
      </c>
      <c r="L25" s="143"/>
      <c r="M25" s="143"/>
    </row>
    <row r="26" spans="1:13" ht="23.25" customHeight="1" x14ac:dyDescent="0.45">
      <c r="A26" s="159" t="s">
        <v>18</v>
      </c>
      <c r="B26" s="151">
        <v>8</v>
      </c>
      <c r="C26" s="147"/>
      <c r="D26" s="152">
        <v>92377</v>
      </c>
      <c r="E26" s="133"/>
      <c r="F26" s="152">
        <v>79223</v>
      </c>
      <c r="G26" s="133"/>
      <c r="H26" s="154">
        <v>0</v>
      </c>
      <c r="I26" s="133"/>
      <c r="J26" s="154">
        <v>0</v>
      </c>
      <c r="L26" s="143"/>
      <c r="M26" s="143"/>
    </row>
    <row r="27" spans="1:13" ht="21.95" customHeight="1" x14ac:dyDescent="0.45">
      <c r="A27" s="153" t="s">
        <v>245</v>
      </c>
      <c r="B27" s="151">
        <v>5</v>
      </c>
      <c r="C27" s="147"/>
      <c r="D27" s="152">
        <v>150982</v>
      </c>
      <c r="E27" s="133"/>
      <c r="F27" s="152">
        <v>171180</v>
      </c>
      <c r="G27" s="133"/>
      <c r="H27" s="154">
        <v>0</v>
      </c>
      <c r="I27" s="133"/>
      <c r="J27" s="154">
        <v>0</v>
      </c>
      <c r="L27" s="143"/>
      <c r="M27" s="143"/>
    </row>
    <row r="28" spans="1:13" ht="21.95" customHeight="1" x14ac:dyDescent="0.45">
      <c r="A28" s="153" t="s">
        <v>148</v>
      </c>
      <c r="B28" s="151"/>
      <c r="C28" s="147"/>
      <c r="D28" s="154">
        <v>16117</v>
      </c>
      <c r="E28" s="133"/>
      <c r="F28" s="154">
        <v>11534</v>
      </c>
      <c r="G28" s="133"/>
      <c r="H28" s="133">
        <v>9243</v>
      </c>
      <c r="I28" s="133"/>
      <c r="J28" s="133">
        <v>7969</v>
      </c>
      <c r="L28" s="143"/>
      <c r="M28" s="143"/>
    </row>
    <row r="29" spans="1:13" ht="21.95" customHeight="1" x14ac:dyDescent="0.45">
      <c r="A29" s="153" t="s">
        <v>178</v>
      </c>
      <c r="B29" s="151">
        <v>4</v>
      </c>
      <c r="C29" s="147"/>
      <c r="D29" s="154">
        <v>0</v>
      </c>
      <c r="E29" s="133"/>
      <c r="F29" s="154">
        <v>0</v>
      </c>
      <c r="G29" s="133"/>
      <c r="H29" s="154">
        <v>0</v>
      </c>
      <c r="I29" s="133"/>
      <c r="J29" s="133">
        <v>753</v>
      </c>
      <c r="L29" s="143"/>
      <c r="M29" s="143"/>
    </row>
    <row r="30" spans="1:13" ht="21.95" customHeight="1" x14ac:dyDescent="0.45">
      <c r="A30" s="153" t="s">
        <v>180</v>
      </c>
      <c r="B30" s="147" t="s">
        <v>250</v>
      </c>
      <c r="C30" s="147"/>
      <c r="D30" s="154">
        <v>0</v>
      </c>
      <c r="E30" s="133"/>
      <c r="F30" s="154">
        <v>0</v>
      </c>
      <c r="G30" s="133"/>
      <c r="H30" s="133">
        <v>2000000</v>
      </c>
      <c r="I30" s="133"/>
      <c r="J30" s="133">
        <v>2000000</v>
      </c>
      <c r="L30" s="143"/>
      <c r="M30" s="143"/>
    </row>
    <row r="31" spans="1:13" ht="21.75" customHeight="1" x14ac:dyDescent="0.45">
      <c r="A31" s="153" t="s">
        <v>21</v>
      </c>
      <c r="B31" s="151"/>
      <c r="C31" s="147"/>
      <c r="D31" s="152">
        <v>1709927</v>
      </c>
      <c r="E31" s="133"/>
      <c r="F31" s="152">
        <v>1607917</v>
      </c>
      <c r="G31" s="133"/>
      <c r="H31" s="154">
        <v>0</v>
      </c>
      <c r="I31" s="133"/>
      <c r="J31" s="154">
        <v>0</v>
      </c>
      <c r="L31" s="143"/>
      <c r="M31" s="143"/>
    </row>
    <row r="32" spans="1:13" ht="21.75" customHeight="1" x14ac:dyDescent="0.45">
      <c r="A32" s="144" t="s">
        <v>19</v>
      </c>
      <c r="B32" s="151"/>
      <c r="C32" s="147"/>
      <c r="D32" s="152">
        <v>34816</v>
      </c>
      <c r="E32" s="133"/>
      <c r="F32" s="152">
        <v>34878</v>
      </c>
      <c r="G32" s="133"/>
      <c r="H32" s="154">
        <v>22538</v>
      </c>
      <c r="I32" s="133"/>
      <c r="J32" s="154">
        <v>22538</v>
      </c>
      <c r="L32" s="143"/>
      <c r="M32" s="143"/>
    </row>
    <row r="33" spans="1:13" ht="21.75" customHeight="1" x14ac:dyDescent="0.45">
      <c r="A33" s="144" t="s">
        <v>20</v>
      </c>
      <c r="B33" s="151">
        <v>9</v>
      </c>
      <c r="C33" s="147"/>
      <c r="D33" s="152">
        <v>11430572</v>
      </c>
      <c r="E33" s="133"/>
      <c r="F33" s="152">
        <v>11135064</v>
      </c>
      <c r="G33" s="133"/>
      <c r="H33" s="133">
        <v>2614896</v>
      </c>
      <c r="I33" s="133"/>
      <c r="J33" s="133">
        <v>2615800</v>
      </c>
      <c r="L33" s="143"/>
      <c r="M33" s="143"/>
    </row>
    <row r="34" spans="1:13" ht="21.75" customHeight="1" x14ac:dyDescent="0.45">
      <c r="A34" s="153" t="s">
        <v>173</v>
      </c>
      <c r="B34" s="151">
        <v>9</v>
      </c>
      <c r="C34" s="147"/>
      <c r="D34" s="152">
        <v>1968723</v>
      </c>
      <c r="E34" s="133"/>
      <c r="F34" s="152">
        <v>1693995</v>
      </c>
      <c r="G34" s="133"/>
      <c r="H34" s="133">
        <v>479251</v>
      </c>
      <c r="I34" s="133"/>
      <c r="J34" s="133">
        <v>499320</v>
      </c>
      <c r="L34" s="143"/>
      <c r="M34" s="143"/>
    </row>
    <row r="35" spans="1:13" ht="21.75" customHeight="1" x14ac:dyDescent="0.45">
      <c r="A35" s="153" t="s">
        <v>130</v>
      </c>
      <c r="B35" s="151"/>
      <c r="C35" s="147"/>
      <c r="D35" s="152">
        <v>60769</v>
      </c>
      <c r="E35" s="133"/>
      <c r="F35" s="152">
        <v>60769</v>
      </c>
      <c r="G35" s="133"/>
      <c r="H35" s="154">
        <v>0</v>
      </c>
      <c r="I35" s="133"/>
      <c r="J35" s="154">
        <v>0</v>
      </c>
      <c r="L35" s="143"/>
      <c r="M35" s="143"/>
    </row>
    <row r="36" spans="1:13" ht="21.75" customHeight="1" x14ac:dyDescent="0.45">
      <c r="A36" s="153" t="s">
        <v>22</v>
      </c>
      <c r="B36" s="151"/>
      <c r="C36" s="147"/>
      <c r="D36" s="152">
        <v>104922</v>
      </c>
      <c r="E36" s="133"/>
      <c r="F36" s="152">
        <v>101310</v>
      </c>
      <c r="G36" s="133"/>
      <c r="H36" s="133">
        <v>32781</v>
      </c>
      <c r="I36" s="133"/>
      <c r="J36" s="133">
        <v>29662</v>
      </c>
      <c r="L36" s="143"/>
      <c r="M36" s="143"/>
    </row>
    <row r="37" spans="1:13" ht="21.95" customHeight="1" x14ac:dyDescent="0.45">
      <c r="A37" s="153" t="s">
        <v>23</v>
      </c>
      <c r="B37" s="151"/>
      <c r="C37" s="147"/>
      <c r="D37" s="152">
        <v>100034</v>
      </c>
      <c r="E37" s="133"/>
      <c r="F37" s="152">
        <v>99954</v>
      </c>
      <c r="G37" s="133"/>
      <c r="H37" s="133">
        <v>1392</v>
      </c>
      <c r="I37" s="133"/>
      <c r="J37" s="133">
        <v>1391</v>
      </c>
      <c r="L37" s="143"/>
      <c r="M37" s="143"/>
    </row>
    <row r="38" spans="1:13" ht="21.75" customHeight="1" x14ac:dyDescent="0.45">
      <c r="A38" s="144" t="s">
        <v>210</v>
      </c>
      <c r="B38" s="151"/>
      <c r="C38" s="147"/>
      <c r="D38" s="152">
        <v>836803</v>
      </c>
      <c r="E38" s="133"/>
      <c r="F38" s="152">
        <v>845900</v>
      </c>
      <c r="G38" s="133"/>
      <c r="H38" s="99">
        <v>547948</v>
      </c>
      <c r="I38" s="133"/>
      <c r="J38" s="133">
        <v>529901</v>
      </c>
      <c r="L38" s="143"/>
      <c r="M38" s="143"/>
    </row>
    <row r="39" spans="1:13" ht="21.6" customHeight="1" x14ac:dyDescent="0.45">
      <c r="A39" s="144" t="s">
        <v>24</v>
      </c>
      <c r="B39" s="151"/>
      <c r="C39" s="147"/>
      <c r="D39" s="152">
        <v>116258</v>
      </c>
      <c r="E39" s="133"/>
      <c r="F39" s="152">
        <v>100674</v>
      </c>
      <c r="G39" s="133"/>
      <c r="H39" s="133">
        <v>16863</v>
      </c>
      <c r="I39" s="133"/>
      <c r="J39" s="133">
        <v>16863</v>
      </c>
      <c r="L39" s="143"/>
      <c r="M39" s="143"/>
    </row>
    <row r="40" spans="1:13" ht="23.25" customHeight="1" x14ac:dyDescent="0.45">
      <c r="A40" s="155" t="s">
        <v>25</v>
      </c>
      <c r="B40" s="151"/>
      <c r="C40" s="147"/>
      <c r="D40" s="56">
        <f>SUM(D23:D39)</f>
        <v>16809330</v>
      </c>
      <c r="E40" s="157"/>
      <c r="F40" s="56">
        <f>SUM(F23:F39)</f>
        <v>16135195</v>
      </c>
      <c r="G40" s="157"/>
      <c r="H40" s="56">
        <f>SUM(H23:H39)</f>
        <v>11538884</v>
      </c>
      <c r="I40" s="157"/>
      <c r="J40" s="56">
        <f>SUM(J23:J39)</f>
        <v>11538169</v>
      </c>
    </row>
    <row r="41" spans="1:13" ht="11.25" customHeight="1" x14ac:dyDescent="0.45">
      <c r="A41" s="155"/>
      <c r="B41" s="151"/>
      <c r="C41" s="147"/>
      <c r="D41" s="157"/>
      <c r="E41" s="157"/>
      <c r="F41" s="157"/>
      <c r="G41" s="157"/>
      <c r="H41" s="157"/>
      <c r="I41" s="157"/>
      <c r="J41" s="157"/>
    </row>
    <row r="42" spans="1:13" ht="23.25" customHeight="1" thickBot="1" x14ac:dyDescent="0.5">
      <c r="A42" s="155" t="s">
        <v>26</v>
      </c>
      <c r="B42" s="151"/>
      <c r="C42" s="147"/>
      <c r="D42" s="117">
        <f>D40+D20</f>
        <v>28261209</v>
      </c>
      <c r="E42" s="157"/>
      <c r="F42" s="117">
        <f>F40+F20</f>
        <v>26090760</v>
      </c>
      <c r="G42" s="157"/>
      <c r="H42" s="117">
        <f>H40+H20</f>
        <v>17778133</v>
      </c>
      <c r="I42" s="157"/>
      <c r="J42" s="117">
        <f>J40+J20</f>
        <v>16757843</v>
      </c>
    </row>
    <row r="43" spans="1:13" ht="23.25" customHeight="1" thickTop="1" x14ac:dyDescent="0.45">
      <c r="B43"/>
    </row>
    <row r="44" spans="1:13" ht="21.95" customHeight="1" x14ac:dyDescent="0.5">
      <c r="A44" s="142" t="str">
        <f>A1</f>
        <v>บริษัท ไทยฟู้ดส์ กรุ๊ป จำกัด (มหาชน) และบริษัทย่อย</v>
      </c>
      <c r="B44"/>
    </row>
    <row r="45" spans="1:13" ht="21.95" customHeight="1" x14ac:dyDescent="0.5">
      <c r="A45" s="142" t="s">
        <v>1</v>
      </c>
      <c r="B45"/>
    </row>
    <row r="46" spans="1:13" ht="21.95" customHeight="1" x14ac:dyDescent="0.5">
      <c r="A46" s="142"/>
      <c r="B46"/>
    </row>
    <row r="47" spans="1:13" ht="21.95" customHeight="1" x14ac:dyDescent="0.45">
      <c r="A47" s="148"/>
      <c r="B47" s="149"/>
      <c r="C47" s="145"/>
      <c r="D47" s="209" t="s">
        <v>2</v>
      </c>
      <c r="E47" s="209"/>
      <c r="F47" s="209"/>
      <c r="G47" s="146"/>
      <c r="H47" s="209" t="s">
        <v>3</v>
      </c>
      <c r="I47" s="209"/>
      <c r="J47" s="209"/>
    </row>
    <row r="48" spans="1:13" ht="21.95" customHeight="1" x14ac:dyDescent="0.45">
      <c r="B48" s="149"/>
      <c r="C48" s="145"/>
      <c r="D48" s="149" t="s">
        <v>4</v>
      </c>
      <c r="E48" s="149"/>
      <c r="F48" s="149" t="s">
        <v>159</v>
      </c>
      <c r="G48" s="146"/>
      <c r="H48" s="149" t="s">
        <v>4</v>
      </c>
      <c r="I48" s="149"/>
      <c r="J48" s="149" t="s">
        <v>159</v>
      </c>
    </row>
    <row r="49" spans="1:13" ht="21.95" customHeight="1" x14ac:dyDescent="0.5">
      <c r="A49" s="142" t="s">
        <v>27</v>
      </c>
      <c r="B49" s="147" t="s">
        <v>6</v>
      </c>
      <c r="C49" s="145"/>
      <c r="D49" s="145">
        <v>2564</v>
      </c>
      <c r="E49" s="145"/>
      <c r="F49" s="145">
        <v>2563</v>
      </c>
      <c r="G49" s="145"/>
      <c r="H49" s="145">
        <v>2564</v>
      </c>
      <c r="I49" s="145"/>
      <c r="J49" s="145">
        <v>2563</v>
      </c>
    </row>
    <row r="50" spans="1:13" ht="21.95" customHeight="1" x14ac:dyDescent="0.5">
      <c r="A50" s="142"/>
      <c r="B50" s="147"/>
      <c r="C50" s="145"/>
      <c r="D50" t="s">
        <v>207</v>
      </c>
      <c r="E50" s="145"/>
      <c r="F50" s="145"/>
      <c r="G50" s="145"/>
      <c r="H50" t="s">
        <v>207</v>
      </c>
      <c r="I50" s="145"/>
      <c r="J50" s="145"/>
    </row>
    <row r="51" spans="1:13" ht="21.95" customHeight="1" x14ac:dyDescent="0.45">
      <c r="A51" s="160"/>
      <c r="B51"/>
      <c r="C51" s="147"/>
      <c r="D51" s="208" t="s">
        <v>7</v>
      </c>
      <c r="E51" s="208"/>
      <c r="F51" s="208"/>
      <c r="G51" s="208"/>
      <c r="H51" s="208"/>
      <c r="I51" s="208"/>
      <c r="J51" s="208"/>
    </row>
    <row r="52" spans="1:13" ht="21.95" customHeight="1" x14ac:dyDescent="0.45">
      <c r="A52" s="150" t="s">
        <v>28</v>
      </c>
      <c r="B52" s="149"/>
      <c r="C52" s="145"/>
      <c r="D52" s="133"/>
      <c r="E52" s="133"/>
      <c r="F52" s="133"/>
      <c r="G52" s="133"/>
      <c r="H52" s="133"/>
      <c r="I52" s="133"/>
      <c r="J52" s="133"/>
    </row>
    <row r="53" spans="1:13" ht="21.95" customHeight="1" x14ac:dyDescent="0.45">
      <c r="A53" s="153" t="s">
        <v>29</v>
      </c>
      <c r="B53" s="147"/>
      <c r="C53" s="147"/>
      <c r="D53" s="152">
        <v>4870741</v>
      </c>
      <c r="E53" s="133"/>
      <c r="F53" s="152">
        <v>3376964</v>
      </c>
      <c r="G53" s="133"/>
      <c r="H53" s="133">
        <v>2137958</v>
      </c>
      <c r="I53" s="133"/>
      <c r="J53" s="133">
        <v>1841692</v>
      </c>
      <c r="L53" s="143"/>
      <c r="M53" s="143"/>
    </row>
    <row r="54" spans="1:13" ht="21.95" customHeight="1" x14ac:dyDescent="0.45">
      <c r="A54" s="144" t="s">
        <v>30</v>
      </c>
      <c r="B54" s="147">
        <v>4</v>
      </c>
      <c r="C54" s="147"/>
      <c r="D54" s="152">
        <v>1967434</v>
      </c>
      <c r="E54" s="133"/>
      <c r="F54" s="152">
        <v>2228941</v>
      </c>
      <c r="G54" s="133"/>
      <c r="H54" s="133">
        <v>251410</v>
      </c>
      <c r="I54" s="133"/>
      <c r="J54" s="133">
        <v>133255</v>
      </c>
      <c r="L54" s="143"/>
      <c r="M54" s="143"/>
    </row>
    <row r="55" spans="1:13" ht="21.95" customHeight="1" x14ac:dyDescent="0.45">
      <c r="A55" s="153" t="s">
        <v>213</v>
      </c>
      <c r="B55" s="201">
        <v>4</v>
      </c>
      <c r="C55" s="147"/>
      <c r="D55" s="152">
        <v>1555137</v>
      </c>
      <c r="E55" s="133"/>
      <c r="F55" s="152">
        <v>1376236</v>
      </c>
      <c r="G55" s="133"/>
      <c r="H55" s="133">
        <v>423548</v>
      </c>
      <c r="I55" s="133"/>
      <c r="J55" s="133">
        <v>361477</v>
      </c>
      <c r="L55" s="143"/>
      <c r="M55" s="143"/>
    </row>
    <row r="56" spans="1:13" ht="21.95" customHeight="1" x14ac:dyDescent="0.45">
      <c r="A56" s="153" t="s">
        <v>181</v>
      </c>
      <c r="B56" s="147">
        <v>4</v>
      </c>
      <c r="C56" s="147"/>
      <c r="D56" s="134">
        <v>0</v>
      </c>
      <c r="E56" s="133"/>
      <c r="F56" s="134">
        <v>0</v>
      </c>
      <c r="G56" s="133"/>
      <c r="H56" s="133">
        <v>670400</v>
      </c>
      <c r="I56" s="133"/>
      <c r="J56" s="133">
        <v>226400</v>
      </c>
      <c r="L56" s="143"/>
      <c r="M56" s="143"/>
    </row>
    <row r="57" spans="1:13" ht="21.95" customHeight="1" x14ac:dyDescent="0.45">
      <c r="A57" s="153" t="s">
        <v>31</v>
      </c>
      <c r="B57" s="147"/>
      <c r="C57" s="147"/>
      <c r="D57" s="133"/>
      <c r="E57" s="133"/>
      <c r="F57" s="133"/>
      <c r="G57" s="133"/>
      <c r="H57" s="154"/>
      <c r="I57" s="133"/>
      <c r="J57" s="154"/>
      <c r="L57" s="143"/>
      <c r="M57" s="143"/>
    </row>
    <row r="58" spans="1:13" ht="21.95" customHeight="1" x14ac:dyDescent="0.45">
      <c r="A58" s="153" t="s">
        <v>32</v>
      </c>
      <c r="B58" s="147">
        <v>14</v>
      </c>
      <c r="C58" s="147"/>
      <c r="D58" s="133">
        <v>645629</v>
      </c>
      <c r="E58" s="133"/>
      <c r="F58" s="133">
        <v>650695</v>
      </c>
      <c r="G58" s="133"/>
      <c r="H58" s="133">
        <v>286984</v>
      </c>
      <c r="I58" s="133"/>
      <c r="J58" s="133">
        <v>292720</v>
      </c>
      <c r="L58" s="143"/>
      <c r="M58" s="143"/>
    </row>
    <row r="59" spans="1:13" ht="21.95" customHeight="1" x14ac:dyDescent="0.45">
      <c r="A59" s="153" t="s">
        <v>174</v>
      </c>
      <c r="B59" s="147"/>
      <c r="C59" s="147"/>
      <c r="D59" s="133"/>
      <c r="E59" s="133"/>
      <c r="F59" s="133"/>
      <c r="G59" s="133"/>
      <c r="H59" s="133"/>
      <c r="I59" s="133"/>
      <c r="J59" s="133"/>
      <c r="L59" s="143"/>
      <c r="M59" s="143"/>
    </row>
    <row r="60" spans="1:13" ht="21.95" customHeight="1" x14ac:dyDescent="0.45">
      <c r="A60" s="153" t="s">
        <v>219</v>
      </c>
      <c r="B60" s="147"/>
      <c r="C60" s="147"/>
      <c r="D60" s="152">
        <v>410985</v>
      </c>
      <c r="E60" s="133"/>
      <c r="F60" s="152">
        <v>419258</v>
      </c>
      <c r="G60" s="133"/>
      <c r="H60" s="133">
        <v>163948</v>
      </c>
      <c r="I60" s="133"/>
      <c r="J60" s="133">
        <v>182702</v>
      </c>
      <c r="L60" s="143"/>
      <c r="M60" s="143"/>
    </row>
    <row r="61" spans="1:13" ht="21.95" customHeight="1" x14ac:dyDescent="0.45">
      <c r="A61" s="153" t="s">
        <v>214</v>
      </c>
      <c r="B61" s="147"/>
      <c r="C61" s="147"/>
      <c r="D61" s="134">
        <v>402167</v>
      </c>
      <c r="E61" s="133"/>
      <c r="F61" s="134">
        <v>257279</v>
      </c>
      <c r="G61" s="133"/>
      <c r="H61" s="134">
        <v>0</v>
      </c>
      <c r="I61" s="133"/>
      <c r="J61" s="134">
        <v>0</v>
      </c>
      <c r="L61" s="143"/>
      <c r="M61" s="143"/>
    </row>
    <row r="62" spans="1:13" ht="21.95" customHeight="1" x14ac:dyDescent="0.45">
      <c r="A62" s="144" t="s">
        <v>179</v>
      </c>
      <c r="B62" s="147">
        <v>14</v>
      </c>
      <c r="C62" s="147"/>
      <c r="D62" s="152">
        <v>88522</v>
      </c>
      <c r="E62" s="133"/>
      <c r="F62" s="152">
        <v>75249</v>
      </c>
      <c r="G62" s="133"/>
      <c r="H62" s="154">
        <v>85587</v>
      </c>
      <c r="I62" s="133"/>
      <c r="J62" s="154">
        <v>0</v>
      </c>
      <c r="L62" s="143"/>
      <c r="M62" s="143"/>
    </row>
    <row r="63" spans="1:13" ht="21.95" customHeight="1" x14ac:dyDescent="0.45">
      <c r="A63" s="155" t="s">
        <v>33</v>
      </c>
      <c r="B63" s="147"/>
      <c r="C63" s="147"/>
      <c r="D63" s="56">
        <f>SUM(D53:D62)</f>
        <v>9940615</v>
      </c>
      <c r="E63" s="157"/>
      <c r="F63" s="56">
        <f>SUM(F53:F62)</f>
        <v>8384622</v>
      </c>
      <c r="G63" s="157"/>
      <c r="H63" s="56">
        <f>SUM(H53:H62)</f>
        <v>4019835</v>
      </c>
      <c r="I63" s="157"/>
      <c r="J63" s="56">
        <f>SUM(J53:J62)</f>
        <v>3038246</v>
      </c>
    </row>
    <row r="64" spans="1:13" ht="21.95" customHeight="1" x14ac:dyDescent="0.45">
      <c r="B64" s="147"/>
      <c r="C64" s="147"/>
      <c r="D64" s="133"/>
      <c r="E64" s="133"/>
      <c r="F64" s="133"/>
      <c r="G64" s="133"/>
      <c r="H64" s="133"/>
      <c r="I64" s="133"/>
      <c r="J64" s="133"/>
    </row>
    <row r="65" spans="1:13" ht="21.95" customHeight="1" x14ac:dyDescent="0.45">
      <c r="A65" s="150" t="s">
        <v>34</v>
      </c>
      <c r="B65" s="147"/>
      <c r="C65" s="147"/>
      <c r="D65" s="133"/>
      <c r="E65" s="133"/>
      <c r="F65" s="133"/>
      <c r="G65" s="133"/>
      <c r="H65" s="133"/>
      <c r="I65" s="133"/>
      <c r="J65" s="133"/>
    </row>
    <row r="66" spans="1:13" ht="21.95" customHeight="1" x14ac:dyDescent="0.45">
      <c r="A66" s="153" t="s">
        <v>31</v>
      </c>
      <c r="B66" s="147"/>
      <c r="C66" s="147"/>
      <c r="D66" s="133">
        <v>1328257</v>
      </c>
      <c r="E66" s="133"/>
      <c r="F66" s="133">
        <v>1470381</v>
      </c>
      <c r="G66" s="133"/>
      <c r="H66" s="133">
        <v>553265</v>
      </c>
      <c r="I66" s="133"/>
      <c r="J66" s="133">
        <v>605474</v>
      </c>
      <c r="L66" s="143"/>
      <c r="M66" s="143"/>
    </row>
    <row r="67" spans="1:13" ht="21.95" customHeight="1" x14ac:dyDescent="0.45">
      <c r="A67" s="153" t="s">
        <v>220</v>
      </c>
      <c r="B67" s="147"/>
      <c r="C67" s="147"/>
      <c r="D67" s="133">
        <v>1428588</v>
      </c>
      <c r="E67" s="133"/>
      <c r="F67" s="133">
        <v>1156959</v>
      </c>
      <c r="G67" s="133"/>
      <c r="H67" s="133">
        <v>186988</v>
      </c>
      <c r="I67" s="133"/>
      <c r="J67" s="133">
        <v>205167</v>
      </c>
      <c r="L67" s="143"/>
      <c r="M67" s="143"/>
    </row>
    <row r="68" spans="1:13" ht="21.95" customHeight="1" x14ac:dyDescent="0.45">
      <c r="A68" s="153" t="s">
        <v>35</v>
      </c>
      <c r="B68" s="147">
        <v>14</v>
      </c>
      <c r="C68" s="147"/>
      <c r="D68" s="134">
        <v>3568600</v>
      </c>
      <c r="E68" s="133"/>
      <c r="F68" s="134">
        <v>3568600</v>
      </c>
      <c r="G68" s="133"/>
      <c r="H68" s="134">
        <v>3568600</v>
      </c>
      <c r="I68" s="133"/>
      <c r="J68" s="134">
        <v>3568600</v>
      </c>
      <c r="L68" s="143"/>
      <c r="M68" s="143"/>
    </row>
    <row r="69" spans="1:13" ht="21.95" customHeight="1" x14ac:dyDescent="0.45">
      <c r="A69" s="144" t="s">
        <v>139</v>
      </c>
      <c r="B69" s="147"/>
      <c r="C69" s="147"/>
      <c r="D69" s="133"/>
      <c r="E69" s="133"/>
      <c r="F69" s="133"/>
      <c r="G69" s="133"/>
      <c r="H69" s="133"/>
      <c r="I69" s="133"/>
      <c r="J69" s="133"/>
      <c r="L69" s="143"/>
      <c r="M69" s="143"/>
    </row>
    <row r="70" spans="1:13" ht="21.95" customHeight="1" x14ac:dyDescent="0.45">
      <c r="A70" s="153" t="s">
        <v>135</v>
      </c>
      <c r="B70" s="147"/>
      <c r="C70" s="147"/>
      <c r="D70" s="133">
        <v>43583</v>
      </c>
      <c r="E70" s="133"/>
      <c r="F70" s="133">
        <v>41337</v>
      </c>
      <c r="G70" s="133"/>
      <c r="H70" s="133">
        <v>8961</v>
      </c>
      <c r="I70" s="133"/>
      <c r="J70" s="133">
        <v>8611</v>
      </c>
      <c r="L70" s="143"/>
      <c r="M70" s="143"/>
    </row>
    <row r="71" spans="1:13" ht="21.95" customHeight="1" x14ac:dyDescent="0.45">
      <c r="A71" s="153" t="s">
        <v>36</v>
      </c>
      <c r="B71" s="147"/>
      <c r="C71" s="147"/>
      <c r="D71" s="134">
        <v>6221</v>
      </c>
      <c r="E71" s="133"/>
      <c r="F71" s="134">
        <v>3869</v>
      </c>
      <c r="G71" s="133"/>
      <c r="H71" s="154">
        <v>0</v>
      </c>
      <c r="I71" s="133"/>
      <c r="J71" s="154">
        <v>0</v>
      </c>
      <c r="L71" s="143"/>
      <c r="M71" s="143"/>
    </row>
    <row r="72" spans="1:13" ht="21.95" customHeight="1" x14ac:dyDescent="0.45">
      <c r="A72" s="153" t="s">
        <v>37</v>
      </c>
      <c r="B72" s="147"/>
      <c r="C72" s="147"/>
      <c r="D72" s="152">
        <v>344734</v>
      </c>
      <c r="E72" s="133"/>
      <c r="F72" s="152">
        <v>324708</v>
      </c>
      <c r="G72" s="133"/>
      <c r="H72" s="173">
        <v>54679</v>
      </c>
      <c r="I72" s="133"/>
      <c r="J72" s="154">
        <v>52471</v>
      </c>
      <c r="L72" s="143"/>
      <c r="M72" s="143"/>
    </row>
    <row r="73" spans="1:13" ht="21.95" customHeight="1" x14ac:dyDescent="0.45">
      <c r="A73" s="174" t="s">
        <v>222</v>
      </c>
      <c r="B73" s="171"/>
      <c r="C73" s="171"/>
      <c r="D73" s="152">
        <v>2050</v>
      </c>
      <c r="E73" s="133"/>
      <c r="F73" s="154">
        <v>0</v>
      </c>
      <c r="G73" s="133"/>
      <c r="H73" s="154">
        <v>0</v>
      </c>
      <c r="I73" s="133"/>
      <c r="J73" s="154">
        <v>0</v>
      </c>
      <c r="L73" s="143"/>
      <c r="M73" s="143"/>
    </row>
    <row r="74" spans="1:13" ht="21.95" customHeight="1" x14ac:dyDescent="0.45">
      <c r="A74" s="155" t="s">
        <v>38</v>
      </c>
      <c r="B74" s="147"/>
      <c r="C74" s="147"/>
      <c r="D74" s="56">
        <f>SUM(D66:D73)</f>
        <v>6722033</v>
      </c>
      <c r="E74" s="157"/>
      <c r="F74" s="56">
        <f>SUM(F66:F73)</f>
        <v>6565854</v>
      </c>
      <c r="G74" s="157"/>
      <c r="H74" s="56">
        <f>SUM(H66:H73)</f>
        <v>4372493</v>
      </c>
      <c r="I74" s="157"/>
      <c r="J74" s="56">
        <f>SUM(J66:J73)</f>
        <v>4440323</v>
      </c>
    </row>
    <row r="75" spans="1:13" ht="21.95" customHeight="1" x14ac:dyDescent="0.45">
      <c r="A75" s="155" t="s">
        <v>39</v>
      </c>
      <c r="B75" s="147"/>
      <c r="C75" s="147"/>
      <c r="D75" s="56">
        <f>D74+D63</f>
        <v>16662648</v>
      </c>
      <c r="E75" s="157"/>
      <c r="F75" s="56">
        <f>F74+F63</f>
        <v>14950476</v>
      </c>
      <c r="G75" s="157"/>
      <c r="H75" s="56">
        <f>H74+H63</f>
        <v>8392328</v>
      </c>
      <c r="I75" s="157"/>
      <c r="J75" s="56">
        <f>J74+J63</f>
        <v>7478569</v>
      </c>
    </row>
    <row r="76" spans="1:13" ht="21.95" customHeight="1" x14ac:dyDescent="0.45">
      <c r="A76" s="155"/>
      <c r="B76" s="147"/>
      <c r="C76" s="147"/>
      <c r="D76" s="157"/>
      <c r="E76" s="157"/>
      <c r="F76" s="157"/>
      <c r="G76" s="157"/>
      <c r="H76" s="157"/>
      <c r="I76" s="157"/>
      <c r="J76" s="157"/>
    </row>
    <row r="77" spans="1:13" ht="21.95" customHeight="1" x14ac:dyDescent="0.5">
      <c r="A77" s="142" t="str">
        <f>A44</f>
        <v>บริษัท ไทยฟู้ดส์ กรุ๊ป จำกัด (มหาชน) และบริษัทย่อย</v>
      </c>
      <c r="B77"/>
    </row>
    <row r="78" spans="1:13" ht="21.95" customHeight="1" x14ac:dyDescent="0.5">
      <c r="A78" s="142" t="s">
        <v>1</v>
      </c>
      <c r="B78"/>
    </row>
    <row r="79" spans="1:13" ht="21.95" customHeight="1" x14ac:dyDescent="0.5">
      <c r="A79" s="142"/>
      <c r="B79"/>
    </row>
    <row r="80" spans="1:13" ht="21.95" customHeight="1" x14ac:dyDescent="0.45">
      <c r="A80" s="148"/>
      <c r="B80" s="149"/>
      <c r="C80" s="145"/>
      <c r="D80" s="209" t="s">
        <v>2</v>
      </c>
      <c r="E80" s="209"/>
      <c r="F80" s="209"/>
      <c r="G80" s="146"/>
      <c r="H80" s="209" t="s">
        <v>3</v>
      </c>
      <c r="I80" s="209"/>
      <c r="J80" s="209"/>
    </row>
    <row r="81" spans="1:13" ht="21.95" customHeight="1" x14ac:dyDescent="0.45">
      <c r="B81" s="149"/>
      <c r="C81" s="145"/>
      <c r="D81" s="149" t="s">
        <v>4</v>
      </c>
      <c r="E81" s="149"/>
      <c r="F81" s="149" t="s">
        <v>159</v>
      </c>
      <c r="G81" s="146"/>
      <c r="H81" s="149" t="s">
        <v>4</v>
      </c>
      <c r="I81" s="149"/>
      <c r="J81" s="149" t="s">
        <v>159</v>
      </c>
    </row>
    <row r="82" spans="1:13" ht="21.95" customHeight="1" x14ac:dyDescent="0.5">
      <c r="A82" s="142" t="s">
        <v>40</v>
      </c>
      <c r="B82" s="147"/>
      <c r="C82" s="147"/>
      <c r="D82" s="145">
        <v>2564</v>
      </c>
      <c r="E82" s="145"/>
      <c r="F82" s="145">
        <v>2563</v>
      </c>
      <c r="G82" s="145"/>
      <c r="H82" s="145">
        <v>2564</v>
      </c>
      <c r="I82" s="145"/>
      <c r="J82" s="145">
        <v>2563</v>
      </c>
    </row>
    <row r="83" spans="1:13" ht="21.95" customHeight="1" x14ac:dyDescent="0.5">
      <c r="A83" s="142"/>
      <c r="B83" s="147"/>
      <c r="C83" s="147"/>
      <c r="D83" t="s">
        <v>207</v>
      </c>
      <c r="E83" s="145"/>
      <c r="F83" s="145"/>
      <c r="G83" s="145"/>
      <c r="H83" t="s">
        <v>207</v>
      </c>
      <c r="I83" s="145"/>
      <c r="J83" s="145"/>
    </row>
    <row r="84" spans="1:13" ht="21.95" customHeight="1" x14ac:dyDescent="0.45">
      <c r="B84" s="147"/>
      <c r="C84" s="147"/>
      <c r="D84" s="208" t="s">
        <v>7</v>
      </c>
      <c r="E84" s="208"/>
      <c r="F84" s="208"/>
      <c r="G84" s="208"/>
      <c r="H84" s="208"/>
      <c r="I84" s="208"/>
      <c r="J84" s="208"/>
    </row>
    <row r="85" spans="1:13" ht="21.95" customHeight="1" x14ac:dyDescent="0.45">
      <c r="A85" s="150" t="s">
        <v>41</v>
      </c>
      <c r="B85" s="147"/>
      <c r="C85" s="147"/>
      <c r="D85" s="133"/>
      <c r="E85" s="133"/>
      <c r="F85" s="133"/>
      <c r="G85" s="133"/>
      <c r="H85" s="133"/>
      <c r="I85" s="133"/>
      <c r="J85" s="133"/>
    </row>
    <row r="86" spans="1:13" ht="21.95" customHeight="1" x14ac:dyDescent="0.45">
      <c r="A86" s="153" t="s">
        <v>42</v>
      </c>
      <c r="B86" s="161"/>
      <c r="C86" s="147"/>
      <c r="D86" s="133"/>
      <c r="E86" s="133"/>
      <c r="F86" s="133"/>
      <c r="G86" s="133"/>
      <c r="H86" s="133"/>
      <c r="I86" s="133"/>
      <c r="J86" s="133"/>
    </row>
    <row r="87" spans="1:13" ht="21.95" customHeight="1" x14ac:dyDescent="0.45">
      <c r="A87" s="153" t="s">
        <v>43</v>
      </c>
      <c r="B87" s="161"/>
      <c r="C87" s="193"/>
      <c r="D87" s="133"/>
      <c r="E87" s="133"/>
      <c r="F87" s="133"/>
      <c r="G87" s="133"/>
      <c r="H87" s="133"/>
      <c r="I87" s="133"/>
      <c r="J87" s="133"/>
    </row>
    <row r="88" spans="1:13" ht="21.95" customHeight="1" thickBot="1" x14ac:dyDescent="0.5">
      <c r="A88" s="197" t="s">
        <v>232</v>
      </c>
      <c r="B88" s="161"/>
      <c r="C88" s="147"/>
      <c r="D88" s="162">
        <v>6138160</v>
      </c>
      <c r="E88" s="133"/>
      <c r="F88" s="162">
        <v>6138160</v>
      </c>
      <c r="G88" s="133"/>
      <c r="H88" s="162">
        <v>6138160</v>
      </c>
      <c r="I88" s="133"/>
      <c r="J88" s="162">
        <v>6138160</v>
      </c>
    </row>
    <row r="89" spans="1:13" ht="21.95" customHeight="1" thickTop="1" x14ac:dyDescent="0.45">
      <c r="A89" s="153" t="s">
        <v>44</v>
      </c>
      <c r="B89" s="161"/>
      <c r="C89" s="193"/>
      <c r="D89" s="196"/>
      <c r="E89" s="133"/>
      <c r="F89" s="196"/>
      <c r="G89" s="133"/>
      <c r="H89" s="196"/>
      <c r="I89" s="133"/>
      <c r="J89" s="196"/>
    </row>
    <row r="90" spans="1:13" ht="21.95" customHeight="1" x14ac:dyDescent="0.45">
      <c r="A90" s="197" t="s">
        <v>233</v>
      </c>
      <c r="B90" s="147"/>
      <c r="C90" s="147"/>
      <c r="D90" s="133">
        <v>5607573</v>
      </c>
      <c r="E90" s="133"/>
      <c r="F90" s="133">
        <v>5607573</v>
      </c>
      <c r="G90" s="133"/>
      <c r="H90" s="133">
        <v>5607573</v>
      </c>
      <c r="I90" s="133"/>
      <c r="J90" s="133">
        <v>5607573</v>
      </c>
      <c r="L90" s="143"/>
      <c r="M90" s="143"/>
    </row>
    <row r="91" spans="1:13" ht="21.95" customHeight="1" x14ac:dyDescent="0.45">
      <c r="A91" s="153" t="s">
        <v>45</v>
      </c>
      <c r="B91" s="147"/>
      <c r="C91" s="147"/>
      <c r="D91" s="133"/>
      <c r="E91" s="133"/>
      <c r="F91" s="133"/>
      <c r="G91" s="133"/>
      <c r="H91" s="133"/>
      <c r="I91" s="133"/>
      <c r="J91" s="133"/>
    </row>
    <row r="92" spans="1:13" ht="21.95" customHeight="1" x14ac:dyDescent="0.45">
      <c r="A92" s="153" t="s">
        <v>46</v>
      </c>
      <c r="B92" s="161"/>
      <c r="C92" s="147"/>
      <c r="D92" s="133">
        <v>1742597</v>
      </c>
      <c r="E92" s="133"/>
      <c r="F92" s="133">
        <v>1742597</v>
      </c>
      <c r="G92" s="133"/>
      <c r="H92" s="133">
        <v>1742597</v>
      </c>
      <c r="I92" s="133"/>
      <c r="J92" s="133">
        <v>1742597</v>
      </c>
      <c r="L92" s="143"/>
      <c r="M92" s="143"/>
    </row>
    <row r="93" spans="1:13" ht="21.95" customHeight="1" x14ac:dyDescent="0.45">
      <c r="A93" s="153" t="s">
        <v>47</v>
      </c>
      <c r="B93" s="147"/>
      <c r="C93" s="147"/>
      <c r="D93" s="133"/>
      <c r="E93" s="133"/>
      <c r="F93" s="133"/>
      <c r="G93" s="133"/>
      <c r="H93" s="133"/>
      <c r="I93" s="133"/>
      <c r="J93" s="133"/>
    </row>
    <row r="94" spans="1:13" ht="21.95" customHeight="1" x14ac:dyDescent="0.45">
      <c r="A94" s="153" t="s">
        <v>48</v>
      </c>
      <c r="B94" s="147"/>
      <c r="C94" s="147"/>
      <c r="D94" s="32">
        <v>-231270</v>
      </c>
      <c r="E94" s="133"/>
      <c r="F94" s="32">
        <v>-231270</v>
      </c>
      <c r="G94" s="133"/>
      <c r="H94" s="154">
        <v>0</v>
      </c>
      <c r="I94" s="133"/>
      <c r="J94" s="154">
        <v>0</v>
      </c>
    </row>
    <row r="95" spans="1:13" ht="21.95" customHeight="1" x14ac:dyDescent="0.45">
      <c r="A95" s="153" t="s">
        <v>156</v>
      </c>
      <c r="B95" s="147"/>
      <c r="C95" s="147"/>
      <c r="D95" s="133"/>
      <c r="E95" s="133"/>
      <c r="F95" s="133"/>
      <c r="G95" s="133"/>
      <c r="H95" s="133"/>
      <c r="I95" s="133"/>
      <c r="J95" s="133"/>
    </row>
    <row r="96" spans="1:13" ht="21.95" customHeight="1" x14ac:dyDescent="0.45">
      <c r="A96" s="153" t="s">
        <v>49</v>
      </c>
      <c r="B96" s="147"/>
      <c r="C96" s="147"/>
      <c r="D96" s="133"/>
      <c r="E96" s="133"/>
      <c r="F96" s="133"/>
      <c r="G96" s="133"/>
      <c r="H96" s="133"/>
      <c r="I96" s="133"/>
      <c r="J96" s="133"/>
    </row>
    <row r="97" spans="1:14" ht="21.95" customHeight="1" x14ac:dyDescent="0.45">
      <c r="A97" s="153" t="s">
        <v>50</v>
      </c>
      <c r="B97" s="147"/>
      <c r="C97" s="147"/>
      <c r="D97" s="133">
        <v>330509</v>
      </c>
      <c r="E97" s="133"/>
      <c r="F97" s="133">
        <v>330509</v>
      </c>
      <c r="G97" s="133"/>
      <c r="H97" s="133">
        <v>330509</v>
      </c>
      <c r="I97" s="133"/>
      <c r="J97" s="133">
        <v>330509</v>
      </c>
      <c r="L97" s="143"/>
      <c r="M97" s="143"/>
    </row>
    <row r="98" spans="1:14" ht="21.95" customHeight="1" x14ac:dyDescent="0.45">
      <c r="A98" s="153" t="s">
        <v>157</v>
      </c>
      <c r="B98" s="147"/>
      <c r="C98" s="147"/>
      <c r="D98" s="133">
        <v>3652717</v>
      </c>
      <c r="E98" s="133"/>
      <c r="F98" s="133">
        <v>3207236</v>
      </c>
      <c r="G98" s="133"/>
      <c r="H98" s="99">
        <v>1668048</v>
      </c>
      <c r="I98" s="133"/>
      <c r="J98" s="133">
        <v>1561517</v>
      </c>
      <c r="L98" s="143"/>
      <c r="M98" s="143"/>
      <c r="N98" s="163"/>
    </row>
    <row r="99" spans="1:14" ht="21.95" customHeight="1" x14ac:dyDescent="0.45">
      <c r="A99" s="153" t="s">
        <v>51</v>
      </c>
      <c r="B99" s="147"/>
      <c r="C99" s="147"/>
      <c r="D99" s="133">
        <v>475781</v>
      </c>
      <c r="E99" s="133"/>
      <c r="F99" s="133">
        <v>459828</v>
      </c>
      <c r="G99" s="133"/>
      <c r="H99" s="164">
        <v>37078</v>
      </c>
      <c r="I99" s="133"/>
      <c r="J99" s="164">
        <v>37078</v>
      </c>
      <c r="L99" s="143"/>
      <c r="M99" s="143"/>
    </row>
    <row r="100" spans="1:14" ht="21.95" customHeight="1" x14ac:dyDescent="0.45">
      <c r="A100" s="155" t="s">
        <v>52</v>
      </c>
      <c r="B100" s="147"/>
      <c r="C100" s="147"/>
      <c r="D100" s="119">
        <f>SUM(D90:D99)</f>
        <v>11577907</v>
      </c>
      <c r="E100" s="157"/>
      <c r="F100" s="119">
        <f>SUM(F90:F99)</f>
        <v>11116473</v>
      </c>
      <c r="G100" s="157"/>
      <c r="H100" s="119">
        <f>SUM(H90:H99)</f>
        <v>9385805</v>
      </c>
      <c r="I100" s="157"/>
      <c r="J100" s="119">
        <f>SUM(J90:J99)</f>
        <v>9279274</v>
      </c>
    </row>
    <row r="101" spans="1:14" ht="21.95" customHeight="1" x14ac:dyDescent="0.45">
      <c r="A101" s="144" t="s">
        <v>53</v>
      </c>
      <c r="B101" s="147"/>
      <c r="C101" s="147"/>
      <c r="D101" s="152">
        <v>20654</v>
      </c>
      <c r="E101" s="152"/>
      <c r="F101" s="152">
        <v>23811</v>
      </c>
      <c r="G101" s="152"/>
      <c r="H101" s="154">
        <v>0</v>
      </c>
      <c r="I101" s="152"/>
      <c r="J101" s="154">
        <v>0</v>
      </c>
      <c r="L101" s="143"/>
      <c r="M101" s="143"/>
    </row>
    <row r="102" spans="1:14" ht="21.95" customHeight="1" x14ac:dyDescent="0.45">
      <c r="A102" s="155" t="s">
        <v>54</v>
      </c>
      <c r="B102" s="147"/>
      <c r="C102" s="147"/>
      <c r="D102" s="56">
        <f>SUM(D100:D101)</f>
        <v>11598561</v>
      </c>
      <c r="E102" s="157"/>
      <c r="F102" s="56">
        <f>SUM(F100:F101)</f>
        <v>11140284</v>
      </c>
      <c r="G102" s="157"/>
      <c r="H102" s="56">
        <f>SUM(H100:H101)</f>
        <v>9385805</v>
      </c>
      <c r="I102" s="157"/>
      <c r="J102" s="56">
        <f>SUM(J100:J101)</f>
        <v>9279274</v>
      </c>
    </row>
    <row r="103" spans="1:14" ht="21.95" customHeight="1" x14ac:dyDescent="0.45">
      <c r="A103" s="155"/>
      <c r="B103" s="147"/>
      <c r="C103" s="147"/>
      <c r="D103" s="157"/>
      <c r="E103" s="157"/>
      <c r="F103" s="157"/>
      <c r="G103" s="157"/>
      <c r="H103" s="157"/>
      <c r="I103" s="157"/>
      <c r="J103" s="157"/>
    </row>
    <row r="104" spans="1:14" ht="21.95" customHeight="1" thickBot="1" x14ac:dyDescent="0.5">
      <c r="A104" s="155" t="s">
        <v>55</v>
      </c>
      <c r="B104" s="147"/>
      <c r="C104" s="147"/>
      <c r="D104" s="117">
        <f>D102+D75</f>
        <v>28261209</v>
      </c>
      <c r="E104" s="157"/>
      <c r="F104" s="117">
        <f>F102+F75</f>
        <v>26090760</v>
      </c>
      <c r="G104" s="157"/>
      <c r="H104" s="117">
        <f>H102+H75</f>
        <v>17778133</v>
      </c>
      <c r="I104" s="157"/>
      <c r="J104" s="117">
        <f>J102+J75</f>
        <v>16757843</v>
      </c>
    </row>
    <row r="105" spans="1:14" ht="21.95" customHeight="1" thickTop="1" x14ac:dyDescent="0.45">
      <c r="A105" s="155"/>
      <c r="B105" s="147"/>
      <c r="C105" s="147"/>
      <c r="D105" s="157"/>
      <c r="E105" s="157"/>
      <c r="F105" s="157"/>
      <c r="G105" s="157"/>
      <c r="H105" s="157"/>
      <c r="I105" s="157"/>
      <c r="J105" s="157"/>
    </row>
    <row r="106" spans="1:14" ht="21.95" customHeight="1" x14ac:dyDescent="0.45">
      <c r="A106" s="165"/>
      <c r="B106" s="147"/>
      <c r="C106" s="147"/>
      <c r="D106" s="16"/>
      <c r="E106" s="166"/>
      <c r="F106" s="16"/>
      <c r="G106" s="166"/>
      <c r="H106" s="16"/>
      <c r="J106" s="16"/>
    </row>
    <row r="107" spans="1:14" ht="21.95" customHeight="1" x14ac:dyDescent="0.45">
      <c r="B107"/>
    </row>
    <row r="108" spans="1:14" ht="21.95" customHeight="1" x14ac:dyDescent="0.45"/>
    <row r="109" spans="1:14" ht="21.95" customHeight="1" x14ac:dyDescent="0.45"/>
    <row r="110" spans="1:14" ht="21.95" customHeight="1" x14ac:dyDescent="0.45"/>
    <row r="111" spans="1:14" ht="21.95" customHeight="1" x14ac:dyDescent="0.45"/>
    <row r="112" spans="1:14" ht="21.95" customHeight="1" x14ac:dyDescent="0.45"/>
    <row r="113" ht="21.95" customHeight="1" x14ac:dyDescent="0.45"/>
    <row r="114" ht="21.95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19.5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  <row r="141" ht="19.5" customHeight="1" x14ac:dyDescent="0.45"/>
    <row r="142" ht="19.5" customHeight="1" x14ac:dyDescent="0.45"/>
    <row r="143" ht="19.5" customHeight="1" x14ac:dyDescent="0.45"/>
    <row r="144" ht="19.5" customHeight="1" x14ac:dyDescent="0.45"/>
    <row r="145" ht="19.5" customHeight="1" x14ac:dyDescent="0.45"/>
    <row r="146" ht="19.5" customHeight="1" x14ac:dyDescent="0.45"/>
    <row r="147" ht="19.5" customHeight="1" x14ac:dyDescent="0.45"/>
    <row r="148" ht="19.5" customHeight="1" x14ac:dyDescent="0.45"/>
    <row r="149" ht="19.5" customHeight="1" x14ac:dyDescent="0.45"/>
    <row r="150" ht="19.5" customHeight="1" x14ac:dyDescent="0.45"/>
    <row r="151" ht="19.5" customHeight="1" x14ac:dyDescent="0.45"/>
    <row r="152" ht="19.5" customHeight="1" x14ac:dyDescent="0.45"/>
    <row r="153" ht="19.5" customHeight="1" x14ac:dyDescent="0.45"/>
    <row r="154" ht="19.5" customHeight="1" x14ac:dyDescent="0.45"/>
    <row r="155" ht="19.5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19.5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19.5" customHeight="1" x14ac:dyDescent="0.45"/>
    <row r="173" ht="20.100000000000001" customHeight="1" x14ac:dyDescent="0.45"/>
    <row r="174" ht="20.100000000000001" customHeight="1" x14ac:dyDescent="0.45"/>
    <row r="175" ht="19.5" customHeight="1" x14ac:dyDescent="0.45"/>
    <row r="176" ht="20.100000000000001" customHeight="1" x14ac:dyDescent="0.45"/>
    <row r="177" spans="1:11" ht="20.100000000000001" customHeight="1" x14ac:dyDescent="0.45"/>
    <row r="178" spans="1:11" ht="20.100000000000001" customHeight="1" x14ac:dyDescent="0.45"/>
    <row r="181" spans="1:11" s="168" customFormat="1" ht="23.25" customHeight="1" x14ac:dyDescent="0.45">
      <c r="A181" s="144"/>
      <c r="B181" s="131"/>
      <c r="C181" s="131"/>
      <c r="D181" s="131"/>
      <c r="E181" s="131"/>
      <c r="F181" s="131"/>
      <c r="G181" s="131"/>
      <c r="H181" s="131"/>
      <c r="I181" s="131"/>
      <c r="J181" s="131"/>
      <c r="K181" s="167"/>
    </row>
  </sheetData>
  <mergeCells count="9">
    <mergeCell ref="D84:J84"/>
    <mergeCell ref="D51:J51"/>
    <mergeCell ref="D80:F80"/>
    <mergeCell ref="H80:J80"/>
    <mergeCell ref="D4:F4"/>
    <mergeCell ref="H4:J4"/>
    <mergeCell ref="D8:J8"/>
    <mergeCell ref="D47:F47"/>
    <mergeCell ref="H47:J47"/>
  </mergeCells>
  <pageMargins left="0.8" right="0.8" top="0.48" bottom="0.5" header="0.5" footer="0.5"/>
  <pageSetup paperSize="9" scale="81" firstPageNumber="3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4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4"/>
  <sheetViews>
    <sheetView view="pageBreakPreview" zoomScale="80" zoomScaleNormal="85" zoomScaleSheetLayoutView="80" workbookViewId="0"/>
  </sheetViews>
  <sheetFormatPr defaultColWidth="9.140625" defaultRowHeight="23.25" customHeight="1" x14ac:dyDescent="0.45"/>
  <cols>
    <col min="1" max="1" width="51.28515625" style="3" customWidth="1"/>
    <col min="2" max="2" width="9" style="2" bestFit="1" customWidth="1"/>
    <col min="3" max="3" width="1.42578125" style="2" customWidth="1"/>
    <col min="4" max="4" width="13.140625" style="2" customWidth="1"/>
    <col min="5" max="5" width="1.42578125" style="2" customWidth="1"/>
    <col min="6" max="6" width="13.140625" style="2" customWidth="1"/>
    <col min="7" max="7" width="1.42578125" style="2" customWidth="1"/>
    <col min="8" max="8" width="13.140625" style="2" customWidth="1"/>
    <col min="9" max="9" width="1.42578125" style="2" customWidth="1"/>
    <col min="10" max="10" width="13.140625" style="2" customWidth="1"/>
    <col min="11" max="16384" width="9.140625" style="2"/>
  </cols>
  <sheetData>
    <row r="1" spans="1:14" ht="23.25" customHeight="1" x14ac:dyDescent="0.5">
      <c r="A1" s="1" t="str">
        <f>'SFP-3-5'!A1</f>
        <v>บริษัท ไทยฟู้ดส์ กรุ๊ป จำกัด (มหาชน) และบริษัทย่อย</v>
      </c>
      <c r="B1" s="108"/>
      <c r="C1" s="108"/>
      <c r="D1" s="11"/>
      <c r="E1" s="10"/>
      <c r="F1" s="11"/>
      <c r="G1" s="10"/>
      <c r="H1" s="11"/>
      <c r="I1" s="10"/>
      <c r="J1" s="11"/>
    </row>
    <row r="2" spans="1:14" ht="23.25" customHeight="1" x14ac:dyDescent="0.5">
      <c r="A2" s="1" t="s">
        <v>56</v>
      </c>
      <c r="B2" s="111"/>
      <c r="C2" s="111"/>
      <c r="D2" s="106"/>
      <c r="E2" s="106"/>
      <c r="F2" s="106"/>
      <c r="G2" s="106"/>
      <c r="H2" s="106"/>
      <c r="I2" s="106"/>
      <c r="J2" s="106"/>
    </row>
    <row r="3" spans="1:14" x14ac:dyDescent="0.5">
      <c r="A3" s="17"/>
      <c r="B3" s="18"/>
      <c r="C3" s="18"/>
      <c r="D3" s="18"/>
      <c r="E3" s="1"/>
      <c r="F3" s="18"/>
      <c r="G3" s="106"/>
      <c r="H3" s="106"/>
      <c r="I3" s="106"/>
      <c r="J3" s="106"/>
    </row>
    <row r="4" spans="1:14" ht="23.25" customHeight="1" x14ac:dyDescent="0.45">
      <c r="B4" s="111"/>
      <c r="C4" s="111"/>
      <c r="D4" s="210" t="s">
        <v>2</v>
      </c>
      <c r="E4" s="210"/>
      <c r="F4" s="210"/>
      <c r="G4" s="106"/>
      <c r="H4" s="210" t="s">
        <v>3</v>
      </c>
      <c r="I4" s="210"/>
      <c r="J4" s="210"/>
    </row>
    <row r="5" spans="1:14" ht="43.5" customHeight="1" x14ac:dyDescent="0.45">
      <c r="B5" s="111"/>
      <c r="C5" s="111"/>
      <c r="D5" s="211" t="s">
        <v>57</v>
      </c>
      <c r="E5" s="212"/>
      <c r="F5" s="212"/>
      <c r="G5" s="106"/>
      <c r="H5" s="211" t="s">
        <v>57</v>
      </c>
      <c r="I5" s="212"/>
      <c r="J5" s="212"/>
    </row>
    <row r="6" spans="1:14" ht="23.25" customHeight="1" x14ac:dyDescent="0.45">
      <c r="B6" s="108" t="s">
        <v>6</v>
      </c>
      <c r="C6" s="108"/>
      <c r="D6" s="145">
        <v>2564</v>
      </c>
      <c r="E6" s="145"/>
      <c r="F6" s="145">
        <v>2563</v>
      </c>
      <c r="G6" s="145"/>
      <c r="H6" s="145">
        <v>2564</v>
      </c>
      <c r="I6" s="145"/>
      <c r="J6" s="145">
        <v>2563</v>
      </c>
    </row>
    <row r="7" spans="1:14" ht="23.25" customHeight="1" x14ac:dyDescent="0.45">
      <c r="A7" s="19" t="s">
        <v>58</v>
      </c>
      <c r="B7" s="108"/>
      <c r="C7" s="108"/>
      <c r="D7" s="213" t="s">
        <v>7</v>
      </c>
      <c r="E7" s="213"/>
      <c r="F7" s="213"/>
      <c r="G7" s="213"/>
      <c r="H7" s="213"/>
      <c r="I7" s="213"/>
      <c r="J7" s="213"/>
    </row>
    <row r="8" spans="1:14" ht="23.25" customHeight="1" x14ac:dyDescent="0.45">
      <c r="A8" s="5" t="s">
        <v>59</v>
      </c>
      <c r="B8" s="108"/>
      <c r="C8" s="108"/>
      <c r="D8" s="108"/>
      <c r="E8" s="108"/>
      <c r="F8" s="108"/>
      <c r="G8" s="108"/>
      <c r="H8" s="108"/>
      <c r="I8" s="108"/>
      <c r="J8" s="108"/>
    </row>
    <row r="9" spans="1:14" ht="21.75" customHeight="1" x14ac:dyDescent="0.45">
      <c r="A9" s="12" t="s">
        <v>60</v>
      </c>
      <c r="B9" s="108" t="s">
        <v>251</v>
      </c>
      <c r="C9" s="108"/>
      <c r="D9" s="20">
        <v>8316336</v>
      </c>
      <c r="E9" s="20"/>
      <c r="F9" s="20">
        <v>7820580</v>
      </c>
      <c r="G9" s="20"/>
      <c r="H9" s="20">
        <v>3672029</v>
      </c>
      <c r="I9" s="20"/>
      <c r="J9" s="20">
        <v>4112792</v>
      </c>
    </row>
    <row r="10" spans="1:14" ht="21.75" customHeight="1" x14ac:dyDescent="0.45">
      <c r="A10" s="12" t="s">
        <v>223</v>
      </c>
      <c r="B10" s="172"/>
      <c r="C10" s="172"/>
      <c r="D10" s="20"/>
      <c r="E10" s="20"/>
      <c r="F10" s="20"/>
      <c r="G10" s="20"/>
      <c r="H10" s="20"/>
      <c r="I10" s="20"/>
      <c r="J10" s="20"/>
    </row>
    <row r="11" spans="1:14" ht="21.75" customHeight="1" x14ac:dyDescent="0.45">
      <c r="A11" s="12" t="s">
        <v>186</v>
      </c>
      <c r="B11" s="172"/>
      <c r="C11" s="172"/>
      <c r="D11" s="21">
        <v>34541</v>
      </c>
      <c r="E11" s="20"/>
      <c r="F11" s="21">
        <v>0</v>
      </c>
      <c r="G11" s="20"/>
      <c r="H11" s="21">
        <v>0</v>
      </c>
      <c r="I11" s="20"/>
      <c r="J11" s="21">
        <v>0</v>
      </c>
    </row>
    <row r="12" spans="1:14" ht="21.75" customHeight="1" x14ac:dyDescent="0.45">
      <c r="A12" s="7" t="s">
        <v>62</v>
      </c>
      <c r="B12" s="108"/>
      <c r="C12" s="108"/>
      <c r="D12" s="21">
        <v>0</v>
      </c>
      <c r="E12" s="20"/>
      <c r="F12" s="21">
        <v>273186</v>
      </c>
      <c r="G12" s="20"/>
      <c r="H12" s="21">
        <v>0</v>
      </c>
      <c r="I12" s="20"/>
      <c r="J12" s="21">
        <v>22312</v>
      </c>
    </row>
    <row r="13" spans="1:14" ht="21.75" customHeight="1" x14ac:dyDescent="0.45">
      <c r="A13" s="12" t="s">
        <v>175</v>
      </c>
      <c r="B13" s="108">
        <v>4</v>
      </c>
      <c r="C13" s="108"/>
      <c r="D13" s="20">
        <v>16769</v>
      </c>
      <c r="E13" s="20"/>
      <c r="F13" s="20">
        <v>24910</v>
      </c>
      <c r="G13" s="20"/>
      <c r="H13" s="20">
        <v>65615</v>
      </c>
      <c r="I13" s="20"/>
      <c r="J13" s="20">
        <v>54305</v>
      </c>
    </row>
    <row r="14" spans="1:14" ht="21.75" customHeight="1" x14ac:dyDescent="0.45">
      <c r="A14" s="12" t="s">
        <v>154</v>
      </c>
      <c r="B14" s="108" t="s">
        <v>252</v>
      </c>
      <c r="C14" s="108"/>
      <c r="D14" s="21">
        <v>0</v>
      </c>
      <c r="E14" s="20"/>
      <c r="F14" s="21">
        <v>0</v>
      </c>
      <c r="G14" s="20"/>
      <c r="H14" s="21">
        <v>414000</v>
      </c>
      <c r="I14" s="20"/>
      <c r="J14" s="21">
        <v>216000</v>
      </c>
      <c r="N14" s="4"/>
    </row>
    <row r="15" spans="1:14" ht="21.75" customHeight="1" x14ac:dyDescent="0.45">
      <c r="A15" s="7" t="s">
        <v>63</v>
      </c>
      <c r="B15" s="108">
        <v>4</v>
      </c>
      <c r="C15" s="108"/>
      <c r="D15" s="14">
        <v>36066</v>
      </c>
      <c r="E15" s="20"/>
      <c r="F15" s="14">
        <v>35078</v>
      </c>
      <c r="G15" s="20"/>
      <c r="H15" s="14">
        <v>23759</v>
      </c>
      <c r="I15" s="20"/>
      <c r="J15" s="14">
        <v>18902</v>
      </c>
    </row>
    <row r="16" spans="1:14" ht="21.75" customHeight="1" x14ac:dyDescent="0.45">
      <c r="A16" s="109" t="s">
        <v>64</v>
      </c>
      <c r="B16" s="108"/>
      <c r="C16" s="108"/>
      <c r="D16" s="11">
        <f>SUM(D9:D15)</f>
        <v>8403712</v>
      </c>
      <c r="E16" s="11"/>
      <c r="F16" s="11">
        <f>SUM(F9:F15)</f>
        <v>8153754</v>
      </c>
      <c r="G16" s="11"/>
      <c r="H16" s="11">
        <f>SUM(H9:H15)</f>
        <v>4175403</v>
      </c>
      <c r="I16" s="11"/>
      <c r="J16" s="11">
        <f>SUM(J9:J15)</f>
        <v>4424311</v>
      </c>
    </row>
    <row r="17" spans="1:12" ht="11.25" customHeight="1" x14ac:dyDescent="0.45">
      <c r="A17" s="109"/>
      <c r="B17" s="108"/>
      <c r="C17" s="108"/>
      <c r="D17" s="22"/>
      <c r="E17" s="23"/>
      <c r="F17" s="22"/>
      <c r="G17" s="23"/>
      <c r="H17" s="22"/>
      <c r="I17" s="23"/>
      <c r="J17" s="22"/>
    </row>
    <row r="18" spans="1:12" ht="21.75" customHeight="1" x14ac:dyDescent="0.45">
      <c r="A18" s="5" t="s">
        <v>65</v>
      </c>
      <c r="B18" s="108"/>
      <c r="C18" s="108"/>
      <c r="D18" s="24"/>
      <c r="F18" s="24"/>
      <c r="H18" s="24"/>
      <c r="J18" s="24"/>
    </row>
    <row r="19" spans="1:12" ht="21.75" customHeight="1" x14ac:dyDescent="0.45">
      <c r="A19" s="12" t="s">
        <v>66</v>
      </c>
      <c r="B19" s="108" t="s">
        <v>253</v>
      </c>
      <c r="C19" s="108"/>
      <c r="D19" s="20">
        <v>7293837</v>
      </c>
      <c r="E19" s="20"/>
      <c r="F19" s="20">
        <f>6860783+64910</f>
        <v>6925693</v>
      </c>
      <c r="G19" s="20"/>
      <c r="H19" s="20">
        <v>3670005</v>
      </c>
      <c r="I19" s="20"/>
      <c r="J19" s="20">
        <v>3865895</v>
      </c>
    </row>
    <row r="20" spans="1:12" ht="21.75" customHeight="1" x14ac:dyDescent="0.45">
      <c r="A20" s="12" t="s">
        <v>131</v>
      </c>
      <c r="B20" s="108"/>
      <c r="C20" s="108"/>
      <c r="D20" s="20"/>
      <c r="E20" s="20"/>
      <c r="F20" s="20"/>
      <c r="G20" s="20"/>
      <c r="H20" s="20"/>
      <c r="I20" s="20"/>
      <c r="J20" s="20"/>
    </row>
    <row r="21" spans="1:12" ht="21.75" customHeight="1" x14ac:dyDescent="0.45">
      <c r="A21" s="12" t="s">
        <v>186</v>
      </c>
      <c r="B21" s="108"/>
      <c r="C21" s="108"/>
      <c r="D21" s="21">
        <v>0</v>
      </c>
      <c r="E21" s="20"/>
      <c r="F21" s="21">
        <v>5070</v>
      </c>
      <c r="G21" s="20"/>
      <c r="H21" s="21">
        <v>0</v>
      </c>
      <c r="I21" s="20"/>
      <c r="J21" s="21">
        <v>0</v>
      </c>
    </row>
    <row r="22" spans="1:12" ht="23.25" customHeight="1" x14ac:dyDescent="0.45">
      <c r="A22" s="12" t="s">
        <v>144</v>
      </c>
      <c r="B22" s="108"/>
      <c r="C22" s="108"/>
      <c r="D22" s="20">
        <v>217099</v>
      </c>
      <c r="E22" s="25"/>
      <c r="F22" s="20">
        <v>182977</v>
      </c>
      <c r="G22" s="25"/>
      <c r="H22" s="20">
        <v>151904</v>
      </c>
      <c r="I22" s="25"/>
      <c r="J22" s="20">
        <v>131899</v>
      </c>
      <c r="L22" s="4"/>
    </row>
    <row r="23" spans="1:12" ht="21.75" customHeight="1" x14ac:dyDescent="0.45">
      <c r="A23" s="3" t="s">
        <v>67</v>
      </c>
      <c r="B23" s="108">
        <v>18</v>
      </c>
      <c r="C23" s="108"/>
      <c r="D23" s="99">
        <v>150964</v>
      </c>
      <c r="E23" s="131"/>
      <c r="F23" s="133">
        <f>204171-64910</f>
        <v>139261</v>
      </c>
      <c r="G23" s="131"/>
      <c r="H23" s="134">
        <f>107553</f>
        <v>107553</v>
      </c>
      <c r="I23" s="131"/>
      <c r="J23" s="134">
        <v>101678</v>
      </c>
    </row>
    <row r="24" spans="1:12" ht="21.75" customHeight="1" x14ac:dyDescent="0.45">
      <c r="A24" s="12" t="s">
        <v>162</v>
      </c>
      <c r="B24" s="108"/>
      <c r="C24" s="108"/>
      <c r="D24" s="21">
        <v>2334</v>
      </c>
      <c r="E24" s="25"/>
      <c r="F24" s="21">
        <v>0</v>
      </c>
      <c r="G24" s="25"/>
      <c r="H24" s="21">
        <v>0</v>
      </c>
      <c r="I24" s="25"/>
      <c r="J24" s="21">
        <v>0</v>
      </c>
    </row>
    <row r="25" spans="1:12" ht="21.75" customHeight="1" x14ac:dyDescent="0.45">
      <c r="A25" s="12" t="s">
        <v>221</v>
      </c>
      <c r="B25" s="169"/>
      <c r="C25" s="169"/>
      <c r="D25" s="21">
        <v>10120</v>
      </c>
      <c r="E25" s="25"/>
      <c r="F25" s="21">
        <v>0</v>
      </c>
      <c r="G25" s="25"/>
      <c r="H25" s="21">
        <v>79248</v>
      </c>
      <c r="I25" s="25"/>
      <c r="J25" s="21">
        <v>0</v>
      </c>
    </row>
    <row r="26" spans="1:12" ht="21.95" customHeight="1" x14ac:dyDescent="0.45">
      <c r="A26" s="109" t="s">
        <v>69</v>
      </c>
      <c r="B26" s="108"/>
      <c r="C26" s="108"/>
      <c r="D26" s="9">
        <f>SUM(D19:D25)</f>
        <v>7674354</v>
      </c>
      <c r="E26" s="25"/>
      <c r="F26" s="9">
        <f>SUM(F19:F25)</f>
        <v>7253001</v>
      </c>
      <c r="G26" s="25"/>
      <c r="H26" s="9">
        <f>SUM(H19:H25)</f>
        <v>4008710</v>
      </c>
      <c r="I26" s="25"/>
      <c r="J26" s="9">
        <f>SUM(J19:J25)</f>
        <v>4099472</v>
      </c>
    </row>
    <row r="27" spans="1:12" ht="17.45" customHeight="1" x14ac:dyDescent="0.45">
      <c r="A27" s="109"/>
      <c r="B27" s="108"/>
      <c r="C27" s="108"/>
      <c r="D27" s="11"/>
      <c r="E27" s="25"/>
      <c r="F27" s="11"/>
      <c r="G27" s="25"/>
      <c r="H27" s="11"/>
      <c r="I27" s="25"/>
      <c r="J27" s="11"/>
    </row>
    <row r="28" spans="1:12" ht="11.25" customHeight="1" x14ac:dyDescent="0.45">
      <c r="A28" s="109"/>
      <c r="B28" s="108"/>
      <c r="C28" s="108"/>
      <c r="D28" s="11"/>
      <c r="E28" s="25"/>
      <c r="F28" s="11"/>
      <c r="G28" s="25"/>
      <c r="H28" s="11"/>
      <c r="I28" s="25"/>
      <c r="J28" s="11"/>
    </row>
    <row r="29" spans="1:12" ht="23.25" customHeight="1" x14ac:dyDescent="0.5">
      <c r="A29" s="1" t="str">
        <f>A1</f>
        <v>บริษัท ไทยฟู้ดส์ กรุ๊ป จำกัด (มหาชน) และบริษัทย่อย</v>
      </c>
      <c r="B29" s="108"/>
      <c r="C29" s="108"/>
      <c r="D29" s="11"/>
      <c r="E29" s="10"/>
      <c r="F29" s="11"/>
      <c r="G29" s="10"/>
      <c r="H29" s="11"/>
      <c r="I29" s="10"/>
      <c r="J29" s="11"/>
    </row>
    <row r="30" spans="1:12" ht="23.25" customHeight="1" x14ac:dyDescent="0.5">
      <c r="A30" s="1" t="s">
        <v>56</v>
      </c>
      <c r="B30" s="111"/>
      <c r="C30" s="111"/>
      <c r="D30" s="106"/>
      <c r="E30" s="106"/>
      <c r="F30" s="106"/>
      <c r="G30" s="106"/>
      <c r="H30" s="106"/>
      <c r="I30" s="106"/>
      <c r="J30" s="106"/>
    </row>
    <row r="31" spans="1:12" ht="23.25" customHeight="1" x14ac:dyDescent="0.5">
      <c r="A31" s="1"/>
      <c r="B31" s="111"/>
      <c r="C31" s="111"/>
      <c r="D31" s="106"/>
      <c r="E31" s="106"/>
      <c r="F31" s="106"/>
      <c r="G31" s="106"/>
      <c r="H31" s="106"/>
      <c r="I31" s="106"/>
      <c r="J31" s="106"/>
    </row>
    <row r="32" spans="1:12" ht="23.25" customHeight="1" x14ac:dyDescent="0.45">
      <c r="B32" s="111"/>
      <c r="C32" s="111"/>
      <c r="D32" s="210" t="s">
        <v>2</v>
      </c>
      <c r="E32" s="210"/>
      <c r="F32" s="210"/>
      <c r="G32" s="106"/>
      <c r="H32" s="210" t="s">
        <v>3</v>
      </c>
      <c r="I32" s="210"/>
      <c r="J32" s="210"/>
    </row>
    <row r="33" spans="1:10" ht="43.5" customHeight="1" x14ac:dyDescent="0.45">
      <c r="B33" s="111"/>
      <c r="C33" s="111"/>
      <c r="D33" s="211" t="s">
        <v>57</v>
      </c>
      <c r="E33" s="212"/>
      <c r="F33" s="212"/>
      <c r="G33" s="106"/>
      <c r="H33" s="211" t="s">
        <v>57</v>
      </c>
      <c r="I33" s="212"/>
      <c r="J33" s="212"/>
    </row>
    <row r="34" spans="1:10" ht="23.25" customHeight="1" x14ac:dyDescent="0.45">
      <c r="B34" s="108" t="s">
        <v>6</v>
      </c>
      <c r="C34" s="108"/>
      <c r="D34" s="145">
        <v>2564</v>
      </c>
      <c r="E34" s="145"/>
      <c r="F34" s="145">
        <v>2563</v>
      </c>
      <c r="G34" s="145"/>
      <c r="H34" s="145">
        <v>2564</v>
      </c>
      <c r="I34" s="145"/>
      <c r="J34" s="145">
        <v>2563</v>
      </c>
    </row>
    <row r="35" spans="1:10" ht="23.25" customHeight="1" x14ac:dyDescent="0.45">
      <c r="A35" s="19" t="s">
        <v>58</v>
      </c>
      <c r="B35" s="108"/>
      <c r="C35" s="108"/>
      <c r="D35" s="213" t="s">
        <v>7</v>
      </c>
      <c r="E35" s="213"/>
      <c r="F35" s="213"/>
      <c r="G35" s="213"/>
      <c r="H35" s="213"/>
      <c r="I35" s="213"/>
      <c r="J35" s="213"/>
    </row>
    <row r="36" spans="1:10" ht="19.5" customHeight="1" x14ac:dyDescent="0.45">
      <c r="A36" s="19"/>
      <c r="B36" s="108"/>
      <c r="C36" s="108"/>
      <c r="D36" s="108"/>
      <c r="E36" s="108"/>
      <c r="F36" s="108"/>
      <c r="G36" s="108"/>
      <c r="H36" s="108"/>
      <c r="I36" s="108"/>
      <c r="J36" s="108"/>
    </row>
    <row r="37" spans="1:10" s="131" customFormat="1" ht="21.95" customHeight="1" x14ac:dyDescent="0.45">
      <c r="A37" s="113" t="s">
        <v>234</v>
      </c>
      <c r="B37" s="112"/>
      <c r="C37" s="112"/>
      <c r="D37" s="115">
        <f>D16-D26</f>
        <v>729358</v>
      </c>
      <c r="E37" s="114"/>
      <c r="F37" s="115">
        <f>F16-F26</f>
        <v>900753</v>
      </c>
      <c r="G37" s="114"/>
      <c r="H37" s="115">
        <f>H16-H26</f>
        <v>166693</v>
      </c>
      <c r="I37" s="114"/>
      <c r="J37" s="115">
        <f>J16-J26</f>
        <v>324839</v>
      </c>
    </row>
    <row r="38" spans="1:10" s="131" customFormat="1" ht="21.95" customHeight="1" x14ac:dyDescent="0.45">
      <c r="A38" s="3" t="s">
        <v>68</v>
      </c>
      <c r="B38" s="112">
        <v>4</v>
      </c>
      <c r="C38" s="112"/>
      <c r="D38" s="118">
        <v>100772</v>
      </c>
      <c r="E38" s="135"/>
      <c r="F38" s="118">
        <v>80214</v>
      </c>
      <c r="G38" s="135"/>
      <c r="H38" s="118">
        <v>63150</v>
      </c>
      <c r="I38" s="135"/>
      <c r="J38" s="118">
        <v>42695</v>
      </c>
    </row>
    <row r="39" spans="1:10" s="131" customFormat="1" ht="21.95" customHeight="1" x14ac:dyDescent="0.45">
      <c r="A39" s="12" t="s">
        <v>196</v>
      </c>
      <c r="B39" s="112"/>
      <c r="C39" s="112"/>
      <c r="D39" s="132">
        <v>15075</v>
      </c>
      <c r="E39" s="132"/>
      <c r="F39" s="132">
        <v>28681</v>
      </c>
      <c r="G39" s="132"/>
      <c r="H39" s="132">
        <v>12851</v>
      </c>
      <c r="I39" s="132"/>
      <c r="J39" s="132">
        <v>25317</v>
      </c>
    </row>
    <row r="40" spans="1:10" s="131" customFormat="1" ht="21.95" customHeight="1" x14ac:dyDescent="0.45">
      <c r="A40" s="12" t="s">
        <v>164</v>
      </c>
      <c r="B40" s="108"/>
      <c r="C40" s="108"/>
    </row>
    <row r="41" spans="1:10" ht="21.95" customHeight="1" x14ac:dyDescent="0.45">
      <c r="A41" s="7" t="s">
        <v>209</v>
      </c>
      <c r="D41" s="32">
        <v>-1403</v>
      </c>
      <c r="E41" s="15"/>
      <c r="F41" s="15">
        <v>2880</v>
      </c>
      <c r="G41" s="15"/>
      <c r="H41" s="74">
        <v>0</v>
      </c>
      <c r="I41" s="15"/>
      <c r="J41" s="74">
        <v>0</v>
      </c>
    </row>
    <row r="42" spans="1:10" ht="21.95" customHeight="1" x14ac:dyDescent="0.45">
      <c r="A42" s="109" t="s">
        <v>235</v>
      </c>
      <c r="B42" s="108"/>
      <c r="C42" s="108"/>
      <c r="D42" s="102">
        <f>D37-D38-D39-D41</f>
        <v>614914</v>
      </c>
      <c r="E42" s="11">
        <f>E37-E38+E39+E41</f>
        <v>0</v>
      </c>
      <c r="F42" s="102">
        <f>F37-F38-F39-F41</f>
        <v>788978</v>
      </c>
      <c r="G42" s="11"/>
      <c r="H42" s="102">
        <f>H37-H38-H39+H41</f>
        <v>90692</v>
      </c>
      <c r="I42" s="11"/>
      <c r="J42" s="102">
        <f>J37-J38-J39+J41</f>
        <v>256827</v>
      </c>
    </row>
    <row r="43" spans="1:10" ht="21.95" customHeight="1" x14ac:dyDescent="0.45">
      <c r="A43" s="7" t="s">
        <v>208</v>
      </c>
      <c r="B43" s="108"/>
      <c r="C43" s="108"/>
      <c r="D43" s="26">
        <v>172590</v>
      </c>
      <c r="E43" s="15"/>
      <c r="F43" s="26">
        <v>147553</v>
      </c>
      <c r="G43" s="15"/>
      <c r="H43" s="27">
        <v>-15839</v>
      </c>
      <c r="I43" s="15"/>
      <c r="J43" s="27">
        <v>32823</v>
      </c>
    </row>
    <row r="44" spans="1:10" ht="21.75" customHeight="1" thickBot="1" x14ac:dyDescent="0.5">
      <c r="A44" s="109" t="s">
        <v>228</v>
      </c>
      <c r="B44" s="108"/>
      <c r="C44" s="108"/>
      <c r="D44" s="28">
        <f>D42-D43</f>
        <v>442324</v>
      </c>
      <c r="E44" s="11"/>
      <c r="F44" s="28">
        <f>F42-F43</f>
        <v>641425</v>
      </c>
      <c r="G44" s="11"/>
      <c r="H44" s="28">
        <f>H42-H43</f>
        <v>106531</v>
      </c>
      <c r="I44" s="11"/>
      <c r="J44" s="28">
        <f>J42-J43</f>
        <v>224004</v>
      </c>
    </row>
    <row r="45" spans="1:10" ht="11.25" customHeight="1" thickTop="1" x14ac:dyDescent="0.45">
      <c r="A45" s="206"/>
      <c r="B45" s="205"/>
      <c r="C45" s="205"/>
      <c r="D45" s="11"/>
      <c r="E45" s="11"/>
      <c r="F45" s="11"/>
      <c r="G45" s="11"/>
      <c r="H45" s="11"/>
      <c r="I45" s="11"/>
      <c r="J45" s="11"/>
    </row>
    <row r="46" spans="1:10" ht="20.100000000000001" customHeight="1" x14ac:dyDescent="0.45">
      <c r="A46" s="109" t="s">
        <v>70</v>
      </c>
      <c r="B46" s="108"/>
      <c r="C46" s="108"/>
      <c r="D46" s="25"/>
      <c r="F46" s="25"/>
      <c r="G46" s="31"/>
      <c r="H46" s="31"/>
      <c r="I46" s="31"/>
      <c r="J46" s="31"/>
    </row>
    <row r="47" spans="1:10" ht="20.100000000000001" customHeight="1" x14ac:dyDescent="0.45">
      <c r="A47" s="7" t="s">
        <v>71</v>
      </c>
      <c r="B47" s="108"/>
      <c r="C47" s="108"/>
      <c r="D47" s="32">
        <f>D49-D48</f>
        <v>445481</v>
      </c>
      <c r="E47" s="124"/>
      <c r="F47" s="32">
        <f>F49-F48</f>
        <v>641425</v>
      </c>
      <c r="G47" s="32"/>
      <c r="H47" s="32">
        <f>H49-H48</f>
        <v>106531</v>
      </c>
      <c r="I47" s="32"/>
      <c r="J47" s="32">
        <f>J49-J48</f>
        <v>224004</v>
      </c>
    </row>
    <row r="48" spans="1:10" ht="20.100000000000001" customHeight="1" x14ac:dyDescent="0.45">
      <c r="A48" s="7" t="s">
        <v>236</v>
      </c>
      <c r="B48" s="108"/>
      <c r="C48" s="108"/>
      <c r="D48" s="32">
        <v>-3157</v>
      </c>
      <c r="E48" s="124"/>
      <c r="F48" s="32">
        <v>0</v>
      </c>
      <c r="G48" s="125"/>
      <c r="H48" s="27">
        <v>0</v>
      </c>
      <c r="I48" s="25"/>
      <c r="J48" s="27">
        <v>0</v>
      </c>
    </row>
    <row r="49" spans="1:21" ht="20.100000000000001" customHeight="1" thickBot="1" x14ac:dyDescent="0.5">
      <c r="A49" s="34" t="s">
        <v>228</v>
      </c>
      <c r="B49" s="108"/>
      <c r="C49" s="108"/>
      <c r="D49" s="35">
        <f>D44</f>
        <v>442324</v>
      </c>
      <c r="E49" s="126"/>
      <c r="F49" s="35">
        <f>F44</f>
        <v>641425</v>
      </c>
      <c r="G49" s="33"/>
      <c r="H49" s="35">
        <f>H44</f>
        <v>106531</v>
      </c>
      <c r="I49" s="33"/>
      <c r="J49" s="35">
        <f>J44</f>
        <v>224004</v>
      </c>
    </row>
    <row r="50" spans="1:21" ht="11.25" customHeight="1" thickTop="1" x14ac:dyDescent="0.45">
      <c r="A50" s="109"/>
      <c r="B50" s="108"/>
      <c r="C50" s="108"/>
      <c r="D50" s="33"/>
      <c r="E50" s="127"/>
      <c r="F50" s="33"/>
      <c r="G50" s="127"/>
      <c r="H50" s="127"/>
      <c r="I50" s="127"/>
      <c r="J50" s="127"/>
    </row>
    <row r="51" spans="1:21" ht="21" customHeight="1" x14ac:dyDescent="0.45">
      <c r="A51" s="34" t="s">
        <v>237</v>
      </c>
      <c r="B51" s="108"/>
      <c r="C51" s="108"/>
      <c r="D51" s="33"/>
      <c r="E51" s="127"/>
      <c r="F51" s="33"/>
      <c r="G51" s="127"/>
      <c r="H51" s="127"/>
      <c r="I51" s="127"/>
      <c r="J51" s="127"/>
    </row>
    <row r="52" spans="1:21" ht="24.75" customHeight="1" thickBot="1" x14ac:dyDescent="0.5">
      <c r="A52" s="12" t="s">
        <v>136</v>
      </c>
      <c r="B52" s="108"/>
      <c r="C52" s="108"/>
      <c r="D52" s="83">
        <f>D49/'SFP-3-5'!D90</f>
        <v>7.8879757784695803E-2</v>
      </c>
      <c r="E52" s="4"/>
      <c r="F52" s="83">
        <v>0.11</v>
      </c>
      <c r="G52" s="4"/>
      <c r="H52" s="83">
        <f>H49/'SFP-3-5'!H90</f>
        <v>1.8997701857826906E-2</v>
      </c>
      <c r="I52" s="45"/>
      <c r="J52" s="83">
        <v>0.04</v>
      </c>
    </row>
    <row r="53" spans="1:21" ht="21.75" customHeight="1" thickTop="1" x14ac:dyDescent="0.45">
      <c r="A53" s="109"/>
      <c r="B53" s="108"/>
      <c r="C53" s="108"/>
      <c r="D53" s="20"/>
      <c r="F53" s="20"/>
      <c r="H53" s="37"/>
      <c r="J53" s="37"/>
    </row>
    <row r="54" spans="1:21" ht="23.25" customHeight="1" x14ac:dyDescent="0.5">
      <c r="A54" s="1" t="str">
        <f>'SFP-3-5'!A1</f>
        <v>บริษัท ไทยฟู้ดส์ กรุ๊ป จำกัด (มหาชน) และบริษัทย่อย</v>
      </c>
      <c r="B54" s="108"/>
      <c r="C54" s="108"/>
      <c r="D54" s="11"/>
      <c r="E54" s="10"/>
      <c r="F54" s="11"/>
      <c r="G54" s="10"/>
      <c r="H54" s="38"/>
      <c r="I54" s="10"/>
      <c r="J54" s="38"/>
      <c r="N54" s="108"/>
      <c r="O54" s="108"/>
      <c r="P54" s="39"/>
      <c r="Q54" s="29"/>
      <c r="R54" s="39"/>
      <c r="S54" s="29"/>
      <c r="T54" s="39"/>
      <c r="U54" s="29"/>
    </row>
    <row r="55" spans="1:21" ht="23.25" customHeight="1" x14ac:dyDescent="0.5">
      <c r="A55" s="1" t="s">
        <v>72</v>
      </c>
      <c r="B55" s="111"/>
      <c r="C55" s="111"/>
      <c r="D55" s="106"/>
      <c r="E55" s="106"/>
      <c r="F55" s="106"/>
      <c r="G55" s="106"/>
      <c r="H55" s="106"/>
      <c r="I55" s="106"/>
      <c r="J55" s="106"/>
    </row>
    <row r="56" spans="1:21" x14ac:dyDescent="0.5">
      <c r="A56" s="17"/>
      <c r="B56" s="18"/>
      <c r="C56" s="18"/>
      <c r="D56" s="18"/>
      <c r="E56" s="1"/>
      <c r="F56" s="18"/>
      <c r="G56" s="106"/>
      <c r="H56" s="106"/>
      <c r="I56" s="106"/>
      <c r="J56" s="106"/>
    </row>
    <row r="57" spans="1:21" ht="20.25" customHeight="1" x14ac:dyDescent="0.45">
      <c r="B57" s="111"/>
      <c r="C57" s="111"/>
      <c r="D57" s="210" t="s">
        <v>2</v>
      </c>
      <c r="E57" s="210"/>
      <c r="F57" s="210"/>
      <c r="G57" s="106"/>
      <c r="H57" s="210" t="s">
        <v>3</v>
      </c>
      <c r="I57" s="210"/>
      <c r="J57" s="210"/>
    </row>
    <row r="58" spans="1:21" ht="43.5" customHeight="1" x14ac:dyDescent="0.45">
      <c r="B58" s="111"/>
      <c r="C58" s="111"/>
      <c r="D58" s="211" t="s">
        <v>57</v>
      </c>
      <c r="E58" s="212"/>
      <c r="F58" s="212"/>
      <c r="G58" s="106"/>
      <c r="H58" s="211" t="s">
        <v>57</v>
      </c>
      <c r="I58" s="212"/>
      <c r="J58" s="212"/>
    </row>
    <row r="59" spans="1:21" ht="23.25" customHeight="1" x14ac:dyDescent="0.45">
      <c r="B59" s="202" t="s">
        <v>6</v>
      </c>
      <c r="C59" s="108"/>
      <c r="D59" s="145">
        <v>2564</v>
      </c>
      <c r="E59" s="145"/>
      <c r="F59" s="145">
        <v>2563</v>
      </c>
      <c r="G59" s="145"/>
      <c r="H59" s="145">
        <v>2564</v>
      </c>
      <c r="I59" s="145"/>
      <c r="J59" s="145">
        <v>2563</v>
      </c>
    </row>
    <row r="60" spans="1:21" ht="23.25" customHeight="1" x14ac:dyDescent="0.45">
      <c r="B60" s="108"/>
      <c r="C60" s="108"/>
      <c r="D60" s="213" t="s">
        <v>7</v>
      </c>
      <c r="E60" s="213"/>
      <c r="F60" s="213"/>
      <c r="G60" s="213"/>
      <c r="H60" s="213"/>
      <c r="I60" s="213"/>
      <c r="J60" s="213"/>
    </row>
    <row r="61" spans="1:21" ht="18.75" customHeight="1" x14ac:dyDescent="0.45">
      <c r="B61" s="108"/>
      <c r="C61" s="108"/>
      <c r="D61" s="108"/>
      <c r="E61" s="108"/>
      <c r="F61" s="108"/>
      <c r="G61" s="108"/>
      <c r="H61" s="108"/>
      <c r="I61" s="108"/>
      <c r="J61" s="108"/>
    </row>
    <row r="62" spans="1:21" ht="21.75" x14ac:dyDescent="0.45">
      <c r="A62" s="109" t="s">
        <v>228</v>
      </c>
      <c r="B62" s="108"/>
      <c r="C62" s="108"/>
      <c r="D62" s="23">
        <f>D49</f>
        <v>442324</v>
      </c>
      <c r="E62" s="29"/>
      <c r="F62" s="23">
        <f>F49</f>
        <v>641425</v>
      </c>
      <c r="G62" s="29"/>
      <c r="H62" s="33">
        <f>H49</f>
        <v>106531</v>
      </c>
      <c r="I62" s="29"/>
      <c r="J62" s="33">
        <f>J49</f>
        <v>224004</v>
      </c>
    </row>
    <row r="63" spans="1:21" ht="21.75" x14ac:dyDescent="0.45">
      <c r="B63" s="108"/>
      <c r="C63" s="108"/>
      <c r="D63" s="108"/>
      <c r="E63" s="108"/>
      <c r="F63" s="137"/>
      <c r="G63" s="108"/>
      <c r="H63" s="108"/>
      <c r="I63" s="108"/>
      <c r="J63" s="137"/>
    </row>
    <row r="64" spans="1:21" ht="21.75" x14ac:dyDescent="0.45">
      <c r="A64" s="109" t="s">
        <v>73</v>
      </c>
      <c r="B64" s="108"/>
      <c r="C64" s="108"/>
      <c r="D64" s="39"/>
      <c r="E64" s="36"/>
      <c r="F64" s="39"/>
      <c r="G64" s="36"/>
      <c r="H64" s="39"/>
      <c r="I64" s="36"/>
      <c r="J64" s="39"/>
    </row>
    <row r="65" spans="1:10" ht="21" customHeight="1" x14ac:dyDescent="0.45">
      <c r="A65" s="5" t="s">
        <v>140</v>
      </c>
      <c r="B65" s="108"/>
      <c r="C65" s="108"/>
      <c r="D65" s="24"/>
      <c r="E65" s="25"/>
      <c r="F65" s="24"/>
      <c r="G65" s="25"/>
      <c r="H65" s="24"/>
      <c r="I65" s="25"/>
      <c r="J65" s="24"/>
    </row>
    <row r="66" spans="1:10" ht="21" customHeight="1" x14ac:dyDescent="0.45">
      <c r="A66" s="5" t="s">
        <v>142</v>
      </c>
      <c r="B66" s="108"/>
      <c r="C66" s="108"/>
      <c r="D66" s="24"/>
      <c r="F66" s="24"/>
      <c r="H66" s="24"/>
      <c r="J66" s="24"/>
    </row>
    <row r="67" spans="1:10" ht="21" customHeight="1" x14ac:dyDescent="0.45">
      <c r="A67" s="7" t="s">
        <v>141</v>
      </c>
      <c r="B67" s="108"/>
      <c r="C67" s="108"/>
      <c r="H67" s="8"/>
      <c r="J67" s="8"/>
    </row>
    <row r="68" spans="1:10" ht="23.25" customHeight="1" x14ac:dyDescent="0.45">
      <c r="A68" s="7" t="s">
        <v>176</v>
      </c>
      <c r="B68" s="108"/>
      <c r="C68" s="108"/>
      <c r="D68" s="40">
        <v>1390</v>
      </c>
      <c r="F68" s="40">
        <v>780</v>
      </c>
      <c r="H68" s="27">
        <v>0</v>
      </c>
      <c r="I68" s="25"/>
      <c r="J68" s="27">
        <v>0</v>
      </c>
    </row>
    <row r="69" spans="1:10" ht="23.25" customHeight="1" x14ac:dyDescent="0.45">
      <c r="A69" s="5" t="s">
        <v>145</v>
      </c>
      <c r="B69" s="108"/>
      <c r="C69" s="108"/>
      <c r="D69" s="32"/>
      <c r="F69" s="32"/>
      <c r="H69" s="74"/>
      <c r="I69" s="25"/>
      <c r="J69" s="74"/>
    </row>
    <row r="70" spans="1:10" ht="23.25" customHeight="1" x14ac:dyDescent="0.45">
      <c r="A70" s="5" t="s">
        <v>142</v>
      </c>
      <c r="B70" s="108"/>
      <c r="C70" s="108"/>
      <c r="D70" s="81">
        <f t="shared" ref="D70:I70" si="0">D68</f>
        <v>1390</v>
      </c>
      <c r="E70" s="33">
        <f t="shared" si="0"/>
        <v>0</v>
      </c>
      <c r="F70" s="81">
        <f>F68</f>
        <v>780</v>
      </c>
      <c r="G70" s="33">
        <f t="shared" si="0"/>
        <v>0</v>
      </c>
      <c r="H70" s="81">
        <f t="shared" si="0"/>
        <v>0</v>
      </c>
      <c r="I70" s="33">
        <f t="shared" si="0"/>
        <v>0</v>
      </c>
      <c r="J70" s="81">
        <f>J68</f>
        <v>0</v>
      </c>
    </row>
    <row r="71" spans="1:10" ht="23.25" customHeight="1" x14ac:dyDescent="0.45">
      <c r="A71" s="5"/>
      <c r="B71" s="108"/>
      <c r="C71" s="108"/>
      <c r="D71" s="33"/>
      <c r="E71" s="33"/>
      <c r="F71" s="33"/>
      <c r="G71" s="33"/>
      <c r="H71" s="33"/>
      <c r="I71" s="33"/>
      <c r="J71" s="33"/>
    </row>
    <row r="72" spans="1:10" ht="21" customHeight="1" x14ac:dyDescent="0.45">
      <c r="A72" s="5" t="s">
        <v>143</v>
      </c>
      <c r="B72" s="108"/>
      <c r="C72" s="108"/>
      <c r="D72" s="24"/>
      <c r="F72" s="24"/>
      <c r="H72" s="24"/>
      <c r="J72" s="24"/>
    </row>
    <row r="73" spans="1:10" ht="21" customHeight="1" x14ac:dyDescent="0.45">
      <c r="A73" s="5" t="s">
        <v>142</v>
      </c>
      <c r="B73" s="108"/>
      <c r="C73" s="108"/>
      <c r="D73" s="24"/>
      <c r="F73" s="24"/>
      <c r="H73" s="24"/>
      <c r="J73" s="24"/>
    </row>
    <row r="74" spans="1:10" ht="21" customHeight="1" x14ac:dyDescent="0.45">
      <c r="A74" s="12" t="s">
        <v>187</v>
      </c>
      <c r="B74" s="108"/>
      <c r="C74" s="108"/>
      <c r="D74" s="32">
        <v>18204</v>
      </c>
      <c r="F74" s="32">
        <v>0</v>
      </c>
      <c r="H74" s="32">
        <v>0</v>
      </c>
      <c r="J74" s="32">
        <v>0</v>
      </c>
    </row>
    <row r="75" spans="1:10" ht="21" customHeight="1" x14ac:dyDescent="0.45">
      <c r="A75" s="12" t="s">
        <v>188</v>
      </c>
      <c r="B75" s="108"/>
      <c r="C75" s="108"/>
      <c r="D75" s="24"/>
      <c r="F75" s="24"/>
      <c r="H75" s="24"/>
      <c r="J75" s="24"/>
    </row>
    <row r="76" spans="1:10" ht="21" customHeight="1" x14ac:dyDescent="0.45">
      <c r="A76" s="12" t="s">
        <v>142</v>
      </c>
      <c r="B76" s="108"/>
      <c r="C76" s="108"/>
      <c r="D76" s="27">
        <v>-3641</v>
      </c>
      <c r="F76" s="27">
        <v>0</v>
      </c>
      <c r="H76" s="27">
        <v>0</v>
      </c>
      <c r="J76" s="27">
        <v>0</v>
      </c>
    </row>
    <row r="77" spans="1:10" ht="21" customHeight="1" x14ac:dyDescent="0.45">
      <c r="A77" s="5" t="s">
        <v>146</v>
      </c>
      <c r="B77" s="108"/>
      <c r="C77" s="108"/>
      <c r="D77" s="39"/>
      <c r="E77" s="25"/>
      <c r="F77" s="39"/>
      <c r="G77" s="25"/>
      <c r="H77" s="39"/>
      <c r="I77" s="29"/>
      <c r="J77" s="39"/>
    </row>
    <row r="78" spans="1:10" ht="21" customHeight="1" x14ac:dyDescent="0.45">
      <c r="A78" s="5" t="s">
        <v>142</v>
      </c>
      <c r="B78" s="108">
        <v>9</v>
      </c>
      <c r="C78" s="108"/>
      <c r="D78" s="90">
        <f t="shared" ref="D78:J78" si="1">D74+D76</f>
        <v>14563</v>
      </c>
      <c r="E78" s="39">
        <f t="shared" si="1"/>
        <v>0</v>
      </c>
      <c r="F78" s="90">
        <f t="shared" si="1"/>
        <v>0</v>
      </c>
      <c r="G78" s="39">
        <f t="shared" si="1"/>
        <v>0</v>
      </c>
      <c r="H78" s="90">
        <f t="shared" si="1"/>
        <v>0</v>
      </c>
      <c r="I78" s="39">
        <f t="shared" si="1"/>
        <v>0</v>
      </c>
      <c r="J78" s="90">
        <f t="shared" si="1"/>
        <v>0</v>
      </c>
    </row>
    <row r="79" spans="1:10" ht="21" customHeight="1" x14ac:dyDescent="0.45">
      <c r="A79" s="5"/>
      <c r="B79" s="108"/>
      <c r="C79" s="108"/>
      <c r="D79" s="79"/>
      <c r="E79" s="39"/>
      <c r="F79" s="79"/>
      <c r="G79" s="39"/>
      <c r="H79" s="79"/>
      <c r="I79" s="39"/>
      <c r="J79" s="79"/>
    </row>
    <row r="80" spans="1:10" ht="23.25" customHeight="1" x14ac:dyDescent="0.45">
      <c r="A80" s="109" t="s">
        <v>132</v>
      </c>
      <c r="B80" s="108"/>
      <c r="C80" s="108"/>
      <c r="D80" s="81">
        <f t="shared" ref="D80:I80" si="2">D78+D70</f>
        <v>15953</v>
      </c>
      <c r="E80" s="85">
        <f t="shared" si="2"/>
        <v>0</v>
      </c>
      <c r="F80" s="81">
        <f>F78+F70</f>
        <v>780</v>
      </c>
      <c r="G80" s="85">
        <f t="shared" si="2"/>
        <v>0</v>
      </c>
      <c r="H80" s="90">
        <f t="shared" si="2"/>
        <v>0</v>
      </c>
      <c r="I80" s="85">
        <f t="shared" si="2"/>
        <v>0</v>
      </c>
      <c r="J80" s="90">
        <f>J78+J70</f>
        <v>0</v>
      </c>
    </row>
    <row r="81" spans="1:10" ht="24" customHeight="1" thickBot="1" x14ac:dyDescent="0.5">
      <c r="A81" s="109" t="s">
        <v>74</v>
      </c>
      <c r="B81" s="108"/>
      <c r="C81" s="108"/>
      <c r="D81" s="41">
        <f t="shared" ref="D81:I81" si="3">SUM(D62,D80)</f>
        <v>458277</v>
      </c>
      <c r="E81" s="79">
        <f t="shared" si="3"/>
        <v>0</v>
      </c>
      <c r="F81" s="41">
        <f>SUM(F62,F80)</f>
        <v>642205</v>
      </c>
      <c r="G81" s="79">
        <f t="shared" si="3"/>
        <v>0</v>
      </c>
      <c r="H81" s="41">
        <f t="shared" si="3"/>
        <v>106531</v>
      </c>
      <c r="I81" s="79">
        <f t="shared" si="3"/>
        <v>0</v>
      </c>
      <c r="J81" s="41">
        <f>SUM(J62,J80)</f>
        <v>224004</v>
      </c>
    </row>
    <row r="82" spans="1:10" ht="23.25" customHeight="1" thickTop="1" x14ac:dyDescent="0.5">
      <c r="A82" s="1"/>
      <c r="B82" s="111"/>
      <c r="C82" s="111"/>
      <c r="D82" s="32"/>
      <c r="E82" s="106"/>
      <c r="F82" s="32"/>
      <c r="G82" s="106"/>
      <c r="H82" s="106"/>
      <c r="I82" s="106"/>
      <c r="J82" s="138"/>
    </row>
    <row r="83" spans="1:10" ht="20.25" customHeight="1" x14ac:dyDescent="0.45">
      <c r="A83" s="109" t="s">
        <v>75</v>
      </c>
      <c r="B83" s="108"/>
      <c r="C83" s="108"/>
      <c r="D83" s="32"/>
      <c r="E83" s="127"/>
      <c r="F83" s="32"/>
      <c r="G83" s="127"/>
      <c r="H83" s="127"/>
      <c r="I83" s="127"/>
      <c r="J83" s="127"/>
    </row>
    <row r="84" spans="1:10" ht="20.25" customHeight="1" x14ac:dyDescent="0.45">
      <c r="A84" s="7" t="s">
        <v>76</v>
      </c>
      <c r="B84" s="108"/>
      <c r="C84" s="108"/>
      <c r="D84" s="32">
        <f>D86-D85</f>
        <v>461434</v>
      </c>
      <c r="E84" s="124"/>
      <c r="F84" s="32">
        <f>F86-F85</f>
        <v>642205</v>
      </c>
      <c r="G84" s="128"/>
      <c r="H84" s="32">
        <f>H86-H85</f>
        <v>106531</v>
      </c>
      <c r="I84" s="128"/>
      <c r="J84" s="32">
        <f>J86-J85</f>
        <v>224004</v>
      </c>
    </row>
    <row r="85" spans="1:10" ht="20.25" customHeight="1" x14ac:dyDescent="0.45">
      <c r="A85" s="7" t="s">
        <v>77</v>
      </c>
      <c r="B85" s="108"/>
      <c r="C85" s="108"/>
      <c r="D85" s="32">
        <f>D48</f>
        <v>-3157</v>
      </c>
      <c r="E85" s="129"/>
      <c r="F85" s="32">
        <f>F48</f>
        <v>0</v>
      </c>
      <c r="G85" s="130"/>
      <c r="H85" s="32">
        <f>H48</f>
        <v>0</v>
      </c>
      <c r="I85" s="4"/>
      <c r="J85" s="32">
        <f>J48</f>
        <v>0</v>
      </c>
    </row>
    <row r="86" spans="1:10" ht="24" customHeight="1" thickBot="1" x14ac:dyDescent="0.5">
      <c r="A86" s="109"/>
      <c r="B86" s="108"/>
      <c r="C86" s="108"/>
      <c r="D86" s="35">
        <f>D81</f>
        <v>458277</v>
      </c>
      <c r="E86" s="126"/>
      <c r="F86" s="35">
        <f>F81</f>
        <v>642205</v>
      </c>
      <c r="G86" s="126"/>
      <c r="H86" s="35">
        <f>H81</f>
        <v>106531</v>
      </c>
      <c r="I86" s="126"/>
      <c r="J86" s="35">
        <f>J81</f>
        <v>224004</v>
      </c>
    </row>
    <row r="87" spans="1:10" ht="21.95" customHeight="1" thickTop="1" x14ac:dyDescent="0.45"/>
    <row r="88" spans="1:10" ht="21.95" customHeight="1" x14ac:dyDescent="0.45">
      <c r="D88" s="13"/>
    </row>
    <row r="89" spans="1:10" ht="21.95" customHeight="1" x14ac:dyDescent="0.45">
      <c r="D89" s="13"/>
    </row>
    <row r="90" spans="1:10" ht="21.95" customHeight="1" x14ac:dyDescent="0.45"/>
    <row r="91" spans="1:10" ht="21.95" customHeight="1" x14ac:dyDescent="0.45"/>
    <row r="92" spans="1:10" ht="21.95" customHeight="1" x14ac:dyDescent="0.45"/>
    <row r="93" spans="1:10" ht="21.95" customHeight="1" x14ac:dyDescent="0.45"/>
    <row r="94" spans="1:10" ht="21.95" customHeight="1" x14ac:dyDescent="0.45"/>
    <row r="95" spans="1:10" ht="21.95" customHeight="1" x14ac:dyDescent="0.45"/>
    <row r="96" spans="1:10" ht="21.95" customHeight="1" x14ac:dyDescent="0.45"/>
    <row r="97" ht="21.95" customHeight="1" x14ac:dyDescent="0.45"/>
    <row r="98" ht="21.95" customHeight="1" x14ac:dyDescent="0.45"/>
    <row r="99" ht="21.95" customHeight="1" x14ac:dyDescent="0.45"/>
    <row r="100" ht="21.95" customHeight="1" x14ac:dyDescent="0.45"/>
    <row r="101" ht="21.95" customHeight="1" x14ac:dyDescent="0.45"/>
    <row r="102" ht="21.95" customHeight="1" x14ac:dyDescent="0.45"/>
    <row r="103" ht="21.95" customHeight="1" x14ac:dyDescent="0.45"/>
    <row r="104" ht="21.95" customHeight="1" x14ac:dyDescent="0.45"/>
    <row r="105" ht="21.95" customHeight="1" x14ac:dyDescent="0.45"/>
    <row r="106" ht="21.95" customHeight="1" x14ac:dyDescent="0.45"/>
    <row r="107" ht="21.95" customHeight="1" x14ac:dyDescent="0.45"/>
    <row r="108" ht="21.95" customHeight="1" x14ac:dyDescent="0.45"/>
    <row r="109" ht="21.95" customHeight="1" x14ac:dyDescent="0.45"/>
    <row r="110" ht="21.95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19.5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19.5" customHeight="1" x14ac:dyDescent="0.45"/>
    <row r="138" ht="19.5" customHeight="1" x14ac:dyDescent="0.45"/>
    <row r="139" ht="19.5" customHeight="1" x14ac:dyDescent="0.45"/>
    <row r="140" ht="19.5" customHeight="1" x14ac:dyDescent="0.45"/>
    <row r="141" ht="19.5" customHeight="1" x14ac:dyDescent="0.45"/>
    <row r="142" ht="19.5" customHeight="1" x14ac:dyDescent="0.45"/>
    <row r="143" ht="19.5" customHeight="1" x14ac:dyDescent="0.45"/>
    <row r="144" ht="19.5" customHeight="1" x14ac:dyDescent="0.45"/>
    <row r="145" ht="19.5" customHeight="1" x14ac:dyDescent="0.45"/>
    <row r="146" ht="19.5" customHeight="1" x14ac:dyDescent="0.45"/>
    <row r="147" ht="19.5" customHeight="1" x14ac:dyDescent="0.45"/>
    <row r="148" ht="19.5" customHeight="1" x14ac:dyDescent="0.45"/>
    <row r="149" ht="19.5" customHeight="1" x14ac:dyDescent="0.45"/>
    <row r="150" ht="19.5" customHeight="1" x14ac:dyDescent="0.45"/>
    <row r="151" ht="19.5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19.5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19.5" customHeight="1" x14ac:dyDescent="0.45"/>
    <row r="169" ht="20.100000000000001" customHeight="1" x14ac:dyDescent="0.45"/>
    <row r="170" ht="20.100000000000001" customHeight="1" x14ac:dyDescent="0.45"/>
    <row r="171" ht="19.5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</sheetData>
  <mergeCells count="15">
    <mergeCell ref="D60:J60"/>
    <mergeCell ref="D33:F33"/>
    <mergeCell ref="H33:J33"/>
    <mergeCell ref="D35:J35"/>
    <mergeCell ref="D57:F57"/>
    <mergeCell ref="H57:J57"/>
    <mergeCell ref="D58:F58"/>
    <mergeCell ref="H58:J58"/>
    <mergeCell ref="D32:F32"/>
    <mergeCell ref="H32:J32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81" firstPageNumber="6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28" max="9" man="1"/>
    <brk id="53" max="9" man="1"/>
  </rowBreaks>
  <ignoredErrors>
    <ignoredError sqref="E4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view="pageBreakPreview" zoomScale="80" zoomScaleNormal="70" zoomScaleSheetLayoutView="80" workbookViewId="0"/>
  </sheetViews>
  <sheetFormatPr defaultColWidth="9.140625" defaultRowHeight="23.25" customHeight="1" x14ac:dyDescent="0.45"/>
  <cols>
    <col min="1" max="1" width="47.140625" style="60" customWidth="1"/>
    <col min="2" max="2" width="9" style="61" customWidth="1"/>
    <col min="3" max="3" width="1.28515625" style="43" customWidth="1"/>
    <col min="4" max="4" width="13.28515625" style="42" customWidth="1"/>
    <col min="5" max="5" width="1.28515625" style="43" customWidth="1"/>
    <col min="6" max="6" width="13.28515625" style="42" customWidth="1"/>
    <col min="7" max="7" width="1.28515625" style="43" customWidth="1"/>
    <col min="8" max="8" width="13.28515625" style="42" customWidth="1"/>
    <col min="9" max="9" width="1.28515625" style="43" customWidth="1"/>
    <col min="10" max="10" width="13.28515625" style="42" customWidth="1"/>
    <col min="11" max="11" width="1.28515625" style="43" customWidth="1"/>
    <col min="12" max="12" width="13.28515625" style="42" customWidth="1"/>
    <col min="13" max="13" width="1.28515625" style="43" customWidth="1"/>
    <col min="14" max="14" width="13.28515625" style="42" customWidth="1"/>
    <col min="15" max="15" width="1.28515625" style="43" customWidth="1"/>
    <col min="16" max="16" width="13.28515625" style="42" customWidth="1"/>
    <col min="17" max="17" width="1.28515625" style="43" customWidth="1"/>
    <col min="18" max="18" width="13.28515625" style="42" customWidth="1"/>
    <col min="19" max="19" width="1.28515625" style="43" customWidth="1"/>
    <col min="20" max="20" width="13.28515625" style="42" customWidth="1"/>
    <col min="21" max="21" width="1.28515625" style="43" customWidth="1"/>
    <col min="22" max="22" width="13.28515625" style="42" customWidth="1"/>
    <col min="23" max="23" width="1.28515625" style="43" customWidth="1"/>
    <col min="24" max="24" width="13.28515625" style="42" customWidth="1"/>
    <col min="25" max="25" width="1.42578125" style="42" customWidth="1"/>
    <col min="26" max="16384" width="9.140625" style="42"/>
  </cols>
  <sheetData>
    <row r="1" spans="1:27" x14ac:dyDescent="0.5">
      <c r="A1" s="1" t="str">
        <f>'SFP-3-5'!A1</f>
        <v>บริษัท ไทยฟู้ดส์ กรุ๊ป จำกัด (มหาชน) และบริษัทย่อย</v>
      </c>
    </row>
    <row r="2" spans="1:27" x14ac:dyDescent="0.5">
      <c r="A2" s="1" t="s">
        <v>78</v>
      </c>
    </row>
    <row r="3" spans="1:27" s="4" customFormat="1" ht="21.75" x14ac:dyDescent="0.45">
      <c r="A3" s="214"/>
      <c r="B3" s="214"/>
      <c r="C3" s="214"/>
      <c r="D3" s="214"/>
      <c r="E3" s="214"/>
      <c r="F3" s="214"/>
      <c r="G3" s="140"/>
      <c r="H3" s="140"/>
      <c r="I3" s="45"/>
      <c r="K3" s="45"/>
      <c r="M3" s="45"/>
      <c r="O3" s="45"/>
      <c r="Q3" s="45"/>
      <c r="S3" s="45"/>
      <c r="U3" s="45"/>
      <c r="W3" s="45"/>
    </row>
    <row r="4" spans="1:27" s="4" customFormat="1" ht="21.75" x14ac:dyDescent="0.45">
      <c r="A4" s="12"/>
      <c r="B4" s="48"/>
      <c r="C4" s="45"/>
      <c r="D4" s="215" t="s">
        <v>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9"/>
    </row>
    <row r="5" spans="1:27" s="4" customFormat="1" ht="21.75" x14ac:dyDescent="0.45">
      <c r="A5" s="12"/>
      <c r="B5" s="12"/>
      <c r="C5" s="62"/>
      <c r="E5" s="141"/>
      <c r="F5" s="44"/>
      <c r="G5" s="141"/>
      <c r="H5" s="44"/>
      <c r="I5" s="44"/>
      <c r="J5" s="216" t="s">
        <v>156</v>
      </c>
      <c r="K5" s="216"/>
      <c r="L5" s="216"/>
      <c r="M5" s="45"/>
      <c r="N5" s="216" t="s">
        <v>51</v>
      </c>
      <c r="O5" s="216"/>
      <c r="P5" s="216"/>
      <c r="Q5" s="216"/>
      <c r="R5" s="216"/>
      <c r="S5" s="46"/>
      <c r="T5" s="46"/>
      <c r="U5" s="141"/>
      <c r="V5" s="138"/>
      <c r="W5" s="45"/>
      <c r="X5" s="138"/>
      <c r="Y5" s="138"/>
      <c r="Z5" s="138"/>
    </row>
    <row r="6" spans="1:27" s="4" customFormat="1" ht="21.75" x14ac:dyDescent="0.45">
      <c r="A6" s="12"/>
      <c r="B6" s="12"/>
      <c r="C6" s="62"/>
      <c r="E6" s="141"/>
      <c r="F6" s="44"/>
      <c r="G6" s="141"/>
      <c r="H6" s="139" t="s">
        <v>79</v>
      </c>
      <c r="I6" s="44"/>
      <c r="J6" s="44"/>
      <c r="K6" s="44"/>
      <c r="L6" s="44"/>
      <c r="M6" s="45"/>
      <c r="O6" s="44"/>
      <c r="P6" s="44"/>
      <c r="Q6" s="44"/>
      <c r="R6" s="44"/>
      <c r="S6" s="46"/>
      <c r="T6" s="46"/>
      <c r="U6" s="141"/>
      <c r="V6" s="138"/>
      <c r="W6" s="45"/>
      <c r="X6" s="138"/>
      <c r="Y6" s="138"/>
      <c r="Z6" s="138"/>
    </row>
    <row r="7" spans="1:27" s="4" customFormat="1" ht="21.75" x14ac:dyDescent="0.45">
      <c r="A7" s="12"/>
      <c r="B7" s="12"/>
      <c r="C7" s="62"/>
      <c r="E7" s="141"/>
      <c r="F7" s="44"/>
      <c r="G7" s="141"/>
      <c r="H7" s="139" t="s">
        <v>80</v>
      </c>
      <c r="I7" s="44"/>
      <c r="J7" s="44"/>
      <c r="K7" s="44"/>
      <c r="L7" s="44"/>
      <c r="M7" s="45"/>
      <c r="N7" s="44" t="s">
        <v>138</v>
      </c>
      <c r="O7" s="44"/>
      <c r="P7" s="44"/>
      <c r="Q7" s="44"/>
      <c r="R7" s="44" t="s">
        <v>82</v>
      </c>
      <c r="S7" s="46"/>
      <c r="T7" s="46"/>
      <c r="U7" s="141"/>
      <c r="V7" s="139"/>
      <c r="W7" s="45"/>
      <c r="X7" s="138"/>
      <c r="Y7" s="138"/>
      <c r="Z7" s="138"/>
    </row>
    <row r="8" spans="1:27" s="4" customFormat="1" ht="21.75" x14ac:dyDescent="0.45">
      <c r="A8" s="12"/>
      <c r="B8" s="139"/>
      <c r="C8" s="46"/>
      <c r="D8" s="139" t="s">
        <v>42</v>
      </c>
      <c r="E8" s="45"/>
      <c r="F8" s="139" t="s">
        <v>106</v>
      </c>
      <c r="G8" s="45"/>
      <c r="H8" s="139" t="s">
        <v>83</v>
      </c>
      <c r="I8" s="44"/>
      <c r="J8" s="139"/>
      <c r="K8" s="45"/>
      <c r="L8" s="139"/>
      <c r="M8" s="44"/>
      <c r="N8" s="139" t="s">
        <v>81</v>
      </c>
      <c r="O8" s="44"/>
      <c r="P8" s="44" t="s">
        <v>189</v>
      </c>
      <c r="Q8" s="45"/>
      <c r="R8" s="139" t="s">
        <v>86</v>
      </c>
      <c r="S8" s="45"/>
      <c r="T8" s="139" t="s">
        <v>87</v>
      </c>
      <c r="U8" s="44"/>
      <c r="V8" s="139" t="s">
        <v>88</v>
      </c>
      <c r="W8" s="44"/>
      <c r="Y8" s="139"/>
      <c r="Z8" s="139"/>
    </row>
    <row r="9" spans="1:27" s="4" customFormat="1" ht="21.75" x14ac:dyDescent="0.45">
      <c r="A9" s="12"/>
      <c r="B9" s="139"/>
      <c r="C9" s="46"/>
      <c r="D9" s="139" t="s">
        <v>89</v>
      </c>
      <c r="E9" s="45"/>
      <c r="F9" s="139" t="s">
        <v>152</v>
      </c>
      <c r="G9" s="45"/>
      <c r="H9" s="47" t="s">
        <v>90</v>
      </c>
      <c r="I9" s="44"/>
      <c r="J9" s="139" t="s">
        <v>91</v>
      </c>
      <c r="K9" s="44"/>
      <c r="L9" s="139" t="s">
        <v>84</v>
      </c>
      <c r="M9" s="44"/>
      <c r="N9" s="139" t="s">
        <v>85</v>
      </c>
      <c r="O9" s="44"/>
      <c r="P9" s="139" t="s">
        <v>105</v>
      </c>
      <c r="Q9" s="44"/>
      <c r="R9" s="139" t="s">
        <v>93</v>
      </c>
      <c r="S9" s="45"/>
      <c r="T9" s="139" t="s">
        <v>94</v>
      </c>
      <c r="U9" s="44"/>
      <c r="V9" s="139" t="s">
        <v>95</v>
      </c>
      <c r="W9" s="44"/>
      <c r="X9" s="139" t="s">
        <v>87</v>
      </c>
      <c r="Y9" s="139"/>
      <c r="Z9" s="139"/>
    </row>
    <row r="10" spans="1:27" s="4" customFormat="1" ht="21.75" x14ac:dyDescent="0.45">
      <c r="A10" s="12"/>
      <c r="B10" s="137" t="s">
        <v>6</v>
      </c>
      <c r="C10" s="46"/>
      <c r="D10" s="139" t="s">
        <v>96</v>
      </c>
      <c r="E10" s="45"/>
      <c r="F10" s="47" t="s">
        <v>153</v>
      </c>
      <c r="G10" s="45"/>
      <c r="H10" s="47" t="s">
        <v>97</v>
      </c>
      <c r="I10" s="44"/>
      <c r="J10" s="139" t="s">
        <v>98</v>
      </c>
      <c r="K10" s="44"/>
      <c r="L10" s="139" t="s">
        <v>92</v>
      </c>
      <c r="M10" s="44"/>
      <c r="N10" s="139" t="s">
        <v>177</v>
      </c>
      <c r="O10" s="44"/>
      <c r="P10" s="139" t="s">
        <v>109</v>
      </c>
      <c r="Q10" s="44"/>
      <c r="R10" s="139" t="s">
        <v>94</v>
      </c>
      <c r="S10" s="45"/>
      <c r="T10" s="139" t="s">
        <v>99</v>
      </c>
      <c r="U10" s="44"/>
      <c r="V10" s="139" t="s">
        <v>100</v>
      </c>
      <c r="W10" s="44"/>
      <c r="X10" s="139" t="s">
        <v>94</v>
      </c>
      <c r="Y10" s="139"/>
      <c r="Z10" s="139"/>
    </row>
    <row r="11" spans="1:27" s="4" customFormat="1" ht="18.95" customHeight="1" x14ac:dyDescent="0.45">
      <c r="A11" s="140"/>
      <c r="B11" s="137"/>
      <c r="C11" s="45"/>
      <c r="D11" s="213" t="s">
        <v>7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48"/>
      <c r="Z11" s="139"/>
    </row>
    <row r="12" spans="1:27" s="4" customFormat="1" ht="21.75" x14ac:dyDescent="0.45">
      <c r="A12" s="140" t="s">
        <v>101</v>
      </c>
      <c r="B12" s="137"/>
      <c r="C12" s="45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39"/>
    </row>
    <row r="13" spans="1:27" s="4" customFormat="1" ht="21.75" x14ac:dyDescent="0.45">
      <c r="A13" s="140" t="s">
        <v>168</v>
      </c>
      <c r="B13" s="137"/>
      <c r="C13" s="45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48"/>
      <c r="Z13" s="139"/>
    </row>
    <row r="14" spans="1:27" s="4" customFormat="1" ht="21.75" x14ac:dyDescent="0.45">
      <c r="A14" s="195" t="s">
        <v>169</v>
      </c>
      <c r="B14" s="137"/>
      <c r="C14" s="62"/>
      <c r="D14" s="30">
        <v>5607573</v>
      </c>
      <c r="E14" s="30"/>
      <c r="F14" s="53">
        <v>1742596</v>
      </c>
      <c r="G14" s="30"/>
      <c r="H14" s="53">
        <v>-231270</v>
      </c>
      <c r="I14" s="30"/>
      <c r="J14" s="30">
        <v>249528</v>
      </c>
      <c r="K14" s="30"/>
      <c r="L14" s="30">
        <v>2014662</v>
      </c>
      <c r="M14" s="30"/>
      <c r="N14" s="78">
        <v>-29852</v>
      </c>
      <c r="O14" s="30"/>
      <c r="P14" s="30">
        <v>479601</v>
      </c>
      <c r="Q14" s="30"/>
      <c r="R14" s="78">
        <v>449749</v>
      </c>
      <c r="S14" s="30"/>
      <c r="T14" s="30">
        <v>9832838</v>
      </c>
      <c r="U14" s="30"/>
      <c r="V14" s="30">
        <v>21</v>
      </c>
      <c r="W14" s="30"/>
      <c r="X14" s="30">
        <v>9832859</v>
      </c>
      <c r="Y14" s="49"/>
    </row>
    <row r="15" spans="1:27" s="116" customFormat="1" ht="21.75" x14ac:dyDescent="0.45">
      <c r="A15" s="140" t="s">
        <v>192</v>
      </c>
      <c r="B15" s="137"/>
      <c r="C15" s="101"/>
      <c r="D15" s="49"/>
      <c r="E15" s="49"/>
      <c r="F15" s="49"/>
      <c r="G15" s="49"/>
      <c r="H15" s="50"/>
      <c r="I15" s="49"/>
      <c r="J15" s="50"/>
      <c r="K15" s="49"/>
      <c r="L15" s="49"/>
      <c r="M15" s="49"/>
      <c r="N15" s="49"/>
      <c r="O15" s="49"/>
      <c r="P15" s="51"/>
      <c r="Q15" s="49"/>
      <c r="R15" s="63"/>
      <c r="S15" s="49"/>
      <c r="T15" s="51"/>
      <c r="U15" s="49"/>
      <c r="V15" s="49"/>
      <c r="W15" s="49"/>
      <c r="X15" s="49"/>
      <c r="Y15" s="49"/>
      <c r="Z15" s="49"/>
      <c r="AA15" s="49"/>
    </row>
    <row r="16" spans="1:27" s="116" customFormat="1" ht="21.75" x14ac:dyDescent="0.45">
      <c r="A16" s="5" t="s">
        <v>193</v>
      </c>
      <c r="B16" s="137"/>
      <c r="C16" s="101"/>
      <c r="D16" s="49"/>
      <c r="E16" s="49"/>
      <c r="F16" s="49"/>
      <c r="G16" s="49"/>
      <c r="H16" s="50"/>
      <c r="I16" s="49"/>
      <c r="J16" s="50"/>
      <c r="K16" s="49"/>
      <c r="L16" s="49"/>
      <c r="M16" s="49"/>
      <c r="N16" s="49"/>
      <c r="O16" s="49"/>
      <c r="P16" s="51"/>
      <c r="Q16" s="49"/>
      <c r="R16" s="63"/>
      <c r="S16" s="49"/>
      <c r="T16" s="51"/>
      <c r="U16" s="49"/>
      <c r="V16" s="49"/>
      <c r="W16" s="49"/>
      <c r="X16" s="49"/>
      <c r="Y16" s="49"/>
      <c r="Z16" s="49"/>
      <c r="AA16" s="49"/>
    </row>
    <row r="17" spans="1:26" s="116" customFormat="1" ht="21.75" x14ac:dyDescent="0.45">
      <c r="A17" s="7" t="s">
        <v>191</v>
      </c>
      <c r="B17" s="137">
        <v>13</v>
      </c>
      <c r="C17" s="101"/>
      <c r="D17" s="120">
        <v>0</v>
      </c>
      <c r="E17" s="121"/>
      <c r="F17" s="120">
        <f>H15</f>
        <v>0</v>
      </c>
      <c r="G17" s="121"/>
      <c r="H17" s="120">
        <f>J15</f>
        <v>0</v>
      </c>
      <c r="I17" s="121"/>
      <c r="J17" s="120">
        <f>L15</f>
        <v>0</v>
      </c>
      <c r="K17" s="122"/>
      <c r="L17" s="120">
        <v>-1121515</v>
      </c>
      <c r="M17" s="122"/>
      <c r="N17" s="120">
        <f>P15</f>
        <v>0</v>
      </c>
      <c r="O17" s="122"/>
      <c r="P17" s="120">
        <f>R15</f>
        <v>0</v>
      </c>
      <c r="Q17" s="122"/>
      <c r="R17" s="120">
        <f>N17+P17</f>
        <v>0</v>
      </c>
      <c r="S17" s="121"/>
      <c r="T17" s="120">
        <f>SUM(D17:L17,R17)</f>
        <v>-1121515</v>
      </c>
      <c r="U17" s="121"/>
      <c r="V17" s="120">
        <v>0</v>
      </c>
      <c r="W17" s="121"/>
      <c r="X17" s="120">
        <f>T17+V17</f>
        <v>-1121515</v>
      </c>
      <c r="Y17" s="121"/>
    </row>
    <row r="18" spans="1:26" s="116" customFormat="1" ht="21.75" x14ac:dyDescent="0.45">
      <c r="A18" s="5" t="s">
        <v>194</v>
      </c>
      <c r="B18" s="137"/>
      <c r="C18" s="101"/>
      <c r="D18" s="77">
        <f>SUM(D17)</f>
        <v>0</v>
      </c>
      <c r="E18" s="49"/>
      <c r="F18" s="77">
        <f>SUM(F17)</f>
        <v>0</v>
      </c>
      <c r="G18" s="49"/>
      <c r="H18" s="77">
        <f>SUM(H17)</f>
        <v>0</v>
      </c>
      <c r="I18" s="49"/>
      <c r="J18" s="77">
        <f>SUM(J17)</f>
        <v>0</v>
      </c>
      <c r="K18" s="50"/>
      <c r="L18" s="77">
        <f>SUM(L17)</f>
        <v>-1121515</v>
      </c>
      <c r="M18" s="50"/>
      <c r="N18" s="77">
        <f>SUM(N17)</f>
        <v>0</v>
      </c>
      <c r="O18" s="50"/>
      <c r="P18" s="77">
        <f>SUM(P17)</f>
        <v>0</v>
      </c>
      <c r="Q18" s="50"/>
      <c r="R18" s="77">
        <f>SUM(N18:P18)</f>
        <v>0</v>
      </c>
      <c r="S18" s="49"/>
      <c r="T18" s="77">
        <f>SUM(T17)</f>
        <v>-1121515</v>
      </c>
      <c r="U18" s="49"/>
      <c r="V18" s="77">
        <f>SUM(V17)</f>
        <v>0</v>
      </c>
      <c r="W18" s="49"/>
      <c r="X18" s="77">
        <f>SUM(X17)</f>
        <v>-1121515</v>
      </c>
      <c r="Y18" s="49"/>
    </row>
    <row r="19" spans="1:26" s="116" customFormat="1" ht="21.75" x14ac:dyDescent="0.45">
      <c r="A19" s="140" t="s">
        <v>128</v>
      </c>
      <c r="B19" s="137"/>
      <c r="C19" s="101"/>
      <c r="D19" s="49"/>
      <c r="E19" s="49"/>
      <c r="F19" s="50"/>
      <c r="G19" s="49"/>
      <c r="H19" s="50"/>
      <c r="I19" s="49"/>
      <c r="J19" s="123"/>
      <c r="K19" s="49"/>
      <c r="L19" s="123"/>
      <c r="M19" s="49"/>
      <c r="N19" s="51"/>
      <c r="O19" s="49"/>
      <c r="P19" s="63"/>
      <c r="Q19" s="49"/>
      <c r="R19" s="51"/>
      <c r="S19" s="49"/>
      <c r="T19" s="49"/>
      <c r="U19" s="49"/>
      <c r="V19" s="49"/>
      <c r="W19" s="49"/>
      <c r="X19" s="49"/>
      <c r="Y19" s="49"/>
    </row>
    <row r="20" spans="1:26" s="116" customFormat="1" ht="21.75" x14ac:dyDescent="0.45">
      <c r="A20" s="140" t="s">
        <v>129</v>
      </c>
      <c r="B20" s="137"/>
      <c r="C20" s="101"/>
      <c r="D20" s="77">
        <f>D18</f>
        <v>0</v>
      </c>
      <c r="E20" s="49"/>
      <c r="F20" s="77">
        <f>F18</f>
        <v>0</v>
      </c>
      <c r="G20" s="49"/>
      <c r="H20" s="77">
        <f>H18</f>
        <v>0</v>
      </c>
      <c r="I20" s="49"/>
      <c r="J20" s="77">
        <f>J18</f>
        <v>0</v>
      </c>
      <c r="K20" s="50"/>
      <c r="L20" s="77">
        <f>L18</f>
        <v>-1121515</v>
      </c>
      <c r="M20" s="50"/>
      <c r="N20" s="77">
        <f>N18</f>
        <v>0</v>
      </c>
      <c r="O20" s="50"/>
      <c r="P20" s="77">
        <f>P18</f>
        <v>0</v>
      </c>
      <c r="Q20" s="50"/>
      <c r="R20" s="77">
        <f>R18</f>
        <v>0</v>
      </c>
      <c r="S20" s="49"/>
      <c r="T20" s="77">
        <f>T18</f>
        <v>-1121515</v>
      </c>
      <c r="U20" s="49"/>
      <c r="V20" s="77">
        <f>V18</f>
        <v>0</v>
      </c>
      <c r="W20" s="49"/>
      <c r="X20" s="77">
        <f>X18</f>
        <v>-1121515</v>
      </c>
      <c r="Y20" s="49"/>
    </row>
    <row r="21" spans="1:26" s="36" customFormat="1" ht="21.75" x14ac:dyDescent="0.45">
      <c r="A21" s="140" t="s">
        <v>102</v>
      </c>
      <c r="B21" s="137"/>
      <c r="C21" s="141"/>
      <c r="D21" s="30"/>
      <c r="E21" s="30"/>
      <c r="F21" s="30"/>
      <c r="G21" s="30"/>
      <c r="H21" s="30"/>
      <c r="I21" s="30"/>
      <c r="J21" s="30"/>
      <c r="K21" s="30"/>
      <c r="L21" s="8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49"/>
    </row>
    <row r="22" spans="1:26" s="4" customFormat="1" ht="21.75" x14ac:dyDescent="0.45">
      <c r="A22" s="12" t="s">
        <v>160</v>
      </c>
      <c r="B22" s="137"/>
      <c r="C22" s="44"/>
      <c r="D22" s="52">
        <v>0</v>
      </c>
      <c r="E22" s="58"/>
      <c r="F22" s="52">
        <v>0</v>
      </c>
      <c r="G22" s="58"/>
      <c r="H22" s="52">
        <v>0</v>
      </c>
      <c r="I22" s="58"/>
      <c r="J22" s="52">
        <v>0</v>
      </c>
      <c r="K22" s="52"/>
      <c r="L22" s="52">
        <v>641425</v>
      </c>
      <c r="M22" s="52"/>
      <c r="N22" s="52">
        <v>0</v>
      </c>
      <c r="O22" s="52"/>
      <c r="P22" s="52">
        <v>0</v>
      </c>
      <c r="Q22" s="52"/>
      <c r="R22" s="52">
        <v>0</v>
      </c>
      <c r="S22" s="58"/>
      <c r="T22" s="52">
        <f>SUM(D22:L22,R22)</f>
        <v>641425</v>
      </c>
      <c r="U22" s="58"/>
      <c r="V22" s="52">
        <v>0</v>
      </c>
      <c r="W22" s="58"/>
      <c r="X22" s="52">
        <f>T22+V22</f>
        <v>641425</v>
      </c>
      <c r="Y22" s="59"/>
    </row>
    <row r="23" spans="1:26" s="4" customFormat="1" ht="21.75" x14ac:dyDescent="0.45">
      <c r="A23" s="12" t="s">
        <v>103</v>
      </c>
      <c r="B23" s="137"/>
      <c r="C23" s="44"/>
      <c r="D23" s="52">
        <v>0</v>
      </c>
      <c r="E23" s="58"/>
      <c r="F23" s="52">
        <v>0</v>
      </c>
      <c r="G23" s="58"/>
      <c r="H23" s="52">
        <v>0</v>
      </c>
      <c r="I23" s="58"/>
      <c r="J23" s="52">
        <v>0</v>
      </c>
      <c r="K23" s="52"/>
      <c r="L23" s="52">
        <v>0</v>
      </c>
      <c r="M23" s="52"/>
      <c r="N23" s="64">
        <v>780</v>
      </c>
      <c r="O23" s="52"/>
      <c r="P23" s="64">
        <v>0</v>
      </c>
      <c r="Q23" s="52"/>
      <c r="R23" s="64">
        <f>N23+P23</f>
        <v>780</v>
      </c>
      <c r="S23" s="58"/>
      <c r="T23" s="64">
        <f>SUM(D23:L23,R23)</f>
        <v>780</v>
      </c>
      <c r="U23" s="58"/>
      <c r="V23" s="64">
        <v>0</v>
      </c>
      <c r="W23" s="58"/>
      <c r="X23" s="64">
        <f>T23+V23</f>
        <v>780</v>
      </c>
      <c r="Y23" s="59"/>
    </row>
    <row r="24" spans="1:26" s="36" customFormat="1" ht="21.75" x14ac:dyDescent="0.45">
      <c r="A24" s="140" t="s">
        <v>104</v>
      </c>
      <c r="B24" s="65"/>
      <c r="C24" s="141"/>
      <c r="D24" s="56">
        <f>SUM(D22:D23)</f>
        <v>0</v>
      </c>
      <c r="E24" s="30"/>
      <c r="F24" s="56">
        <f>SUM(F22:F23)</f>
        <v>0</v>
      </c>
      <c r="G24" s="30"/>
      <c r="H24" s="56">
        <f>SUM(H22:H23)</f>
        <v>0</v>
      </c>
      <c r="I24" s="30"/>
      <c r="J24" s="56">
        <f>SUM(J22:J23)</f>
        <v>0</v>
      </c>
      <c r="K24" s="30"/>
      <c r="L24" s="56">
        <f>SUM(L22:L23)</f>
        <v>641425</v>
      </c>
      <c r="M24" s="30"/>
      <c r="N24" s="56">
        <f>SUM(N22:N23)</f>
        <v>780</v>
      </c>
      <c r="O24" s="30"/>
      <c r="P24" s="56">
        <f>SUM(P22:P23)</f>
        <v>0</v>
      </c>
      <c r="Q24" s="30"/>
      <c r="R24" s="56">
        <f>SUM(N24:P24)</f>
        <v>780</v>
      </c>
      <c r="S24" s="30"/>
      <c r="T24" s="56">
        <f>SUM(T22:T23)</f>
        <v>642205</v>
      </c>
      <c r="U24" s="30"/>
      <c r="V24" s="56">
        <f>SUM(V22:V23)</f>
        <v>0</v>
      </c>
      <c r="W24" s="30"/>
      <c r="X24" s="56">
        <f>SUM(X22:X23)</f>
        <v>642205</v>
      </c>
      <c r="Y24" s="49"/>
    </row>
    <row r="25" spans="1:26" s="36" customFormat="1" ht="21.75" x14ac:dyDescent="0.45">
      <c r="A25" s="140"/>
      <c r="B25" s="65"/>
      <c r="C25" s="141"/>
      <c r="D25" s="66"/>
      <c r="E25" s="30"/>
      <c r="F25" s="66"/>
      <c r="G25" s="30"/>
      <c r="H25" s="66"/>
      <c r="I25" s="30"/>
      <c r="J25" s="66"/>
      <c r="K25" s="30"/>
      <c r="L25" s="66"/>
      <c r="M25" s="30"/>
      <c r="N25" s="66"/>
      <c r="O25" s="30"/>
      <c r="P25" s="66"/>
      <c r="Q25" s="30"/>
      <c r="R25" s="66"/>
      <c r="S25" s="30"/>
      <c r="T25" s="66"/>
      <c r="U25" s="30"/>
      <c r="V25" s="66"/>
      <c r="W25" s="30"/>
      <c r="X25" s="66"/>
      <c r="Y25" s="49"/>
    </row>
    <row r="26" spans="1:26" s="4" customFormat="1" ht="22.5" thickBot="1" x14ac:dyDescent="0.5">
      <c r="A26" s="140" t="s">
        <v>170</v>
      </c>
      <c r="B26" s="137"/>
      <c r="C26" s="44"/>
      <c r="D26" s="103">
        <f>D24+D14+D20</f>
        <v>5607573</v>
      </c>
      <c r="E26" s="104"/>
      <c r="F26" s="103">
        <f>F24+F14+F20</f>
        <v>1742596</v>
      </c>
      <c r="G26" s="104"/>
      <c r="H26" s="103">
        <f>H24+H14+H20</f>
        <v>-231270</v>
      </c>
      <c r="I26" s="104"/>
      <c r="J26" s="103">
        <f>J24+J14+J20</f>
        <v>249528</v>
      </c>
      <c r="K26" s="30"/>
      <c r="L26" s="103">
        <f>L24+L14+L20</f>
        <v>1534572</v>
      </c>
      <c r="M26" s="30"/>
      <c r="N26" s="103">
        <f>N24+N14+N20</f>
        <v>-29072</v>
      </c>
      <c r="O26" s="30"/>
      <c r="P26" s="103">
        <f>P24+P14+P20</f>
        <v>479601</v>
      </c>
      <c r="Q26" s="30"/>
      <c r="R26" s="103">
        <f>R24+R14+R20</f>
        <v>450529</v>
      </c>
      <c r="S26" s="30"/>
      <c r="T26" s="103">
        <f>T24+T14+T20</f>
        <v>9353528</v>
      </c>
      <c r="U26" s="30"/>
      <c r="V26" s="103">
        <f>V24+V14+V20</f>
        <v>21</v>
      </c>
      <c r="W26" s="30"/>
      <c r="X26" s="103">
        <f>X24+X14+X20</f>
        <v>9353549</v>
      </c>
      <c r="Y26" s="59"/>
      <c r="Z26" s="6"/>
    </row>
    <row r="27" spans="1:26" s="4" customFormat="1" ht="23.25" customHeight="1" thickTop="1" x14ac:dyDescent="0.45">
      <c r="A27" s="12"/>
      <c r="B27" s="48"/>
      <c r="C27" s="45"/>
      <c r="E27" s="45"/>
      <c r="G27" s="45"/>
      <c r="I27" s="45"/>
      <c r="K27" s="45"/>
      <c r="M27" s="45"/>
      <c r="O27" s="45"/>
      <c r="Q27" s="45"/>
      <c r="S27" s="45"/>
      <c r="T27" s="6"/>
      <c r="U27" s="45"/>
      <c r="W27" s="45"/>
      <c r="X27" s="6"/>
    </row>
    <row r="28" spans="1:26" ht="23.25" customHeight="1" x14ac:dyDescent="0.45">
      <c r="D28" s="93"/>
      <c r="E28" s="94"/>
      <c r="F28" s="93"/>
      <c r="G28" s="94"/>
      <c r="H28" s="93"/>
      <c r="I28" s="94"/>
      <c r="J28" s="93"/>
      <c r="K28" s="94"/>
      <c r="L28" s="91"/>
      <c r="M28" s="94"/>
      <c r="N28" s="93"/>
      <c r="O28" s="94"/>
      <c r="P28" s="93"/>
      <c r="Q28" s="94"/>
      <c r="R28" s="93"/>
      <c r="S28" s="94"/>
      <c r="T28" s="93"/>
      <c r="U28" s="94"/>
      <c r="V28" s="93"/>
      <c r="W28" s="94"/>
      <c r="X28" s="93"/>
    </row>
    <row r="29" spans="1:26" ht="23.25" customHeight="1" x14ac:dyDescent="0.45">
      <c r="L29" s="95"/>
    </row>
    <row r="34" spans="1:9" ht="23.25" customHeight="1" x14ac:dyDescent="0.45">
      <c r="E34" s="42"/>
      <c r="G34" s="42"/>
      <c r="I34" s="42"/>
    </row>
    <row r="35" spans="1:9" ht="23.25" customHeight="1" x14ac:dyDescent="0.45">
      <c r="A35" s="42"/>
      <c r="B35" s="42"/>
      <c r="C35" s="42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8" firstPageNumber="9" orientation="landscape" useFirstPageNumber="1" r:id="rId1"/>
  <headerFooter>
    <oddFooter xml:space="preserve">&amp;L&amp;18หมายเหตุประกอบงบการเงินระหว่างกาลแบบย่อเป็นส่วนหนึ่งของงบการเงินระหว่างกาลนี้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view="pageBreakPreview" zoomScale="80" zoomScaleNormal="70" zoomScaleSheetLayoutView="80" workbookViewId="0"/>
  </sheetViews>
  <sheetFormatPr defaultColWidth="9.140625" defaultRowHeight="23.25" customHeight="1" x14ac:dyDescent="0.45"/>
  <cols>
    <col min="1" max="1" width="47.140625" style="60" customWidth="1"/>
    <col min="2" max="2" width="9" style="61" customWidth="1"/>
    <col min="3" max="3" width="1.28515625" style="43" customWidth="1"/>
    <col min="4" max="4" width="13.28515625" style="42" customWidth="1"/>
    <col min="5" max="5" width="1.28515625" style="43" customWidth="1"/>
    <col min="6" max="6" width="13.28515625" style="42" customWidth="1"/>
    <col min="7" max="7" width="1.28515625" style="43" customWidth="1"/>
    <col min="8" max="8" width="13.28515625" style="42" customWidth="1"/>
    <col min="9" max="9" width="1.28515625" style="43" customWidth="1"/>
    <col min="10" max="10" width="13.28515625" style="42" customWidth="1"/>
    <col min="11" max="11" width="1.28515625" style="43" customWidth="1"/>
    <col min="12" max="12" width="13.28515625" style="42" customWidth="1"/>
    <col min="13" max="13" width="1.28515625" style="43" customWidth="1"/>
    <col min="14" max="14" width="13.28515625" style="42" customWidth="1"/>
    <col min="15" max="15" width="1.28515625" style="43" customWidth="1"/>
    <col min="16" max="16" width="13.28515625" style="42" customWidth="1"/>
    <col min="17" max="17" width="1.28515625" style="43" customWidth="1"/>
    <col min="18" max="18" width="13.28515625" style="42" customWidth="1"/>
    <col min="19" max="19" width="1.28515625" style="43" customWidth="1"/>
    <col min="20" max="20" width="13.28515625" style="42" customWidth="1"/>
    <col min="21" max="21" width="1.28515625" style="43" customWidth="1"/>
    <col min="22" max="22" width="13.28515625" style="42" customWidth="1"/>
    <col min="23" max="23" width="1.28515625" style="43" customWidth="1"/>
    <col min="24" max="24" width="13.28515625" style="42" customWidth="1"/>
    <col min="25" max="25" width="1.42578125" style="42" customWidth="1"/>
    <col min="26" max="16384" width="9.140625" style="42"/>
  </cols>
  <sheetData>
    <row r="1" spans="1:27" x14ac:dyDescent="0.5">
      <c r="A1" s="1" t="str">
        <f>'SFP-3-5'!A1</f>
        <v>บริษัท ไทยฟู้ดส์ กรุ๊ป จำกัด (มหาชน) และบริษัทย่อย</v>
      </c>
    </row>
    <row r="2" spans="1:27" x14ac:dyDescent="0.5">
      <c r="A2" s="1" t="s">
        <v>78</v>
      </c>
    </row>
    <row r="3" spans="1:27" s="4" customFormat="1" ht="21.75" x14ac:dyDescent="0.45">
      <c r="A3" s="214"/>
      <c r="B3" s="214"/>
      <c r="C3" s="214"/>
      <c r="D3" s="214"/>
      <c r="E3" s="214"/>
      <c r="F3" s="214"/>
      <c r="G3" s="109"/>
      <c r="H3" s="109"/>
      <c r="I3" s="45"/>
      <c r="K3" s="45"/>
      <c r="M3" s="45"/>
      <c r="O3" s="45"/>
      <c r="Q3" s="45"/>
      <c r="S3" s="45"/>
      <c r="U3" s="45"/>
      <c r="W3" s="45"/>
    </row>
    <row r="4" spans="1:27" s="4" customFormat="1" ht="21.75" x14ac:dyDescent="0.45">
      <c r="A4" s="12"/>
      <c r="B4" s="48"/>
      <c r="C4" s="45"/>
      <c r="D4" s="215" t="s">
        <v>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9"/>
    </row>
    <row r="5" spans="1:27" s="4" customFormat="1" ht="21.75" x14ac:dyDescent="0.45">
      <c r="A5" s="12"/>
      <c r="B5" s="12"/>
      <c r="C5" s="62"/>
      <c r="E5" s="110"/>
      <c r="F5" s="44"/>
      <c r="G5" s="110"/>
      <c r="H5" s="44"/>
      <c r="I5" s="44"/>
      <c r="J5" s="216" t="s">
        <v>156</v>
      </c>
      <c r="K5" s="216"/>
      <c r="L5" s="216"/>
      <c r="M5" s="45"/>
      <c r="N5" s="216" t="s">
        <v>51</v>
      </c>
      <c r="O5" s="216"/>
      <c r="P5" s="216"/>
      <c r="Q5" s="216"/>
      <c r="R5" s="216"/>
      <c r="S5" s="46"/>
      <c r="T5" s="46"/>
      <c r="U5" s="110"/>
      <c r="V5" s="106"/>
      <c r="W5" s="45"/>
      <c r="X5" s="106"/>
      <c r="Y5" s="106"/>
      <c r="Z5" s="106"/>
    </row>
    <row r="6" spans="1:27" s="4" customFormat="1" ht="21.75" x14ac:dyDescent="0.45">
      <c r="A6" s="12"/>
      <c r="B6" s="12"/>
      <c r="C6" s="62"/>
      <c r="E6" s="110"/>
      <c r="F6" s="44"/>
      <c r="G6" s="110"/>
      <c r="H6" s="107" t="s">
        <v>79</v>
      </c>
      <c r="I6" s="44"/>
      <c r="J6" s="44"/>
      <c r="K6" s="44"/>
      <c r="L6" s="44"/>
      <c r="M6" s="45"/>
      <c r="O6" s="44"/>
      <c r="P6" s="44"/>
      <c r="Q6" s="44"/>
      <c r="R6" s="44"/>
      <c r="S6" s="46"/>
      <c r="T6" s="46"/>
      <c r="U6" s="110"/>
      <c r="V6" s="106"/>
      <c r="W6" s="45"/>
      <c r="X6" s="106"/>
      <c r="Y6" s="106"/>
      <c r="Z6" s="106"/>
    </row>
    <row r="7" spans="1:27" s="4" customFormat="1" ht="21.75" x14ac:dyDescent="0.45">
      <c r="A7" s="12"/>
      <c r="B7" s="12"/>
      <c r="C7" s="62"/>
      <c r="E7" s="110"/>
      <c r="F7" s="44"/>
      <c r="G7" s="110"/>
      <c r="H7" s="107" t="s">
        <v>80</v>
      </c>
      <c r="I7" s="44"/>
      <c r="J7" s="44"/>
      <c r="K7" s="44"/>
      <c r="L7" s="44"/>
      <c r="M7" s="45"/>
      <c r="N7" s="44" t="s">
        <v>138</v>
      </c>
      <c r="O7" s="44"/>
      <c r="P7" s="44"/>
      <c r="Q7" s="44"/>
      <c r="R7" s="44" t="s">
        <v>82</v>
      </c>
      <c r="S7" s="46"/>
      <c r="T7" s="46"/>
      <c r="U7" s="110"/>
      <c r="V7" s="107"/>
      <c r="W7" s="45"/>
      <c r="X7" s="106"/>
      <c r="Y7" s="106"/>
      <c r="Z7" s="106"/>
    </row>
    <row r="8" spans="1:27" s="4" customFormat="1" ht="21.75" x14ac:dyDescent="0.45">
      <c r="A8" s="12"/>
      <c r="B8" s="107"/>
      <c r="C8" s="46"/>
      <c r="D8" s="107" t="s">
        <v>42</v>
      </c>
      <c r="E8" s="45"/>
      <c r="F8" s="107" t="s">
        <v>106</v>
      </c>
      <c r="G8" s="45"/>
      <c r="H8" s="107" t="s">
        <v>83</v>
      </c>
      <c r="I8" s="44"/>
      <c r="J8" s="107"/>
      <c r="K8" s="45"/>
      <c r="L8" s="107"/>
      <c r="M8" s="44"/>
      <c r="N8" s="107" t="s">
        <v>81</v>
      </c>
      <c r="O8" s="44"/>
      <c r="P8" s="44" t="s">
        <v>189</v>
      </c>
      <c r="Q8" s="45"/>
      <c r="R8" s="107" t="s">
        <v>86</v>
      </c>
      <c r="S8" s="45"/>
      <c r="T8" s="107" t="s">
        <v>87</v>
      </c>
      <c r="U8" s="44"/>
      <c r="V8" s="107" t="s">
        <v>88</v>
      </c>
      <c r="W8" s="44"/>
      <c r="Y8" s="107"/>
      <c r="Z8" s="107"/>
    </row>
    <row r="9" spans="1:27" s="4" customFormat="1" ht="21.75" x14ac:dyDescent="0.45">
      <c r="A9" s="12"/>
      <c r="B9" s="107"/>
      <c r="C9" s="46"/>
      <c r="D9" s="107" t="s">
        <v>89</v>
      </c>
      <c r="E9" s="45"/>
      <c r="F9" s="107" t="s">
        <v>152</v>
      </c>
      <c r="G9" s="45"/>
      <c r="H9" s="47" t="s">
        <v>90</v>
      </c>
      <c r="I9" s="44"/>
      <c r="J9" s="107" t="s">
        <v>91</v>
      </c>
      <c r="K9" s="44"/>
      <c r="L9" s="107" t="s">
        <v>84</v>
      </c>
      <c r="M9" s="44"/>
      <c r="N9" s="107" t="s">
        <v>85</v>
      </c>
      <c r="O9" s="44"/>
      <c r="P9" s="107" t="s">
        <v>105</v>
      </c>
      <c r="Q9" s="44"/>
      <c r="R9" s="107" t="s">
        <v>93</v>
      </c>
      <c r="S9" s="45"/>
      <c r="T9" s="107" t="s">
        <v>94</v>
      </c>
      <c r="U9" s="44"/>
      <c r="V9" s="107" t="s">
        <v>95</v>
      </c>
      <c r="W9" s="44"/>
      <c r="X9" s="107" t="s">
        <v>87</v>
      </c>
      <c r="Y9" s="107"/>
      <c r="Z9" s="107"/>
    </row>
    <row r="10" spans="1:27" s="4" customFormat="1" ht="21.75" x14ac:dyDescent="0.45">
      <c r="A10" s="12"/>
      <c r="B10" s="108"/>
      <c r="C10" s="46"/>
      <c r="D10" s="107" t="s">
        <v>96</v>
      </c>
      <c r="E10" s="45"/>
      <c r="F10" s="47" t="s">
        <v>153</v>
      </c>
      <c r="G10" s="45"/>
      <c r="H10" s="47" t="s">
        <v>97</v>
      </c>
      <c r="I10" s="44"/>
      <c r="J10" s="107" t="s">
        <v>98</v>
      </c>
      <c r="K10" s="44"/>
      <c r="L10" s="107" t="s">
        <v>92</v>
      </c>
      <c r="M10" s="44"/>
      <c r="N10" s="107" t="s">
        <v>177</v>
      </c>
      <c r="O10" s="44"/>
      <c r="P10" s="107" t="s">
        <v>109</v>
      </c>
      <c r="Q10" s="44"/>
      <c r="R10" s="107" t="s">
        <v>94</v>
      </c>
      <c r="S10" s="45"/>
      <c r="T10" s="107" t="s">
        <v>99</v>
      </c>
      <c r="U10" s="44"/>
      <c r="V10" s="107" t="s">
        <v>100</v>
      </c>
      <c r="W10" s="44"/>
      <c r="X10" s="107" t="s">
        <v>94</v>
      </c>
      <c r="Y10" s="107"/>
      <c r="Z10" s="107"/>
    </row>
    <row r="11" spans="1:27" s="4" customFormat="1" ht="18.95" customHeight="1" x14ac:dyDescent="0.45">
      <c r="A11" s="109"/>
      <c r="B11" s="108"/>
      <c r="C11" s="45"/>
      <c r="D11" s="213" t="s">
        <v>7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48"/>
      <c r="Z11" s="107"/>
    </row>
    <row r="12" spans="1:27" s="4" customFormat="1" ht="21.75" x14ac:dyDescent="0.45">
      <c r="A12" s="109" t="s">
        <v>101</v>
      </c>
      <c r="B12" s="108"/>
      <c r="C12" s="45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107"/>
    </row>
    <row r="13" spans="1:27" s="4" customFormat="1" ht="21.75" x14ac:dyDescent="0.45">
      <c r="A13" s="109" t="s">
        <v>215</v>
      </c>
      <c r="B13" s="108"/>
      <c r="C13" s="45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48"/>
      <c r="Z13" s="107"/>
    </row>
    <row r="14" spans="1:27" s="4" customFormat="1" ht="21.75" x14ac:dyDescent="0.45">
      <c r="A14" s="109" t="s">
        <v>216</v>
      </c>
      <c r="B14" s="108"/>
      <c r="C14" s="62"/>
      <c r="D14" s="49">
        <v>5607573</v>
      </c>
      <c r="E14" s="30"/>
      <c r="F14" s="50">
        <v>1742597</v>
      </c>
      <c r="G14" s="30"/>
      <c r="H14" s="50">
        <v>-231270</v>
      </c>
      <c r="I14" s="30"/>
      <c r="J14" s="49">
        <v>330509</v>
      </c>
      <c r="K14" s="30"/>
      <c r="L14" s="30">
        <v>3207236</v>
      </c>
      <c r="M14" s="30"/>
      <c r="N14" s="51">
        <v>-29359</v>
      </c>
      <c r="O14" s="30"/>
      <c r="P14" s="30">
        <v>489187</v>
      </c>
      <c r="Q14" s="30"/>
      <c r="R14" s="51">
        <f>SUM(N14:P14)</f>
        <v>459828</v>
      </c>
      <c r="S14" s="30"/>
      <c r="T14" s="170">
        <f>SUM(D14:L14,R14)</f>
        <v>11116473</v>
      </c>
      <c r="U14" s="30"/>
      <c r="V14" s="49">
        <v>23811</v>
      </c>
      <c r="W14" s="30"/>
      <c r="X14" s="170">
        <f>T14+V14</f>
        <v>11140284</v>
      </c>
      <c r="Y14" s="49"/>
    </row>
    <row r="15" spans="1:27" s="116" customFormat="1" ht="21.75" hidden="1" x14ac:dyDescent="0.45">
      <c r="A15" s="109" t="s">
        <v>192</v>
      </c>
      <c r="B15" s="108"/>
      <c r="C15" s="101"/>
      <c r="D15" s="49"/>
      <c r="E15" s="49"/>
      <c r="F15" s="49"/>
      <c r="G15" s="49"/>
      <c r="H15" s="50"/>
      <c r="I15" s="49"/>
      <c r="J15" s="50"/>
      <c r="K15" s="49"/>
      <c r="L15" s="49"/>
      <c r="M15" s="49"/>
      <c r="N15" s="49"/>
      <c r="O15" s="49"/>
      <c r="P15" s="51"/>
      <c r="Q15" s="49"/>
      <c r="R15" s="63"/>
      <c r="S15" s="49"/>
      <c r="T15" s="51"/>
      <c r="U15" s="49"/>
      <c r="V15" s="49"/>
      <c r="W15" s="49"/>
      <c r="X15" s="49"/>
      <c r="Y15" s="49"/>
      <c r="Z15" s="49"/>
      <c r="AA15" s="49"/>
    </row>
    <row r="16" spans="1:27" s="116" customFormat="1" ht="21.75" hidden="1" x14ac:dyDescent="0.45">
      <c r="A16" s="5" t="s">
        <v>193</v>
      </c>
      <c r="B16" s="108"/>
      <c r="C16" s="101"/>
      <c r="D16" s="49"/>
      <c r="E16" s="49"/>
      <c r="F16" s="49"/>
      <c r="G16" s="49"/>
      <c r="H16" s="50"/>
      <c r="I16" s="49"/>
      <c r="J16" s="50"/>
      <c r="K16" s="49"/>
      <c r="L16" s="49"/>
      <c r="M16" s="49"/>
      <c r="N16" s="49"/>
      <c r="O16" s="49"/>
      <c r="P16" s="51"/>
      <c r="Q16" s="49"/>
      <c r="R16" s="63"/>
      <c r="S16" s="49"/>
      <c r="T16" s="51"/>
      <c r="U16" s="49"/>
      <c r="V16" s="49"/>
      <c r="W16" s="49"/>
      <c r="X16" s="49"/>
      <c r="Y16" s="49"/>
      <c r="Z16" s="49"/>
      <c r="AA16" s="49"/>
    </row>
    <row r="17" spans="1:26" s="116" customFormat="1" ht="21.75" hidden="1" x14ac:dyDescent="0.45">
      <c r="A17" s="7" t="s">
        <v>191</v>
      </c>
      <c r="B17" s="108">
        <v>11</v>
      </c>
      <c r="C17" s="101"/>
      <c r="D17" s="120">
        <v>0</v>
      </c>
      <c r="E17" s="121"/>
      <c r="F17" s="120">
        <f>H15</f>
        <v>0</v>
      </c>
      <c r="G17" s="121"/>
      <c r="H17" s="120">
        <f>J15</f>
        <v>0</v>
      </c>
      <c r="I17" s="121"/>
      <c r="J17" s="120">
        <f>L15</f>
        <v>0</v>
      </c>
      <c r="K17" s="122"/>
      <c r="L17" s="120">
        <v>0</v>
      </c>
      <c r="M17" s="122"/>
      <c r="N17" s="120">
        <f>P15</f>
        <v>0</v>
      </c>
      <c r="O17" s="122"/>
      <c r="P17" s="120">
        <f>R15</f>
        <v>0</v>
      </c>
      <c r="Q17" s="122"/>
      <c r="R17" s="120">
        <f>N17+P17</f>
        <v>0</v>
      </c>
      <c r="S17" s="121"/>
      <c r="T17" s="120">
        <f>SUM(D17:L17,R17)</f>
        <v>0</v>
      </c>
      <c r="U17" s="121"/>
      <c r="V17" s="120">
        <v>0</v>
      </c>
      <c r="W17" s="121"/>
      <c r="X17" s="120">
        <f>T17+V17</f>
        <v>0</v>
      </c>
      <c r="Y17" s="121"/>
    </row>
    <row r="18" spans="1:26" s="116" customFormat="1" ht="21.75" hidden="1" x14ac:dyDescent="0.45">
      <c r="A18" s="5" t="s">
        <v>194</v>
      </c>
      <c r="B18" s="108"/>
      <c r="C18" s="101"/>
      <c r="D18" s="77">
        <f>SUM(D17)</f>
        <v>0</v>
      </c>
      <c r="E18" s="49"/>
      <c r="F18" s="77">
        <f>SUM(F17)</f>
        <v>0</v>
      </c>
      <c r="G18" s="49"/>
      <c r="H18" s="77">
        <f>SUM(H17)</f>
        <v>0</v>
      </c>
      <c r="I18" s="49"/>
      <c r="J18" s="77">
        <f>SUM(J17)</f>
        <v>0</v>
      </c>
      <c r="K18" s="50"/>
      <c r="L18" s="77">
        <f>SUM(L17)</f>
        <v>0</v>
      </c>
      <c r="M18" s="50"/>
      <c r="N18" s="77">
        <f>SUM(N17)</f>
        <v>0</v>
      </c>
      <c r="O18" s="50"/>
      <c r="P18" s="77">
        <f>SUM(P17)</f>
        <v>0</v>
      </c>
      <c r="Q18" s="50"/>
      <c r="R18" s="77">
        <f>SUM(N18:P18)</f>
        <v>0</v>
      </c>
      <c r="S18" s="49"/>
      <c r="T18" s="77">
        <f>SUM(T17)</f>
        <v>0</v>
      </c>
      <c r="U18" s="49"/>
      <c r="V18" s="77">
        <f>SUM(V17)</f>
        <v>0</v>
      </c>
      <c r="W18" s="49"/>
      <c r="X18" s="77">
        <f>SUM(X17)</f>
        <v>0</v>
      </c>
      <c r="Y18" s="49"/>
    </row>
    <row r="19" spans="1:26" s="116" customFormat="1" ht="21.75" hidden="1" x14ac:dyDescent="0.45">
      <c r="A19" s="109" t="s">
        <v>128</v>
      </c>
      <c r="B19" s="108"/>
      <c r="C19" s="101"/>
      <c r="D19" s="49"/>
      <c r="E19" s="49"/>
      <c r="F19" s="50"/>
      <c r="G19" s="49"/>
      <c r="H19" s="50"/>
      <c r="I19" s="49"/>
      <c r="J19" s="123"/>
      <c r="K19" s="49"/>
      <c r="L19" s="123"/>
      <c r="M19" s="49"/>
      <c r="N19" s="51"/>
      <c r="O19" s="49"/>
      <c r="P19" s="63"/>
      <c r="Q19" s="49"/>
      <c r="R19" s="51"/>
      <c r="S19" s="49"/>
      <c r="T19" s="49"/>
      <c r="U19" s="49"/>
      <c r="V19" s="49"/>
      <c r="W19" s="49"/>
      <c r="X19" s="49"/>
      <c r="Y19" s="49"/>
    </row>
    <row r="20" spans="1:26" s="116" customFormat="1" ht="21.75" hidden="1" x14ac:dyDescent="0.45">
      <c r="A20" s="109" t="s">
        <v>129</v>
      </c>
      <c r="B20" s="108"/>
      <c r="C20" s="101"/>
      <c r="D20" s="77">
        <f>D18</f>
        <v>0</v>
      </c>
      <c r="E20" s="49"/>
      <c r="F20" s="77">
        <f>F18</f>
        <v>0</v>
      </c>
      <c r="G20" s="49"/>
      <c r="H20" s="77">
        <f>H18</f>
        <v>0</v>
      </c>
      <c r="I20" s="49"/>
      <c r="J20" s="77">
        <f>J18</f>
        <v>0</v>
      </c>
      <c r="K20" s="50"/>
      <c r="L20" s="53">
        <f>L18</f>
        <v>0</v>
      </c>
      <c r="M20" s="50"/>
      <c r="N20" s="77">
        <f>N18</f>
        <v>0</v>
      </c>
      <c r="O20" s="50"/>
      <c r="P20" s="77">
        <f>P18</f>
        <v>0</v>
      </c>
      <c r="Q20" s="50"/>
      <c r="R20" s="77">
        <f>R18</f>
        <v>0</v>
      </c>
      <c r="S20" s="49"/>
      <c r="T20" s="77">
        <f>T18</f>
        <v>0</v>
      </c>
      <c r="U20" s="49"/>
      <c r="V20" s="77">
        <f>V18</f>
        <v>0</v>
      </c>
      <c r="W20" s="49"/>
      <c r="X20" s="77">
        <f>X18</f>
        <v>0</v>
      </c>
      <c r="Y20" s="49"/>
    </row>
    <row r="21" spans="1:26" s="36" customFormat="1" ht="21.75" x14ac:dyDescent="0.45">
      <c r="A21" s="109" t="s">
        <v>102</v>
      </c>
      <c r="B21" s="108"/>
      <c r="C21" s="11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49"/>
    </row>
    <row r="22" spans="1:26" s="4" customFormat="1" ht="21.75" x14ac:dyDescent="0.45">
      <c r="A22" s="12" t="s">
        <v>160</v>
      </c>
      <c r="B22" s="108"/>
      <c r="C22" s="44"/>
      <c r="D22" s="52">
        <v>0</v>
      </c>
      <c r="E22" s="58"/>
      <c r="F22" s="52">
        <v>0</v>
      </c>
      <c r="G22" s="58"/>
      <c r="H22" s="52">
        <v>0</v>
      </c>
      <c r="I22" s="58"/>
      <c r="J22" s="52">
        <v>0</v>
      </c>
      <c r="K22" s="52"/>
      <c r="L22" s="52">
        <f>'PL-6-8'!D47</f>
        <v>445481</v>
      </c>
      <c r="M22" s="52"/>
      <c r="N22" s="52">
        <v>0</v>
      </c>
      <c r="O22" s="52"/>
      <c r="P22" s="52">
        <v>0</v>
      </c>
      <c r="Q22" s="52"/>
      <c r="R22" s="52">
        <v>0</v>
      </c>
      <c r="S22" s="58"/>
      <c r="T22" s="52">
        <f>SUM(D22:L22,R22)</f>
        <v>445481</v>
      </c>
      <c r="U22" s="58"/>
      <c r="V22" s="52">
        <f>'PL-6-8'!D48</f>
        <v>-3157</v>
      </c>
      <c r="W22" s="58"/>
      <c r="X22" s="52">
        <f>T22+V22</f>
        <v>442324</v>
      </c>
      <c r="Y22" s="59"/>
    </row>
    <row r="23" spans="1:26" s="4" customFormat="1" ht="21.75" x14ac:dyDescent="0.45">
      <c r="A23" s="12" t="s">
        <v>103</v>
      </c>
      <c r="B23" s="108"/>
      <c r="C23" s="44"/>
      <c r="D23" s="52">
        <v>0</v>
      </c>
      <c r="E23" s="58"/>
      <c r="F23" s="52">
        <v>0</v>
      </c>
      <c r="G23" s="58"/>
      <c r="H23" s="52">
        <v>0</v>
      </c>
      <c r="I23" s="58"/>
      <c r="J23" s="52">
        <v>0</v>
      </c>
      <c r="K23" s="52"/>
      <c r="L23" s="52">
        <v>0</v>
      </c>
      <c r="M23" s="52"/>
      <c r="N23" s="64">
        <f>'PL-6-8'!D70</f>
        <v>1390</v>
      </c>
      <c r="O23" s="52"/>
      <c r="P23" s="64">
        <f>'PL-6-8'!D78</f>
        <v>14563</v>
      </c>
      <c r="Q23" s="52"/>
      <c r="R23" s="64">
        <f>N23+P23</f>
        <v>15953</v>
      </c>
      <c r="S23" s="58"/>
      <c r="T23" s="64">
        <f>SUM(D23:L23,R23)</f>
        <v>15953</v>
      </c>
      <c r="U23" s="58"/>
      <c r="V23" s="64">
        <v>0</v>
      </c>
      <c r="W23" s="58"/>
      <c r="X23" s="64">
        <f>T23+V23</f>
        <v>15953</v>
      </c>
      <c r="Y23" s="59"/>
    </row>
    <row r="24" spans="1:26" s="36" customFormat="1" ht="21.75" x14ac:dyDescent="0.45">
      <c r="A24" s="109" t="s">
        <v>104</v>
      </c>
      <c r="B24" s="65"/>
      <c r="C24" s="110"/>
      <c r="D24" s="56">
        <f>SUM(D22:D23)</f>
        <v>0</v>
      </c>
      <c r="E24" s="30"/>
      <c r="F24" s="56">
        <f>SUM(F22:F23)</f>
        <v>0</v>
      </c>
      <c r="G24" s="30"/>
      <c r="H24" s="56">
        <f>SUM(H22:H23)</f>
        <v>0</v>
      </c>
      <c r="I24" s="30"/>
      <c r="J24" s="56">
        <f>SUM(J22:J23)</f>
        <v>0</v>
      </c>
      <c r="K24" s="30"/>
      <c r="L24" s="56">
        <f>SUM(L22:L23)</f>
        <v>445481</v>
      </c>
      <c r="M24" s="30"/>
      <c r="N24" s="56">
        <f>SUM(N22:N23)</f>
        <v>1390</v>
      </c>
      <c r="O24" s="30"/>
      <c r="P24" s="56">
        <f>SUM(P22:P23)</f>
        <v>14563</v>
      </c>
      <c r="Q24" s="30"/>
      <c r="R24" s="56">
        <f>SUM(N24:P24)</f>
        <v>15953</v>
      </c>
      <c r="S24" s="30"/>
      <c r="T24" s="56">
        <f>SUM(T22:T23)</f>
        <v>461434</v>
      </c>
      <c r="U24" s="30"/>
      <c r="V24" s="56">
        <f>SUM(V22:V23)</f>
        <v>-3157</v>
      </c>
      <c r="W24" s="30"/>
      <c r="X24" s="56">
        <f>SUM(X22:X23)</f>
        <v>458277</v>
      </c>
      <c r="Y24" s="49"/>
    </row>
    <row r="25" spans="1:26" s="36" customFormat="1" ht="21.75" x14ac:dyDescent="0.45">
      <c r="A25" s="109"/>
      <c r="B25" s="65"/>
      <c r="C25" s="110"/>
      <c r="D25" s="66"/>
      <c r="E25" s="30"/>
      <c r="F25" s="66"/>
      <c r="G25" s="30"/>
      <c r="H25" s="66"/>
      <c r="I25" s="30"/>
      <c r="J25" s="66"/>
      <c r="K25" s="30"/>
      <c r="L25" s="66"/>
      <c r="M25" s="30"/>
      <c r="N25" s="66"/>
      <c r="O25" s="30"/>
      <c r="P25" s="66"/>
      <c r="Q25" s="30"/>
      <c r="R25" s="66"/>
      <c r="S25" s="30"/>
      <c r="T25" s="66"/>
      <c r="U25" s="30"/>
      <c r="V25" s="66"/>
      <c r="W25" s="30"/>
      <c r="X25" s="66"/>
      <c r="Y25" s="49"/>
    </row>
    <row r="26" spans="1:26" s="4" customFormat="1" ht="22.5" thickBot="1" x14ac:dyDescent="0.5">
      <c r="A26" s="109" t="s">
        <v>217</v>
      </c>
      <c r="B26" s="108"/>
      <c r="C26" s="44"/>
      <c r="D26" s="103">
        <f>D14+D24</f>
        <v>5607573</v>
      </c>
      <c r="E26" s="104"/>
      <c r="F26" s="103">
        <f>F14+F24</f>
        <v>1742597</v>
      </c>
      <c r="G26" s="104"/>
      <c r="H26" s="103">
        <f>H14+H24</f>
        <v>-231270</v>
      </c>
      <c r="I26" s="104"/>
      <c r="J26" s="103">
        <f>J14+J24</f>
        <v>330509</v>
      </c>
      <c r="K26" s="30"/>
      <c r="L26" s="103">
        <f>L14+L24</f>
        <v>3652717</v>
      </c>
      <c r="M26" s="30"/>
      <c r="N26" s="103">
        <f>N14+N24</f>
        <v>-27969</v>
      </c>
      <c r="O26" s="30"/>
      <c r="P26" s="103">
        <f>P14+P24</f>
        <v>503750</v>
      </c>
      <c r="Q26" s="30"/>
      <c r="R26" s="103">
        <f>R14+R24</f>
        <v>475781</v>
      </c>
      <c r="S26" s="30"/>
      <c r="T26" s="103">
        <f>T14+T24</f>
        <v>11577907</v>
      </c>
      <c r="U26" s="30"/>
      <c r="V26" s="103">
        <f>V14+V24</f>
        <v>20654</v>
      </c>
      <c r="W26" s="30"/>
      <c r="X26" s="103">
        <f>X14+X24</f>
        <v>11598561</v>
      </c>
      <c r="Y26" s="59"/>
      <c r="Z26" s="6"/>
    </row>
    <row r="27" spans="1:26" s="4" customFormat="1" ht="23.25" customHeight="1" thickTop="1" x14ac:dyDescent="0.45">
      <c r="A27" s="175"/>
      <c r="B27" s="176"/>
      <c r="C27" s="177"/>
      <c r="D27" s="178"/>
      <c r="E27" s="177"/>
      <c r="F27" s="178"/>
      <c r="G27" s="177"/>
      <c r="H27" s="178"/>
      <c r="I27" s="177"/>
      <c r="J27" s="178"/>
      <c r="K27" s="177"/>
      <c r="L27" s="178"/>
      <c r="M27" s="177"/>
      <c r="N27" s="178"/>
      <c r="O27" s="177"/>
      <c r="P27" s="178"/>
      <c r="Q27" s="177"/>
      <c r="R27" s="178"/>
      <c r="S27" s="177"/>
      <c r="T27" s="178"/>
      <c r="U27" s="177"/>
      <c r="V27" s="178"/>
      <c r="W27" s="177"/>
      <c r="X27" s="178"/>
    </row>
    <row r="28" spans="1:26" ht="23.25" customHeight="1" x14ac:dyDescent="0.45">
      <c r="A28" s="179"/>
      <c r="B28" s="180"/>
      <c r="C28" s="181"/>
      <c r="D28" s="95"/>
      <c r="E28" s="182"/>
      <c r="F28" s="95"/>
      <c r="G28" s="182"/>
      <c r="H28" s="95"/>
      <c r="I28" s="182"/>
      <c r="J28" s="95"/>
      <c r="K28" s="182"/>
      <c r="L28" s="91"/>
      <c r="M28" s="182"/>
      <c r="N28" s="95"/>
      <c r="O28" s="182"/>
      <c r="P28" s="95"/>
      <c r="Q28" s="182"/>
      <c r="R28" s="95"/>
      <c r="S28" s="182"/>
      <c r="T28" s="95"/>
      <c r="U28" s="182"/>
      <c r="V28" s="95"/>
      <c r="W28" s="182"/>
      <c r="X28" s="95"/>
    </row>
    <row r="29" spans="1:26" ht="23.25" customHeight="1" x14ac:dyDescent="0.45">
      <c r="L29" s="95"/>
    </row>
    <row r="34" spans="1:9" ht="23.25" customHeight="1" x14ac:dyDescent="0.45">
      <c r="E34" s="42"/>
      <c r="G34" s="42"/>
      <c r="I34" s="42"/>
    </row>
    <row r="35" spans="1:9" ht="23.25" customHeight="1" x14ac:dyDescent="0.45">
      <c r="A35" s="42"/>
      <c r="B35" s="42"/>
      <c r="C35" s="42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8" firstPageNumber="10" orientation="landscape" useFirstPageNumber="1" r:id="rId1"/>
  <headerFooter>
    <oddFooter xml:space="preserve">&amp;L&amp;18หมายเหตุประกอบงบการเงินระหว่างกาลแบบย่อเป็นส่วนหนึ่งของงบการเงินระหว่างกาลนี้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view="pageBreakPreview" zoomScale="80" zoomScaleNormal="85" zoomScaleSheetLayoutView="80" workbookViewId="0"/>
  </sheetViews>
  <sheetFormatPr defaultColWidth="9.140625" defaultRowHeight="23.25" customHeight="1" x14ac:dyDescent="0.45"/>
  <cols>
    <col min="1" max="1" width="49.140625" style="60" customWidth="1"/>
    <col min="2" max="2" width="9" style="60" customWidth="1"/>
    <col min="3" max="3" width="2" style="43" customWidth="1"/>
    <col min="4" max="4" width="15.85546875" style="42" customWidth="1"/>
    <col min="5" max="5" width="1.85546875" style="42" customWidth="1"/>
    <col min="6" max="6" width="15.42578125" style="42" customWidth="1"/>
    <col min="7" max="7" width="2" style="43" customWidth="1"/>
    <col min="8" max="8" width="16.28515625" style="42" customWidth="1"/>
    <col min="9" max="9" width="2" style="43" customWidth="1"/>
    <col min="10" max="10" width="15.85546875" style="4" customWidth="1"/>
    <col min="11" max="11" width="2" style="45" customWidth="1"/>
    <col min="12" max="12" width="16.140625" style="4" customWidth="1"/>
    <col min="13" max="13" width="2" style="45" customWidth="1"/>
    <col min="14" max="14" width="16.28515625" style="4" customWidth="1"/>
    <col min="15" max="15" width="2" style="45" customWidth="1"/>
    <col min="16" max="16" width="16.140625" style="4" customWidth="1"/>
    <col min="17" max="17" width="9.140625" style="42"/>
    <col min="18" max="18" width="14.5703125" style="42" bestFit="1" customWidth="1"/>
    <col min="19" max="16384" width="9.140625" style="42"/>
  </cols>
  <sheetData>
    <row r="1" spans="1:27" x14ac:dyDescent="0.5">
      <c r="A1" s="1" t="str">
        <f>'SFP-3-5'!A1</f>
        <v>บริษัท ไทยฟู้ดส์ กรุ๊ป จำกัด (มหาชน) และบริษัทย่อย</v>
      </c>
      <c r="B1" s="1"/>
    </row>
    <row r="2" spans="1:27" x14ac:dyDescent="0.5">
      <c r="A2" s="1" t="s">
        <v>78</v>
      </c>
      <c r="B2" s="1"/>
    </row>
    <row r="3" spans="1:27" s="4" customFormat="1" ht="21.75" x14ac:dyDescent="0.45">
      <c r="A3" s="214"/>
      <c r="B3" s="214"/>
      <c r="C3" s="214"/>
      <c r="D3" s="214"/>
      <c r="E3" s="214"/>
      <c r="F3" s="214"/>
      <c r="G3" s="140"/>
      <c r="I3" s="45"/>
      <c r="K3" s="45"/>
      <c r="M3" s="45"/>
      <c r="O3" s="45"/>
    </row>
    <row r="4" spans="1:27" s="4" customFormat="1" ht="21.75" x14ac:dyDescent="0.45">
      <c r="A4" s="12"/>
      <c r="B4" s="12"/>
      <c r="C4" s="12"/>
      <c r="D4" s="215" t="s">
        <v>3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27" s="4" customFormat="1" ht="21.75" x14ac:dyDescent="0.45">
      <c r="A5" s="12"/>
      <c r="B5" s="12"/>
      <c r="C5" s="141"/>
      <c r="F5" s="44"/>
      <c r="G5" s="141"/>
      <c r="H5" s="216" t="s">
        <v>156</v>
      </c>
      <c r="I5" s="216"/>
      <c r="J5" s="216"/>
      <c r="K5" s="45"/>
      <c r="L5" s="216" t="s">
        <v>51</v>
      </c>
      <c r="M5" s="216"/>
      <c r="N5" s="216"/>
      <c r="O5" s="45"/>
      <c r="P5" s="45"/>
    </row>
    <row r="6" spans="1:27" s="4" customFormat="1" ht="21.75" x14ac:dyDescent="0.45">
      <c r="A6" s="12"/>
      <c r="B6" s="12"/>
      <c r="C6" s="141"/>
      <c r="F6" s="44"/>
      <c r="G6" s="141"/>
      <c r="H6" s="44"/>
      <c r="I6" s="44"/>
      <c r="J6" s="44"/>
      <c r="K6" s="45"/>
      <c r="L6" s="139"/>
      <c r="M6" s="44"/>
      <c r="N6" s="44" t="s">
        <v>82</v>
      </c>
      <c r="O6" s="46"/>
      <c r="P6" s="46"/>
    </row>
    <row r="7" spans="1:27" s="4" customFormat="1" ht="21.75" x14ac:dyDescent="0.45">
      <c r="A7" s="12"/>
      <c r="B7" s="12"/>
      <c r="C7" s="45"/>
      <c r="D7" s="139" t="s">
        <v>42</v>
      </c>
      <c r="E7" s="139"/>
      <c r="F7" s="139"/>
      <c r="G7" s="45"/>
      <c r="H7" s="139"/>
      <c r="I7" s="45"/>
      <c r="J7" s="139"/>
      <c r="K7" s="44"/>
      <c r="L7" s="44" t="s">
        <v>189</v>
      </c>
      <c r="M7" s="45"/>
      <c r="N7" s="139" t="s">
        <v>86</v>
      </c>
      <c r="O7" s="45"/>
      <c r="P7" s="139"/>
    </row>
    <row r="8" spans="1:27" s="4" customFormat="1" ht="21.75" x14ac:dyDescent="0.45">
      <c r="A8" s="12"/>
      <c r="B8" s="12"/>
      <c r="C8" s="45"/>
      <c r="D8" s="139" t="s">
        <v>89</v>
      </c>
      <c r="E8" s="139"/>
      <c r="F8" s="139" t="s">
        <v>106</v>
      </c>
      <c r="G8" s="45"/>
      <c r="H8" s="139" t="s">
        <v>91</v>
      </c>
      <c r="I8" s="44"/>
      <c r="J8" s="139" t="s">
        <v>84</v>
      </c>
      <c r="K8" s="44"/>
      <c r="L8" s="139" t="s">
        <v>105</v>
      </c>
      <c r="M8" s="44"/>
      <c r="N8" s="139" t="s">
        <v>93</v>
      </c>
      <c r="O8" s="45"/>
      <c r="P8" s="139" t="s">
        <v>87</v>
      </c>
    </row>
    <row r="9" spans="1:27" s="4" customFormat="1" ht="21.75" x14ac:dyDescent="0.45">
      <c r="A9" s="12"/>
      <c r="B9" s="137" t="s">
        <v>6</v>
      </c>
      <c r="C9" s="45"/>
      <c r="D9" s="139" t="s">
        <v>96</v>
      </c>
      <c r="E9" s="139"/>
      <c r="F9" s="47" t="s">
        <v>107</v>
      </c>
      <c r="G9" s="45"/>
      <c r="H9" s="139" t="s">
        <v>98</v>
      </c>
      <c r="I9" s="44"/>
      <c r="J9" s="139" t="s">
        <v>92</v>
      </c>
      <c r="K9" s="44"/>
      <c r="L9" s="139" t="s">
        <v>109</v>
      </c>
      <c r="M9" s="44"/>
      <c r="N9" s="139" t="s">
        <v>94</v>
      </c>
      <c r="O9" s="45"/>
      <c r="P9" s="139" t="s">
        <v>94</v>
      </c>
    </row>
    <row r="10" spans="1:27" s="4" customFormat="1" ht="18.95" customHeight="1" x14ac:dyDescent="0.45">
      <c r="A10" s="140"/>
      <c r="B10" s="140"/>
      <c r="C10" s="140"/>
      <c r="D10" s="213" t="s">
        <v>7</v>
      </c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</row>
    <row r="11" spans="1:27" s="4" customFormat="1" ht="21.75" x14ac:dyDescent="0.45">
      <c r="A11" s="140" t="s">
        <v>171</v>
      </c>
      <c r="B11" s="140"/>
      <c r="C11" s="140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48"/>
      <c r="R11" s="139"/>
    </row>
    <row r="12" spans="1:27" s="4" customFormat="1" ht="21.75" x14ac:dyDescent="0.45">
      <c r="A12" s="195" t="s">
        <v>169</v>
      </c>
      <c r="B12" s="140"/>
      <c r="C12" s="30"/>
      <c r="D12" s="30">
        <v>5607573</v>
      </c>
      <c r="E12" s="30"/>
      <c r="F12" s="53">
        <v>1742596</v>
      </c>
      <c r="G12" s="30"/>
      <c r="H12" s="30">
        <v>249528</v>
      </c>
      <c r="I12" s="30"/>
      <c r="J12" s="30">
        <v>1312608</v>
      </c>
      <c r="K12" s="30"/>
      <c r="L12" s="66">
        <v>35631</v>
      </c>
      <c r="M12" s="30"/>
      <c r="N12" s="66">
        <f>L12</f>
        <v>35631</v>
      </c>
      <c r="O12" s="30"/>
      <c r="P12" s="30">
        <f>D12+F12+H12+J12+N12</f>
        <v>8947936</v>
      </c>
      <c r="Q12" s="49"/>
      <c r="R12" s="91"/>
    </row>
    <row r="13" spans="1:27" s="116" customFormat="1" ht="21.75" x14ac:dyDescent="0.45">
      <c r="A13" s="140" t="s">
        <v>192</v>
      </c>
      <c r="B13" s="137"/>
      <c r="C13" s="101"/>
      <c r="D13" s="49"/>
      <c r="E13" s="49"/>
      <c r="F13" s="49"/>
      <c r="G13" s="49"/>
      <c r="H13" s="50"/>
      <c r="I13" s="49"/>
      <c r="J13" s="50"/>
      <c r="K13" s="49"/>
      <c r="L13" s="49"/>
      <c r="M13" s="49"/>
      <c r="N13" s="49"/>
      <c r="O13" s="49"/>
      <c r="P13" s="51"/>
      <c r="Q13" s="49"/>
      <c r="R13" s="63"/>
      <c r="S13" s="49"/>
      <c r="T13" s="51"/>
      <c r="U13" s="49"/>
      <c r="V13" s="49"/>
      <c r="W13" s="49"/>
      <c r="X13" s="49"/>
      <c r="Y13" s="49"/>
      <c r="Z13" s="49"/>
      <c r="AA13" s="49"/>
    </row>
    <row r="14" spans="1:27" s="116" customFormat="1" ht="21.75" x14ac:dyDescent="0.45">
      <c r="A14" s="5" t="s">
        <v>193</v>
      </c>
      <c r="B14" s="137"/>
      <c r="C14" s="101"/>
      <c r="D14" s="49"/>
      <c r="E14" s="49"/>
      <c r="F14" s="49"/>
      <c r="G14" s="49"/>
      <c r="H14" s="50"/>
      <c r="I14" s="49"/>
      <c r="J14" s="50"/>
      <c r="K14" s="49"/>
      <c r="L14" s="49"/>
      <c r="M14" s="49"/>
      <c r="N14" s="49"/>
      <c r="O14" s="49"/>
      <c r="P14" s="51"/>
      <c r="Q14" s="49"/>
      <c r="R14" s="91"/>
      <c r="S14" s="4"/>
      <c r="T14" s="4"/>
      <c r="U14" s="4"/>
      <c r="V14" s="4"/>
      <c r="W14" s="4"/>
      <c r="X14" s="4"/>
      <c r="Y14" s="4"/>
      <c r="Z14" s="49"/>
      <c r="AA14" s="49"/>
    </row>
    <row r="15" spans="1:27" s="116" customFormat="1" ht="21.75" x14ac:dyDescent="0.45">
      <c r="A15" s="7" t="s">
        <v>191</v>
      </c>
      <c r="B15" s="137">
        <v>13</v>
      </c>
      <c r="C15" s="101"/>
      <c r="D15" s="120">
        <v>0</v>
      </c>
      <c r="E15" s="121"/>
      <c r="F15" s="120">
        <f>H13</f>
        <v>0</v>
      </c>
      <c r="G15" s="121"/>
      <c r="H15" s="120">
        <f>J13</f>
        <v>0</v>
      </c>
      <c r="I15" s="121"/>
      <c r="J15" s="120">
        <v>-1121515</v>
      </c>
      <c r="K15" s="122"/>
      <c r="L15" s="120">
        <f>N13</f>
        <v>0</v>
      </c>
      <c r="M15" s="122"/>
      <c r="N15" s="120">
        <f>L15</f>
        <v>0</v>
      </c>
      <c r="O15" s="122"/>
      <c r="P15" s="120">
        <f>D15+F15+H15+J15+N15</f>
        <v>-1121515</v>
      </c>
      <c r="Q15" s="122"/>
      <c r="R15" s="63"/>
      <c r="S15" s="49"/>
      <c r="T15" s="51"/>
      <c r="U15" s="49"/>
      <c r="V15" s="49"/>
      <c r="W15" s="49"/>
      <c r="X15" s="49"/>
      <c r="Y15" s="49"/>
    </row>
    <row r="16" spans="1:27" s="116" customFormat="1" ht="21.75" x14ac:dyDescent="0.45">
      <c r="A16" s="5" t="s">
        <v>194</v>
      </c>
      <c r="B16" s="137"/>
      <c r="C16" s="101"/>
      <c r="D16" s="77">
        <f>SUM(D15)</f>
        <v>0</v>
      </c>
      <c r="E16" s="49"/>
      <c r="F16" s="77">
        <f>SUM(F15)</f>
        <v>0</v>
      </c>
      <c r="G16" s="49"/>
      <c r="H16" s="77">
        <f>SUM(H15)</f>
        <v>0</v>
      </c>
      <c r="I16" s="49"/>
      <c r="J16" s="77">
        <f>SUM(J15)</f>
        <v>-1121515</v>
      </c>
      <c r="K16" s="50"/>
      <c r="L16" s="77">
        <f>SUM(L15)</f>
        <v>0</v>
      </c>
      <c r="M16" s="50"/>
      <c r="N16" s="77">
        <f>SUM(N15)</f>
        <v>0</v>
      </c>
      <c r="O16" s="50"/>
      <c r="P16" s="77">
        <f>SUM(P15)</f>
        <v>-1121515</v>
      </c>
      <c r="Q16" s="50"/>
      <c r="R16" s="91"/>
      <c r="S16" s="4"/>
      <c r="T16" s="4"/>
      <c r="U16" s="4"/>
      <c r="V16" s="4"/>
      <c r="W16" s="4"/>
      <c r="X16" s="4"/>
      <c r="Y16" s="4"/>
    </row>
    <row r="17" spans="1:25" s="116" customFormat="1" ht="21.75" x14ac:dyDescent="0.45">
      <c r="A17" s="140" t="s">
        <v>128</v>
      </c>
      <c r="B17" s="137"/>
      <c r="C17" s="101"/>
      <c r="D17" s="49"/>
      <c r="E17" s="49"/>
      <c r="F17" s="50"/>
      <c r="G17" s="49"/>
      <c r="H17" s="50"/>
      <c r="I17" s="49"/>
      <c r="J17" s="123"/>
      <c r="K17" s="49"/>
      <c r="L17" s="123"/>
      <c r="M17" s="49"/>
      <c r="N17" s="51"/>
      <c r="O17" s="49"/>
      <c r="P17" s="63"/>
      <c r="Q17" s="49"/>
      <c r="R17" s="63"/>
      <c r="S17" s="49"/>
      <c r="T17" s="51"/>
      <c r="U17" s="49"/>
      <c r="V17" s="49"/>
      <c r="W17" s="49"/>
      <c r="X17" s="49"/>
      <c r="Y17" s="49"/>
    </row>
    <row r="18" spans="1:25" s="116" customFormat="1" ht="21.75" x14ac:dyDescent="0.45">
      <c r="A18" s="140" t="s">
        <v>129</v>
      </c>
      <c r="B18" s="137"/>
      <c r="C18" s="101"/>
      <c r="D18" s="77">
        <f>D16</f>
        <v>0</v>
      </c>
      <c r="E18" s="49"/>
      <c r="F18" s="77">
        <f>F16</f>
        <v>0</v>
      </c>
      <c r="G18" s="49"/>
      <c r="H18" s="77">
        <f>H16</f>
        <v>0</v>
      </c>
      <c r="I18" s="49"/>
      <c r="J18" s="77">
        <f>J16</f>
        <v>-1121515</v>
      </c>
      <c r="K18" s="50"/>
      <c r="L18" s="77">
        <f>L16</f>
        <v>0</v>
      </c>
      <c r="M18" s="50"/>
      <c r="N18" s="77">
        <f>L18</f>
        <v>0</v>
      </c>
      <c r="O18" s="50"/>
      <c r="P18" s="77">
        <f>P16</f>
        <v>-1121515</v>
      </c>
      <c r="Q18" s="50"/>
      <c r="R18" s="91"/>
      <c r="S18" s="4"/>
      <c r="T18" s="4"/>
      <c r="U18" s="4"/>
      <c r="V18" s="4"/>
      <c r="W18" s="4"/>
      <c r="X18" s="4"/>
      <c r="Y18" s="4"/>
    </row>
    <row r="19" spans="1:25" s="36" customFormat="1" ht="21.75" x14ac:dyDescent="0.45">
      <c r="A19" s="140" t="s">
        <v>102</v>
      </c>
      <c r="B19" s="14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49"/>
      <c r="R19" s="63"/>
      <c r="S19" s="49"/>
      <c r="T19" s="51"/>
      <c r="U19" s="49"/>
      <c r="V19" s="49"/>
      <c r="W19" s="49"/>
      <c r="X19" s="49"/>
      <c r="Y19" s="49"/>
    </row>
    <row r="20" spans="1:25" s="36" customFormat="1" ht="21.75" x14ac:dyDescent="0.45">
      <c r="A20" s="12" t="s">
        <v>182</v>
      </c>
      <c r="B20" s="12"/>
      <c r="C20" s="52"/>
      <c r="D20" s="21">
        <v>0</v>
      </c>
      <c r="E20" s="21"/>
      <c r="F20" s="21">
        <v>0</v>
      </c>
      <c r="G20" s="52"/>
      <c r="H20" s="21">
        <v>0</v>
      </c>
      <c r="I20" s="53"/>
      <c r="J20" s="54">
        <v>224004</v>
      </c>
      <c r="K20" s="53"/>
      <c r="L20" s="74">
        <v>0</v>
      </c>
      <c r="M20" s="53"/>
      <c r="N20" s="74">
        <f>L20</f>
        <v>0</v>
      </c>
      <c r="O20" s="52"/>
      <c r="P20" s="58">
        <f>N20+SUM(D20:J20)</f>
        <v>224004</v>
      </c>
      <c r="Q20" s="49"/>
      <c r="R20" s="91"/>
      <c r="S20" s="4"/>
      <c r="T20" s="4"/>
      <c r="U20" s="4"/>
      <c r="V20" s="4"/>
      <c r="W20" s="4"/>
      <c r="X20" s="4"/>
      <c r="Y20" s="4"/>
    </row>
    <row r="21" spans="1:25" s="36" customFormat="1" ht="21.75" hidden="1" x14ac:dyDescent="0.45">
      <c r="A21" s="12" t="s">
        <v>108</v>
      </c>
      <c r="B21" s="12"/>
      <c r="C21" s="52"/>
      <c r="D21" s="92">
        <v>0</v>
      </c>
      <c r="E21" s="76"/>
      <c r="F21" s="92">
        <v>0</v>
      </c>
      <c r="G21" s="52"/>
      <c r="H21" s="92">
        <v>0</v>
      </c>
      <c r="I21" s="52"/>
      <c r="J21" s="97">
        <v>0</v>
      </c>
      <c r="K21" s="52"/>
      <c r="L21" s="97">
        <v>0</v>
      </c>
      <c r="M21" s="52"/>
      <c r="N21" s="97">
        <f>L21</f>
        <v>0</v>
      </c>
      <c r="O21" s="52"/>
      <c r="P21" s="97">
        <v>0</v>
      </c>
      <c r="Q21" s="49"/>
    </row>
    <row r="22" spans="1:25" s="36" customFormat="1" ht="21.75" x14ac:dyDescent="0.45">
      <c r="A22" s="140" t="s">
        <v>104</v>
      </c>
      <c r="B22" s="140"/>
      <c r="C22" s="30"/>
      <c r="D22" s="56">
        <f>SUM(D20:D21)</f>
        <v>0</v>
      </c>
      <c r="E22" s="66"/>
      <c r="F22" s="56">
        <f>SUM(F20:F21)</f>
        <v>0</v>
      </c>
      <c r="G22" s="30"/>
      <c r="H22" s="56">
        <f>SUM(H20:H21)</f>
        <v>0</v>
      </c>
      <c r="I22" s="30"/>
      <c r="J22" s="56">
        <f>SUM(J20:J21)</f>
        <v>224004</v>
      </c>
      <c r="K22" s="30"/>
      <c r="L22" s="56">
        <f>SUM(L20:L21)</f>
        <v>0</v>
      </c>
      <c r="M22" s="30"/>
      <c r="N22" s="56">
        <f>SUM(N20:N21)</f>
        <v>0</v>
      </c>
      <c r="O22" s="30"/>
      <c r="P22" s="56">
        <f>SUM(P20:P21)</f>
        <v>224004</v>
      </c>
      <c r="Q22" s="49"/>
    </row>
    <row r="23" spans="1:25" s="36" customFormat="1" ht="21.95" customHeight="1" x14ac:dyDescent="0.45">
      <c r="A23" s="140"/>
      <c r="B23" s="140"/>
      <c r="C23" s="30"/>
      <c r="D23" s="66"/>
      <c r="E23" s="66"/>
      <c r="F23" s="66"/>
      <c r="G23" s="30"/>
      <c r="H23" s="66"/>
      <c r="I23" s="30"/>
      <c r="J23" s="66"/>
      <c r="K23" s="30"/>
      <c r="L23" s="66"/>
      <c r="M23" s="30"/>
      <c r="N23" s="66"/>
      <c r="O23" s="30"/>
      <c r="P23" s="66"/>
      <c r="Q23" s="49"/>
    </row>
    <row r="24" spans="1:25" s="4" customFormat="1" ht="22.5" thickBot="1" x14ac:dyDescent="0.5">
      <c r="A24" s="140" t="s">
        <v>170</v>
      </c>
      <c r="B24" s="140"/>
      <c r="C24" s="58"/>
      <c r="D24" s="117">
        <f>D22+D18+D12</f>
        <v>5607573</v>
      </c>
      <c r="E24" s="30"/>
      <c r="F24" s="117">
        <f>F22+F18+F12</f>
        <v>1742596</v>
      </c>
      <c r="G24" s="58"/>
      <c r="H24" s="117">
        <f>H22+H18+H12</f>
        <v>249528</v>
      </c>
      <c r="I24" s="58"/>
      <c r="J24" s="117">
        <f>J22+J18+J12</f>
        <v>415097</v>
      </c>
      <c r="K24" s="58"/>
      <c r="L24" s="117">
        <f>L22+L18+L12</f>
        <v>35631</v>
      </c>
      <c r="M24" s="58"/>
      <c r="N24" s="117">
        <f>N22+N18+N12</f>
        <v>35631</v>
      </c>
      <c r="O24" s="58"/>
      <c r="P24" s="117">
        <f>P22+P18+P12</f>
        <v>8050425</v>
      </c>
      <c r="Q24" s="75"/>
    </row>
    <row r="25" spans="1:25" s="4" customFormat="1" ht="23.25" customHeight="1" thickTop="1" x14ac:dyDescent="0.45">
      <c r="A25" s="12"/>
      <c r="B25" s="12"/>
      <c r="C25" s="45"/>
      <c r="G25" s="45"/>
      <c r="I25" s="45"/>
      <c r="J25" s="91"/>
      <c r="K25" s="45"/>
      <c r="M25" s="45"/>
      <c r="O25" s="45"/>
      <c r="P25" s="91"/>
    </row>
    <row r="26" spans="1:25" ht="23.25" customHeight="1" x14ac:dyDescent="0.45">
      <c r="D26" s="93"/>
      <c r="F26" s="93"/>
      <c r="G26" s="94"/>
      <c r="H26" s="93"/>
      <c r="J26" s="96"/>
      <c r="K26" s="98"/>
      <c r="M26" s="98"/>
      <c r="N26" s="96"/>
      <c r="O26" s="98"/>
      <c r="P26" s="96"/>
    </row>
    <row r="27" spans="1:25" ht="23.25" customHeight="1" x14ac:dyDescent="0.45">
      <c r="J27" s="105"/>
    </row>
    <row r="35" spans="1:10" ht="23.25" customHeight="1" x14ac:dyDescent="0.45">
      <c r="G35" s="42"/>
      <c r="I35" s="42"/>
      <c r="J35" s="42"/>
    </row>
    <row r="36" spans="1:10" ht="23.25" customHeight="1" x14ac:dyDescent="0.45">
      <c r="A36" s="42"/>
      <c r="B36" s="42"/>
      <c r="C36" s="42"/>
    </row>
  </sheetData>
  <mergeCells count="6">
    <mergeCell ref="D11:P11"/>
    <mergeCell ref="A3:F3"/>
    <mergeCell ref="D4:P4"/>
    <mergeCell ref="H5:J5"/>
    <mergeCell ref="L5:N5"/>
    <mergeCell ref="D10:P10"/>
  </mergeCells>
  <pageMargins left="0.8" right="0.8" top="0.48" bottom="0.5" header="0.5" footer="0.5"/>
  <pageSetup paperSize="9" scale="80" firstPageNumber="11" orientation="landscape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view="pageBreakPreview" zoomScale="80" zoomScaleNormal="85" zoomScaleSheetLayoutView="80" workbookViewId="0"/>
  </sheetViews>
  <sheetFormatPr defaultColWidth="9.140625" defaultRowHeight="23.25" customHeight="1" x14ac:dyDescent="0.45"/>
  <cols>
    <col min="1" max="1" width="47.85546875" style="60" customWidth="1"/>
    <col min="2" max="2" width="9" style="60" customWidth="1"/>
    <col min="3" max="3" width="2" style="43" customWidth="1"/>
    <col min="4" max="4" width="15.85546875" style="42" customWidth="1"/>
    <col min="5" max="5" width="1.85546875" style="42" customWidth="1"/>
    <col min="6" max="6" width="15.42578125" style="42" customWidth="1"/>
    <col min="7" max="7" width="2" style="43" customWidth="1"/>
    <col min="8" max="8" width="16.28515625" style="42" customWidth="1"/>
    <col min="9" max="9" width="2" style="43" customWidth="1"/>
    <col min="10" max="10" width="15.85546875" style="4" customWidth="1"/>
    <col min="11" max="11" width="2" style="45" customWidth="1"/>
    <col min="12" max="12" width="16.140625" style="4" customWidth="1"/>
    <col min="13" max="13" width="2" style="45" customWidth="1"/>
    <col min="14" max="14" width="16.28515625" style="4" customWidth="1"/>
    <col min="15" max="15" width="2" style="45" customWidth="1"/>
    <col min="16" max="16" width="16.140625" style="4" customWidth="1"/>
    <col min="17" max="17" width="9.140625" style="42"/>
    <col min="18" max="18" width="14.5703125" style="42" bestFit="1" customWidth="1"/>
    <col min="19" max="16384" width="9.140625" style="42"/>
  </cols>
  <sheetData>
    <row r="1" spans="1:25" x14ac:dyDescent="0.5">
      <c r="A1" s="1" t="str">
        <f>'SFP-3-5'!A1</f>
        <v>บริษัท ไทยฟู้ดส์ กรุ๊ป จำกัด (มหาชน) และบริษัทย่อย</v>
      </c>
      <c r="B1" s="1"/>
    </row>
    <row r="2" spans="1:25" x14ac:dyDescent="0.5">
      <c r="A2" s="1" t="s">
        <v>78</v>
      </c>
      <c r="B2" s="1"/>
    </row>
    <row r="3" spans="1:25" s="4" customFormat="1" ht="21.75" x14ac:dyDescent="0.45">
      <c r="A3" s="214"/>
      <c r="B3" s="214"/>
      <c r="C3" s="214"/>
      <c r="D3" s="214"/>
      <c r="E3" s="214"/>
      <c r="F3" s="214"/>
      <c r="G3" s="109"/>
      <c r="I3" s="45"/>
      <c r="K3" s="45"/>
      <c r="M3" s="45"/>
      <c r="O3" s="45"/>
    </row>
    <row r="4" spans="1:25" s="4" customFormat="1" ht="21.75" x14ac:dyDescent="0.45">
      <c r="A4" s="12"/>
      <c r="B4" s="12"/>
      <c r="C4" s="12"/>
      <c r="D4" s="215" t="s">
        <v>3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25" s="4" customFormat="1" ht="21.75" x14ac:dyDescent="0.45">
      <c r="A5" s="12"/>
      <c r="B5" s="12"/>
      <c r="C5" s="187"/>
      <c r="F5" s="44"/>
      <c r="G5" s="187"/>
      <c r="H5" s="216" t="s">
        <v>156</v>
      </c>
      <c r="I5" s="216"/>
      <c r="J5" s="216"/>
      <c r="K5" s="45"/>
      <c r="L5" s="216" t="s">
        <v>51</v>
      </c>
      <c r="M5" s="216"/>
      <c r="N5" s="216"/>
      <c r="O5" s="45"/>
      <c r="P5" s="45"/>
    </row>
    <row r="6" spans="1:25" s="4" customFormat="1" ht="21.75" x14ac:dyDescent="0.45">
      <c r="A6" s="12"/>
      <c r="B6" s="12"/>
      <c r="C6" s="187"/>
      <c r="F6" s="44"/>
      <c r="G6" s="187"/>
      <c r="H6" s="44"/>
      <c r="I6" s="44"/>
      <c r="J6" s="44"/>
      <c r="K6" s="45"/>
      <c r="L6" s="184"/>
      <c r="M6" s="44"/>
      <c r="N6" s="44" t="s">
        <v>82</v>
      </c>
      <c r="O6" s="46"/>
      <c r="P6" s="46"/>
    </row>
    <row r="7" spans="1:25" s="4" customFormat="1" ht="21.75" x14ac:dyDescent="0.45">
      <c r="A7" s="12"/>
      <c r="B7" s="12"/>
      <c r="C7" s="45"/>
      <c r="D7" s="184" t="s">
        <v>42</v>
      </c>
      <c r="E7" s="184"/>
      <c r="F7" s="184"/>
      <c r="G7" s="45"/>
      <c r="H7" s="184"/>
      <c r="I7" s="45"/>
      <c r="J7" s="184"/>
      <c r="K7" s="44"/>
      <c r="L7" s="44" t="s">
        <v>189</v>
      </c>
      <c r="M7" s="45"/>
      <c r="N7" s="184" t="s">
        <v>86</v>
      </c>
      <c r="O7" s="45"/>
      <c r="P7" s="184"/>
    </row>
    <row r="8" spans="1:25" s="4" customFormat="1" ht="21.75" x14ac:dyDescent="0.45">
      <c r="A8" s="12"/>
      <c r="B8" s="12"/>
      <c r="C8" s="45"/>
      <c r="D8" s="184" t="s">
        <v>89</v>
      </c>
      <c r="E8" s="184"/>
      <c r="F8" s="184" t="s">
        <v>106</v>
      </c>
      <c r="G8" s="45"/>
      <c r="H8" s="184" t="s">
        <v>91</v>
      </c>
      <c r="I8" s="44"/>
      <c r="J8" s="184" t="s">
        <v>84</v>
      </c>
      <c r="K8" s="44"/>
      <c r="L8" s="184" t="s">
        <v>105</v>
      </c>
      <c r="M8" s="44"/>
      <c r="N8" s="184" t="s">
        <v>93</v>
      </c>
      <c r="O8" s="45"/>
      <c r="P8" s="184" t="s">
        <v>87</v>
      </c>
    </row>
    <row r="9" spans="1:25" s="4" customFormat="1" ht="21.75" x14ac:dyDescent="0.45">
      <c r="A9" s="12"/>
      <c r="B9" s="185"/>
      <c r="C9" s="45"/>
      <c r="D9" s="184" t="s">
        <v>96</v>
      </c>
      <c r="E9" s="184"/>
      <c r="F9" s="47" t="s">
        <v>107</v>
      </c>
      <c r="G9" s="45"/>
      <c r="H9" s="184" t="s">
        <v>98</v>
      </c>
      <c r="I9" s="44"/>
      <c r="J9" s="184" t="s">
        <v>92</v>
      </c>
      <c r="K9" s="44"/>
      <c r="L9" s="184" t="s">
        <v>109</v>
      </c>
      <c r="M9" s="44"/>
      <c r="N9" s="184" t="s">
        <v>94</v>
      </c>
      <c r="O9" s="45"/>
      <c r="P9" s="184" t="s">
        <v>94</v>
      </c>
    </row>
    <row r="10" spans="1:25" s="4" customFormat="1" ht="18.95" customHeight="1" x14ac:dyDescent="0.45">
      <c r="A10" s="186"/>
      <c r="B10" s="186"/>
      <c r="C10" s="186"/>
      <c r="D10" s="213" t="s">
        <v>7</v>
      </c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</row>
    <row r="11" spans="1:25" s="4" customFormat="1" ht="21.75" x14ac:dyDescent="0.45">
      <c r="A11" s="186" t="s">
        <v>218</v>
      </c>
      <c r="B11" s="186"/>
      <c r="C11" s="186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48"/>
      <c r="R11" s="184"/>
    </row>
    <row r="12" spans="1:25" s="4" customFormat="1" ht="21.75" x14ac:dyDescent="0.45">
      <c r="A12" s="186" t="s">
        <v>216</v>
      </c>
      <c r="B12" s="186"/>
      <c r="C12" s="30"/>
      <c r="D12" s="49">
        <v>5607573</v>
      </c>
      <c r="E12" s="49"/>
      <c r="F12" s="50">
        <v>1742597</v>
      </c>
      <c r="G12" s="30"/>
      <c r="H12" s="49">
        <v>330509</v>
      </c>
      <c r="I12" s="30"/>
      <c r="J12" s="49">
        <v>1561517</v>
      </c>
      <c r="K12" s="30"/>
      <c r="L12" s="63">
        <v>37078</v>
      </c>
      <c r="M12" s="30"/>
      <c r="N12" s="63">
        <f>L12</f>
        <v>37078</v>
      </c>
      <c r="O12" s="30"/>
      <c r="P12" s="49">
        <f>D12+F12+H12+J12+N12</f>
        <v>9279274</v>
      </c>
      <c r="Q12" s="49"/>
    </row>
    <row r="13" spans="1:25" s="36" customFormat="1" ht="21.75" x14ac:dyDescent="0.45">
      <c r="A13" s="186" t="s">
        <v>102</v>
      </c>
      <c r="B13" s="186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49"/>
      <c r="R13" s="63"/>
      <c r="S13" s="49"/>
      <c r="T13" s="51"/>
      <c r="U13" s="49"/>
      <c r="V13" s="49"/>
      <c r="W13" s="49"/>
      <c r="X13" s="49"/>
      <c r="Y13" s="49"/>
    </row>
    <row r="14" spans="1:25" s="36" customFormat="1" ht="21.75" x14ac:dyDescent="0.45">
      <c r="A14" s="12" t="s">
        <v>182</v>
      </c>
      <c r="B14" s="12"/>
      <c r="C14" s="52"/>
      <c r="D14" s="74">
        <v>0</v>
      </c>
      <c r="E14" s="74"/>
      <c r="F14" s="74">
        <v>0</v>
      </c>
      <c r="G14" s="52"/>
      <c r="H14" s="74">
        <v>0</v>
      </c>
      <c r="I14" s="53"/>
      <c r="J14" s="54">
        <f>'PL-6-8'!H62</f>
        <v>106531</v>
      </c>
      <c r="K14" s="53"/>
      <c r="L14" s="74">
        <v>0</v>
      </c>
      <c r="M14" s="53"/>
      <c r="N14" s="74">
        <f>L14</f>
        <v>0</v>
      </c>
      <c r="O14" s="52"/>
      <c r="P14" s="58">
        <f>N14+SUM(D14:J14)</f>
        <v>106531</v>
      </c>
      <c r="Q14" s="49"/>
      <c r="R14" s="91"/>
      <c r="S14" s="4"/>
      <c r="T14" s="4"/>
      <c r="U14" s="4"/>
      <c r="V14" s="4"/>
      <c r="W14" s="4"/>
      <c r="X14" s="4"/>
      <c r="Y14" s="4"/>
    </row>
    <row r="15" spans="1:25" s="36" customFormat="1" ht="21.75" hidden="1" x14ac:dyDescent="0.45">
      <c r="A15" s="12" t="s">
        <v>108</v>
      </c>
      <c r="B15" s="12"/>
      <c r="C15" s="52"/>
      <c r="D15" s="97">
        <v>0</v>
      </c>
      <c r="E15" s="192"/>
      <c r="F15" s="97">
        <v>0</v>
      </c>
      <c r="G15" s="52"/>
      <c r="H15" s="97">
        <v>0</v>
      </c>
      <c r="I15" s="52"/>
      <c r="J15" s="97">
        <v>0</v>
      </c>
      <c r="K15" s="52"/>
      <c r="L15" s="97">
        <v>0</v>
      </c>
      <c r="M15" s="52"/>
      <c r="N15" s="97">
        <f>L15</f>
        <v>0</v>
      </c>
      <c r="O15" s="52"/>
      <c r="P15" s="97">
        <v>0</v>
      </c>
      <c r="Q15" s="49"/>
    </row>
    <row r="16" spans="1:25" s="36" customFormat="1" ht="21.75" x14ac:dyDescent="0.45">
      <c r="A16" s="186" t="s">
        <v>104</v>
      </c>
      <c r="B16" s="186"/>
      <c r="C16" s="30"/>
      <c r="D16" s="56">
        <f>SUM(D14:D15)</f>
        <v>0</v>
      </c>
      <c r="E16" s="66"/>
      <c r="F16" s="56">
        <f>SUM(F14:F15)</f>
        <v>0</v>
      </c>
      <c r="G16" s="30"/>
      <c r="H16" s="56">
        <f>SUM(H14:H15)</f>
        <v>0</v>
      </c>
      <c r="I16" s="30"/>
      <c r="J16" s="56">
        <f>SUM(J14:J15)</f>
        <v>106531</v>
      </c>
      <c r="K16" s="30"/>
      <c r="L16" s="56">
        <f>SUM(L14:L15)</f>
        <v>0</v>
      </c>
      <c r="M16" s="30"/>
      <c r="N16" s="56">
        <f>SUM(N14:N15)</f>
        <v>0</v>
      </c>
      <c r="O16" s="30"/>
      <c r="P16" s="56">
        <f>SUM(P14:P15)</f>
        <v>106531</v>
      </c>
      <c r="Q16" s="49"/>
    </row>
    <row r="17" spans="1:17" s="36" customFormat="1" ht="21.95" customHeight="1" x14ac:dyDescent="0.45">
      <c r="A17" s="186"/>
      <c r="B17" s="186"/>
      <c r="C17" s="30"/>
      <c r="D17" s="66"/>
      <c r="E17" s="66"/>
      <c r="F17" s="66"/>
      <c r="G17" s="30"/>
      <c r="H17" s="66"/>
      <c r="I17" s="30"/>
      <c r="J17" s="66"/>
      <c r="K17" s="30"/>
      <c r="L17" s="66"/>
      <c r="M17" s="30"/>
      <c r="N17" s="66"/>
      <c r="O17" s="30"/>
      <c r="P17" s="66"/>
      <c r="Q17" s="49"/>
    </row>
    <row r="18" spans="1:17" s="4" customFormat="1" ht="22.5" thickBot="1" x14ac:dyDescent="0.5">
      <c r="A18" s="186" t="s">
        <v>217</v>
      </c>
      <c r="B18" s="186"/>
      <c r="C18" s="58"/>
      <c r="D18" s="57">
        <f>D12+D16</f>
        <v>5607573</v>
      </c>
      <c r="E18" s="30"/>
      <c r="F18" s="57">
        <f>F12+F16</f>
        <v>1742597</v>
      </c>
      <c r="G18" s="58"/>
      <c r="H18" s="57">
        <f>H12+H16</f>
        <v>330509</v>
      </c>
      <c r="I18" s="58"/>
      <c r="J18" s="57">
        <f>J12+J16</f>
        <v>1668048</v>
      </c>
      <c r="K18" s="58"/>
      <c r="L18" s="57">
        <f>L12+L16</f>
        <v>37078</v>
      </c>
      <c r="M18" s="58"/>
      <c r="N18" s="57">
        <f>N12+N16</f>
        <v>37078</v>
      </c>
      <c r="O18" s="58"/>
      <c r="P18" s="57">
        <f>P12+P16</f>
        <v>9385805</v>
      </c>
      <c r="Q18" s="75"/>
    </row>
    <row r="19" spans="1:17" s="4" customFormat="1" ht="23.25" customHeight="1" thickTop="1" x14ac:dyDescent="0.45">
      <c r="A19" s="12"/>
      <c r="B19" s="12"/>
      <c r="C19" s="45"/>
      <c r="G19" s="45"/>
      <c r="I19" s="45"/>
      <c r="J19" s="91"/>
      <c r="K19" s="45"/>
      <c r="M19" s="45"/>
      <c r="O19" s="45"/>
      <c r="P19" s="91"/>
    </row>
    <row r="20" spans="1:17" s="4" customFormat="1" ht="23.25" customHeight="1" x14ac:dyDescent="0.45">
      <c r="A20" s="12"/>
      <c r="B20" s="12"/>
      <c r="C20" s="45"/>
      <c r="D20" s="96"/>
      <c r="F20" s="96"/>
      <c r="G20" s="98"/>
      <c r="H20" s="96"/>
      <c r="I20" s="45"/>
      <c r="J20" s="96"/>
      <c r="K20" s="98"/>
      <c r="L20" s="8"/>
      <c r="M20" s="98"/>
      <c r="N20" s="96"/>
      <c r="O20" s="98"/>
      <c r="P20" s="96"/>
    </row>
    <row r="21" spans="1:17" ht="23.25" customHeight="1" x14ac:dyDescent="0.45">
      <c r="J21" s="105"/>
    </row>
    <row r="29" spans="1:17" ht="23.25" customHeight="1" x14ac:dyDescent="0.45">
      <c r="G29" s="42"/>
      <c r="I29" s="42"/>
      <c r="J29" s="42"/>
    </row>
    <row r="30" spans="1:17" ht="23.25" customHeight="1" x14ac:dyDescent="0.45">
      <c r="A30" s="42"/>
      <c r="B30" s="42"/>
      <c r="C30" s="42"/>
    </row>
  </sheetData>
  <mergeCells count="6">
    <mergeCell ref="D11:P11"/>
    <mergeCell ref="A3:F3"/>
    <mergeCell ref="D4:P4"/>
    <mergeCell ref="H5:J5"/>
    <mergeCell ref="L5:N5"/>
    <mergeCell ref="D10:P10"/>
  </mergeCells>
  <pageMargins left="0.8" right="0.8" top="0.48" bottom="0.5" header="0.5" footer="0.5"/>
  <pageSetup paperSize="9" scale="80" firstPageNumber="12" orientation="landscape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view="pageBreakPreview" zoomScale="80" zoomScaleNormal="90" zoomScaleSheetLayoutView="80" workbookViewId="0"/>
  </sheetViews>
  <sheetFormatPr defaultColWidth="35" defaultRowHeight="23.25" customHeight="1" x14ac:dyDescent="0.45"/>
  <cols>
    <col min="1" max="1" width="49.5703125" style="2" customWidth="1"/>
    <col min="2" max="2" width="8.7109375" style="2" customWidth="1"/>
    <col min="3" max="3" width="1.42578125" style="2" customWidth="1"/>
    <col min="4" max="4" width="13.7109375" style="67" customWidth="1"/>
    <col min="5" max="5" width="1.42578125" style="2" customWidth="1"/>
    <col min="6" max="6" width="13.7109375" style="67" customWidth="1"/>
    <col min="7" max="7" width="1.42578125" style="2" customWidth="1"/>
    <col min="8" max="8" width="13.7109375" style="2" customWidth="1"/>
    <col min="9" max="9" width="1.42578125" style="2" customWidth="1"/>
    <col min="10" max="10" width="13.7109375" style="2" customWidth="1"/>
    <col min="11" max="16384" width="35" style="2"/>
  </cols>
  <sheetData>
    <row r="1" spans="1:12" ht="21.95" customHeight="1" x14ac:dyDescent="0.5">
      <c r="A1" s="1" t="str">
        <f>'SFP-3-5'!A1</f>
        <v>บริษัท ไทยฟู้ดส์ กรุ๊ป จำกัด (มหาชน) และบริษัทย่อย</v>
      </c>
    </row>
    <row r="2" spans="1:12" ht="21.95" customHeight="1" x14ac:dyDescent="0.5">
      <c r="A2" s="68" t="s">
        <v>110</v>
      </c>
    </row>
    <row r="3" spans="1:12" ht="21.95" customHeight="1" x14ac:dyDescent="0.45"/>
    <row r="4" spans="1:12" s="4" customFormat="1" ht="21.95" customHeight="1" x14ac:dyDescent="0.45">
      <c r="B4" s="184"/>
      <c r="C4" s="184"/>
      <c r="D4" s="210" t="s">
        <v>2</v>
      </c>
      <c r="E4" s="210"/>
      <c r="F4" s="210"/>
      <c r="G4" s="183"/>
      <c r="H4" s="210" t="s">
        <v>3</v>
      </c>
      <c r="I4" s="210"/>
      <c r="J4" s="210"/>
    </row>
    <row r="5" spans="1:12" s="4" customFormat="1" ht="21.95" customHeight="1" x14ac:dyDescent="0.45">
      <c r="B5" s="184"/>
      <c r="C5" s="184"/>
      <c r="D5" s="217" t="s">
        <v>149</v>
      </c>
      <c r="E5" s="212"/>
      <c r="F5" s="212"/>
      <c r="G5" s="183"/>
      <c r="H5" s="217" t="s">
        <v>149</v>
      </c>
      <c r="I5" s="212"/>
      <c r="J5" s="212"/>
    </row>
    <row r="6" spans="1:12" s="4" customFormat="1" ht="21.75" x14ac:dyDescent="0.45">
      <c r="B6" s="184"/>
      <c r="C6" s="184"/>
      <c r="D6" s="212" t="s">
        <v>150</v>
      </c>
      <c r="E6" s="212"/>
      <c r="F6" s="212"/>
      <c r="G6" s="183"/>
      <c r="H6" s="217" t="s">
        <v>150</v>
      </c>
      <c r="I6" s="212"/>
      <c r="J6" s="212"/>
    </row>
    <row r="7" spans="1:12" s="4" customFormat="1" ht="21.95" customHeight="1" x14ac:dyDescent="0.45">
      <c r="B7" s="185" t="s">
        <v>6</v>
      </c>
      <c r="C7" s="185"/>
      <c r="D7" s="188">
        <v>2564</v>
      </c>
      <c r="E7" s="188"/>
      <c r="F7" s="188">
        <v>2563</v>
      </c>
      <c r="G7" s="188"/>
      <c r="H7" s="188">
        <v>2564</v>
      </c>
      <c r="I7" s="188"/>
      <c r="J7" s="188">
        <v>2563</v>
      </c>
    </row>
    <row r="8" spans="1:12" s="4" customFormat="1" ht="21.95" customHeight="1" x14ac:dyDescent="0.45">
      <c r="B8" s="184"/>
      <c r="C8" s="184"/>
      <c r="D8" s="213" t="s">
        <v>7</v>
      </c>
      <c r="E8" s="213"/>
      <c r="F8" s="213"/>
      <c r="G8" s="213"/>
      <c r="H8" s="213"/>
      <c r="I8" s="213"/>
      <c r="J8" s="213"/>
    </row>
    <row r="9" spans="1:12" s="4" customFormat="1" ht="21.95" customHeight="1" x14ac:dyDescent="0.45">
      <c r="A9" s="69" t="s">
        <v>111</v>
      </c>
      <c r="B9" s="184"/>
      <c r="C9" s="184"/>
      <c r="D9" s="59"/>
      <c r="E9" s="6"/>
      <c r="F9" s="59"/>
      <c r="G9" s="6"/>
      <c r="H9" s="6"/>
      <c r="I9" s="6"/>
      <c r="J9" s="6"/>
    </row>
    <row r="10" spans="1:12" s="4" customFormat="1" ht="21.95" customHeight="1" x14ac:dyDescent="0.45">
      <c r="A10" s="4" t="s">
        <v>228</v>
      </c>
      <c r="B10" s="184"/>
      <c r="C10" s="184"/>
      <c r="D10" s="59">
        <f>'PL-6-8'!D49</f>
        <v>442324</v>
      </c>
      <c r="E10" s="6"/>
      <c r="F10" s="59">
        <f>'PL-6-8'!F47</f>
        <v>641425</v>
      </c>
      <c r="G10" s="6"/>
      <c r="H10" s="6">
        <f>'PL-6-8'!H44</f>
        <v>106531</v>
      </c>
      <c r="I10" s="6"/>
      <c r="J10" s="6">
        <f>'PL-6-8'!J44</f>
        <v>224004</v>
      </c>
      <c r="L10" s="6"/>
    </row>
    <row r="11" spans="1:12" s="4" customFormat="1" ht="21.95" customHeight="1" x14ac:dyDescent="0.45">
      <c r="A11" s="48" t="s">
        <v>238</v>
      </c>
      <c r="B11" s="184"/>
      <c r="C11" s="184"/>
      <c r="D11" s="58"/>
      <c r="E11" s="6"/>
      <c r="F11" s="58"/>
      <c r="G11" s="6"/>
      <c r="H11" s="15"/>
      <c r="I11" s="6"/>
      <c r="J11" s="15"/>
      <c r="L11" s="6"/>
    </row>
    <row r="12" spans="1:12" s="4" customFormat="1" ht="21.95" customHeight="1" x14ac:dyDescent="0.45">
      <c r="A12" s="4" t="s">
        <v>112</v>
      </c>
      <c r="B12" s="184"/>
      <c r="C12" s="184"/>
      <c r="D12" s="59">
        <v>168427</v>
      </c>
      <c r="E12" s="6"/>
      <c r="F12" s="59">
        <v>161524</v>
      </c>
      <c r="G12" s="6"/>
      <c r="H12" s="55">
        <v>0</v>
      </c>
      <c r="I12" s="6"/>
      <c r="J12" s="55">
        <v>0</v>
      </c>
      <c r="L12" s="6"/>
    </row>
    <row r="13" spans="1:12" s="4" customFormat="1" ht="21.95" customHeight="1" x14ac:dyDescent="0.45">
      <c r="A13" s="4" t="s">
        <v>113</v>
      </c>
      <c r="B13" s="185"/>
      <c r="C13" s="184"/>
      <c r="D13" s="59">
        <v>372684</v>
      </c>
      <c r="E13" s="6"/>
      <c r="F13" s="59">
        <v>329569</v>
      </c>
      <c r="G13" s="6"/>
      <c r="H13" s="6">
        <v>114679</v>
      </c>
      <c r="I13" s="6"/>
      <c r="J13" s="6">
        <v>109273</v>
      </c>
      <c r="K13" s="6"/>
      <c r="L13" s="6"/>
    </row>
    <row r="14" spans="1:12" s="4" customFormat="1" ht="21.95" customHeight="1" x14ac:dyDescent="0.45">
      <c r="A14" s="4" t="s">
        <v>137</v>
      </c>
      <c r="B14" s="185"/>
      <c r="C14" s="184"/>
      <c r="D14" s="59">
        <v>6349</v>
      </c>
      <c r="E14" s="6"/>
      <c r="F14" s="59">
        <v>9681</v>
      </c>
      <c r="G14" s="6"/>
      <c r="H14" s="6">
        <v>3156</v>
      </c>
      <c r="I14" s="6"/>
      <c r="J14" s="6">
        <v>6393</v>
      </c>
    </row>
    <row r="15" spans="1:12" s="4" customFormat="1" ht="21.95" customHeight="1" x14ac:dyDescent="0.45">
      <c r="A15" s="4" t="s">
        <v>184</v>
      </c>
      <c r="B15" s="185"/>
      <c r="C15" s="184"/>
      <c r="D15" s="55">
        <v>0</v>
      </c>
      <c r="E15" s="6"/>
      <c r="F15" s="55">
        <v>0</v>
      </c>
      <c r="G15" s="6"/>
      <c r="H15" s="55">
        <v>0</v>
      </c>
      <c r="I15" s="6"/>
      <c r="J15" s="6">
        <v>3569</v>
      </c>
    </row>
    <row r="16" spans="1:12" s="4" customFormat="1" ht="21.95" customHeight="1" x14ac:dyDescent="0.45">
      <c r="A16" s="100" t="s">
        <v>199</v>
      </c>
      <c r="B16" s="185"/>
      <c r="C16" s="184"/>
      <c r="D16" s="55">
        <v>15075</v>
      </c>
      <c r="E16" s="6"/>
      <c r="F16" s="55">
        <v>28681</v>
      </c>
      <c r="G16" s="6"/>
      <c r="H16" s="55">
        <v>12851</v>
      </c>
      <c r="I16" s="6"/>
      <c r="J16" s="55">
        <v>25317</v>
      </c>
    </row>
    <row r="17" spans="1:10" s="4" customFormat="1" ht="21.95" customHeight="1" x14ac:dyDescent="0.45">
      <c r="A17" s="4" t="s">
        <v>200</v>
      </c>
      <c r="B17" s="185"/>
      <c r="C17" s="184"/>
      <c r="D17" s="59"/>
      <c r="E17" s="6"/>
      <c r="F17" s="59"/>
      <c r="G17" s="6"/>
      <c r="H17" s="55"/>
      <c r="I17" s="6"/>
      <c r="J17" s="55"/>
    </row>
    <row r="18" spans="1:10" s="4" customFormat="1" ht="21.95" customHeight="1" x14ac:dyDescent="0.45">
      <c r="A18" s="4" t="s">
        <v>163</v>
      </c>
      <c r="B18" s="185"/>
      <c r="C18" s="184"/>
      <c r="D18" s="55">
        <v>1889</v>
      </c>
      <c r="E18" s="6"/>
      <c r="F18" s="59">
        <v>2331</v>
      </c>
      <c r="G18" s="6"/>
      <c r="H18" s="55">
        <v>0</v>
      </c>
      <c r="I18" s="6"/>
      <c r="J18" s="55">
        <v>0</v>
      </c>
    </row>
    <row r="19" spans="1:10" s="4" customFormat="1" ht="21.95" customHeight="1" x14ac:dyDescent="0.45">
      <c r="A19" s="100" t="s">
        <v>241</v>
      </c>
      <c r="B19" s="185"/>
      <c r="C19" s="184"/>
      <c r="D19" s="189"/>
      <c r="E19" s="6"/>
      <c r="F19" s="189"/>
      <c r="G19" s="6"/>
      <c r="H19" s="6"/>
      <c r="I19" s="6"/>
      <c r="J19" s="6"/>
    </row>
    <row r="20" spans="1:10" s="4" customFormat="1" ht="21.95" customHeight="1" x14ac:dyDescent="0.45">
      <c r="A20" s="4" t="s">
        <v>242</v>
      </c>
      <c r="B20" s="185"/>
      <c r="C20" s="184"/>
      <c r="D20" s="55">
        <v>-35855</v>
      </c>
      <c r="E20" s="6"/>
      <c r="F20" s="55">
        <v>-41885</v>
      </c>
      <c r="G20" s="6"/>
      <c r="H20" s="6">
        <v>10173</v>
      </c>
      <c r="I20" s="6"/>
      <c r="J20" s="55">
        <v>-17012</v>
      </c>
    </row>
    <row r="21" spans="1:10" s="4" customFormat="1" ht="21.95" customHeight="1" x14ac:dyDescent="0.45">
      <c r="A21" s="4" t="s">
        <v>175</v>
      </c>
      <c r="B21" s="185"/>
      <c r="C21" s="184"/>
      <c r="D21" s="55">
        <f>-'PL-6-8'!D13</f>
        <v>-16769</v>
      </c>
      <c r="E21" s="6"/>
      <c r="F21" s="55">
        <v>-24910</v>
      </c>
      <c r="G21" s="6"/>
      <c r="H21" s="55">
        <v>-65615</v>
      </c>
      <c r="I21" s="6"/>
      <c r="J21" s="55">
        <v>-54305</v>
      </c>
    </row>
    <row r="22" spans="1:10" s="4" customFormat="1" ht="21.95" customHeight="1" x14ac:dyDescent="0.45">
      <c r="A22" s="4" t="s">
        <v>154</v>
      </c>
      <c r="B22" s="185" t="s">
        <v>252</v>
      </c>
      <c r="C22" s="184"/>
      <c r="D22" s="55">
        <v>0</v>
      </c>
      <c r="E22" s="6"/>
      <c r="F22" s="55">
        <v>0</v>
      </c>
      <c r="G22" s="6"/>
      <c r="H22" s="55">
        <v>-414000</v>
      </c>
      <c r="I22" s="6"/>
      <c r="J22" s="55">
        <v>-216000</v>
      </c>
    </row>
    <row r="23" spans="1:10" s="4" customFormat="1" ht="21.95" customHeight="1" x14ac:dyDescent="0.45">
      <c r="A23" s="4" t="s">
        <v>68</v>
      </c>
      <c r="B23" s="185"/>
      <c r="C23" s="184"/>
      <c r="D23" s="59">
        <f>'PL-6-8'!D38</f>
        <v>100772</v>
      </c>
      <c r="E23" s="6"/>
      <c r="F23" s="59">
        <f>'PL-6-8'!F38</f>
        <v>80214</v>
      </c>
      <c r="G23" s="6"/>
      <c r="H23" s="6">
        <v>63150</v>
      </c>
      <c r="I23" s="6"/>
      <c r="J23" s="6">
        <f>'PL-6-8'!J38</f>
        <v>42695</v>
      </c>
    </row>
    <row r="24" spans="1:10" s="4" customFormat="1" ht="21.95" customHeight="1" x14ac:dyDescent="0.45">
      <c r="A24" s="12" t="s">
        <v>133</v>
      </c>
      <c r="B24" s="185"/>
      <c r="C24" s="184"/>
      <c r="D24" s="59">
        <v>2538</v>
      </c>
      <c r="E24" s="6"/>
      <c r="F24" s="59">
        <v>2224</v>
      </c>
      <c r="G24" s="6"/>
      <c r="H24" s="6">
        <v>350</v>
      </c>
      <c r="I24" s="6"/>
      <c r="J24" s="6">
        <v>342</v>
      </c>
    </row>
    <row r="25" spans="1:10" s="4" customFormat="1" ht="21.95" customHeight="1" x14ac:dyDescent="0.45">
      <c r="A25" s="12" t="s">
        <v>114</v>
      </c>
      <c r="B25" s="184"/>
      <c r="C25" s="184"/>
      <c r="D25" s="59">
        <v>24468</v>
      </c>
      <c r="E25" s="6"/>
      <c r="F25" s="55">
        <v>-261027</v>
      </c>
      <c r="G25" s="6"/>
      <c r="H25" s="55">
        <v>-3573</v>
      </c>
      <c r="I25" s="6"/>
      <c r="J25" s="6">
        <v>486</v>
      </c>
    </row>
    <row r="26" spans="1:10" s="4" customFormat="1" ht="21.95" customHeight="1" x14ac:dyDescent="0.45">
      <c r="A26" s="12" t="s">
        <v>227</v>
      </c>
      <c r="B26" s="184"/>
      <c r="C26" s="184"/>
    </row>
    <row r="27" spans="1:10" s="4" customFormat="1" ht="21.95" customHeight="1" x14ac:dyDescent="0.45">
      <c r="A27" s="12" t="s">
        <v>246</v>
      </c>
      <c r="B27" s="203"/>
      <c r="C27" s="203"/>
      <c r="D27" s="55">
        <v>-49322</v>
      </c>
      <c r="E27" s="6"/>
      <c r="F27" s="55">
        <v>0</v>
      </c>
      <c r="G27" s="6"/>
      <c r="H27" s="6">
        <v>90344</v>
      </c>
      <c r="I27" s="6"/>
      <c r="J27" s="55">
        <v>0</v>
      </c>
    </row>
    <row r="28" spans="1:10" s="4" customFormat="1" ht="21.95" customHeight="1" x14ac:dyDescent="0.45">
      <c r="A28" s="12" t="s">
        <v>227</v>
      </c>
      <c r="B28" s="184"/>
      <c r="C28" s="184"/>
      <c r="D28" s="59"/>
      <c r="E28" s="6"/>
      <c r="F28" s="59"/>
      <c r="G28" s="6"/>
      <c r="H28" s="6"/>
      <c r="I28" s="6"/>
      <c r="J28" s="6"/>
    </row>
    <row r="29" spans="1:10" s="4" customFormat="1" ht="21.95" customHeight="1" x14ac:dyDescent="0.45">
      <c r="A29" s="12" t="s">
        <v>61</v>
      </c>
      <c r="B29" s="185"/>
      <c r="C29" s="184"/>
      <c r="D29" s="55">
        <f>-'PL-6-8'!D11</f>
        <v>-34541</v>
      </c>
      <c r="E29" s="6"/>
      <c r="F29" s="59">
        <v>5070</v>
      </c>
      <c r="G29" s="6"/>
      <c r="H29" s="55">
        <v>0</v>
      </c>
      <c r="I29" s="6"/>
      <c r="J29" s="55">
        <v>0</v>
      </c>
    </row>
    <row r="30" spans="1:10" s="4" customFormat="1" ht="21.95" customHeight="1" x14ac:dyDescent="0.45">
      <c r="A30" s="12" t="s">
        <v>162</v>
      </c>
      <c r="B30" s="204">
        <v>9</v>
      </c>
      <c r="C30" s="184"/>
      <c r="D30" s="55">
        <v>2334</v>
      </c>
      <c r="E30" s="6"/>
      <c r="F30" s="55">
        <v>0</v>
      </c>
      <c r="G30" s="6"/>
      <c r="H30" s="55">
        <v>0</v>
      </c>
      <c r="I30" s="6"/>
      <c r="J30" s="55">
        <v>0</v>
      </c>
    </row>
    <row r="31" spans="1:10" s="4" customFormat="1" ht="21.95" customHeight="1" x14ac:dyDescent="0.45">
      <c r="A31" s="12" t="s">
        <v>161</v>
      </c>
      <c r="B31" s="184"/>
      <c r="C31" s="184"/>
      <c r="D31" s="59">
        <v>791</v>
      </c>
      <c r="E31" s="6"/>
      <c r="F31" s="59">
        <v>4416</v>
      </c>
      <c r="G31" s="6"/>
      <c r="H31" s="6">
        <v>312</v>
      </c>
      <c r="I31" s="6"/>
      <c r="J31" s="6">
        <v>49</v>
      </c>
    </row>
    <row r="32" spans="1:10" s="4" customFormat="1" ht="21.95" customHeight="1" x14ac:dyDescent="0.45">
      <c r="A32" s="12" t="s">
        <v>226</v>
      </c>
      <c r="B32" s="184"/>
      <c r="C32" s="184"/>
      <c r="D32" s="59">
        <v>9196</v>
      </c>
      <c r="E32" s="6"/>
      <c r="F32" s="55">
        <v>0</v>
      </c>
      <c r="G32" s="6"/>
      <c r="H32" s="55">
        <v>8</v>
      </c>
      <c r="I32" s="6"/>
      <c r="J32" s="55">
        <v>0</v>
      </c>
    </row>
    <row r="33" spans="1:10" s="4" customFormat="1" ht="21.95" customHeight="1" x14ac:dyDescent="0.45">
      <c r="A33" s="12" t="s">
        <v>151</v>
      </c>
      <c r="B33" s="184"/>
      <c r="C33" s="184"/>
      <c r="D33" s="55">
        <v>0</v>
      </c>
      <c r="E33" s="6"/>
      <c r="F33" s="55">
        <v>22</v>
      </c>
      <c r="G33" s="6"/>
      <c r="H33" s="55">
        <v>0</v>
      </c>
      <c r="I33" s="6"/>
      <c r="J33" s="55">
        <v>0</v>
      </c>
    </row>
    <row r="34" spans="1:10" s="4" customFormat="1" ht="21.95" customHeight="1" x14ac:dyDescent="0.45">
      <c r="A34" s="12" t="s">
        <v>211</v>
      </c>
      <c r="B34" s="185"/>
      <c r="C34" s="184"/>
      <c r="D34" s="55">
        <f>'PL-6-8'!D41</f>
        <v>-1403</v>
      </c>
      <c r="E34" s="6"/>
      <c r="F34" s="59">
        <v>2880</v>
      </c>
      <c r="G34" s="6"/>
      <c r="H34" s="55">
        <v>0</v>
      </c>
      <c r="I34" s="82"/>
      <c r="J34" s="55">
        <v>0</v>
      </c>
    </row>
    <row r="35" spans="1:10" s="4" customFormat="1" ht="21.95" customHeight="1" x14ac:dyDescent="0.45">
      <c r="A35" s="4" t="s">
        <v>208</v>
      </c>
      <c r="B35" s="184"/>
      <c r="C35" s="184"/>
      <c r="D35" s="59">
        <f>'PL-6-8'!D43</f>
        <v>172590</v>
      </c>
      <c r="E35" s="6"/>
      <c r="F35" s="59">
        <v>147553</v>
      </c>
      <c r="G35" s="6"/>
      <c r="H35" s="55">
        <v>-15839</v>
      </c>
      <c r="I35" s="6"/>
      <c r="J35" s="15">
        <v>32823</v>
      </c>
    </row>
    <row r="36" spans="1:10" s="4" customFormat="1" ht="21.95" customHeight="1" x14ac:dyDescent="0.45">
      <c r="B36" s="184"/>
      <c r="C36" s="184"/>
      <c r="D36" s="84">
        <f>SUM(D10:D35)</f>
        <v>1181547</v>
      </c>
      <c r="E36" s="6"/>
      <c r="F36" s="84">
        <f>SUM(F10:F35)</f>
        <v>1087768</v>
      </c>
      <c r="G36" s="6"/>
      <c r="H36" s="207">
        <f>SUM(H10:H35)</f>
        <v>-97473</v>
      </c>
      <c r="I36" s="6"/>
      <c r="J36" s="84">
        <f>SUM(J10:J35)</f>
        <v>157634</v>
      </c>
    </row>
    <row r="37" spans="1:10" s="4" customFormat="1" ht="21.95" customHeight="1" x14ac:dyDescent="0.45">
      <c r="A37" s="186" t="str">
        <f>A1</f>
        <v>บริษัท ไทยฟู้ดส์ กรุ๊ป จำกัด (มหาชน) และบริษัทย่อย</v>
      </c>
      <c r="D37" s="189"/>
      <c r="F37" s="189"/>
    </row>
    <row r="38" spans="1:10" s="4" customFormat="1" ht="21.95" customHeight="1" x14ac:dyDescent="0.45">
      <c r="A38" s="36" t="s">
        <v>110</v>
      </c>
      <c r="D38" s="189"/>
      <c r="F38" s="189"/>
    </row>
    <row r="39" spans="1:10" s="4" customFormat="1" ht="21.95" customHeight="1" x14ac:dyDescent="0.45">
      <c r="D39" s="189"/>
      <c r="F39" s="189"/>
    </row>
    <row r="40" spans="1:10" s="4" customFormat="1" ht="21.95" customHeight="1" x14ac:dyDescent="0.45">
      <c r="D40" s="210" t="s">
        <v>2</v>
      </c>
      <c r="E40" s="210"/>
      <c r="F40" s="210"/>
      <c r="G40" s="183"/>
      <c r="H40" s="210" t="s">
        <v>3</v>
      </c>
      <c r="I40" s="210"/>
      <c r="J40" s="210"/>
    </row>
    <row r="41" spans="1:10" s="4" customFormat="1" ht="21.95" customHeight="1" x14ac:dyDescent="0.45">
      <c r="B41" s="184"/>
      <c r="C41" s="184"/>
      <c r="D41" s="217" t="s">
        <v>149</v>
      </c>
      <c r="E41" s="212"/>
      <c r="F41" s="212"/>
      <c r="G41" s="183"/>
      <c r="H41" s="217" t="s">
        <v>149</v>
      </c>
      <c r="I41" s="212"/>
      <c r="J41" s="212"/>
    </row>
    <row r="42" spans="1:10" s="4" customFormat="1" ht="21.75" x14ac:dyDescent="0.45">
      <c r="B42" s="184"/>
      <c r="C42" s="184"/>
      <c r="D42" s="212" t="s">
        <v>150</v>
      </c>
      <c r="E42" s="212"/>
      <c r="F42" s="212"/>
      <c r="G42" s="183"/>
      <c r="H42" s="217" t="s">
        <v>150</v>
      </c>
      <c r="I42" s="212"/>
      <c r="J42" s="212"/>
    </row>
    <row r="43" spans="1:10" s="4" customFormat="1" ht="21.95" customHeight="1" x14ac:dyDescent="0.45">
      <c r="B43" s="185" t="s">
        <v>6</v>
      </c>
      <c r="C43" s="185"/>
      <c r="D43" s="188">
        <v>2564</v>
      </c>
      <c r="E43" s="188"/>
      <c r="F43" s="188">
        <v>2563</v>
      </c>
      <c r="G43" s="188"/>
      <c r="H43" s="188">
        <v>2564</v>
      </c>
      <c r="I43" s="188"/>
      <c r="J43" s="188">
        <v>2563</v>
      </c>
    </row>
    <row r="44" spans="1:10" s="4" customFormat="1" ht="21.95" customHeight="1" x14ac:dyDescent="0.45">
      <c r="B44" s="184"/>
      <c r="C44" s="184"/>
      <c r="D44" s="213" t="s">
        <v>7</v>
      </c>
      <c r="E44" s="213"/>
      <c r="F44" s="213"/>
      <c r="G44" s="213"/>
      <c r="H44" s="213"/>
      <c r="I44" s="213"/>
      <c r="J44" s="213"/>
    </row>
    <row r="45" spans="1:10" s="4" customFormat="1" ht="21.95" customHeight="1" x14ac:dyDescent="0.45">
      <c r="A45" s="69" t="s">
        <v>115</v>
      </c>
      <c r="B45" s="184"/>
      <c r="C45" s="184"/>
      <c r="D45" s="185"/>
      <c r="E45" s="185"/>
      <c r="F45" s="185"/>
      <c r="G45" s="185"/>
      <c r="H45" s="185"/>
      <c r="I45" s="185"/>
      <c r="J45" s="185"/>
    </row>
    <row r="46" spans="1:10" s="4" customFormat="1" ht="21.95" customHeight="1" x14ac:dyDescent="0.45">
      <c r="A46" s="71" t="s">
        <v>116</v>
      </c>
      <c r="B46" s="184"/>
      <c r="C46" s="184"/>
      <c r="D46" s="59"/>
      <c r="E46" s="6"/>
      <c r="F46" s="59"/>
      <c r="G46" s="6"/>
      <c r="H46" s="6"/>
      <c r="I46" s="6"/>
      <c r="J46" s="6"/>
    </row>
    <row r="47" spans="1:10" s="4" customFormat="1" ht="21.95" customHeight="1" x14ac:dyDescent="0.45">
      <c r="A47" s="4" t="s">
        <v>10</v>
      </c>
      <c r="B47" s="184"/>
      <c r="C47" s="184"/>
      <c r="D47" s="55">
        <v>-196304</v>
      </c>
      <c r="E47" s="6"/>
      <c r="F47" s="59">
        <v>62329</v>
      </c>
      <c r="G47" s="6"/>
      <c r="H47" s="55">
        <v>-16322</v>
      </c>
      <c r="I47" s="6"/>
      <c r="J47" s="6">
        <v>49233</v>
      </c>
    </row>
    <row r="48" spans="1:10" s="4" customFormat="1" ht="21.95" customHeight="1" x14ac:dyDescent="0.45">
      <c r="A48" s="4" t="s">
        <v>147</v>
      </c>
      <c r="B48" s="184"/>
      <c r="C48" s="184"/>
      <c r="D48" s="59">
        <v>8309</v>
      </c>
      <c r="E48" s="6"/>
      <c r="F48" s="55">
        <v>-47289</v>
      </c>
      <c r="G48" s="6"/>
      <c r="H48" s="6">
        <v>41624</v>
      </c>
      <c r="I48" s="6"/>
      <c r="J48" s="55">
        <v>-33452</v>
      </c>
    </row>
    <row r="49" spans="1:10" s="4" customFormat="1" ht="21.95" customHeight="1" x14ac:dyDescent="0.45">
      <c r="A49" s="4" t="s">
        <v>12</v>
      </c>
      <c r="B49" s="184"/>
      <c r="C49" s="184"/>
      <c r="D49" s="55">
        <v>-108601</v>
      </c>
      <c r="E49" s="6"/>
      <c r="F49" s="59">
        <v>315055</v>
      </c>
      <c r="G49" s="6"/>
      <c r="H49" s="55">
        <v>-12725</v>
      </c>
      <c r="I49" s="6"/>
      <c r="J49" s="6">
        <v>133937</v>
      </c>
    </row>
    <row r="50" spans="1:10" s="4" customFormat="1" ht="21.95" customHeight="1" x14ac:dyDescent="0.45">
      <c r="A50" s="4" t="s">
        <v>117</v>
      </c>
      <c r="B50" s="184"/>
      <c r="C50" s="184"/>
      <c r="D50" s="55">
        <v>-307018</v>
      </c>
      <c r="E50" s="6"/>
      <c r="F50" s="55">
        <v>-114665</v>
      </c>
      <c r="G50" s="6"/>
      <c r="H50" s="55">
        <v>0</v>
      </c>
      <c r="I50" s="6"/>
      <c r="J50" s="55">
        <v>0</v>
      </c>
    </row>
    <row r="51" spans="1:10" s="4" customFormat="1" ht="21.95" customHeight="1" x14ac:dyDescent="0.45">
      <c r="A51" s="4" t="s">
        <v>148</v>
      </c>
      <c r="B51" s="184"/>
      <c r="C51" s="184"/>
      <c r="D51" s="55">
        <v>-4583</v>
      </c>
      <c r="E51" s="6"/>
      <c r="F51" s="55">
        <v>-824</v>
      </c>
      <c r="G51" s="6"/>
      <c r="H51" s="55">
        <v>-1274</v>
      </c>
      <c r="I51" s="6"/>
      <c r="J51" s="55">
        <v>-769</v>
      </c>
    </row>
    <row r="52" spans="1:10" s="4" customFormat="1" ht="21.95" customHeight="1" x14ac:dyDescent="0.45">
      <c r="A52" s="4" t="s">
        <v>24</v>
      </c>
      <c r="B52" s="184"/>
      <c r="C52" s="184"/>
      <c r="D52" s="55">
        <v>-15584</v>
      </c>
      <c r="E52" s="6"/>
      <c r="F52" s="55">
        <v>-23407</v>
      </c>
      <c r="G52" s="96"/>
      <c r="H52" s="55">
        <v>0</v>
      </c>
      <c r="I52" s="96"/>
      <c r="J52" s="55">
        <v>0</v>
      </c>
    </row>
    <row r="53" spans="1:10" s="4" customFormat="1" ht="21.95" customHeight="1" x14ac:dyDescent="0.45">
      <c r="A53" s="4" t="s">
        <v>30</v>
      </c>
      <c r="B53" s="184"/>
      <c r="C53" s="184"/>
      <c r="D53" s="55">
        <v>-278877</v>
      </c>
      <c r="E53" s="6"/>
      <c r="F53" s="59">
        <v>274685</v>
      </c>
      <c r="G53" s="6"/>
      <c r="H53" s="6">
        <v>118155</v>
      </c>
      <c r="I53" s="6"/>
      <c r="J53" s="55">
        <v>-66892</v>
      </c>
    </row>
    <row r="54" spans="1:10" s="4" customFormat="1" ht="21.95" customHeight="1" x14ac:dyDescent="0.45">
      <c r="A54" s="4" t="s">
        <v>213</v>
      </c>
      <c r="B54" s="184"/>
      <c r="C54" s="184"/>
      <c r="D54" s="59">
        <f>247875+2</f>
        <v>247877</v>
      </c>
      <c r="E54" s="6"/>
      <c r="F54" s="59">
        <v>173220</v>
      </c>
      <c r="G54" s="6"/>
      <c r="H54" s="6">
        <f>49347-2</f>
        <v>49345</v>
      </c>
      <c r="I54" s="6"/>
      <c r="J54" s="6">
        <v>99406</v>
      </c>
    </row>
    <row r="55" spans="1:10" s="4" customFormat="1" ht="21.95" customHeight="1" x14ac:dyDescent="0.45">
      <c r="A55" s="87" t="s">
        <v>36</v>
      </c>
      <c r="B55" s="184"/>
      <c r="C55" s="184"/>
      <c r="D55" s="86">
        <v>2352</v>
      </c>
      <c r="E55" s="86"/>
      <c r="F55" s="86">
        <v>368</v>
      </c>
      <c r="G55" s="52"/>
      <c r="H55" s="52">
        <v>0</v>
      </c>
      <c r="I55" s="86"/>
      <c r="J55" s="52">
        <v>0</v>
      </c>
    </row>
    <row r="56" spans="1:10" s="4" customFormat="1" ht="21.95" customHeight="1" x14ac:dyDescent="0.45">
      <c r="A56" s="87" t="s">
        <v>224</v>
      </c>
      <c r="B56" s="184"/>
      <c r="C56" s="184"/>
      <c r="D56" s="86">
        <v>-292</v>
      </c>
      <c r="E56" s="86"/>
      <c r="F56" s="52">
        <v>0</v>
      </c>
      <c r="G56" s="52"/>
      <c r="H56" s="52">
        <v>0</v>
      </c>
      <c r="I56" s="86"/>
      <c r="J56" s="52">
        <v>0</v>
      </c>
    </row>
    <row r="57" spans="1:10" s="4" customFormat="1" ht="21.95" customHeight="1" x14ac:dyDescent="0.45">
      <c r="A57" s="4" t="s">
        <v>222</v>
      </c>
      <c r="B57" s="184"/>
      <c r="C57" s="184"/>
      <c r="D57" s="89">
        <v>2050</v>
      </c>
      <c r="E57" s="86"/>
      <c r="F57" s="64">
        <v>0</v>
      </c>
      <c r="G57" s="52"/>
      <c r="H57" s="64">
        <v>0</v>
      </c>
      <c r="I57" s="86"/>
      <c r="J57" s="64">
        <v>0</v>
      </c>
    </row>
    <row r="58" spans="1:10" s="4" customFormat="1" ht="21.95" customHeight="1" x14ac:dyDescent="0.45">
      <c r="A58" s="87" t="s">
        <v>202</v>
      </c>
      <c r="B58" s="184"/>
      <c r="C58" s="184"/>
      <c r="D58" s="86">
        <f>SUM(D47:D57,D36)</f>
        <v>530876</v>
      </c>
      <c r="E58" s="86"/>
      <c r="F58" s="86">
        <f>SUM(F47:F57,F36)</f>
        <v>1727240</v>
      </c>
      <c r="G58" s="52"/>
      <c r="H58" s="86">
        <f>SUM(H47:H57,H36)</f>
        <v>81330</v>
      </c>
      <c r="I58" s="86"/>
      <c r="J58" s="86">
        <f>SUM(J47:J57,J36)</f>
        <v>339097</v>
      </c>
    </row>
    <row r="59" spans="1:10" s="4" customFormat="1" ht="21.95" customHeight="1" x14ac:dyDescent="0.45">
      <c r="A59" s="136" t="s">
        <v>229</v>
      </c>
      <c r="B59" s="184"/>
      <c r="C59" s="184"/>
      <c r="D59" s="190">
        <v>-2220</v>
      </c>
      <c r="E59" s="190"/>
      <c r="F59" s="190">
        <v>397</v>
      </c>
      <c r="G59" s="55"/>
      <c r="H59" s="64">
        <v>0</v>
      </c>
      <c r="I59" s="190"/>
      <c r="J59" s="64">
        <v>0</v>
      </c>
    </row>
    <row r="60" spans="1:10" s="4" customFormat="1" ht="21.95" customHeight="1" x14ac:dyDescent="0.45">
      <c r="A60" s="186" t="s">
        <v>203</v>
      </c>
      <c r="B60" s="184"/>
      <c r="C60" s="184"/>
      <c r="D60" s="72">
        <f>SUM(D58:D59)</f>
        <v>528656</v>
      </c>
      <c r="E60" s="10"/>
      <c r="F60" s="72">
        <f>SUM(F58:F59)</f>
        <v>1727637</v>
      </c>
      <c r="G60" s="10"/>
      <c r="H60" s="72">
        <f>SUM(H58:H58)</f>
        <v>81330</v>
      </c>
      <c r="I60" s="10"/>
      <c r="J60" s="72">
        <f>SUM(J58:J58)</f>
        <v>339097</v>
      </c>
    </row>
    <row r="61" spans="1:10" s="4" customFormat="1" ht="12.6" customHeight="1" x14ac:dyDescent="0.45">
      <c r="A61" s="186"/>
      <c r="B61" s="184"/>
      <c r="C61" s="184"/>
      <c r="D61" s="30"/>
      <c r="E61" s="10"/>
      <c r="F61" s="30"/>
      <c r="G61" s="10"/>
      <c r="H61" s="30"/>
      <c r="I61" s="10"/>
      <c r="J61" s="30"/>
    </row>
    <row r="62" spans="1:10" s="4" customFormat="1" ht="21.95" customHeight="1" x14ac:dyDescent="0.45">
      <c r="A62" s="69" t="s">
        <v>118</v>
      </c>
      <c r="B62" s="184"/>
      <c r="C62" s="184"/>
      <c r="D62" s="59"/>
      <c r="E62" s="6"/>
      <c r="F62" s="59"/>
      <c r="G62" s="6"/>
      <c r="H62" s="6"/>
      <c r="I62" s="6"/>
      <c r="J62" s="6"/>
    </row>
    <row r="63" spans="1:10" s="4" customFormat="1" ht="21.95" customHeight="1" x14ac:dyDescent="0.45">
      <c r="A63" s="12" t="s">
        <v>119</v>
      </c>
      <c r="B63" s="184"/>
      <c r="C63" s="184"/>
      <c r="D63" s="59">
        <v>13908</v>
      </c>
      <c r="E63" s="6"/>
      <c r="F63" s="59">
        <v>15865</v>
      </c>
      <c r="G63" s="6"/>
      <c r="H63" s="6">
        <v>66808</v>
      </c>
      <c r="I63" s="6"/>
      <c r="J63" s="6">
        <v>43679</v>
      </c>
    </row>
    <row r="64" spans="1:10" s="4" customFormat="1" ht="21.95" customHeight="1" x14ac:dyDescent="0.45">
      <c r="A64" s="12" t="s">
        <v>155</v>
      </c>
      <c r="B64" s="184"/>
      <c r="C64" s="184"/>
      <c r="D64" s="55">
        <v>0</v>
      </c>
      <c r="E64" s="6"/>
      <c r="F64" s="55">
        <v>0</v>
      </c>
      <c r="G64" s="6"/>
      <c r="H64" s="55">
        <v>414000</v>
      </c>
      <c r="I64" s="6"/>
      <c r="J64" s="6">
        <v>216000</v>
      </c>
    </row>
    <row r="65" spans="1:10" s="4" customFormat="1" ht="21.95" customHeight="1" x14ac:dyDescent="0.45">
      <c r="A65" s="4" t="s">
        <v>120</v>
      </c>
      <c r="B65" s="184"/>
      <c r="C65" s="184"/>
      <c r="D65" s="59"/>
      <c r="E65" s="6"/>
      <c r="F65" s="59"/>
      <c r="G65" s="6"/>
      <c r="H65" s="6"/>
      <c r="I65" s="6"/>
      <c r="J65" s="6"/>
    </row>
    <row r="66" spans="1:10" s="4" customFormat="1" ht="21.95" customHeight="1" x14ac:dyDescent="0.45">
      <c r="A66" s="4" t="s">
        <v>121</v>
      </c>
      <c r="B66" s="184"/>
      <c r="C66" s="184"/>
      <c r="D66" s="55">
        <v>-80</v>
      </c>
      <c r="E66" s="6"/>
      <c r="F66" s="59">
        <v>1629</v>
      </c>
      <c r="G66" s="6"/>
      <c r="H66" s="55">
        <v>-1</v>
      </c>
      <c r="I66" s="6"/>
      <c r="J66" s="6">
        <v>1510</v>
      </c>
    </row>
    <row r="67" spans="1:10" s="4" customFormat="1" ht="21.95" customHeight="1" x14ac:dyDescent="0.45">
      <c r="A67" s="100" t="s">
        <v>206</v>
      </c>
      <c r="B67" s="184"/>
      <c r="C67" s="184"/>
      <c r="D67" s="55">
        <v>0</v>
      </c>
      <c r="E67" s="191"/>
      <c r="F67" s="55">
        <v>0</v>
      </c>
      <c r="G67" s="191"/>
      <c r="H67" s="191">
        <v>2169</v>
      </c>
      <c r="I67" s="191"/>
      <c r="J67" s="6">
        <v>1850</v>
      </c>
    </row>
    <row r="68" spans="1:10" s="4" customFormat="1" ht="21.95" customHeight="1" x14ac:dyDescent="0.45">
      <c r="A68" s="4" t="s">
        <v>248</v>
      </c>
      <c r="B68" s="204">
        <v>14</v>
      </c>
      <c r="C68" s="184"/>
      <c r="D68" s="55">
        <v>-1494829</v>
      </c>
      <c r="E68" s="191"/>
      <c r="F68" s="55">
        <v>0</v>
      </c>
      <c r="G68" s="191"/>
      <c r="H68" s="55">
        <v>-1494829</v>
      </c>
      <c r="I68" s="191"/>
      <c r="J68" s="55">
        <v>0</v>
      </c>
    </row>
    <row r="69" spans="1:10" s="4" customFormat="1" ht="21.95" customHeight="1" x14ac:dyDescent="0.45">
      <c r="A69" s="4" t="s">
        <v>122</v>
      </c>
      <c r="B69" s="185">
        <v>4</v>
      </c>
      <c r="C69" s="184"/>
      <c r="D69" s="55">
        <v>0</v>
      </c>
      <c r="E69" s="6"/>
      <c r="F69" s="55">
        <v>0</v>
      </c>
      <c r="G69" s="6"/>
      <c r="H69" s="55">
        <v>-1132100</v>
      </c>
      <c r="I69" s="6"/>
      <c r="J69" s="55">
        <v>-1825650</v>
      </c>
    </row>
    <row r="70" spans="1:10" s="4" customFormat="1" ht="21.95" customHeight="1" x14ac:dyDescent="0.45">
      <c r="A70" s="4" t="s">
        <v>165</v>
      </c>
      <c r="B70" s="194">
        <v>4</v>
      </c>
      <c r="C70" s="184"/>
      <c r="D70" s="55">
        <v>0</v>
      </c>
      <c r="E70" s="6"/>
      <c r="F70" s="55">
        <v>0</v>
      </c>
      <c r="G70" s="6"/>
      <c r="H70" s="55">
        <v>1373200</v>
      </c>
      <c r="I70" s="6"/>
      <c r="J70" s="6">
        <v>1632920</v>
      </c>
    </row>
    <row r="71" spans="1:10" s="4" customFormat="1" ht="21.95" customHeight="1" x14ac:dyDescent="0.45">
      <c r="A71" s="4" t="s">
        <v>185</v>
      </c>
      <c r="B71" s="194">
        <v>4</v>
      </c>
      <c r="C71" s="184"/>
      <c r="D71" s="55">
        <v>0</v>
      </c>
      <c r="E71" s="6"/>
      <c r="F71" s="55">
        <v>0</v>
      </c>
      <c r="G71" s="6"/>
      <c r="H71" s="55">
        <v>0</v>
      </c>
      <c r="I71" s="6"/>
      <c r="J71" s="55">
        <v>-2000000</v>
      </c>
    </row>
    <row r="72" spans="1:10" s="100" customFormat="1" ht="21.95" customHeight="1" x14ac:dyDescent="0.45">
      <c r="A72" s="100" t="s">
        <v>198</v>
      </c>
      <c r="B72" s="194">
        <v>4</v>
      </c>
      <c r="C72" s="184"/>
      <c r="D72" s="55">
        <v>-2800</v>
      </c>
      <c r="E72" s="191"/>
      <c r="F72" s="55">
        <v>-11400</v>
      </c>
      <c r="G72" s="191"/>
      <c r="H72" s="55">
        <v>0</v>
      </c>
      <c r="I72" s="191"/>
      <c r="J72" s="55">
        <v>0</v>
      </c>
    </row>
    <row r="73" spans="1:10" s="100" customFormat="1" ht="21.95" customHeight="1" x14ac:dyDescent="0.45">
      <c r="A73" s="100" t="s">
        <v>225</v>
      </c>
      <c r="B73" s="194">
        <v>4</v>
      </c>
      <c r="C73" s="184"/>
      <c r="D73" s="55">
        <v>6400</v>
      </c>
      <c r="E73" s="191"/>
      <c r="F73" s="55">
        <v>0</v>
      </c>
      <c r="G73" s="191"/>
      <c r="H73" s="55">
        <v>0</v>
      </c>
      <c r="I73" s="191"/>
      <c r="J73" s="55">
        <v>0</v>
      </c>
    </row>
    <row r="74" spans="1:10" s="4" customFormat="1" ht="21.95" customHeight="1" x14ac:dyDescent="0.45">
      <c r="A74" s="4" t="s">
        <v>230</v>
      </c>
      <c r="B74" s="184"/>
      <c r="C74" s="184"/>
      <c r="D74" s="52">
        <v>716</v>
      </c>
      <c r="E74" s="6"/>
      <c r="F74" s="59">
        <v>17176</v>
      </c>
      <c r="G74" s="6"/>
      <c r="H74" s="55">
        <v>0</v>
      </c>
      <c r="I74" s="6"/>
      <c r="J74" s="55">
        <v>0</v>
      </c>
    </row>
    <row r="75" spans="1:10" s="4" customFormat="1" ht="21.95" customHeight="1" x14ac:dyDescent="0.45">
      <c r="A75" s="4" t="s">
        <v>134</v>
      </c>
      <c r="B75" s="185"/>
      <c r="C75" s="184"/>
      <c r="D75" s="52">
        <v>0</v>
      </c>
      <c r="E75" s="6"/>
      <c r="F75" s="52">
        <v>0</v>
      </c>
      <c r="G75" s="6"/>
      <c r="H75" s="55">
        <v>0</v>
      </c>
      <c r="I75" s="6"/>
      <c r="J75" s="55">
        <v>-37165</v>
      </c>
    </row>
    <row r="76" spans="1:10" s="100" customFormat="1" ht="21.95" customHeight="1" x14ac:dyDescent="0.45">
      <c r="A76" s="100" t="s">
        <v>197</v>
      </c>
      <c r="B76" s="185">
        <v>8</v>
      </c>
      <c r="C76" s="184"/>
      <c r="D76" s="52">
        <v>-12250</v>
      </c>
      <c r="E76" s="191"/>
      <c r="F76" s="55">
        <v>-75</v>
      </c>
      <c r="G76" s="191"/>
      <c r="H76" s="55">
        <v>0</v>
      </c>
      <c r="I76" s="191"/>
      <c r="J76" s="55">
        <v>0</v>
      </c>
    </row>
    <row r="77" spans="1:10" s="4" customFormat="1" ht="21.95" customHeight="1" x14ac:dyDescent="0.45">
      <c r="A77" s="4" t="s">
        <v>190</v>
      </c>
      <c r="B77" s="185">
        <v>12</v>
      </c>
      <c r="C77" s="184"/>
      <c r="D77" s="55">
        <v>-616427</v>
      </c>
      <c r="E77" s="15"/>
      <c r="F77" s="55">
        <v>-512643</v>
      </c>
      <c r="G77" s="15"/>
      <c r="H77" s="55">
        <v>-71390</v>
      </c>
      <c r="I77" s="15"/>
      <c r="J77" s="55">
        <v>-123282</v>
      </c>
    </row>
    <row r="78" spans="1:10" s="4" customFormat="1" ht="21.95" customHeight="1" x14ac:dyDescent="0.45">
      <c r="B78" s="185"/>
      <c r="C78" s="184"/>
      <c r="D78" s="15"/>
      <c r="E78" s="6"/>
      <c r="F78" s="15"/>
      <c r="G78" s="6"/>
      <c r="H78" s="15"/>
      <c r="I78" s="6"/>
      <c r="J78" s="15"/>
    </row>
    <row r="79" spans="1:10" s="4" customFormat="1" ht="21.95" customHeight="1" x14ac:dyDescent="0.45">
      <c r="A79" s="186" t="str">
        <f>A1</f>
        <v>บริษัท ไทยฟู้ดส์ กรุ๊ป จำกัด (มหาชน) และบริษัทย่อย</v>
      </c>
      <c r="D79" s="189"/>
      <c r="F79" s="189"/>
    </row>
    <row r="80" spans="1:10" s="4" customFormat="1" ht="21.95" customHeight="1" x14ac:dyDescent="0.45">
      <c r="A80" s="36" t="s">
        <v>110</v>
      </c>
      <c r="D80" s="189"/>
      <c r="F80" s="189"/>
    </row>
    <row r="81" spans="1:10" s="4" customFormat="1" ht="21.95" customHeight="1" x14ac:dyDescent="0.45">
      <c r="D81" s="189"/>
      <c r="F81" s="189"/>
    </row>
    <row r="82" spans="1:10" s="4" customFormat="1" ht="21.95" customHeight="1" x14ac:dyDescent="0.45">
      <c r="B82" s="184"/>
      <c r="C82" s="184"/>
      <c r="D82" s="210" t="s">
        <v>2</v>
      </c>
      <c r="E82" s="210"/>
      <c r="F82" s="210"/>
      <c r="G82" s="183"/>
      <c r="H82" s="210" t="s">
        <v>3</v>
      </c>
      <c r="I82" s="210"/>
      <c r="J82" s="210"/>
    </row>
    <row r="83" spans="1:10" s="4" customFormat="1" ht="21.95" customHeight="1" x14ac:dyDescent="0.45">
      <c r="B83" s="184"/>
      <c r="C83" s="184"/>
      <c r="D83" s="217" t="s">
        <v>149</v>
      </c>
      <c r="E83" s="212"/>
      <c r="F83" s="212"/>
      <c r="G83" s="183"/>
      <c r="H83" s="217" t="s">
        <v>149</v>
      </c>
      <c r="I83" s="212"/>
      <c r="J83" s="212"/>
    </row>
    <row r="84" spans="1:10" s="4" customFormat="1" ht="21.75" x14ac:dyDescent="0.45">
      <c r="B84" s="184"/>
      <c r="C84" s="184"/>
      <c r="D84" s="212" t="s">
        <v>150</v>
      </c>
      <c r="E84" s="212"/>
      <c r="F84" s="212"/>
      <c r="G84" s="183"/>
      <c r="H84" s="217" t="s">
        <v>150</v>
      </c>
      <c r="I84" s="212"/>
      <c r="J84" s="212"/>
    </row>
    <row r="85" spans="1:10" s="4" customFormat="1" ht="21.95" customHeight="1" x14ac:dyDescent="0.45">
      <c r="B85" s="185" t="s">
        <v>6</v>
      </c>
      <c r="C85" s="185"/>
      <c r="D85" s="188">
        <v>2564</v>
      </c>
      <c r="E85" s="188"/>
      <c r="F85" s="188">
        <v>2563</v>
      </c>
      <c r="G85" s="188"/>
      <c r="H85" s="188">
        <v>2564</v>
      </c>
      <c r="I85" s="188"/>
      <c r="J85" s="188">
        <v>2563</v>
      </c>
    </row>
    <row r="86" spans="1:10" s="4" customFormat="1" ht="21.95" customHeight="1" x14ac:dyDescent="0.45">
      <c r="B86" s="184"/>
      <c r="C86" s="184"/>
      <c r="D86" s="213" t="s">
        <v>7</v>
      </c>
      <c r="E86" s="213"/>
      <c r="F86" s="213"/>
      <c r="G86" s="213"/>
      <c r="H86" s="213"/>
      <c r="I86" s="213"/>
      <c r="J86" s="213"/>
    </row>
    <row r="87" spans="1:10" s="4" customFormat="1" ht="21.95" customHeight="1" x14ac:dyDescent="0.45">
      <c r="A87" s="69" t="s">
        <v>244</v>
      </c>
      <c r="B87" s="198"/>
      <c r="C87" s="198"/>
      <c r="D87" s="199"/>
      <c r="E87" s="199"/>
      <c r="F87" s="199"/>
      <c r="G87" s="199"/>
      <c r="H87" s="199"/>
      <c r="I87" s="199"/>
      <c r="J87" s="199"/>
    </row>
    <row r="88" spans="1:10" s="4" customFormat="1" ht="21.95" customHeight="1" x14ac:dyDescent="0.45">
      <c r="A88" s="4" t="s">
        <v>239</v>
      </c>
      <c r="B88" s="199"/>
      <c r="C88" s="198"/>
      <c r="D88" s="55">
        <v>-9073</v>
      </c>
      <c r="E88" s="6"/>
      <c r="F88" s="55">
        <v>-12363</v>
      </c>
      <c r="G88" s="6"/>
      <c r="H88" s="55">
        <v>0</v>
      </c>
      <c r="I88" s="6"/>
      <c r="J88" s="55">
        <v>-12903</v>
      </c>
    </row>
    <row r="89" spans="1:10" s="4" customFormat="1" ht="21.95" customHeight="1" x14ac:dyDescent="0.45">
      <c r="A89" s="4" t="s">
        <v>158</v>
      </c>
      <c r="B89" s="198"/>
      <c r="C89" s="198"/>
      <c r="D89" s="59">
        <v>150</v>
      </c>
      <c r="E89" s="6"/>
      <c r="F89" s="59">
        <v>7902</v>
      </c>
      <c r="G89" s="6"/>
      <c r="H89" s="6">
        <v>91</v>
      </c>
      <c r="I89" s="6"/>
      <c r="J89" s="6">
        <v>9</v>
      </c>
    </row>
    <row r="90" spans="1:10" s="4" customFormat="1" ht="21.95" customHeight="1" x14ac:dyDescent="0.45">
      <c r="A90" s="4" t="s">
        <v>243</v>
      </c>
      <c r="B90" s="198"/>
      <c r="C90" s="198"/>
      <c r="D90" s="55">
        <v>-3037</v>
      </c>
      <c r="E90" s="6"/>
      <c r="F90" s="55">
        <v>-532</v>
      </c>
      <c r="G90" s="6"/>
      <c r="H90" s="55">
        <v>0</v>
      </c>
      <c r="I90" s="6"/>
      <c r="J90" s="55">
        <v>-53</v>
      </c>
    </row>
    <row r="91" spans="1:10" s="4" customFormat="1" ht="21.95" customHeight="1" x14ac:dyDescent="0.45">
      <c r="A91" s="200" t="s">
        <v>204</v>
      </c>
      <c r="B91" s="198"/>
      <c r="C91" s="198"/>
      <c r="D91" s="88">
        <f>SUM(D88:D90,D63:D77)</f>
        <v>-2117322</v>
      </c>
      <c r="E91" s="10"/>
      <c r="F91" s="88">
        <f>SUM(F88:F90,F63:F77)</f>
        <v>-494441</v>
      </c>
      <c r="G91" s="10"/>
      <c r="H91" s="88">
        <f>SUM(H88:H90,H63:H77)</f>
        <v>-842052</v>
      </c>
      <c r="I91" s="10"/>
      <c r="J91" s="88">
        <f>SUM(J88:J90,J63:J77)</f>
        <v>-2103085</v>
      </c>
    </row>
    <row r="92" spans="1:10" s="4" customFormat="1" ht="12.95" customHeight="1" x14ac:dyDescent="0.45">
      <c r="A92" s="200"/>
      <c r="B92" s="198"/>
      <c r="C92" s="198"/>
      <c r="D92" s="78"/>
      <c r="E92" s="10"/>
      <c r="F92" s="78"/>
      <c r="G92" s="10"/>
      <c r="H92" s="78"/>
      <c r="I92" s="10"/>
      <c r="J92" s="78"/>
    </row>
    <row r="93" spans="1:10" s="4" customFormat="1" ht="21.95" customHeight="1" x14ac:dyDescent="0.45">
      <c r="A93" s="69" t="s">
        <v>123</v>
      </c>
      <c r="B93" s="184"/>
      <c r="C93" s="184"/>
      <c r="D93" s="59"/>
      <c r="E93" s="6"/>
      <c r="F93" s="59"/>
      <c r="G93" s="6"/>
      <c r="H93" s="6"/>
      <c r="I93" s="6"/>
      <c r="J93" s="6"/>
    </row>
    <row r="94" spans="1:10" s="4" customFormat="1" ht="21.95" customHeight="1" x14ac:dyDescent="0.45">
      <c r="A94" s="12" t="s">
        <v>124</v>
      </c>
      <c r="B94" s="184"/>
      <c r="C94" s="184"/>
      <c r="D94" s="55">
        <v>-103996</v>
      </c>
      <c r="E94" s="6"/>
      <c r="F94" s="55">
        <v>-77297</v>
      </c>
      <c r="G94" s="6"/>
      <c r="H94" s="55">
        <v>-61901</v>
      </c>
      <c r="I94" s="6"/>
      <c r="J94" s="55">
        <v>-33600</v>
      </c>
    </row>
    <row r="95" spans="1:10" s="4" customFormat="1" ht="21.95" customHeight="1" x14ac:dyDescent="0.45">
      <c r="A95" s="100" t="s">
        <v>231</v>
      </c>
      <c r="B95" s="185"/>
      <c r="C95" s="184"/>
      <c r="D95" s="55">
        <v>-121144</v>
      </c>
      <c r="E95" s="6"/>
      <c r="F95" s="55">
        <v>-105978</v>
      </c>
      <c r="G95" s="6"/>
      <c r="H95" s="55">
        <v>-54589</v>
      </c>
      <c r="I95" s="6"/>
      <c r="J95" s="55">
        <v>-51159</v>
      </c>
    </row>
    <row r="96" spans="1:10" s="4" customFormat="1" ht="21.95" customHeight="1" x14ac:dyDescent="0.45">
      <c r="A96" s="4" t="s">
        <v>205</v>
      </c>
      <c r="B96" s="185"/>
      <c r="C96" s="184"/>
      <c r="D96" s="59">
        <v>1481202</v>
      </c>
      <c r="E96" s="6"/>
      <c r="F96" s="55">
        <v>-2765694</v>
      </c>
      <c r="G96" s="6"/>
      <c r="H96" s="6">
        <v>296233</v>
      </c>
      <c r="I96" s="6"/>
      <c r="J96" s="55">
        <v>-284039</v>
      </c>
    </row>
    <row r="97" spans="1:12" s="4" customFormat="1" ht="21.95" customHeight="1" x14ac:dyDescent="0.45">
      <c r="A97" s="4" t="s">
        <v>240</v>
      </c>
      <c r="B97" s="185">
        <v>4</v>
      </c>
      <c r="C97" s="184"/>
      <c r="D97" s="55">
        <v>0</v>
      </c>
      <c r="E97" s="6"/>
      <c r="F97" s="55">
        <v>0</v>
      </c>
      <c r="G97" s="6"/>
      <c r="H97" s="6">
        <v>444000</v>
      </c>
      <c r="I97" s="6"/>
      <c r="J97" s="6">
        <v>267790</v>
      </c>
      <c r="K97" s="6"/>
      <c r="L97" s="52">
        <v>0</v>
      </c>
    </row>
    <row r="98" spans="1:12" s="4" customFormat="1" ht="21.95" customHeight="1" x14ac:dyDescent="0.45">
      <c r="A98" s="4" t="s">
        <v>125</v>
      </c>
      <c r="B98" s="185"/>
      <c r="C98" s="184"/>
      <c r="D98" s="55">
        <v>-147190</v>
      </c>
      <c r="E98" s="6"/>
      <c r="F98" s="55">
        <v>-292843</v>
      </c>
      <c r="G98" s="6"/>
      <c r="H98" s="55">
        <v>-57945</v>
      </c>
      <c r="I98" s="6"/>
      <c r="J98" s="55">
        <v>-219316</v>
      </c>
    </row>
    <row r="99" spans="1:12" s="4" customFormat="1" ht="21.95" customHeight="1" x14ac:dyDescent="0.45">
      <c r="A99" s="4" t="s">
        <v>183</v>
      </c>
      <c r="B99" s="185"/>
      <c r="C99" s="184"/>
      <c r="D99" s="52">
        <v>0</v>
      </c>
      <c r="E99" s="6"/>
      <c r="F99" s="191">
        <v>2000000</v>
      </c>
      <c r="G99" s="6"/>
      <c r="H99" s="52">
        <v>0</v>
      </c>
      <c r="I99" s="6"/>
      <c r="J99" s="6">
        <v>2000000</v>
      </c>
    </row>
    <row r="100" spans="1:12" s="4" customFormat="1" ht="21.95" customHeight="1" x14ac:dyDescent="0.45">
      <c r="A100" s="186" t="s">
        <v>166</v>
      </c>
      <c r="B100" s="185"/>
      <c r="C100" s="184"/>
      <c r="D100" s="72">
        <f>SUM(D98:D99)+SUM(D94:D96)</f>
        <v>1108872</v>
      </c>
      <c r="E100" s="10"/>
      <c r="F100" s="88">
        <f>SUM(F98:F99)+SUM(F94:F96)</f>
        <v>-1241812</v>
      </c>
      <c r="G100" s="10"/>
      <c r="H100" s="72">
        <f>SUM(H94:H99)</f>
        <v>565798</v>
      </c>
      <c r="I100" s="10"/>
      <c r="J100" s="72">
        <f>SUM(J94:J99)</f>
        <v>1679676</v>
      </c>
    </row>
    <row r="101" spans="1:12" s="4" customFormat="1" ht="21.95" customHeight="1" x14ac:dyDescent="0.45">
      <c r="A101" s="186"/>
      <c r="B101" s="185"/>
      <c r="C101" s="184"/>
      <c r="D101" s="30"/>
      <c r="E101" s="10"/>
      <c r="F101" s="30"/>
      <c r="G101" s="10"/>
      <c r="H101" s="30"/>
      <c r="I101" s="10"/>
      <c r="J101" s="30"/>
    </row>
    <row r="102" spans="1:12" s="4" customFormat="1" ht="21.95" customHeight="1" x14ac:dyDescent="0.45">
      <c r="A102" s="186" t="s">
        <v>201</v>
      </c>
      <c r="B102" s="184"/>
      <c r="C102" s="184"/>
      <c r="D102" s="50">
        <f>D60+D91+D100</f>
        <v>-479794</v>
      </c>
      <c r="E102" s="49"/>
      <c r="F102" s="50">
        <f>F60+F91+F100</f>
        <v>-8616</v>
      </c>
      <c r="G102" s="49"/>
      <c r="H102" s="50">
        <f>H60+H91+H100</f>
        <v>-194924</v>
      </c>
      <c r="I102" s="49"/>
      <c r="J102" s="50">
        <f>J60+J91+J100</f>
        <v>-84312</v>
      </c>
    </row>
    <row r="103" spans="1:12" s="4" customFormat="1" ht="21.95" customHeight="1" x14ac:dyDescent="0.45">
      <c r="A103" s="12" t="s">
        <v>126</v>
      </c>
      <c r="B103" s="184"/>
      <c r="C103" s="184"/>
      <c r="D103" s="6">
        <f>'SFP-3-5'!F10</f>
        <v>783769</v>
      </c>
      <c r="E103" s="6"/>
      <c r="F103" s="6">
        <v>398769</v>
      </c>
      <c r="G103" s="6"/>
      <c r="H103" s="6">
        <f>'SFP-3-5'!J10</f>
        <v>244958</v>
      </c>
      <c r="I103" s="6"/>
      <c r="J103" s="6">
        <v>123088</v>
      </c>
    </row>
    <row r="104" spans="1:12" s="4" customFormat="1" ht="22.5" customHeight="1" thickBot="1" x14ac:dyDescent="0.5">
      <c r="A104" s="186" t="s">
        <v>127</v>
      </c>
      <c r="B104" s="185"/>
      <c r="C104" s="184"/>
      <c r="D104" s="73">
        <f>SUM(D102:D103)</f>
        <v>303975</v>
      </c>
      <c r="E104" s="10"/>
      <c r="F104" s="73">
        <f>SUM(F102:F103)</f>
        <v>390153</v>
      </c>
      <c r="G104" s="10"/>
      <c r="H104" s="73">
        <f>SUM(H102:H103)</f>
        <v>50034</v>
      </c>
      <c r="I104" s="10"/>
      <c r="J104" s="73">
        <f>SUM(J102:J103)</f>
        <v>38776</v>
      </c>
    </row>
    <row r="105" spans="1:12" s="4" customFormat="1" ht="21.95" customHeight="1" thickTop="1" x14ac:dyDescent="0.45">
      <c r="D105" s="189"/>
      <c r="E105" s="6"/>
      <c r="F105" s="189"/>
      <c r="G105" s="6"/>
      <c r="I105" s="6"/>
    </row>
    <row r="106" spans="1:12" s="4" customFormat="1" ht="21.95" customHeight="1" x14ac:dyDescent="0.45">
      <c r="A106" s="5"/>
      <c r="D106" s="190"/>
      <c r="F106" s="75"/>
      <c r="H106" s="96"/>
      <c r="J106" s="96"/>
    </row>
    <row r="107" spans="1:12" s="4" customFormat="1" ht="21.95" customHeight="1" x14ac:dyDescent="0.45">
      <c r="A107" s="12"/>
      <c r="D107" s="189"/>
      <c r="F107" s="189"/>
    </row>
    <row r="108" spans="1:12" s="4" customFormat="1" ht="21.95" customHeight="1" x14ac:dyDescent="0.45">
      <c r="A108" s="12"/>
      <c r="D108" s="189"/>
      <c r="F108" s="189"/>
    </row>
    <row r="109" spans="1:12" ht="21.95" customHeight="1" x14ac:dyDescent="0.45">
      <c r="A109" s="4"/>
    </row>
    <row r="110" spans="1:12" ht="21.95" customHeight="1" x14ac:dyDescent="0.45">
      <c r="A110" s="4"/>
    </row>
    <row r="111" spans="1:12" ht="21.95" customHeight="1" x14ac:dyDescent="0.45">
      <c r="A111" s="12"/>
    </row>
    <row r="112" spans="1:12" ht="21.95" customHeight="1" x14ac:dyDescent="0.45">
      <c r="A112" s="4"/>
    </row>
    <row r="113" spans="1:10" ht="21.95" customHeight="1" x14ac:dyDescent="0.45">
      <c r="A113" s="61"/>
    </row>
    <row r="114" spans="1:10" ht="23.25" customHeight="1" x14ac:dyDescent="0.45">
      <c r="D114" s="70"/>
      <c r="E114" s="70"/>
      <c r="F114" s="70"/>
      <c r="G114" s="70"/>
      <c r="H114" s="70"/>
      <c r="I114" s="70"/>
      <c r="J114" s="70"/>
    </row>
  </sheetData>
  <mergeCells count="21">
    <mergeCell ref="D41:F41"/>
    <mergeCell ref="H41:J41"/>
    <mergeCell ref="D42:F42"/>
    <mergeCell ref="H42:J42"/>
    <mergeCell ref="D83:F83"/>
    <mergeCell ref="H83:J83"/>
    <mergeCell ref="D86:J86"/>
    <mergeCell ref="D44:J44"/>
    <mergeCell ref="D82:F82"/>
    <mergeCell ref="H82:J82"/>
    <mergeCell ref="D84:F84"/>
    <mergeCell ref="H84:J84"/>
    <mergeCell ref="D40:F40"/>
    <mergeCell ref="H40:J40"/>
    <mergeCell ref="D6:F6"/>
    <mergeCell ref="H5:J5"/>
    <mergeCell ref="D4:F4"/>
    <mergeCell ref="H4:J4"/>
    <mergeCell ref="D5:F5"/>
    <mergeCell ref="H6:J6"/>
    <mergeCell ref="D8:J8"/>
  </mergeCells>
  <pageMargins left="0.8" right="0.8" top="0.48" bottom="0.5" header="0.5" footer="0.5"/>
  <pageSetup paperSize="9" scale="81" firstPageNumber="13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36" max="9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SFP-3-5</vt:lpstr>
      <vt:lpstr>PL-6-8</vt:lpstr>
      <vt:lpstr>SH9</vt:lpstr>
      <vt:lpstr>SH10</vt:lpstr>
      <vt:lpstr>SH11</vt:lpstr>
      <vt:lpstr>SH12</vt:lpstr>
      <vt:lpstr>CF-13-15</vt:lpstr>
      <vt:lpstr>'CF-13-15'!Print_Area</vt:lpstr>
      <vt:lpstr>'PL-6-8'!Print_Area</vt:lpstr>
      <vt:lpstr>'SFP-3-5'!Print_Area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2021-05-12T04:01:00Z</cp:lastPrinted>
  <dcterms:created xsi:type="dcterms:W3CDTF">2017-03-20T06:17:14Z</dcterms:created>
  <dcterms:modified xsi:type="dcterms:W3CDTF">2021-05-12T09:28:20Z</dcterms:modified>
</cp:coreProperties>
</file>