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910"/>
  </bookViews>
  <sheets>
    <sheet name="BS-2-4" sheetId="8" r:id="rId1"/>
    <sheet name="PL 5-7" sheetId="2" r:id="rId2"/>
    <sheet name="CH-Conso 8" sheetId="4" r:id="rId3"/>
    <sheet name="CH-Conso 9" sheetId="11" r:id="rId4"/>
    <sheet name="CH-Seperate10" sheetId="6" r:id="rId5"/>
    <sheet name="CH-Seperate11" sheetId="10" r:id="rId6"/>
    <sheet name="CF 12-14" sheetId="7" r:id="rId7"/>
  </sheets>
  <definedNames>
    <definedName name="_Hlk120336604" localSheetId="6">'CF 12-14'!#REF!</definedName>
    <definedName name="_xlnm.Print_Area" localSheetId="0">'BS-2-4'!$A$1:$J$108</definedName>
    <definedName name="_xlnm.Print_Area" localSheetId="6">'CF 12-14'!$A$1:$J$118</definedName>
    <definedName name="_xlnm.Print_Area" localSheetId="2">'CH-Conso 8'!$A$1:$X$29</definedName>
    <definedName name="_xlnm.Print_Area" localSheetId="3">'CH-Conso 9'!$A$1:$X$20</definedName>
    <definedName name="_xlnm.Print_Area" localSheetId="4">'CH-Seperate10'!$A$1:$P$25</definedName>
    <definedName name="_xlnm.Print_Area" localSheetId="5">'CH-Seperate11'!$A$1:$Q$17</definedName>
    <definedName name="_xlnm.Print_Area" localSheetId="1">'PL 5-7'!$A$1:$J$94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6" l="1"/>
  <c r="J102" i="7" l="1"/>
  <c r="H102" i="7"/>
  <c r="D102" i="7"/>
  <c r="V20" i="11" l="1"/>
  <c r="N20" i="11"/>
  <c r="J20" i="11"/>
  <c r="H20" i="11"/>
  <c r="F20" i="11"/>
  <c r="D20" i="11"/>
  <c r="P11" i="6" l="1"/>
  <c r="T14" i="4"/>
  <c r="X14" i="4" s="1"/>
  <c r="R14" i="4"/>
  <c r="H117" i="7" l="1"/>
  <c r="N11" i="10"/>
  <c r="P11" i="10" s="1"/>
  <c r="T14" i="11"/>
  <c r="X14" i="11" s="1"/>
  <c r="R14" i="11"/>
  <c r="J92" i="2"/>
  <c r="H92" i="2"/>
  <c r="D93" i="2"/>
  <c r="J94" i="2"/>
  <c r="H94" i="2"/>
  <c r="F30" i="2"/>
  <c r="J30" i="2"/>
  <c r="H30" i="2"/>
  <c r="D30" i="2"/>
  <c r="D103" i="8"/>
  <c r="F74" i="8"/>
  <c r="D74" i="8"/>
  <c r="D21" i="8"/>
  <c r="F63" i="8" l="1"/>
  <c r="N22" i="6" l="1"/>
  <c r="H22" i="6"/>
  <c r="F22" i="6"/>
  <c r="D22" i="6"/>
  <c r="P21" i="6"/>
  <c r="P22" i="6" s="1"/>
  <c r="J22" i="6"/>
  <c r="N17" i="6"/>
  <c r="N19" i="6" s="1"/>
  <c r="L17" i="6"/>
  <c r="L19" i="6" s="1"/>
  <c r="J17" i="6"/>
  <c r="J19" i="6" s="1"/>
  <c r="H17" i="6"/>
  <c r="H19" i="6" s="1"/>
  <c r="H24" i="6" s="1"/>
  <c r="F17" i="6"/>
  <c r="F19" i="6" s="1"/>
  <c r="D17" i="6"/>
  <c r="D19" i="6" s="1"/>
  <c r="D24" i="6" s="1"/>
  <c r="P15" i="6"/>
  <c r="P17" i="6" s="1"/>
  <c r="P19" i="6" s="1"/>
  <c r="V26" i="4"/>
  <c r="P26" i="4"/>
  <c r="J26" i="4"/>
  <c r="H26" i="4"/>
  <c r="F26" i="4"/>
  <c r="D26" i="4"/>
  <c r="N26" i="4"/>
  <c r="L26" i="4"/>
  <c r="V20" i="4"/>
  <c r="V22" i="4" s="1"/>
  <c r="R20" i="4"/>
  <c r="R22" i="4" s="1"/>
  <c r="P20" i="4"/>
  <c r="P22" i="4" s="1"/>
  <c r="N20" i="4"/>
  <c r="N22" i="4" s="1"/>
  <c r="L20" i="4"/>
  <c r="L22" i="4" s="1"/>
  <c r="J20" i="4"/>
  <c r="J22" i="4" s="1"/>
  <c r="H20" i="4"/>
  <c r="H22" i="4" s="1"/>
  <c r="H28" i="4" s="1"/>
  <c r="F20" i="4"/>
  <c r="F22" i="4" s="1"/>
  <c r="D20" i="4"/>
  <c r="D22" i="4" s="1"/>
  <c r="T18" i="4"/>
  <c r="T20" i="4" s="1"/>
  <c r="T22" i="4" s="1"/>
  <c r="P28" i="4"/>
  <c r="D28" i="4"/>
  <c r="J114" i="7"/>
  <c r="F114" i="7"/>
  <c r="F81" i="7"/>
  <c r="F102" i="7" s="1"/>
  <c r="J25" i="7"/>
  <c r="F25" i="7"/>
  <c r="J76" i="2"/>
  <c r="F84" i="2"/>
  <c r="F76" i="2"/>
  <c r="J19" i="2"/>
  <c r="J41" i="2" s="1"/>
  <c r="J47" i="2" s="1"/>
  <c r="J49" i="2" s="1"/>
  <c r="J52" i="2" s="1"/>
  <c r="J54" i="2" s="1"/>
  <c r="F19" i="2"/>
  <c r="F41" i="2" s="1"/>
  <c r="F47" i="2" s="1"/>
  <c r="F49" i="2" s="1"/>
  <c r="F52" i="2" s="1"/>
  <c r="F54" i="2" s="1"/>
  <c r="F24" i="6" l="1"/>
  <c r="L24" i="6"/>
  <c r="V28" i="4"/>
  <c r="F28" i="4"/>
  <c r="J28" i="4"/>
  <c r="L28" i="4"/>
  <c r="J11" i="7"/>
  <c r="J39" i="7" s="1"/>
  <c r="J63" i="7" s="1"/>
  <c r="J65" i="7" s="1"/>
  <c r="J68" i="2"/>
  <c r="J88" i="2" s="1"/>
  <c r="F68" i="2"/>
  <c r="F11" i="7"/>
  <c r="F39" i="7" s="1"/>
  <c r="F63" i="7" s="1"/>
  <c r="F65" i="7" s="1"/>
  <c r="F87" i="2"/>
  <c r="J24" i="6"/>
  <c r="N24" i="6"/>
  <c r="P24" i="6"/>
  <c r="N28" i="4"/>
  <c r="X18" i="4"/>
  <c r="X20" i="4" s="1"/>
  <c r="X22" i="4" s="1"/>
  <c r="T24" i="4"/>
  <c r="R25" i="4"/>
  <c r="J103" i="8"/>
  <c r="J105" i="8" s="1"/>
  <c r="F103" i="8"/>
  <c r="F105" i="8" s="1"/>
  <c r="J74" i="8"/>
  <c r="J63" i="8"/>
  <c r="F75" i="8"/>
  <c r="J41" i="8"/>
  <c r="J21" i="8"/>
  <c r="F41" i="8"/>
  <c r="F21" i="8"/>
  <c r="J118" i="7" l="1"/>
  <c r="F118" i="7"/>
  <c r="J75" i="8"/>
  <c r="F88" i="2"/>
  <c r="F94" i="2" s="1"/>
  <c r="F92" i="2" s="1"/>
  <c r="J42" i="8"/>
  <c r="J107" i="8"/>
  <c r="F107" i="8"/>
  <c r="F42" i="8"/>
  <c r="X24" i="4"/>
  <c r="T25" i="4"/>
  <c r="X25" i="4" s="1"/>
  <c r="R26" i="4"/>
  <c r="R28" i="4" s="1"/>
  <c r="T26" i="4" l="1"/>
  <c r="T28" i="4" s="1"/>
  <c r="X26" i="4"/>
  <c r="X28" i="4" s="1"/>
  <c r="H103" i="8" l="1"/>
  <c r="H105" i="8" s="1"/>
  <c r="D105" i="8"/>
  <c r="H74" i="8"/>
  <c r="H63" i="8"/>
  <c r="D63" i="8"/>
  <c r="D75" i="8" s="1"/>
  <c r="H41" i="8"/>
  <c r="D41" i="8"/>
  <c r="H21" i="8"/>
  <c r="D42" i="8" l="1"/>
  <c r="H42" i="8"/>
  <c r="H75" i="8"/>
  <c r="H107" i="8" s="1"/>
  <c r="D107" i="8"/>
  <c r="D18" i="11" l="1"/>
  <c r="D114" i="7" l="1"/>
  <c r="H114" i="7"/>
  <c r="P14" i="10" l="1"/>
  <c r="R17" i="11"/>
  <c r="T17" i="11" s="1"/>
  <c r="X17" i="11" s="1"/>
  <c r="V18" i="11"/>
  <c r="P18" i="11"/>
  <c r="P20" i="11" s="1"/>
  <c r="J18" i="11"/>
  <c r="H18" i="11"/>
  <c r="F18" i="11"/>
  <c r="N18" i="11" l="1"/>
  <c r="R18" i="11"/>
  <c r="R20" i="11" s="1"/>
  <c r="E119" i="7" l="1"/>
  <c r="G119" i="7"/>
  <c r="I119" i="7"/>
  <c r="H19" i="2"/>
  <c r="H41" i="2" s="1"/>
  <c r="H47" i="2" s="1"/>
  <c r="N15" i="10"/>
  <c r="N17" i="10" s="1"/>
  <c r="L15" i="10"/>
  <c r="L17" i="10" s="1"/>
  <c r="H15" i="10"/>
  <c r="H17" i="10" s="1"/>
  <c r="F15" i="10"/>
  <c r="F17" i="10" s="1"/>
  <c r="D15" i="10"/>
  <c r="D17" i="10" s="1"/>
  <c r="D19" i="2"/>
  <c r="D41" i="2" s="1"/>
  <c r="D47" i="2" s="1"/>
  <c r="G87" i="2"/>
  <c r="I84" i="2"/>
  <c r="I87" i="2" s="1"/>
  <c r="D84" i="2"/>
  <c r="D76" i="2"/>
  <c r="E87" i="2"/>
  <c r="H76" i="2"/>
  <c r="E39" i="7"/>
  <c r="E63" i="7" s="1"/>
  <c r="E65" i="7" s="1"/>
  <c r="G39" i="7"/>
  <c r="G63" i="7" s="1"/>
  <c r="G65" i="7" s="1"/>
  <c r="I39" i="7"/>
  <c r="I63" i="7" s="1"/>
  <c r="I65" i="7" s="1"/>
  <c r="D87" i="2" l="1"/>
  <c r="D49" i="2" l="1"/>
  <c r="D54" i="2" l="1"/>
  <c r="D11" i="7" s="1"/>
  <c r="D39" i="7" s="1"/>
  <c r="D63" i="7" s="1"/>
  <c r="D68" i="2" l="1"/>
  <c r="D88" i="2" s="1"/>
  <c r="D94" i="2" s="1"/>
  <c r="D92" i="2" s="1"/>
  <c r="D65" i="7" l="1"/>
  <c r="T16" i="11"/>
  <c r="L18" i="11"/>
  <c r="L20" i="11" s="1"/>
  <c r="X16" i="11" l="1"/>
  <c r="X18" i="11" s="1"/>
  <c r="X20" i="11" s="1"/>
  <c r="T18" i="11"/>
  <c r="D118" i="7" l="1"/>
  <c r="D119" i="7" s="1"/>
  <c r="T20" i="11"/>
  <c r="H49" i="2"/>
  <c r="H54" i="2" s="1"/>
  <c r="H68" i="2" l="1"/>
  <c r="H88" i="2" s="1"/>
  <c r="H11" i="7"/>
  <c r="H39" i="7" l="1"/>
  <c r="J13" i="10"/>
  <c r="H63" i="7" l="1"/>
  <c r="H65" i="7" s="1"/>
  <c r="J15" i="10"/>
  <c r="P13" i="10"/>
  <c r="P15" i="10" s="1"/>
  <c r="H118" i="7" l="1"/>
  <c r="H119" i="7" s="1"/>
  <c r="P17" i="10"/>
  <c r="J17" i="10"/>
</calcChain>
</file>

<file path=xl/sharedStrings.xml><?xml version="1.0" encoding="utf-8"?>
<sst xmlns="http://schemas.openxmlformats.org/spreadsheetml/2006/main" count="513" uniqueCount="279">
  <si>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</si>
  <si>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</si>
  <si>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</si>
  <si>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</si>
  <si>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</si>
  <si>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</si>
  <si>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</si>
  <si>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</si>
  <si>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</si>
  <si>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</si>
  <si>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</si>
  <si>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</si>
  <si>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</si>
  <si>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</si>
  <si>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</si>
  <si>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</si>
  <si>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</si>
  <si>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</si>
  <si>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</si>
  <si>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</si>
  <si>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</si>
  <si>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</si>
  <si>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</si>
  <si>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</si>
  <si>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</si>
  <si>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</si>
  <si>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</si>
  <si>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</si>
  <si>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</si>
  <si>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</si>
  <si>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</si>
  <si>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</si>
  <si>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</si>
  <si>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</si>
  <si>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</si>
  <si>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</si>
  <si>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</si>
  <si>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</si>
  <si>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</si>
  <si>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</si>
  <si>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</si>
  <si>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</si>
  <si>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</si>
  <si>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</si>
  <si>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</si>
  <si>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</si>
  <si>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</si>
  <si>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</si>
  <si>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</si>
  <si>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</si>
  <si>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</si>
  <si>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</si>
  <si>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</si>
  <si>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period ended 31 March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</si>
  <si>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</si>
  <si>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</si>
  <si>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</si>
  <si>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</si>
  <si>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</si>
  <si>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</si>
  <si>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</si>
  <si>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</si>
  <si>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</si>
  <si>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</si>
  <si>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(loss) attributable to: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</si>
  <si>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</si>
  <si>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</si>
  <si>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</si>
  <si>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</si>
  <si>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</si>
  <si>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Other comprehensive income for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</si>
  <si>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</si>
  <si>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</si>
  <si>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</si>
  <si>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</si>
  <si>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</si>
  <si>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</si>
  <si>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</si>
  <si>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</si>
  <si>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</si>
  <si>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</si>
  <si>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</si>
  <si>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</si>
  <si>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</si>
  <si>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</si>
  <si>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</si>
  <si>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</si>
  <si>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</si>
  <si>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</si>
  <si>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</si>
  <si>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</si>
  <si>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</si>
  <si>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</si>
  <si>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   Other comprehensive income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</si>
  <si>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</si>
  <si>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</si>
  <si>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</si>
  <si>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</si>
  <si>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</si>
  <si>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</si>
  <si>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</si>
  <si>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Unrealised (gain) loss on exchange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</si>
  <si>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</si>
  <si>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</si>
  <si>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</si>
  <si>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</si>
  <si>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</si>
  <si>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Changes in restricted deposits at financial</t>
  </si>
  <si>
    <t xml:space="preserve">   subsidiaries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</si>
  <si>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</si>
  <si>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</si>
  <si>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</si>
  <si>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</si>
  <si>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</si>
  <si>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Cash and cash equivalents at end of period</t>
  </si>
  <si>
    <t>Transactions with owners,</t>
  </si>
  <si>
    <t xml:space="preserve">    recorded directly in equity</t>
  </si>
  <si>
    <t>Goodwill</t>
  </si>
  <si>
    <t>Basic</t>
  </si>
  <si>
    <t xml:space="preserve">Amortisation </t>
  </si>
  <si>
    <t>Distribution costs</t>
  </si>
  <si>
    <t>paid</t>
  </si>
  <si>
    <t>Exchange</t>
  </si>
  <si>
    <t>differences on</t>
  </si>
  <si>
    <t>translating</t>
  </si>
  <si>
    <t xml:space="preserve"> components of</t>
  </si>
  <si>
    <t>Total transactions with owners,</t>
  </si>
  <si>
    <t>Other current receivables</t>
  </si>
  <si>
    <t>Other non-current receivables</t>
  </si>
  <si>
    <t xml:space="preserve">   downstream sales to joint venture</t>
  </si>
  <si>
    <t>Loss on write-off of intangible asset</t>
  </si>
  <si>
    <t xml:space="preserve">   biological assets</t>
  </si>
  <si>
    <t>paid-up</t>
  </si>
  <si>
    <t xml:space="preserve">Exchange differences on translating </t>
  </si>
  <si>
    <t>Premium</t>
  </si>
  <si>
    <t xml:space="preserve"> shares</t>
  </si>
  <si>
    <t>on ordinary</t>
  </si>
  <si>
    <t xml:space="preserve">      Other comprehensive income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</si>
  <si>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</si>
  <si>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</si>
  <si>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</si>
  <si>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</si>
  <si>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Revenues</t>
  </si>
  <si>
    <t>Total revenues</t>
  </si>
  <si>
    <t>Consolidated</t>
  </si>
  <si>
    <t xml:space="preserve"> financial statements</t>
  </si>
  <si>
    <t xml:space="preserve">Short-term borrowings from </t>
  </si>
  <si>
    <t>Separate</t>
  </si>
  <si>
    <t>Equity</t>
  </si>
  <si>
    <t>Deficits on common control transactions</t>
  </si>
  <si>
    <t>Other components of equity</t>
  </si>
  <si>
    <t xml:space="preserve">   of the parent</t>
  </si>
  <si>
    <t>Total equity</t>
  </si>
  <si>
    <t>Total liabilities and equity</t>
  </si>
  <si>
    <t>31 March</t>
  </si>
  <si>
    <t>Dividend income</t>
  </si>
  <si>
    <t>Dividend received</t>
  </si>
  <si>
    <t>Retained earnings</t>
  </si>
  <si>
    <t xml:space="preserve">Proceeds from sale of plant and equipment </t>
  </si>
  <si>
    <t>Item that will be reclassified</t>
  </si>
  <si>
    <t xml:space="preserve">   subsequently to profit or loss</t>
  </si>
  <si>
    <t xml:space="preserve">   to profit or loss</t>
  </si>
  <si>
    <t>Gain on revaluation of land</t>
  </si>
  <si>
    <t>Income tax relating to item that will</t>
  </si>
  <si>
    <t xml:space="preserve">   the period, net of tax</t>
  </si>
  <si>
    <t xml:space="preserve">   Owners of the parent</t>
  </si>
  <si>
    <t xml:space="preserve">Total item that will not be reclassified </t>
  </si>
  <si>
    <t>31 December</t>
  </si>
  <si>
    <t xml:space="preserve">Total item that will be reclassified </t>
  </si>
  <si>
    <t>Item that will not be reclassified</t>
  </si>
  <si>
    <t xml:space="preserve">   not be reclassified to profit or loss</t>
  </si>
  <si>
    <t xml:space="preserve">   Unappropriated </t>
  </si>
  <si>
    <t>Loss on disposal and write-off of plant and equiptment</t>
  </si>
  <si>
    <t xml:space="preserve">Proceed from repayment of short-term loans to </t>
  </si>
  <si>
    <t>Cash flows from operating activities (continued)</t>
  </si>
  <si>
    <t xml:space="preserve">Net cash provided by (used in) financing activities  </t>
  </si>
  <si>
    <t>shares</t>
  </si>
  <si>
    <t xml:space="preserve">Cash outflow on short-term loans to </t>
  </si>
  <si>
    <t xml:space="preserve">    period ended 31 March 2020</t>
  </si>
  <si>
    <t>Balance at 31 March 2020</t>
  </si>
  <si>
    <t>For the three-month period ended 31 March 2020</t>
  </si>
  <si>
    <t>Other current financial assets</t>
  </si>
  <si>
    <t>Right-of-use assets</t>
  </si>
  <si>
    <t>Current portion of lease liabilities</t>
  </si>
  <si>
    <t>Lease liabilities</t>
  </si>
  <si>
    <t xml:space="preserve">   financial statements</t>
  </si>
  <si>
    <t xml:space="preserve">financial </t>
  </si>
  <si>
    <t>statements</t>
  </si>
  <si>
    <t>Finance lease receivables</t>
  </si>
  <si>
    <t>Short-term borrowings from subsidiaries</t>
  </si>
  <si>
    <t>Gain on</t>
  </si>
  <si>
    <t xml:space="preserve">      Profit</t>
  </si>
  <si>
    <t xml:space="preserve">Cash outflow on long-term loans to </t>
  </si>
  <si>
    <t xml:space="preserve">     recorded directly in equity</t>
  </si>
  <si>
    <t>Current portion of finance lease receivables</t>
  </si>
  <si>
    <t>Provisions for employee benefits</t>
  </si>
  <si>
    <t xml:space="preserve">Net loss on changes in fair value </t>
  </si>
  <si>
    <t xml:space="preserve">    for using equity method</t>
  </si>
  <si>
    <t>of land</t>
  </si>
  <si>
    <t>the parent</t>
  </si>
  <si>
    <t xml:space="preserve">    Distributions to owners of the parent</t>
  </si>
  <si>
    <t xml:space="preserve">   Profit</t>
  </si>
  <si>
    <t>Other current financial liabilities</t>
  </si>
  <si>
    <t>Current income tax payable</t>
  </si>
  <si>
    <t>Loss on revaluation of land</t>
  </si>
  <si>
    <t>Impairment loss determined in</t>
  </si>
  <si>
    <t xml:space="preserve">     accordance with TFRS 9</t>
  </si>
  <si>
    <t>Income tax expense (income)</t>
  </si>
  <si>
    <t>revaluation</t>
  </si>
  <si>
    <t xml:space="preserve">   Total distributions to owners </t>
  </si>
  <si>
    <t xml:space="preserve">       of the parent</t>
  </si>
  <si>
    <t>Impairment loss recognised in profit or loss</t>
  </si>
  <si>
    <t>Net cash provided by operating</t>
  </si>
  <si>
    <t xml:space="preserve">   joint venture</t>
  </si>
  <si>
    <t xml:space="preserve">Net cash used in investing activities </t>
  </si>
  <si>
    <t xml:space="preserve">Increase (decrease) in short-term borrowings </t>
  </si>
  <si>
    <t>Net decrease in cash and cash equivalents</t>
  </si>
  <si>
    <t>Cash and cash equivalent at beginning of period</t>
  </si>
  <si>
    <t xml:space="preserve">Elimination of unrealised loss on </t>
  </si>
  <si>
    <t>Acquisition of investments in joint venture</t>
  </si>
  <si>
    <t>Proceeds from finance lease receivables</t>
  </si>
  <si>
    <t>(Unaudited)</t>
  </si>
  <si>
    <t xml:space="preserve">   for using equity method</t>
  </si>
  <si>
    <t>Share of (profit) loss of joint venture accounted</t>
  </si>
  <si>
    <t>Acquisition of right-of-use assets</t>
  </si>
  <si>
    <t>Other current receivable</t>
  </si>
  <si>
    <t>Short-term loans to joint ventures</t>
  </si>
  <si>
    <t>Other non-current financial assets</t>
  </si>
  <si>
    <t>Long-term loans to subsidiary</t>
  </si>
  <si>
    <t>Other current payables</t>
  </si>
  <si>
    <t xml:space="preserve">    period ended 31 March 2021</t>
  </si>
  <si>
    <t>Balance at 31 March 2021</t>
  </si>
  <si>
    <t>For the three-month period ended 31 March 2021</t>
  </si>
  <si>
    <t>Balance at 1 January 2021</t>
  </si>
  <si>
    <t>Payment of lease liabilities</t>
  </si>
  <si>
    <t xml:space="preserve">Net gain on changes in fair value </t>
  </si>
  <si>
    <t>Net foreign exchange loss</t>
  </si>
  <si>
    <t xml:space="preserve">Balance at 1 January 2021 </t>
  </si>
  <si>
    <t xml:space="preserve">   at Bath 1 per share)</t>
  </si>
  <si>
    <t xml:space="preserve">   (6,138 million ordinary shares, par value </t>
  </si>
  <si>
    <t xml:space="preserve">   (5,608 million ordinary shares, par value </t>
  </si>
  <si>
    <t>Profit from operating activities</t>
  </si>
  <si>
    <t>Profit before income tax expense (income)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</si>
  <si>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</si>
  <si>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</si>
  <si>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Balance at 1 January 2020 </t>
  </si>
  <si>
    <t xml:space="preserve">Adjustments to reconcile profit to </t>
  </si>
  <si>
    <t xml:space="preserve">   cash receipts (payments)</t>
  </si>
  <si>
    <t xml:space="preserve">Loss on revaluation of land </t>
  </si>
  <si>
    <t>Other non-current liabilities</t>
  </si>
  <si>
    <t xml:space="preserve">(Gain) loss on changes in fair value of </t>
  </si>
  <si>
    <t>Loss on write-off of right-of-use</t>
  </si>
  <si>
    <t>Advance payments received from farmers</t>
  </si>
  <si>
    <t>Trade current receivable</t>
  </si>
  <si>
    <t>Cash flows from investing activities (Continued)</t>
  </si>
  <si>
    <t>Investments in joint ventures</t>
  </si>
  <si>
    <t>Trade non-current receivables</t>
  </si>
  <si>
    <t>Restricted deposits at institutions</t>
  </si>
  <si>
    <t xml:space="preserve">   of biological assets</t>
  </si>
  <si>
    <t>Share of (profit) loss of joint ventures accounted</t>
  </si>
  <si>
    <t xml:space="preserve">       Dividends</t>
  </si>
  <si>
    <t>Loss on impairment of investments to subsidiaries</t>
  </si>
  <si>
    <t xml:space="preserve">Allowance for losses (reversal of allowance </t>
  </si>
  <si>
    <t xml:space="preserve">  for losses) on decline in value of inventories</t>
  </si>
  <si>
    <t>Trade accounts receivables</t>
  </si>
  <si>
    <t>Taxes received (paid)</t>
  </si>
  <si>
    <t xml:space="preserve">Net cash provided by operating activities </t>
  </si>
  <si>
    <t>Acquisition of other equity securities</t>
  </si>
  <si>
    <t xml:space="preserve">   subsidiary</t>
  </si>
  <si>
    <t xml:space="preserve">   joint ventures</t>
  </si>
  <si>
    <t>Proceeds from issued of debentures</t>
  </si>
  <si>
    <t xml:space="preserve">   from subsidiaries</t>
  </si>
  <si>
    <t xml:space="preserve">   other current financial assets and liabilities </t>
  </si>
  <si>
    <t>Provisions for employee benefits paid</t>
  </si>
  <si>
    <t>4, 5</t>
  </si>
  <si>
    <t>4, 14</t>
  </si>
  <si>
    <t>4, 11</t>
  </si>
  <si>
    <t>4, 7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</si>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</sst>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6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189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/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187" fontId="5" fillId="0" borderId="2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87" fontId="6" fillId="0" borderId="0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188" fontId="6" fillId="0" borderId="2" xfId="1" applyFont="1" applyFill="1" applyBorder="1" applyAlignment="1"/>
    <xf numFmtId="187" fontId="5" fillId="0" borderId="3" xfId="0" applyNumberFormat="1" applyFont="1" applyFill="1" applyBorder="1" applyAlignment="1"/>
    <xf numFmtId="0" fontId="6" fillId="0" borderId="0" xfId="0" applyFont="1" applyFill="1" applyBorder="1" applyAlignment="1">
      <alignment wrapText="1"/>
    </xf>
    <xf numFmtId="188" fontId="6" fillId="0" borderId="0" xfId="1" applyFont="1" applyFill="1" applyBorder="1" applyAlignment="1">
      <alignment horizontal="right"/>
    </xf>
    <xf numFmtId="187" fontId="6" fillId="0" borderId="0" xfId="1" applyNumberFormat="1" applyFont="1" applyFill="1" applyBorder="1" applyAlignment="1"/>
    <xf numFmtId="187" fontId="6" fillId="0" borderId="3" xfId="1" applyNumberFormat="1" applyFont="1" applyFill="1" applyBorder="1" applyAlignment="1"/>
    <xf numFmtId="187" fontId="6" fillId="0" borderId="0" xfId="1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wrapText="1"/>
    </xf>
    <xf numFmtId="189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vertical="top" wrapText="1"/>
    </xf>
    <xf numFmtId="189" fontId="5" fillId="0" borderId="2" xfId="1" applyNumberFormat="1" applyFont="1" applyFill="1" applyBorder="1" applyAlignment="1">
      <alignment wrapText="1"/>
    </xf>
    <xf numFmtId="187" fontId="6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/>
    <xf numFmtId="187" fontId="5" fillId="0" borderId="0" xfId="0" applyNumberFormat="1" applyFont="1"/>
    <xf numFmtId="37" fontId="5" fillId="0" borderId="0" xfId="0" applyNumberFormat="1" applyFont="1"/>
    <xf numFmtId="187" fontId="6" fillId="0" borderId="0" xfId="0" applyNumberFormat="1" applyFont="1"/>
    <xf numFmtId="187" fontId="5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187" fontId="5" fillId="0" borderId="0" xfId="1" applyNumberFormat="1" applyFont="1"/>
    <xf numFmtId="187" fontId="5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88" fontId="5" fillId="0" borderId="0" xfId="1" applyFont="1" applyFill="1" applyBorder="1" applyAlignment="1"/>
    <xf numFmtId="0" fontId="6" fillId="2" borderId="0" xfId="0" applyFont="1" applyFill="1"/>
    <xf numFmtId="49" fontId="6" fillId="0" borderId="0" xfId="0" applyNumberFormat="1" applyFont="1" applyAlignment="1">
      <alignment horizontal="center" wrapText="1"/>
    </xf>
    <xf numFmtId="49" fontId="6" fillId="0" borderId="0" xfId="0" quotePrefix="1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1" xfId="0" applyNumberFormat="1" applyFont="1" applyBorder="1"/>
    <xf numFmtId="187" fontId="5" fillId="0" borderId="4" xfId="0" applyNumberFormat="1" applyFont="1" applyBorder="1"/>
    <xf numFmtId="187" fontId="5" fillId="0" borderId="2" xfId="1" applyNumberFormat="1" applyFont="1" applyBorder="1"/>
    <xf numFmtId="187" fontId="5" fillId="0" borderId="4" xfId="0" applyNumberFormat="1" applyFont="1" applyFill="1" applyBorder="1" applyAlignment="1"/>
    <xf numFmtId="187" fontId="5" fillId="0" borderId="5" xfId="0" applyNumberFormat="1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Border="1"/>
    <xf numFmtId="0" fontId="7" fillId="0" borderId="0" xfId="0" applyFont="1" applyAlignment="1">
      <alignment wrapText="1"/>
    </xf>
    <xf numFmtId="187" fontId="5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6" fillId="0" borderId="6" xfId="0" applyFont="1" applyFill="1" applyBorder="1" applyAlignment="1"/>
    <xf numFmtId="0" fontId="3" fillId="0" borderId="0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/>
    </xf>
    <xf numFmtId="37" fontId="5" fillId="0" borderId="6" xfId="0" applyNumberFormat="1" applyFont="1" applyFill="1" applyBorder="1" applyAlignment="1">
      <alignment horizontal="right"/>
    </xf>
    <xf numFmtId="187" fontId="5" fillId="0" borderId="6" xfId="1" applyNumberFormat="1" applyFont="1" applyFill="1" applyBorder="1" applyAlignment="1">
      <alignment horizontal="right"/>
    </xf>
    <xf numFmtId="0" fontId="5" fillId="0" borderId="0" xfId="0" applyFont="1" applyFill="1" applyBorder="1"/>
    <xf numFmtId="37" fontId="6" fillId="0" borderId="6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6" fillId="0" borderId="0" xfId="0" applyFont="1" applyFill="1" applyBorder="1"/>
    <xf numFmtId="187" fontId="6" fillId="0" borderId="7" xfId="1" applyNumberFormat="1" applyFont="1" applyFill="1" applyBorder="1" applyAlignment="1">
      <alignment horizontal="right"/>
    </xf>
    <xf numFmtId="187" fontId="5" fillId="0" borderId="7" xfId="1" applyNumberFormat="1" applyFont="1" applyFill="1" applyBorder="1" applyAlignment="1">
      <alignment horizontal="right"/>
    </xf>
    <xf numFmtId="187" fontId="6" fillId="0" borderId="6" xfId="1" applyNumberFormat="1" applyFont="1" applyFill="1" applyBorder="1" applyAlignment="1">
      <alignment horizontal="right"/>
    </xf>
    <xf numFmtId="187" fontId="5" fillId="0" borderId="8" xfId="1" applyNumberFormat="1" applyFont="1" applyFill="1" applyBorder="1" applyAlignment="1">
      <alignment horizontal="right"/>
    </xf>
    <xf numFmtId="187" fontId="5" fillId="0" borderId="9" xfId="1" applyNumberFormat="1" applyFont="1" applyFill="1" applyBorder="1" applyAlignment="1">
      <alignment horizontal="right"/>
    </xf>
    <xf numFmtId="187" fontId="6" fillId="0" borderId="6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92"/>
  <sheetViews>
    <sheetView tabSelected="1" view="pageBreakPreview" zoomScale="80" zoomScaleNormal="84" zoomScaleSheetLayoutView="80" workbookViewId="0"/>
  </sheetViews>
  <sheetFormatPr defaultColWidth="9.140625" defaultRowHeight="15" x14ac:dyDescent="0.25"/>
  <cols>
    <col min="1" max="1" width="45.140625" style="127" customWidth="1"/>
    <col min="2" max="2" width="10.28515625" style="112" customWidth="1"/>
    <col min="3" max="3" width="1.42578125" style="112" customWidth="1"/>
    <col min="4" max="4" width="13.140625" style="112" customWidth="1"/>
    <col min="5" max="5" width="1.42578125" style="112" customWidth="1"/>
    <col min="6" max="6" width="13.140625" style="112" customWidth="1"/>
    <col min="7" max="7" width="1.42578125" style="112" customWidth="1"/>
    <col min="8" max="8" width="13.140625" style="112" customWidth="1"/>
    <col min="9" max="9" width="1.42578125" style="112" customWidth="1"/>
    <col min="10" max="10" width="13.140625" style="112" customWidth="1"/>
    <col min="11" max="16384" width="9.140625" style="112"/>
  </cols>
  <sheetData>
    <row r="1" spans="1:10" s="123" customFormat="1" ht="20.45" customHeight="1" x14ac:dyDescent="0.3">
      <c r="A1" s="122" t="s">
        <v>0</v>
      </c>
    </row>
    <row r="2" spans="1:10" s="125" customFormat="1" ht="20.45" customHeight="1" x14ac:dyDescent="0.25">
      <c r="A2" s="124" t="s">
        <v>1</v>
      </c>
    </row>
    <row r="3" spans="1:10" ht="20.45" customHeight="1" x14ac:dyDescent="0.25">
      <c r="A3" s="126"/>
    </row>
    <row r="4" spans="1:10" ht="20.45" customHeight="1" x14ac:dyDescent="0.25">
      <c r="A4" s="126"/>
      <c r="D4" s="196" t="s">
        <v>144</v>
      </c>
      <c r="E4" s="196"/>
      <c r="F4" s="196"/>
      <c r="H4" s="196" t="s">
        <v>3</v>
      </c>
      <c r="I4" s="196"/>
      <c r="J4" s="196"/>
    </row>
    <row r="5" spans="1:10" ht="20.45" customHeight="1" x14ac:dyDescent="0.25">
      <c r="B5" s="114"/>
      <c r="C5" s="114"/>
      <c r="D5" s="197" t="s">
        <v>145</v>
      </c>
      <c r="E5" s="197"/>
      <c r="F5" s="197"/>
      <c r="G5" s="128"/>
      <c r="H5" s="197" t="s">
        <v>5</v>
      </c>
      <c r="I5" s="197"/>
      <c r="J5" s="197"/>
    </row>
    <row r="6" spans="1:10" ht="20.45" customHeight="1" x14ac:dyDescent="0.25">
      <c r="B6" s="114"/>
      <c r="C6" s="114"/>
      <c r="D6" s="153" t="s">
        <v>154</v>
      </c>
      <c r="E6" s="152"/>
      <c r="F6" s="153" t="s">
        <v>167</v>
      </c>
      <c r="G6" s="128"/>
      <c r="H6" s="153" t="s">
        <v>154</v>
      </c>
      <c r="I6" s="152"/>
      <c r="J6" s="153" t="s">
        <v>167</v>
      </c>
    </row>
    <row r="7" spans="1:10" ht="20.45" customHeight="1" x14ac:dyDescent="0.25">
      <c r="A7" s="126" t="s">
        <v>6</v>
      </c>
      <c r="B7" s="113" t="s">
        <v>7</v>
      </c>
      <c r="C7" s="113"/>
      <c r="D7" s="114">
        <v>2021</v>
      </c>
      <c r="E7" s="114"/>
      <c r="F7" s="114">
        <v>2020</v>
      </c>
      <c r="G7" s="114"/>
      <c r="H7" s="114">
        <v>2021</v>
      </c>
      <c r="I7" s="114"/>
      <c r="J7" s="114">
        <v>2020</v>
      </c>
    </row>
    <row r="8" spans="1:10" ht="20.45" customHeight="1" x14ac:dyDescent="0.25">
      <c r="A8" s="126"/>
      <c r="B8" s="113"/>
      <c r="C8" s="113"/>
      <c r="D8" s="114" t="s">
        <v>221</v>
      </c>
      <c r="E8" s="114"/>
      <c r="F8" s="114"/>
      <c r="G8" s="114"/>
      <c r="H8" s="114" t="s">
        <v>221</v>
      </c>
      <c r="I8" s="114"/>
      <c r="J8" s="114"/>
    </row>
    <row r="9" spans="1:10" ht="20.45" customHeight="1" x14ac:dyDescent="0.25">
      <c r="B9" s="114"/>
      <c r="C9" s="114"/>
      <c r="D9" s="198" t="s">
        <v>8</v>
      </c>
      <c r="E9" s="198"/>
      <c r="F9" s="198"/>
      <c r="G9" s="198"/>
      <c r="H9" s="198"/>
      <c r="I9" s="198"/>
      <c r="J9" s="198"/>
    </row>
    <row r="10" spans="1:10" ht="20.45" customHeight="1" x14ac:dyDescent="0.25">
      <c r="A10" s="129" t="s">
        <v>9</v>
      </c>
      <c r="B10" s="113"/>
      <c r="C10" s="113"/>
    </row>
    <row r="11" spans="1:10" ht="20.45" customHeight="1" x14ac:dyDescent="0.25">
      <c r="A11" s="130" t="s">
        <v>10</v>
      </c>
      <c r="B11" s="113"/>
      <c r="C11" s="113"/>
      <c r="D11" s="131">
        <v>303975</v>
      </c>
      <c r="E11" s="131"/>
      <c r="F11" s="131">
        <v>783769</v>
      </c>
      <c r="G11" s="131"/>
      <c r="H11" s="131">
        <v>50034</v>
      </c>
      <c r="I11" s="131"/>
      <c r="J11" s="131">
        <v>244958</v>
      </c>
    </row>
    <row r="12" spans="1:10" ht="20.45" customHeight="1" x14ac:dyDescent="0.25">
      <c r="A12" s="130" t="s">
        <v>253</v>
      </c>
      <c r="B12" s="113" t="s">
        <v>274</v>
      </c>
      <c r="C12" s="113"/>
      <c r="D12" s="131">
        <v>1796489</v>
      </c>
      <c r="E12" s="131"/>
      <c r="F12" s="131">
        <v>1585988</v>
      </c>
      <c r="G12" s="131"/>
      <c r="H12" s="131">
        <v>584909</v>
      </c>
      <c r="I12" s="131"/>
      <c r="J12" s="131">
        <v>566792</v>
      </c>
    </row>
    <row r="13" spans="1:10" ht="20.45" customHeight="1" x14ac:dyDescent="0.25">
      <c r="A13" s="130" t="s">
        <v>225</v>
      </c>
      <c r="B13" s="154">
        <v>4</v>
      </c>
      <c r="C13" s="113"/>
      <c r="D13" s="131">
        <v>370936</v>
      </c>
      <c r="E13" s="131"/>
      <c r="F13" s="131">
        <v>377875</v>
      </c>
      <c r="G13" s="131"/>
      <c r="H13" s="131">
        <v>129322</v>
      </c>
      <c r="I13" s="131"/>
      <c r="J13" s="131">
        <v>172008</v>
      </c>
    </row>
    <row r="14" spans="1:10" ht="20.45" customHeight="1" x14ac:dyDescent="0.25">
      <c r="A14" s="130" t="s">
        <v>194</v>
      </c>
      <c r="B14" s="113">
        <v>4</v>
      </c>
      <c r="C14" s="113"/>
      <c r="D14" s="132">
        <v>0</v>
      </c>
      <c r="E14" s="133"/>
      <c r="F14" s="132">
        <v>0</v>
      </c>
      <c r="G14" s="131"/>
      <c r="H14" s="131">
        <v>7408</v>
      </c>
      <c r="I14" s="131"/>
      <c r="J14" s="131">
        <v>8824</v>
      </c>
    </row>
    <row r="15" spans="1:10" ht="20.45" customHeight="1" x14ac:dyDescent="0.25">
      <c r="A15" s="130" t="s">
        <v>11</v>
      </c>
      <c r="B15" s="154">
        <v>4</v>
      </c>
      <c r="C15" s="113"/>
      <c r="D15" s="132">
        <v>0</v>
      </c>
      <c r="E15" s="132"/>
      <c r="F15" s="132">
        <v>0</v>
      </c>
      <c r="G15" s="131"/>
      <c r="H15" s="131">
        <v>3380350</v>
      </c>
      <c r="I15" s="131"/>
      <c r="J15" s="131">
        <v>3632491</v>
      </c>
    </row>
    <row r="16" spans="1:10" ht="20.45" customHeight="1" x14ac:dyDescent="0.25">
      <c r="A16" s="130" t="s">
        <v>226</v>
      </c>
      <c r="B16" s="155">
        <v>4</v>
      </c>
      <c r="C16" s="113"/>
      <c r="D16" s="134">
        <v>500</v>
      </c>
      <c r="E16" s="134"/>
      <c r="F16" s="134">
        <v>4100</v>
      </c>
      <c r="G16" s="131"/>
      <c r="H16" s="132">
        <v>0</v>
      </c>
      <c r="I16" s="131"/>
      <c r="J16" s="132">
        <v>0</v>
      </c>
    </row>
    <row r="17" spans="1:10" ht="20.45" customHeight="1" x14ac:dyDescent="0.25">
      <c r="A17" s="130" t="s">
        <v>12</v>
      </c>
      <c r="B17" s="113"/>
      <c r="C17" s="113"/>
      <c r="D17" s="131">
        <v>3494820</v>
      </c>
      <c r="E17" s="131"/>
      <c r="F17" s="131">
        <v>3350364</v>
      </c>
      <c r="G17" s="131"/>
      <c r="H17" s="131">
        <v>596182</v>
      </c>
      <c r="I17" s="131"/>
      <c r="J17" s="131">
        <v>593630</v>
      </c>
    </row>
    <row r="18" spans="1:10" ht="20.45" customHeight="1" x14ac:dyDescent="0.25">
      <c r="A18" s="130" t="s">
        <v>13</v>
      </c>
      <c r="B18" s="113"/>
      <c r="C18" s="113"/>
      <c r="D18" s="131">
        <v>3717284</v>
      </c>
      <c r="E18" s="131"/>
      <c r="F18" s="131">
        <v>3646162</v>
      </c>
      <c r="G18" s="131"/>
      <c r="H18" s="134">
        <v>0</v>
      </c>
      <c r="I18" s="131"/>
      <c r="J18" s="134">
        <v>0</v>
      </c>
    </row>
    <row r="19" spans="1:10" ht="20.45" customHeight="1" x14ac:dyDescent="0.25">
      <c r="A19" s="130" t="s">
        <v>14</v>
      </c>
      <c r="B19" s="155">
        <v>6</v>
      </c>
      <c r="C19" s="113"/>
      <c r="D19" s="131">
        <v>189368</v>
      </c>
      <c r="E19" s="131"/>
      <c r="F19" s="131">
        <v>186224</v>
      </c>
      <c r="G19" s="131"/>
      <c r="H19" s="132">
        <v>0</v>
      </c>
      <c r="I19" s="131"/>
      <c r="J19" s="132">
        <v>0</v>
      </c>
    </row>
    <row r="20" spans="1:10" ht="20.45" customHeight="1" x14ac:dyDescent="0.25">
      <c r="A20" s="130" t="s">
        <v>181</v>
      </c>
      <c r="B20" s="155">
        <v>14</v>
      </c>
      <c r="C20" s="113"/>
      <c r="D20" s="131">
        <v>1578507</v>
      </c>
      <c r="E20" s="131"/>
      <c r="F20" s="131">
        <v>21083</v>
      </c>
      <c r="G20" s="131"/>
      <c r="H20" s="134">
        <v>1491044</v>
      </c>
      <c r="I20" s="131"/>
      <c r="J20" s="134">
        <v>971</v>
      </c>
    </row>
    <row r="21" spans="1:10" ht="20.45" customHeight="1" x14ac:dyDescent="0.25">
      <c r="A21" s="136" t="s">
        <v>15</v>
      </c>
      <c r="B21" s="113"/>
      <c r="C21" s="113"/>
      <c r="D21" s="158">
        <f>SUM(D11:D20)</f>
        <v>11451879</v>
      </c>
      <c r="E21" s="133"/>
      <c r="F21" s="137">
        <f>SUM(F11:F20)</f>
        <v>9955565</v>
      </c>
      <c r="G21" s="133"/>
      <c r="H21" s="158">
        <f>SUM(H11:H20)</f>
        <v>6239249</v>
      </c>
      <c r="I21" s="133"/>
      <c r="J21" s="137">
        <f>SUM(J11:J20)</f>
        <v>5219674</v>
      </c>
    </row>
    <row r="22" spans="1:10" ht="9" customHeight="1" x14ac:dyDescent="0.25">
      <c r="B22" s="113"/>
      <c r="C22" s="113"/>
      <c r="D22" s="131"/>
      <c r="E22" s="131"/>
      <c r="F22" s="131"/>
      <c r="G22" s="131"/>
      <c r="H22" s="131"/>
      <c r="I22" s="131"/>
      <c r="J22" s="131"/>
    </row>
    <row r="23" spans="1:10" ht="20.45" customHeight="1" x14ac:dyDescent="0.25">
      <c r="A23" s="129" t="s">
        <v>16</v>
      </c>
      <c r="B23" s="113"/>
      <c r="C23" s="113"/>
      <c r="D23" s="131"/>
      <c r="E23" s="131"/>
      <c r="F23" s="131"/>
      <c r="G23" s="131"/>
      <c r="H23" s="131"/>
      <c r="I23" s="131"/>
      <c r="J23" s="131"/>
    </row>
    <row r="24" spans="1:10" ht="20.45" customHeight="1" x14ac:dyDescent="0.25">
      <c r="A24" s="130" t="s">
        <v>227</v>
      </c>
      <c r="B24" s="113"/>
      <c r="C24" s="113"/>
      <c r="D24" s="131">
        <v>200</v>
      </c>
      <c r="E24" s="131"/>
      <c r="F24" s="131">
        <v>200</v>
      </c>
      <c r="G24" s="131"/>
      <c r="H24" s="132">
        <v>0</v>
      </c>
      <c r="I24" s="131"/>
      <c r="J24" s="132">
        <v>0</v>
      </c>
    </row>
    <row r="25" spans="1:10" ht="20.45" customHeight="1" x14ac:dyDescent="0.25">
      <c r="A25" s="130" t="s">
        <v>14</v>
      </c>
      <c r="B25" s="113">
        <v>6</v>
      </c>
      <c r="C25" s="113"/>
      <c r="D25" s="131">
        <v>186830</v>
      </c>
      <c r="E25" s="131"/>
      <c r="F25" s="131">
        <v>192597</v>
      </c>
      <c r="G25" s="131"/>
      <c r="H25" s="135">
        <v>0</v>
      </c>
      <c r="I25" s="133"/>
      <c r="J25" s="135">
        <v>0</v>
      </c>
    </row>
    <row r="26" spans="1:10" ht="20.45" customHeight="1" x14ac:dyDescent="0.25">
      <c r="A26" s="130" t="s">
        <v>17</v>
      </c>
      <c r="B26" s="113">
        <v>7</v>
      </c>
      <c r="C26" s="113"/>
      <c r="D26" s="135">
        <v>0</v>
      </c>
      <c r="E26" s="135"/>
      <c r="F26" s="135">
        <v>0</v>
      </c>
      <c r="G26" s="131"/>
      <c r="H26" s="10">
        <v>5813972</v>
      </c>
      <c r="I26" s="131"/>
      <c r="J26" s="10">
        <v>5813972</v>
      </c>
    </row>
    <row r="27" spans="1:10" ht="20.45" customHeight="1" x14ac:dyDescent="0.25">
      <c r="A27" s="130" t="s">
        <v>255</v>
      </c>
      <c r="B27" s="113">
        <v>8</v>
      </c>
      <c r="C27" s="113"/>
      <c r="D27" s="131">
        <v>92377</v>
      </c>
      <c r="E27" s="131"/>
      <c r="F27" s="131">
        <v>79223</v>
      </c>
      <c r="G27" s="131"/>
      <c r="H27" s="135">
        <v>0</v>
      </c>
      <c r="I27" s="133"/>
      <c r="J27" s="135">
        <v>0</v>
      </c>
    </row>
    <row r="28" spans="1:10" ht="20.45" customHeight="1" x14ac:dyDescent="0.25">
      <c r="A28" s="130" t="s">
        <v>256</v>
      </c>
      <c r="B28" s="113">
        <v>5</v>
      </c>
      <c r="C28" s="113"/>
      <c r="D28" s="131">
        <v>150982</v>
      </c>
      <c r="E28" s="131"/>
      <c r="F28" s="131">
        <v>171180</v>
      </c>
      <c r="G28" s="131"/>
      <c r="H28" s="135">
        <v>0</v>
      </c>
      <c r="I28" s="133"/>
      <c r="J28" s="135">
        <v>0</v>
      </c>
    </row>
    <row r="29" spans="1:10" ht="20.45" customHeight="1" x14ac:dyDescent="0.25">
      <c r="A29" s="130" t="s">
        <v>128</v>
      </c>
      <c r="B29" s="113"/>
      <c r="C29" s="113"/>
      <c r="D29" s="131">
        <v>16117</v>
      </c>
      <c r="E29" s="131"/>
      <c r="F29" s="131">
        <v>11534</v>
      </c>
      <c r="G29" s="131"/>
      <c r="H29" s="10">
        <v>9243</v>
      </c>
      <c r="I29" s="131"/>
      <c r="J29" s="10">
        <v>7969</v>
      </c>
    </row>
    <row r="30" spans="1:10" ht="20.45" customHeight="1" x14ac:dyDescent="0.25">
      <c r="A30" s="130" t="s">
        <v>188</v>
      </c>
      <c r="B30" s="113">
        <v>4</v>
      </c>
      <c r="C30" s="113"/>
      <c r="D30" s="132">
        <v>0</v>
      </c>
      <c r="E30" s="133"/>
      <c r="F30" s="132">
        <v>0</v>
      </c>
      <c r="G30" s="131"/>
      <c r="H30" s="10">
        <v>0</v>
      </c>
      <c r="I30" s="131"/>
      <c r="J30" s="10">
        <v>753</v>
      </c>
    </row>
    <row r="31" spans="1:10" ht="20.45" customHeight="1" x14ac:dyDescent="0.25">
      <c r="A31" s="130" t="s">
        <v>228</v>
      </c>
      <c r="B31" s="113" t="s">
        <v>275</v>
      </c>
      <c r="C31" s="113"/>
      <c r="D31" s="132">
        <v>0</v>
      </c>
      <c r="E31" s="133"/>
      <c r="F31" s="132">
        <v>0</v>
      </c>
      <c r="G31" s="131"/>
      <c r="H31" s="10">
        <v>2000000</v>
      </c>
      <c r="I31" s="131"/>
      <c r="J31" s="10">
        <v>2000000</v>
      </c>
    </row>
    <row r="32" spans="1:10" ht="20.45" customHeight="1" x14ac:dyDescent="0.25">
      <c r="A32" s="130" t="s">
        <v>20</v>
      </c>
      <c r="B32" s="113"/>
      <c r="C32" s="113"/>
      <c r="D32" s="131">
        <v>1709927</v>
      </c>
      <c r="E32" s="131"/>
      <c r="F32" s="131">
        <v>1607917</v>
      </c>
      <c r="G32" s="131"/>
      <c r="H32" s="135">
        <v>0</v>
      </c>
      <c r="I32" s="131"/>
      <c r="J32" s="135">
        <v>0</v>
      </c>
    </row>
    <row r="33" spans="1:10" ht="20.45" customHeight="1" x14ac:dyDescent="0.25">
      <c r="A33" s="130" t="s">
        <v>18</v>
      </c>
      <c r="B33" s="113"/>
      <c r="C33" s="113"/>
      <c r="D33" s="131">
        <v>34816</v>
      </c>
      <c r="E33" s="131"/>
      <c r="F33" s="131">
        <v>34878</v>
      </c>
      <c r="G33" s="131"/>
      <c r="H33" s="10">
        <v>22538</v>
      </c>
      <c r="I33" s="131"/>
      <c r="J33" s="10">
        <v>22538</v>
      </c>
    </row>
    <row r="34" spans="1:10" ht="20.45" customHeight="1" x14ac:dyDescent="0.25">
      <c r="A34" s="130" t="s">
        <v>19</v>
      </c>
      <c r="B34" s="113">
        <v>9</v>
      </c>
      <c r="C34" s="113"/>
      <c r="D34" s="131">
        <v>11430572</v>
      </c>
      <c r="E34" s="131"/>
      <c r="F34" s="131">
        <v>11135064</v>
      </c>
      <c r="G34" s="131"/>
      <c r="H34" s="10">
        <v>2614896</v>
      </c>
      <c r="I34" s="131"/>
      <c r="J34" s="10">
        <v>2615800</v>
      </c>
    </row>
    <row r="35" spans="1:10" ht="20.45" customHeight="1" x14ac:dyDescent="0.25">
      <c r="A35" s="130" t="s">
        <v>182</v>
      </c>
      <c r="B35" s="113">
        <v>9</v>
      </c>
      <c r="C35" s="113"/>
      <c r="D35" s="131">
        <v>1968723</v>
      </c>
      <c r="E35" s="131"/>
      <c r="F35" s="131">
        <v>1693995</v>
      </c>
      <c r="G35" s="131"/>
      <c r="H35" s="10">
        <v>479251</v>
      </c>
      <c r="I35" s="131"/>
      <c r="J35" s="10">
        <v>499320</v>
      </c>
    </row>
    <row r="36" spans="1:10" ht="20.45" customHeight="1" x14ac:dyDescent="0.25">
      <c r="A36" s="130" t="s">
        <v>117</v>
      </c>
      <c r="B36" s="113"/>
      <c r="C36" s="113"/>
      <c r="D36" s="131">
        <v>60769</v>
      </c>
      <c r="E36" s="131"/>
      <c r="F36" s="131">
        <v>60769</v>
      </c>
      <c r="G36" s="138"/>
      <c r="H36" s="135">
        <v>0</v>
      </c>
      <c r="I36" s="138"/>
      <c r="J36" s="135">
        <v>0</v>
      </c>
    </row>
    <row r="37" spans="1:10" ht="20.45" customHeight="1" x14ac:dyDescent="0.25">
      <c r="A37" s="130" t="s">
        <v>21</v>
      </c>
      <c r="B37" s="113"/>
      <c r="C37" s="113"/>
      <c r="D37" s="131">
        <v>104922</v>
      </c>
      <c r="E37" s="131"/>
      <c r="F37" s="131">
        <v>101310</v>
      </c>
      <c r="G37" s="131"/>
      <c r="H37" s="131">
        <v>32781</v>
      </c>
      <c r="I37" s="131"/>
      <c r="J37" s="131">
        <v>29662</v>
      </c>
    </row>
    <row r="38" spans="1:10" ht="20.45" customHeight="1" x14ac:dyDescent="0.25">
      <c r="A38" s="130" t="s">
        <v>257</v>
      </c>
      <c r="B38" s="113"/>
      <c r="C38" s="113"/>
      <c r="D38" s="134">
        <v>100034</v>
      </c>
      <c r="E38" s="134"/>
      <c r="F38" s="134">
        <v>99954</v>
      </c>
      <c r="G38" s="134"/>
      <c r="H38" s="134">
        <v>1392</v>
      </c>
      <c r="I38" s="134"/>
      <c r="J38" s="134">
        <v>1391</v>
      </c>
    </row>
    <row r="39" spans="1:10" ht="20.45" customHeight="1" x14ac:dyDescent="0.25">
      <c r="A39" s="130" t="s">
        <v>22</v>
      </c>
      <c r="B39" s="113"/>
      <c r="C39" s="113"/>
      <c r="D39" s="131">
        <v>836803</v>
      </c>
      <c r="E39" s="131"/>
      <c r="F39" s="131">
        <v>845900</v>
      </c>
      <c r="G39" s="131"/>
      <c r="H39" s="131">
        <v>547948</v>
      </c>
      <c r="I39" s="131"/>
      <c r="J39" s="131">
        <v>529901</v>
      </c>
    </row>
    <row r="40" spans="1:10" ht="20.45" customHeight="1" x14ac:dyDescent="0.25">
      <c r="A40" s="130" t="s">
        <v>23</v>
      </c>
      <c r="B40" s="113"/>
      <c r="C40" s="113"/>
      <c r="D40" s="148">
        <v>116258</v>
      </c>
      <c r="E40" s="131"/>
      <c r="F40" s="131">
        <v>100674</v>
      </c>
      <c r="G40" s="131"/>
      <c r="H40" s="131">
        <v>16863</v>
      </c>
      <c r="I40" s="131"/>
      <c r="J40" s="131">
        <v>16863</v>
      </c>
    </row>
    <row r="41" spans="1:10" ht="20.45" customHeight="1" x14ac:dyDescent="0.25">
      <c r="A41" s="136" t="s">
        <v>24</v>
      </c>
      <c r="B41" s="113"/>
      <c r="C41" s="113"/>
      <c r="D41" s="158">
        <f>SUM(D24:D40)</f>
        <v>16809330</v>
      </c>
      <c r="E41" s="133"/>
      <c r="F41" s="137">
        <f>SUM(F24:F40)</f>
        <v>16135195</v>
      </c>
      <c r="G41" s="133"/>
      <c r="H41" s="158">
        <f>SUM(H24:H40)</f>
        <v>11538884</v>
      </c>
      <c r="I41" s="133"/>
      <c r="J41" s="137">
        <f>SUM(J24:J40)</f>
        <v>11538169</v>
      </c>
    </row>
    <row r="42" spans="1:10" ht="20.45" customHeight="1" thickBot="1" x14ac:dyDescent="0.3">
      <c r="A42" s="139" t="s">
        <v>25</v>
      </c>
      <c r="B42" s="113"/>
      <c r="C42" s="113"/>
      <c r="D42" s="159">
        <f>SUM(D21,D41)</f>
        <v>28261209</v>
      </c>
      <c r="E42" s="133"/>
      <c r="F42" s="140">
        <f>SUM(F21,F41)</f>
        <v>26090760</v>
      </c>
      <c r="G42" s="133"/>
      <c r="H42" s="159">
        <f>SUM(H21,H41)</f>
        <v>17778133</v>
      </c>
      <c r="I42" s="133"/>
      <c r="J42" s="140">
        <f>SUM(J21,J41)</f>
        <v>16757843</v>
      </c>
    </row>
    <row r="43" spans="1:10" s="123" customFormat="1" ht="21.6" customHeight="1" thickTop="1" x14ac:dyDescent="0.3">
      <c r="A43" s="122" t="s">
        <v>0</v>
      </c>
    </row>
    <row r="44" spans="1:10" s="125" customFormat="1" ht="21.6" customHeight="1" x14ac:dyDescent="0.25">
      <c r="A44" s="124" t="s">
        <v>1</v>
      </c>
    </row>
    <row r="45" spans="1:10" ht="21.6" customHeight="1" x14ac:dyDescent="0.25">
      <c r="A45" s="126"/>
    </row>
    <row r="46" spans="1:10" ht="21.6" customHeight="1" x14ac:dyDescent="0.25">
      <c r="A46" s="126"/>
      <c r="D46" s="196" t="s">
        <v>2</v>
      </c>
      <c r="E46" s="196"/>
      <c r="F46" s="196"/>
      <c r="H46" s="196" t="s">
        <v>3</v>
      </c>
      <c r="I46" s="196"/>
      <c r="J46" s="196"/>
    </row>
    <row r="47" spans="1:10" ht="21.6" customHeight="1" x14ac:dyDescent="0.25">
      <c r="B47" s="114"/>
      <c r="C47" s="114"/>
      <c r="D47" s="197" t="s">
        <v>5</v>
      </c>
      <c r="E47" s="197"/>
      <c r="F47" s="197"/>
      <c r="G47" s="128"/>
      <c r="H47" s="197" t="s">
        <v>4</v>
      </c>
      <c r="I47" s="197"/>
      <c r="J47" s="197"/>
    </row>
    <row r="48" spans="1:10" ht="21.6" customHeight="1" x14ac:dyDescent="0.25">
      <c r="B48" s="114"/>
      <c r="C48" s="114"/>
      <c r="D48" s="153" t="s">
        <v>154</v>
      </c>
      <c r="E48" s="152"/>
      <c r="F48" s="153" t="s">
        <v>167</v>
      </c>
      <c r="G48" s="128"/>
      <c r="H48" s="153" t="s">
        <v>154</v>
      </c>
      <c r="I48" s="152"/>
      <c r="J48" s="153" t="s">
        <v>167</v>
      </c>
    </row>
    <row r="49" spans="1:10" ht="21.6" customHeight="1" x14ac:dyDescent="0.25">
      <c r="A49" s="139" t="s">
        <v>26</v>
      </c>
      <c r="B49" s="113" t="s">
        <v>7</v>
      </c>
      <c r="C49" s="114"/>
      <c r="D49" s="114">
        <v>2021</v>
      </c>
      <c r="E49" s="114"/>
      <c r="F49" s="114">
        <v>2020</v>
      </c>
      <c r="G49" s="114"/>
      <c r="H49" s="114">
        <v>2021</v>
      </c>
      <c r="I49" s="114"/>
      <c r="J49" s="114">
        <v>2020</v>
      </c>
    </row>
    <row r="50" spans="1:10" ht="21.6" customHeight="1" x14ac:dyDescent="0.25">
      <c r="A50" s="139"/>
      <c r="B50" s="113"/>
      <c r="C50" s="114"/>
      <c r="D50" s="114" t="s">
        <v>221</v>
      </c>
      <c r="E50" s="114"/>
      <c r="F50" s="114"/>
      <c r="G50" s="114"/>
      <c r="H50" s="114" t="s">
        <v>221</v>
      </c>
      <c r="I50" s="114"/>
      <c r="J50" s="114"/>
    </row>
    <row r="51" spans="1:10" ht="21.6" customHeight="1" x14ac:dyDescent="0.25">
      <c r="C51" s="113"/>
      <c r="D51" s="198" t="s">
        <v>8</v>
      </c>
      <c r="E51" s="198"/>
      <c r="F51" s="198"/>
      <c r="G51" s="198"/>
      <c r="H51" s="198"/>
      <c r="I51" s="198"/>
      <c r="J51" s="198"/>
    </row>
    <row r="52" spans="1:10" ht="21.75" customHeight="1" x14ac:dyDescent="0.25">
      <c r="A52" s="141" t="s">
        <v>27</v>
      </c>
      <c r="B52" s="114"/>
      <c r="C52" s="114"/>
      <c r="D52" s="131"/>
      <c r="E52" s="131"/>
      <c r="F52" s="131"/>
      <c r="G52" s="131"/>
      <c r="H52" s="131"/>
      <c r="I52" s="131"/>
      <c r="J52" s="131"/>
    </row>
    <row r="53" spans="1:10" ht="21.75" customHeight="1" x14ac:dyDescent="0.25">
      <c r="A53" s="112" t="s">
        <v>146</v>
      </c>
      <c r="B53" s="113"/>
      <c r="C53" s="113"/>
    </row>
    <row r="54" spans="1:10" ht="21.75" customHeight="1" x14ac:dyDescent="0.25">
      <c r="A54" s="112" t="s">
        <v>28</v>
      </c>
      <c r="B54" s="113"/>
      <c r="C54" s="113"/>
      <c r="D54" s="131">
        <v>4870741</v>
      </c>
      <c r="E54" s="131"/>
      <c r="F54" s="131">
        <v>3376964</v>
      </c>
      <c r="G54" s="131"/>
      <c r="H54" s="131">
        <v>2137958</v>
      </c>
      <c r="I54" s="131"/>
      <c r="J54" s="131">
        <v>1841692</v>
      </c>
    </row>
    <row r="55" spans="1:10" ht="21.75" customHeight="1" x14ac:dyDescent="0.25">
      <c r="A55" s="130" t="s">
        <v>29</v>
      </c>
      <c r="B55" s="113">
        <v>4</v>
      </c>
      <c r="C55" s="113"/>
      <c r="D55" s="131">
        <v>1967434</v>
      </c>
      <c r="E55" s="131"/>
      <c r="F55" s="131">
        <v>2228941</v>
      </c>
      <c r="G55" s="131"/>
      <c r="H55" s="131">
        <v>251410</v>
      </c>
      <c r="I55" s="131"/>
      <c r="J55" s="131">
        <v>133255</v>
      </c>
    </row>
    <row r="56" spans="1:10" ht="21.75" customHeight="1" x14ac:dyDescent="0.25">
      <c r="A56" s="130" t="s">
        <v>229</v>
      </c>
      <c r="B56" s="113">
        <v>4</v>
      </c>
      <c r="C56" s="113"/>
      <c r="D56" s="131">
        <v>1555137</v>
      </c>
      <c r="E56" s="131"/>
      <c r="F56" s="131">
        <v>1376236</v>
      </c>
      <c r="G56" s="131"/>
      <c r="H56" s="131">
        <v>423548</v>
      </c>
      <c r="I56" s="131"/>
      <c r="J56" s="131">
        <v>361477</v>
      </c>
    </row>
    <row r="57" spans="1:10" ht="21.75" customHeight="1" x14ac:dyDescent="0.25">
      <c r="A57" s="130" t="s">
        <v>189</v>
      </c>
      <c r="B57" s="155">
        <v>4</v>
      </c>
      <c r="C57" s="113"/>
      <c r="D57" s="142">
        <v>0</v>
      </c>
      <c r="E57" s="131"/>
      <c r="F57" s="142">
        <v>0</v>
      </c>
      <c r="G57" s="131"/>
      <c r="H57" s="131">
        <v>670400</v>
      </c>
      <c r="I57" s="131"/>
      <c r="J57" s="131">
        <v>226400</v>
      </c>
    </row>
    <row r="58" spans="1:10" ht="21.75" customHeight="1" x14ac:dyDescent="0.25">
      <c r="A58" s="130" t="s">
        <v>30</v>
      </c>
      <c r="B58" s="113"/>
      <c r="C58" s="113"/>
      <c r="D58" s="131"/>
      <c r="E58" s="131"/>
      <c r="F58" s="131"/>
      <c r="G58" s="131"/>
      <c r="H58" s="131"/>
      <c r="I58" s="131"/>
      <c r="J58" s="131"/>
    </row>
    <row r="59" spans="1:10" ht="21.75" customHeight="1" x14ac:dyDescent="0.25">
      <c r="A59" s="130" t="s">
        <v>31</v>
      </c>
      <c r="B59" s="154">
        <v>14</v>
      </c>
      <c r="C59" s="113"/>
      <c r="D59" s="131">
        <v>645629</v>
      </c>
      <c r="E59" s="131"/>
      <c r="F59" s="131">
        <v>650695</v>
      </c>
      <c r="G59" s="131"/>
      <c r="H59" s="131">
        <v>286984</v>
      </c>
      <c r="I59" s="131"/>
      <c r="J59" s="131">
        <v>292720</v>
      </c>
    </row>
    <row r="60" spans="1:10" ht="21.75" customHeight="1" x14ac:dyDescent="0.25">
      <c r="A60" s="112" t="s">
        <v>183</v>
      </c>
      <c r="B60" s="113"/>
      <c r="C60" s="113"/>
      <c r="D60" s="131">
        <v>410985</v>
      </c>
      <c r="E60" s="131"/>
      <c r="F60" s="131">
        <v>419258</v>
      </c>
      <c r="G60" s="131"/>
      <c r="H60" s="131">
        <v>163948</v>
      </c>
      <c r="I60" s="131"/>
      <c r="J60" s="131">
        <v>182702</v>
      </c>
    </row>
    <row r="61" spans="1:10" ht="21.75" customHeight="1" x14ac:dyDescent="0.25">
      <c r="A61" s="130" t="s">
        <v>203</v>
      </c>
      <c r="B61" s="113"/>
      <c r="C61" s="113"/>
      <c r="D61" s="131">
        <v>402167</v>
      </c>
      <c r="E61" s="131"/>
      <c r="F61" s="131">
        <v>257279</v>
      </c>
      <c r="G61" s="131"/>
      <c r="H61" s="135">
        <v>0</v>
      </c>
      <c r="I61" s="131"/>
      <c r="J61" s="135">
        <v>0</v>
      </c>
    </row>
    <row r="62" spans="1:10" ht="21.75" customHeight="1" x14ac:dyDescent="0.25">
      <c r="A62" s="112" t="s">
        <v>202</v>
      </c>
      <c r="B62" s="113">
        <v>14</v>
      </c>
      <c r="C62" s="113"/>
      <c r="D62" s="131">
        <v>88522</v>
      </c>
      <c r="E62" s="131"/>
      <c r="F62" s="131">
        <v>75249</v>
      </c>
      <c r="G62" s="131"/>
      <c r="H62" s="10">
        <v>85587</v>
      </c>
      <c r="I62" s="131"/>
      <c r="J62" s="135">
        <v>0</v>
      </c>
    </row>
    <row r="63" spans="1:10" ht="21.75" customHeight="1" x14ac:dyDescent="0.25">
      <c r="A63" s="136" t="s">
        <v>32</v>
      </c>
      <c r="B63" s="113"/>
      <c r="C63" s="113"/>
      <c r="D63" s="143">
        <f>SUM(D54:D62)</f>
        <v>9940615</v>
      </c>
      <c r="E63" s="133"/>
      <c r="F63" s="143">
        <f>SUM(F54:F62)</f>
        <v>8384622</v>
      </c>
      <c r="G63" s="133"/>
      <c r="H63" s="143">
        <f>SUM(H54:H62)</f>
        <v>4019835</v>
      </c>
      <c r="I63" s="133"/>
      <c r="J63" s="143">
        <f>SUM(J54:J62)</f>
        <v>3038246</v>
      </c>
    </row>
    <row r="64" spans="1:10" ht="21.75" customHeight="1" x14ac:dyDescent="0.25">
      <c r="B64" s="113"/>
      <c r="C64" s="113"/>
      <c r="D64" s="131"/>
      <c r="E64" s="131"/>
      <c r="F64" s="131"/>
      <c r="G64" s="131"/>
      <c r="H64" s="131"/>
      <c r="I64" s="131"/>
      <c r="J64" s="131"/>
    </row>
    <row r="65" spans="1:12" ht="21.75" customHeight="1" x14ac:dyDescent="0.25">
      <c r="A65" s="129" t="s">
        <v>33</v>
      </c>
      <c r="B65" s="113"/>
      <c r="C65" s="113"/>
      <c r="D65" s="131"/>
      <c r="E65" s="131"/>
      <c r="F65" s="131"/>
      <c r="G65" s="131"/>
      <c r="H65" s="131"/>
      <c r="I65" s="131"/>
      <c r="J65" s="131"/>
    </row>
    <row r="66" spans="1:12" ht="21.75" customHeight="1" x14ac:dyDescent="0.25">
      <c r="A66" s="127" t="s">
        <v>35</v>
      </c>
      <c r="B66" s="113"/>
      <c r="C66" s="113"/>
      <c r="D66" s="131"/>
      <c r="E66" s="131"/>
      <c r="F66" s="131"/>
      <c r="G66" s="131"/>
      <c r="H66" s="131"/>
      <c r="I66" s="131"/>
      <c r="J66" s="131"/>
    </row>
    <row r="67" spans="1:12" ht="21.75" customHeight="1" x14ac:dyDescent="0.25">
      <c r="A67" s="112" t="s">
        <v>36</v>
      </c>
      <c r="B67" s="154"/>
      <c r="C67" s="113"/>
      <c r="D67" s="131">
        <v>1328257</v>
      </c>
      <c r="E67" s="131"/>
      <c r="F67" s="131">
        <v>1470381</v>
      </c>
      <c r="G67" s="131"/>
      <c r="H67" s="131">
        <v>553265</v>
      </c>
      <c r="I67" s="131"/>
      <c r="J67" s="131">
        <v>605474</v>
      </c>
    </row>
    <row r="68" spans="1:12" ht="21.75" customHeight="1" x14ac:dyDescent="0.25">
      <c r="A68" s="112" t="s">
        <v>184</v>
      </c>
      <c r="B68" s="154"/>
      <c r="C68" s="113"/>
      <c r="D68" s="131">
        <v>1428588</v>
      </c>
      <c r="E68" s="131"/>
      <c r="F68" s="131">
        <v>1156959</v>
      </c>
      <c r="G68" s="131"/>
      <c r="H68" s="131">
        <v>186988</v>
      </c>
      <c r="I68" s="131"/>
      <c r="J68" s="131">
        <v>205167</v>
      </c>
    </row>
    <row r="69" spans="1:12" ht="21.75" customHeight="1" x14ac:dyDescent="0.25">
      <c r="A69" s="127" t="s">
        <v>34</v>
      </c>
      <c r="B69" s="154">
        <v>14</v>
      </c>
      <c r="C69" s="113"/>
      <c r="D69" s="10">
        <v>3568600</v>
      </c>
      <c r="E69" s="131"/>
      <c r="F69" s="10">
        <v>3568600</v>
      </c>
      <c r="G69" s="131"/>
      <c r="H69" s="10">
        <v>3568600</v>
      </c>
      <c r="I69" s="131"/>
      <c r="J69" s="10">
        <v>3568600</v>
      </c>
    </row>
    <row r="70" spans="1:12" ht="21.75" customHeight="1" x14ac:dyDescent="0.25">
      <c r="A70" s="130" t="s">
        <v>195</v>
      </c>
      <c r="B70" s="113"/>
      <c r="C70" s="113"/>
      <c r="D70" s="131">
        <v>43583</v>
      </c>
      <c r="E70" s="131"/>
      <c r="F70" s="131">
        <v>41337</v>
      </c>
      <c r="G70" s="131"/>
      <c r="H70" s="131">
        <v>8961</v>
      </c>
      <c r="I70" s="131"/>
      <c r="J70" s="131">
        <v>8611</v>
      </c>
    </row>
    <row r="71" spans="1:12" ht="21.75" customHeight="1" x14ac:dyDescent="0.25">
      <c r="A71" s="112" t="s">
        <v>37</v>
      </c>
      <c r="B71" s="113"/>
      <c r="C71" s="113"/>
      <c r="D71" s="10">
        <v>6221</v>
      </c>
      <c r="E71" s="131"/>
      <c r="F71" s="10">
        <v>3869</v>
      </c>
      <c r="G71" s="131"/>
      <c r="H71" s="135">
        <v>0</v>
      </c>
      <c r="I71" s="131"/>
      <c r="J71" s="135">
        <v>0</v>
      </c>
      <c r="L71" s="131"/>
    </row>
    <row r="72" spans="1:12" ht="21.75" customHeight="1" x14ac:dyDescent="0.25">
      <c r="A72" s="112" t="s">
        <v>38</v>
      </c>
      <c r="B72" s="113"/>
      <c r="C72" s="113"/>
      <c r="D72" s="131">
        <v>344734</v>
      </c>
      <c r="E72" s="131"/>
      <c r="F72" s="131">
        <v>324708</v>
      </c>
      <c r="G72" s="131"/>
      <c r="H72" s="10">
        <v>54679</v>
      </c>
      <c r="I72" s="131"/>
      <c r="J72" s="10">
        <v>52471</v>
      </c>
    </row>
    <row r="73" spans="1:12" ht="21.75" customHeight="1" x14ac:dyDescent="0.25">
      <c r="A73" s="112" t="s">
        <v>249</v>
      </c>
      <c r="B73" s="155"/>
      <c r="C73" s="155"/>
      <c r="D73" s="131">
        <v>2050</v>
      </c>
      <c r="E73" s="131"/>
      <c r="F73" s="10">
        <v>0</v>
      </c>
      <c r="G73" s="131"/>
      <c r="H73" s="10">
        <v>0</v>
      </c>
      <c r="I73" s="131"/>
      <c r="J73" s="10">
        <v>0</v>
      </c>
    </row>
    <row r="74" spans="1:12" ht="21.75" customHeight="1" x14ac:dyDescent="0.25">
      <c r="A74" s="136" t="s">
        <v>39</v>
      </c>
      <c r="B74" s="113"/>
      <c r="C74" s="113"/>
      <c r="D74" s="143">
        <f>SUM(D66:D73)</f>
        <v>6722033</v>
      </c>
      <c r="E74" s="133"/>
      <c r="F74" s="137">
        <f>SUM(F66:F73)</f>
        <v>6565854</v>
      </c>
      <c r="G74" s="133"/>
      <c r="H74" s="143">
        <f>SUM(H66:H72)</f>
        <v>4372493</v>
      </c>
      <c r="I74" s="133"/>
      <c r="J74" s="137">
        <f>SUM(J66:J72)</f>
        <v>4440323</v>
      </c>
    </row>
    <row r="75" spans="1:12" ht="21.75" customHeight="1" x14ac:dyDescent="0.25">
      <c r="A75" s="139" t="s">
        <v>40</v>
      </c>
      <c r="B75" s="113"/>
      <c r="C75" s="113"/>
      <c r="D75" s="143">
        <f>SUM(D63,D74)</f>
        <v>16662648</v>
      </c>
      <c r="E75" s="133"/>
      <c r="F75" s="137">
        <f>SUM(F63,F74)</f>
        <v>14950476</v>
      </c>
      <c r="G75" s="133"/>
      <c r="H75" s="143">
        <f>SUM(H63,H74)</f>
        <v>8392328</v>
      </c>
      <c r="I75" s="133"/>
      <c r="J75" s="137">
        <f>SUM(J63,J74)</f>
        <v>7478569</v>
      </c>
    </row>
    <row r="76" spans="1:12" ht="21.75" customHeight="1" x14ac:dyDescent="0.25">
      <c r="A76" s="126"/>
      <c r="B76" s="113"/>
      <c r="C76" s="113"/>
      <c r="D76" s="133"/>
      <c r="E76" s="133"/>
      <c r="F76" s="133"/>
      <c r="G76" s="133"/>
      <c r="H76" s="133"/>
      <c r="I76" s="133"/>
      <c r="J76" s="133"/>
    </row>
    <row r="77" spans="1:12" s="123" customFormat="1" ht="21.75" customHeight="1" x14ac:dyDescent="0.3">
      <c r="A77" s="122" t="s">
        <v>0</v>
      </c>
    </row>
    <row r="78" spans="1:12" s="125" customFormat="1" ht="21.75" customHeight="1" x14ac:dyDescent="0.25">
      <c r="A78" s="124" t="s">
        <v>1</v>
      </c>
    </row>
    <row r="79" spans="1:12" s="125" customFormat="1" ht="21.75" customHeight="1" x14ac:dyDescent="0.25">
      <c r="A79" s="124"/>
    </row>
    <row r="80" spans="1:12" ht="21.6" customHeight="1" x14ac:dyDescent="0.25">
      <c r="A80" s="126"/>
      <c r="D80" s="196" t="s">
        <v>2</v>
      </c>
      <c r="E80" s="196"/>
      <c r="F80" s="196"/>
      <c r="H80" s="196" t="s">
        <v>147</v>
      </c>
      <c r="I80" s="196"/>
      <c r="J80" s="196"/>
    </row>
    <row r="81" spans="1:10" ht="21.6" customHeight="1" x14ac:dyDescent="0.25">
      <c r="B81" s="114"/>
      <c r="C81" s="114"/>
      <c r="D81" s="197" t="s">
        <v>5</v>
      </c>
      <c r="E81" s="197"/>
      <c r="F81" s="197"/>
      <c r="G81" s="128"/>
      <c r="H81" s="197" t="s">
        <v>5</v>
      </c>
      <c r="I81" s="197"/>
      <c r="J81" s="197"/>
    </row>
    <row r="82" spans="1:10" ht="21.6" customHeight="1" x14ac:dyDescent="0.25">
      <c r="B82" s="114"/>
      <c r="C82" s="114"/>
      <c r="D82" s="153" t="s">
        <v>154</v>
      </c>
      <c r="E82" s="152"/>
      <c r="F82" s="153" t="s">
        <v>167</v>
      </c>
      <c r="G82" s="128"/>
      <c r="H82" s="153" t="s">
        <v>154</v>
      </c>
      <c r="I82" s="152"/>
      <c r="J82" s="153" t="s">
        <v>167</v>
      </c>
    </row>
    <row r="83" spans="1:10" ht="21.6" customHeight="1" x14ac:dyDescent="0.25">
      <c r="A83" s="139" t="s">
        <v>41</v>
      </c>
      <c r="B83" s="113"/>
      <c r="C83" s="113"/>
      <c r="D83" s="114">
        <v>2021</v>
      </c>
      <c r="E83" s="114"/>
      <c r="F83" s="114">
        <v>2020</v>
      </c>
      <c r="G83" s="114"/>
      <c r="H83" s="114">
        <v>2021</v>
      </c>
      <c r="I83" s="114"/>
      <c r="J83" s="114">
        <v>2020</v>
      </c>
    </row>
    <row r="84" spans="1:10" ht="21.6" customHeight="1" x14ac:dyDescent="0.25">
      <c r="A84" s="139"/>
      <c r="B84" s="113"/>
      <c r="C84" s="113"/>
      <c r="D84" s="114" t="s">
        <v>221</v>
      </c>
      <c r="E84" s="114"/>
      <c r="F84" s="114"/>
      <c r="G84" s="114"/>
      <c r="H84" s="114" t="s">
        <v>221</v>
      </c>
      <c r="I84" s="114"/>
      <c r="J84" s="114"/>
    </row>
    <row r="85" spans="1:10" ht="21.75" customHeight="1" x14ac:dyDescent="0.25">
      <c r="B85" s="113"/>
      <c r="C85" s="113"/>
      <c r="D85" s="198" t="s">
        <v>8</v>
      </c>
      <c r="E85" s="198"/>
      <c r="F85" s="198"/>
      <c r="G85" s="198"/>
      <c r="H85" s="198"/>
      <c r="I85" s="198"/>
      <c r="J85" s="198"/>
    </row>
    <row r="86" spans="1:10" ht="21.75" customHeight="1" x14ac:dyDescent="0.25">
      <c r="A86" s="144" t="s">
        <v>148</v>
      </c>
      <c r="B86" s="113"/>
      <c r="C86" s="113"/>
      <c r="D86" s="131"/>
      <c r="E86" s="131"/>
      <c r="F86" s="131"/>
      <c r="G86" s="131"/>
      <c r="H86" s="131"/>
      <c r="I86" s="131"/>
      <c r="J86" s="131"/>
    </row>
    <row r="87" spans="1:10" ht="21.75" customHeight="1" x14ac:dyDescent="0.25">
      <c r="A87" s="130" t="s">
        <v>42</v>
      </c>
      <c r="B87" s="113"/>
      <c r="C87" s="113"/>
      <c r="D87" s="131"/>
      <c r="E87" s="131"/>
      <c r="F87" s="131"/>
      <c r="G87" s="131"/>
      <c r="H87" s="131"/>
      <c r="I87" s="131"/>
      <c r="J87" s="131"/>
    </row>
    <row r="88" spans="1:10" ht="21.75" customHeight="1" x14ac:dyDescent="0.25">
      <c r="A88" s="130" t="s">
        <v>43</v>
      </c>
      <c r="B88" s="163"/>
      <c r="C88" s="163"/>
      <c r="D88" s="131"/>
      <c r="E88" s="131"/>
      <c r="F88" s="131"/>
      <c r="G88" s="131"/>
      <c r="H88" s="131"/>
      <c r="I88" s="131"/>
      <c r="J88" s="131"/>
    </row>
    <row r="89" spans="1:10" ht="21.75" customHeight="1" x14ac:dyDescent="0.25">
      <c r="A89" s="172" t="s">
        <v>239</v>
      </c>
      <c r="B89" s="163"/>
      <c r="C89" s="163"/>
      <c r="D89" s="131"/>
      <c r="E89" s="131"/>
      <c r="F89" s="131"/>
      <c r="G89" s="131"/>
      <c r="H89" s="131"/>
      <c r="I89" s="131"/>
      <c r="J89" s="131"/>
    </row>
    <row r="90" spans="1:10" ht="21.75" customHeight="1" thickBot="1" x14ac:dyDescent="0.3">
      <c r="A90" s="172" t="s">
        <v>238</v>
      </c>
      <c r="B90" s="113"/>
      <c r="C90" s="113"/>
      <c r="D90" s="145">
        <v>6138160</v>
      </c>
      <c r="E90" s="131"/>
      <c r="F90" s="145">
        <v>6138160</v>
      </c>
      <c r="G90" s="131"/>
      <c r="H90" s="145">
        <v>6138160</v>
      </c>
      <c r="I90" s="131"/>
      <c r="J90" s="145">
        <v>6138160</v>
      </c>
    </row>
    <row r="91" spans="1:10" ht="21.75" customHeight="1" thickTop="1" x14ac:dyDescent="0.25">
      <c r="A91" s="130" t="s">
        <v>44</v>
      </c>
      <c r="B91" s="163"/>
      <c r="C91" s="163"/>
      <c r="D91" s="171"/>
      <c r="E91" s="131"/>
      <c r="F91" s="171"/>
      <c r="G91" s="131"/>
      <c r="H91" s="171"/>
      <c r="I91" s="131"/>
      <c r="J91" s="171"/>
    </row>
    <row r="92" spans="1:10" ht="21.75" customHeight="1" x14ac:dyDescent="0.25">
      <c r="A92" s="172" t="s">
        <v>240</v>
      </c>
      <c r="B92" s="163"/>
      <c r="C92" s="163"/>
      <c r="D92" s="171"/>
      <c r="E92" s="131"/>
      <c r="F92" s="171"/>
      <c r="G92" s="131"/>
      <c r="H92" s="171"/>
      <c r="I92" s="131"/>
      <c r="J92" s="171"/>
    </row>
    <row r="93" spans="1:10" ht="21.75" customHeight="1" x14ac:dyDescent="0.25">
      <c r="A93" s="172" t="s">
        <v>238</v>
      </c>
      <c r="B93" s="113"/>
      <c r="C93" s="113"/>
      <c r="D93" s="131">
        <v>5607573</v>
      </c>
      <c r="E93" s="131"/>
      <c r="F93" s="131">
        <v>5607573</v>
      </c>
      <c r="G93" s="131"/>
      <c r="H93" s="131">
        <v>5607573</v>
      </c>
      <c r="I93" s="131"/>
      <c r="J93" s="131">
        <v>5607573</v>
      </c>
    </row>
    <row r="94" spans="1:10" ht="21.75" customHeight="1" x14ac:dyDescent="0.25">
      <c r="A94" s="146" t="s">
        <v>45</v>
      </c>
      <c r="B94" s="113"/>
      <c r="C94" s="113"/>
      <c r="D94" s="131"/>
      <c r="E94" s="131"/>
      <c r="F94" s="131"/>
      <c r="G94" s="131"/>
      <c r="H94" s="131"/>
      <c r="I94" s="131"/>
      <c r="J94" s="131"/>
    </row>
    <row r="95" spans="1:10" ht="21.75" customHeight="1" x14ac:dyDescent="0.25">
      <c r="A95" s="146" t="s">
        <v>46</v>
      </c>
      <c r="B95" s="113"/>
      <c r="C95" s="113"/>
      <c r="D95" s="131">
        <v>1742597</v>
      </c>
      <c r="E95" s="131"/>
      <c r="F95" s="131">
        <v>1742597</v>
      </c>
      <c r="G95" s="131"/>
      <c r="H95" s="131">
        <v>1742597</v>
      </c>
      <c r="I95" s="131"/>
      <c r="J95" s="131">
        <v>1742597</v>
      </c>
    </row>
    <row r="96" spans="1:10" ht="21.75" customHeight="1" x14ac:dyDescent="0.25">
      <c r="A96" s="146" t="s">
        <v>149</v>
      </c>
      <c r="B96" s="113"/>
      <c r="C96" s="113"/>
      <c r="D96" s="23">
        <v>-231270</v>
      </c>
      <c r="E96" s="131"/>
      <c r="F96" s="23">
        <v>-231270</v>
      </c>
      <c r="G96" s="131"/>
      <c r="H96" s="135">
        <v>0</v>
      </c>
      <c r="I96" s="133"/>
      <c r="J96" s="135">
        <v>0</v>
      </c>
    </row>
    <row r="97" spans="1:13" ht="21.75" customHeight="1" x14ac:dyDescent="0.25">
      <c r="A97" s="130" t="s">
        <v>157</v>
      </c>
      <c r="B97" s="113"/>
      <c r="C97" s="113"/>
      <c r="D97" s="131"/>
      <c r="E97" s="131"/>
      <c r="F97" s="131"/>
      <c r="G97" s="131"/>
      <c r="H97" s="131"/>
      <c r="I97" s="131"/>
      <c r="J97" s="131"/>
    </row>
    <row r="98" spans="1:13" ht="21.75" customHeight="1" x14ac:dyDescent="0.25">
      <c r="A98" s="146" t="s">
        <v>47</v>
      </c>
      <c r="B98" s="113"/>
      <c r="C98" s="113"/>
      <c r="D98" s="131"/>
      <c r="E98" s="131"/>
      <c r="F98" s="131"/>
      <c r="G98" s="131"/>
      <c r="H98" s="131"/>
      <c r="I98" s="131"/>
      <c r="J98" s="131"/>
      <c r="M98" s="147"/>
    </row>
    <row r="99" spans="1:13" ht="21.75" customHeight="1" x14ac:dyDescent="0.25">
      <c r="A99" s="146" t="s">
        <v>48</v>
      </c>
      <c r="B99" s="113"/>
      <c r="C99" s="113"/>
      <c r="D99" s="131">
        <v>330509</v>
      </c>
      <c r="E99" s="131"/>
      <c r="F99" s="131">
        <v>330509</v>
      </c>
      <c r="G99" s="131"/>
      <c r="H99" s="131">
        <v>330509</v>
      </c>
      <c r="I99" s="131"/>
      <c r="J99" s="131">
        <v>330509</v>
      </c>
    </row>
    <row r="100" spans="1:13" ht="21.75" customHeight="1" x14ac:dyDescent="0.25">
      <c r="A100" s="146" t="s">
        <v>171</v>
      </c>
      <c r="B100" s="113"/>
      <c r="C100" s="113"/>
      <c r="D100" s="131">
        <v>3652717</v>
      </c>
      <c r="E100" s="131"/>
      <c r="F100" s="131">
        <v>3207236</v>
      </c>
      <c r="G100" s="131"/>
      <c r="H100" s="131">
        <v>1668048</v>
      </c>
      <c r="I100" s="131"/>
      <c r="J100" s="131">
        <v>1561517</v>
      </c>
      <c r="K100" s="131"/>
    </row>
    <row r="101" spans="1:13" ht="21.75" customHeight="1" x14ac:dyDescent="0.25">
      <c r="A101" s="146" t="s">
        <v>150</v>
      </c>
      <c r="B101" s="113"/>
      <c r="C101" s="113"/>
      <c r="D101" s="148">
        <v>475781</v>
      </c>
      <c r="E101" s="131"/>
      <c r="F101" s="148">
        <v>459828</v>
      </c>
      <c r="G101" s="131"/>
      <c r="H101" s="148">
        <v>37078</v>
      </c>
      <c r="I101" s="131"/>
      <c r="J101" s="148">
        <v>37078</v>
      </c>
    </row>
    <row r="102" spans="1:13" ht="21.75" customHeight="1" x14ac:dyDescent="0.25">
      <c r="A102" s="149" t="s">
        <v>49</v>
      </c>
      <c r="B102" s="113"/>
      <c r="C102" s="113"/>
      <c r="D102" s="131"/>
      <c r="E102" s="131"/>
      <c r="F102" s="131"/>
      <c r="G102" s="131"/>
      <c r="H102" s="131"/>
      <c r="I102" s="131"/>
      <c r="J102" s="131"/>
    </row>
    <row r="103" spans="1:13" ht="21.75" customHeight="1" x14ac:dyDescent="0.25">
      <c r="A103" s="149" t="s">
        <v>151</v>
      </c>
      <c r="B103" s="113"/>
      <c r="C103" s="113"/>
      <c r="D103" s="142">
        <f>SUM(D93:D102)</f>
        <v>11577907</v>
      </c>
      <c r="E103" s="133"/>
      <c r="F103" s="133">
        <f>SUM(F93:F102)</f>
        <v>11116473</v>
      </c>
      <c r="G103" s="133"/>
      <c r="H103" s="142">
        <f>SUM(H93:H102)</f>
        <v>9385805</v>
      </c>
      <c r="I103" s="133"/>
      <c r="J103" s="133">
        <f>SUM(J93:J102)</f>
        <v>9279274</v>
      </c>
    </row>
    <row r="104" spans="1:13" ht="21.75" customHeight="1" x14ac:dyDescent="0.25">
      <c r="A104" s="146" t="s">
        <v>50</v>
      </c>
      <c r="B104" s="113"/>
      <c r="C104" s="113"/>
      <c r="D104" s="131">
        <v>20654</v>
      </c>
      <c r="E104" s="131"/>
      <c r="F104" s="131">
        <v>23811</v>
      </c>
      <c r="G104" s="131"/>
      <c r="H104" s="135">
        <v>0</v>
      </c>
      <c r="I104" s="133"/>
      <c r="J104" s="135">
        <v>0</v>
      </c>
    </row>
    <row r="105" spans="1:13" ht="21.75" customHeight="1" x14ac:dyDescent="0.25">
      <c r="A105" s="139" t="s">
        <v>152</v>
      </c>
      <c r="B105" s="113"/>
      <c r="C105" s="113"/>
      <c r="D105" s="143">
        <f>SUM(D103:D104)</f>
        <v>11598561</v>
      </c>
      <c r="E105" s="133"/>
      <c r="F105" s="137">
        <f>SUM(F103:F104)</f>
        <v>11140284</v>
      </c>
      <c r="G105" s="133"/>
      <c r="H105" s="143">
        <f>SUM(H103:H104)</f>
        <v>9385805</v>
      </c>
      <c r="I105" s="133"/>
      <c r="J105" s="137">
        <f>SUM(J103:J104)</f>
        <v>9279274</v>
      </c>
    </row>
    <row r="106" spans="1:13" ht="21.75" customHeight="1" x14ac:dyDescent="0.25">
      <c r="A106" s="139"/>
      <c r="B106" s="113"/>
      <c r="C106" s="113"/>
      <c r="D106" s="133"/>
      <c r="E106" s="133"/>
      <c r="F106" s="133"/>
      <c r="G106" s="133"/>
      <c r="H106" s="133"/>
      <c r="I106" s="133"/>
      <c r="J106" s="133"/>
    </row>
    <row r="107" spans="1:13" ht="21.75" customHeight="1" thickBot="1" x14ac:dyDescent="0.3">
      <c r="A107" s="139" t="s">
        <v>153</v>
      </c>
      <c r="B107" s="113"/>
      <c r="C107" s="113"/>
      <c r="D107" s="160">
        <f>SUM(D105,D75)</f>
        <v>28261209</v>
      </c>
      <c r="E107" s="133"/>
      <c r="F107" s="140">
        <f>SUM(F105,F75)</f>
        <v>26090760</v>
      </c>
      <c r="G107" s="133"/>
      <c r="H107" s="160">
        <f>SUM(H105,H75)</f>
        <v>17778133</v>
      </c>
      <c r="I107" s="133"/>
      <c r="J107" s="140">
        <f>SUM(J105,J75)</f>
        <v>16757843</v>
      </c>
    </row>
    <row r="108" spans="1:13" ht="21.75" customHeight="1" thickTop="1" x14ac:dyDescent="0.25">
      <c r="A108" s="139"/>
      <c r="B108" s="113"/>
      <c r="C108" s="113"/>
      <c r="D108" s="150"/>
      <c r="E108" s="150"/>
      <c r="F108" s="150"/>
      <c r="G108" s="150"/>
      <c r="H108" s="150"/>
      <c r="I108" s="150"/>
      <c r="J108" s="150"/>
    </row>
    <row r="109" spans="1:13" ht="21.75" customHeight="1" x14ac:dyDescent="0.25"/>
    <row r="110" spans="1:13" ht="21.75" customHeight="1" x14ac:dyDescent="0.25"/>
    <row r="111" spans="1:13" ht="21.75" customHeight="1" x14ac:dyDescent="0.25"/>
    <row r="112" spans="1:13" ht="21.75" customHeight="1" x14ac:dyDescent="0.25"/>
    <row r="113" ht="21.75" customHeight="1" x14ac:dyDescent="0.25"/>
    <row r="114" ht="21.75" customHeight="1" x14ac:dyDescent="0.25"/>
    <row r="115" ht="21.75" customHeight="1" x14ac:dyDescent="0.25"/>
    <row r="116" ht="21.75" customHeight="1" x14ac:dyDescent="0.25"/>
    <row r="117" ht="21.75" customHeight="1" x14ac:dyDescent="0.25"/>
    <row r="118" ht="21.75" customHeight="1" x14ac:dyDescent="0.25"/>
    <row r="119" ht="21.75" customHeight="1" x14ac:dyDescent="0.25"/>
    <row r="120" ht="21.75" customHeight="1" x14ac:dyDescent="0.25"/>
    <row r="121" ht="21.75" customHeight="1" x14ac:dyDescent="0.25"/>
    <row r="122" ht="21.75" customHeight="1" x14ac:dyDescent="0.25"/>
    <row r="123" ht="21.75" customHeight="1" x14ac:dyDescent="0.25"/>
    <row r="124" ht="21.75" customHeight="1" x14ac:dyDescent="0.25"/>
    <row r="125" ht="21.75" customHeight="1" x14ac:dyDescent="0.25"/>
    <row r="126" ht="21.75" customHeight="1" x14ac:dyDescent="0.25"/>
    <row r="127" ht="21.75" customHeight="1" x14ac:dyDescent="0.25"/>
    <row r="128" ht="21.75" customHeight="1" x14ac:dyDescent="0.25"/>
    <row r="129" ht="21.75" customHeight="1" x14ac:dyDescent="0.25"/>
    <row r="130" ht="21.75" customHeight="1" x14ac:dyDescent="0.25"/>
    <row r="131" ht="21.75" customHeight="1" x14ac:dyDescent="0.25"/>
    <row r="132" ht="21.75" customHeight="1" x14ac:dyDescent="0.25"/>
    <row r="133" ht="21.75" customHeight="1" x14ac:dyDescent="0.25"/>
    <row r="134" ht="21.75" customHeight="1" x14ac:dyDescent="0.25"/>
    <row r="135" ht="21.75" customHeight="1" x14ac:dyDescent="0.25"/>
    <row r="136" ht="21.75" customHeight="1" x14ac:dyDescent="0.25"/>
    <row r="137" ht="21.75" customHeight="1" x14ac:dyDescent="0.25"/>
    <row r="138" ht="21.75" customHeight="1" x14ac:dyDescent="0.25"/>
    <row r="139" ht="21.75" customHeight="1" x14ac:dyDescent="0.25"/>
    <row r="140" ht="21.75" customHeight="1" x14ac:dyDescent="0.25"/>
    <row r="141" ht="21.75" customHeight="1" x14ac:dyDescent="0.25"/>
    <row r="142" ht="21.75" customHeight="1" x14ac:dyDescent="0.25"/>
    <row r="143" ht="21.75" customHeight="1" x14ac:dyDescent="0.25"/>
    <row r="144" ht="21.75" customHeight="1" x14ac:dyDescent="0.25"/>
    <row r="145" ht="21.75" customHeight="1" x14ac:dyDescent="0.25"/>
    <row r="146" ht="21.75" customHeight="1" x14ac:dyDescent="0.25"/>
    <row r="147" ht="21.75" customHeight="1" x14ac:dyDescent="0.25"/>
    <row r="148" ht="21.75" customHeight="1" x14ac:dyDescent="0.25"/>
    <row r="149" ht="21.75" customHeight="1" x14ac:dyDescent="0.25"/>
    <row r="150" ht="21.75" customHeight="1" x14ac:dyDescent="0.25"/>
    <row r="151" ht="21.75" customHeight="1" x14ac:dyDescent="0.25"/>
    <row r="152" ht="21.75" customHeight="1" x14ac:dyDescent="0.25"/>
    <row r="153" ht="21.75" customHeight="1" x14ac:dyDescent="0.25"/>
    <row r="154" ht="21.75" customHeight="1" x14ac:dyDescent="0.25"/>
    <row r="155" ht="21.75" customHeight="1" x14ac:dyDescent="0.25"/>
    <row r="156" ht="21.75" customHeight="1" x14ac:dyDescent="0.25"/>
    <row r="157" ht="21.75" customHeight="1" x14ac:dyDescent="0.25"/>
    <row r="158" ht="21.75" customHeight="1" x14ac:dyDescent="0.25"/>
    <row r="159" ht="21.75" customHeight="1" x14ac:dyDescent="0.25"/>
    <row r="160" ht="21.75" customHeight="1" x14ac:dyDescent="0.25"/>
    <row r="161" ht="21.75" customHeight="1" x14ac:dyDescent="0.25"/>
    <row r="162" ht="21.75" customHeight="1" x14ac:dyDescent="0.25"/>
    <row r="163" ht="21.75" customHeight="1" x14ac:dyDescent="0.25"/>
    <row r="164" ht="21.75" customHeight="1" x14ac:dyDescent="0.25"/>
    <row r="165" ht="21.75" customHeight="1" x14ac:dyDescent="0.25"/>
    <row r="166" ht="21.75" customHeight="1" x14ac:dyDescent="0.25"/>
    <row r="167" ht="21.75" customHeight="1" x14ac:dyDescent="0.25"/>
    <row r="168" ht="21.75" customHeight="1" x14ac:dyDescent="0.25"/>
    <row r="169" ht="21.75" customHeight="1" x14ac:dyDescent="0.25"/>
    <row r="170" ht="21.75" customHeight="1" x14ac:dyDescent="0.25"/>
    <row r="171" ht="21.75" customHeight="1" x14ac:dyDescent="0.25"/>
    <row r="172" ht="21.75" customHeight="1" x14ac:dyDescent="0.25"/>
    <row r="173" ht="21.75" customHeight="1" x14ac:dyDescent="0.25"/>
    <row r="174" ht="21.75" customHeight="1" x14ac:dyDescent="0.25"/>
    <row r="175" ht="21.75" customHeight="1" x14ac:dyDescent="0.25"/>
    <row r="176" ht="21.75" customHeight="1" x14ac:dyDescent="0.25"/>
    <row r="177" spans="1:97" ht="21.75" customHeight="1" x14ac:dyDescent="0.25"/>
    <row r="178" spans="1:97" ht="21.75" customHeight="1" x14ac:dyDescent="0.25"/>
    <row r="179" spans="1:97" ht="21.75" customHeight="1" x14ac:dyDescent="0.25"/>
    <row r="180" spans="1:97" ht="21.75" customHeight="1" x14ac:dyDescent="0.25"/>
    <row r="181" spans="1:97" ht="21.75" customHeight="1" x14ac:dyDescent="0.25"/>
    <row r="182" spans="1:97" ht="21.75" customHeight="1" x14ac:dyDescent="0.25"/>
    <row r="183" spans="1:97" s="151" customFormat="1" ht="21.75" customHeight="1" x14ac:dyDescent="0.25">
      <c r="A183" s="127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112"/>
      <c r="BR183" s="112"/>
      <c r="BS183" s="112"/>
      <c r="BT183" s="112"/>
      <c r="BU183" s="112"/>
      <c r="BV183" s="112"/>
      <c r="BW183" s="112"/>
      <c r="BX183" s="112"/>
      <c r="BY183" s="112"/>
      <c r="BZ183" s="112"/>
      <c r="CA183" s="112"/>
      <c r="CB183" s="112"/>
      <c r="CC183" s="112"/>
      <c r="CD183" s="112"/>
      <c r="CE183" s="112"/>
      <c r="CF183" s="112"/>
      <c r="CG183" s="112"/>
      <c r="CH183" s="112"/>
      <c r="CI183" s="112"/>
      <c r="CJ183" s="112"/>
      <c r="CK183" s="112"/>
      <c r="CL183" s="112"/>
      <c r="CM183" s="112"/>
      <c r="CN183" s="112"/>
      <c r="CO183" s="112"/>
      <c r="CP183" s="112"/>
      <c r="CQ183" s="112"/>
      <c r="CR183" s="112"/>
      <c r="CS183" s="112"/>
    </row>
    <row r="184" spans="1:97" ht="21.75" customHeight="1" x14ac:dyDescent="0.25"/>
    <row r="185" spans="1:97" ht="21.75" customHeight="1" x14ac:dyDescent="0.25"/>
    <row r="186" spans="1:97" ht="21.75" customHeight="1" x14ac:dyDescent="0.25"/>
    <row r="187" spans="1:97" ht="21.75" customHeight="1" x14ac:dyDescent="0.25"/>
    <row r="188" spans="1:97" ht="21.75" customHeight="1" x14ac:dyDescent="0.25"/>
    <row r="189" spans="1:97" ht="21.75" customHeight="1" x14ac:dyDescent="0.25"/>
    <row r="190" spans="1:97" ht="21.75" customHeight="1" x14ac:dyDescent="0.25"/>
    <row r="191" spans="1:97" ht="21.75" customHeight="1" x14ac:dyDescent="0.25"/>
    <row r="192" spans="1:97" ht="21.75" customHeight="1" x14ac:dyDescent="0.25"/>
  </sheetData>
  <mergeCells count="15">
    <mergeCell ref="D85:J85"/>
    <mergeCell ref="D51:J51"/>
    <mergeCell ref="D80:F80"/>
    <mergeCell ref="H80:J80"/>
    <mergeCell ref="D46:F46"/>
    <mergeCell ref="H46:J46"/>
    <mergeCell ref="D47:F47"/>
    <mergeCell ref="H47:J47"/>
    <mergeCell ref="D81:F81"/>
    <mergeCell ref="H81:J81"/>
    <mergeCell ref="H4:J4"/>
    <mergeCell ref="D5:F5"/>
    <mergeCell ref="H5:J5"/>
    <mergeCell ref="D4:F4"/>
    <mergeCell ref="D9:J9"/>
  </mergeCells>
  <phoneticPr fontId="15" type="noConversion"/>
  <pageMargins left="0.8" right="0.8" top="0.48" bottom="0.5" header="0.5" footer="0.5"/>
  <pageSetup paperSize="9" scale="85" firstPageNumber="2" orientation="portrait" useFirstPageNumber="1" r:id="rId1"/>
  <headerFooter scaleWithDoc="0">
    <oddFooter>&amp;L&amp;"Times New Roman,Regular"&amp;11 The accompanying condensed notes are an integral part of these interim financial statements.
&amp;C&amp;P</oddFooter>
  </headerFooter>
  <rowBreaks count="2" manualBreakCount="2">
    <brk id="4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view="pageBreakPreview" zoomScale="80" zoomScaleNormal="78" zoomScaleSheetLayoutView="80" zoomScalePageLayoutView="85" workbookViewId="0"/>
  </sheetViews>
  <sheetFormatPr defaultColWidth="9.140625" defaultRowHeight="21.75" customHeight="1" x14ac:dyDescent="0.25"/>
  <cols>
    <col min="1" max="1" width="50.85546875" style="5" customWidth="1"/>
    <col min="2" max="2" width="8.42578125" style="4" customWidth="1"/>
    <col min="3" max="3" width="1.42578125" style="4" customWidth="1"/>
    <col min="4" max="4" width="11.85546875" style="4" customWidth="1"/>
    <col min="5" max="5" width="1.42578125" style="4" customWidth="1"/>
    <col min="6" max="6" width="11.85546875" style="4" customWidth="1"/>
    <col min="7" max="7" width="1.42578125" style="4" customWidth="1"/>
    <col min="8" max="8" width="11.85546875" style="4" customWidth="1"/>
    <col min="9" max="9" width="1.42578125" style="4" customWidth="1"/>
    <col min="10" max="10" width="11.85546875" style="4" customWidth="1"/>
    <col min="11" max="16384" width="9.140625" style="4"/>
  </cols>
  <sheetData>
    <row r="1" spans="1:10" s="2" customFormat="1" ht="21.75" customHeight="1" x14ac:dyDescent="0.3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25">
      <c r="A2" s="96" t="s">
        <v>51</v>
      </c>
      <c r="C2" s="21"/>
      <c r="D2" s="97"/>
      <c r="E2" s="97"/>
      <c r="F2" s="97"/>
      <c r="G2" s="97"/>
      <c r="H2" s="97"/>
      <c r="I2" s="97"/>
      <c r="J2" s="97"/>
    </row>
    <row r="3" spans="1:10" s="3" customFormat="1" ht="21.75" customHeight="1" x14ac:dyDescent="0.25">
      <c r="A3" s="204"/>
      <c r="B3" s="204"/>
      <c r="C3" s="204"/>
      <c r="D3" s="204"/>
      <c r="E3" s="204"/>
      <c r="F3" s="204"/>
      <c r="G3" s="97"/>
      <c r="H3" s="205"/>
      <c r="I3" s="205"/>
      <c r="J3" s="205"/>
    </row>
    <row r="4" spans="1:10" ht="21.75" customHeight="1" x14ac:dyDescent="0.25">
      <c r="B4" s="5"/>
      <c r="C4" s="5"/>
      <c r="D4" s="202" t="s">
        <v>2</v>
      </c>
      <c r="E4" s="202"/>
      <c r="F4" s="202"/>
      <c r="H4" s="202" t="s">
        <v>3</v>
      </c>
      <c r="I4" s="202"/>
      <c r="J4" s="202"/>
    </row>
    <row r="5" spans="1:10" ht="21.75" customHeight="1" x14ac:dyDescent="0.25">
      <c r="B5" s="6"/>
      <c r="C5" s="6"/>
      <c r="D5" s="203" t="s">
        <v>5</v>
      </c>
      <c r="E5" s="203"/>
      <c r="F5" s="203"/>
      <c r="G5" s="95"/>
      <c r="H5" s="203" t="s">
        <v>5</v>
      </c>
      <c r="I5" s="203"/>
      <c r="J5" s="203"/>
    </row>
    <row r="6" spans="1:10" ht="21.75" customHeight="1" x14ac:dyDescent="0.25">
      <c r="B6" s="6"/>
      <c r="C6" s="6"/>
      <c r="D6" s="199" t="s">
        <v>52</v>
      </c>
      <c r="E6" s="199"/>
      <c r="F6" s="199"/>
      <c r="G6" s="95"/>
      <c r="H6" s="199" t="s">
        <v>52</v>
      </c>
      <c r="I6" s="199"/>
      <c r="J6" s="199"/>
    </row>
    <row r="7" spans="1:10" ht="21.75" customHeight="1" x14ac:dyDescent="0.25">
      <c r="B7" s="93"/>
      <c r="C7" s="6"/>
      <c r="D7" s="199" t="s">
        <v>53</v>
      </c>
      <c r="E7" s="199"/>
      <c r="F7" s="199"/>
      <c r="G7" s="95"/>
      <c r="H7" s="199" t="s">
        <v>53</v>
      </c>
      <c r="I7" s="199"/>
      <c r="J7" s="199"/>
    </row>
    <row r="8" spans="1:10" ht="21.75" customHeight="1" x14ac:dyDescent="0.25">
      <c r="B8" s="93" t="s">
        <v>7</v>
      </c>
      <c r="C8" s="93"/>
      <c r="D8" s="114">
        <v>2021</v>
      </c>
      <c r="E8" s="114"/>
      <c r="F8" s="114">
        <v>2020</v>
      </c>
      <c r="G8" s="114"/>
      <c r="H8" s="114">
        <v>2021</v>
      </c>
      <c r="I8" s="114"/>
      <c r="J8" s="114">
        <v>2020</v>
      </c>
    </row>
    <row r="9" spans="1:10" ht="21.75" customHeight="1" x14ac:dyDescent="0.25">
      <c r="A9" s="94"/>
      <c r="C9" s="93"/>
      <c r="D9" s="200" t="s">
        <v>8</v>
      </c>
      <c r="E9" s="200"/>
      <c r="F9" s="200"/>
      <c r="G9" s="200"/>
      <c r="H9" s="200"/>
      <c r="I9" s="200"/>
      <c r="J9" s="200"/>
    </row>
    <row r="10" spans="1:10" ht="21.75" customHeight="1" x14ac:dyDescent="0.25">
      <c r="A10" s="22" t="s">
        <v>142</v>
      </c>
      <c r="B10" s="93"/>
      <c r="C10" s="93"/>
    </row>
    <row r="11" spans="1:10" ht="21.75" customHeight="1" x14ac:dyDescent="0.25">
      <c r="A11" s="8" t="s">
        <v>54</v>
      </c>
      <c r="B11" s="93"/>
      <c r="C11" s="93"/>
    </row>
    <row r="12" spans="1:10" ht="21.75" customHeight="1" x14ac:dyDescent="0.25">
      <c r="A12" s="8" t="s">
        <v>55</v>
      </c>
      <c r="B12" s="93" t="s">
        <v>276</v>
      </c>
      <c r="C12" s="93"/>
      <c r="D12" s="23">
        <v>8316336</v>
      </c>
      <c r="F12" s="23">
        <v>7820580</v>
      </c>
      <c r="H12" s="11">
        <v>3672029</v>
      </c>
      <c r="J12" s="11">
        <v>4112792</v>
      </c>
    </row>
    <row r="13" spans="1:10" ht="21.75" customHeight="1" x14ac:dyDescent="0.25">
      <c r="A13" s="4" t="s">
        <v>235</v>
      </c>
      <c r="B13" s="156"/>
      <c r="C13" s="156"/>
      <c r="D13" s="23"/>
      <c r="F13" s="23"/>
      <c r="H13" s="11"/>
      <c r="J13" s="11"/>
    </row>
    <row r="14" spans="1:10" ht="21.75" customHeight="1" x14ac:dyDescent="0.25">
      <c r="A14" s="4" t="s">
        <v>258</v>
      </c>
      <c r="B14" s="93"/>
      <c r="C14" s="93"/>
      <c r="D14" s="9">
        <v>34541</v>
      </c>
      <c r="F14" s="9">
        <v>0</v>
      </c>
      <c r="G14" s="9"/>
      <c r="H14" s="9">
        <v>0</v>
      </c>
      <c r="I14" s="9"/>
      <c r="J14" s="9">
        <v>0</v>
      </c>
    </row>
    <row r="15" spans="1:10" ht="21.75" customHeight="1" x14ac:dyDescent="0.25">
      <c r="A15" s="8" t="s">
        <v>56</v>
      </c>
      <c r="B15" s="93"/>
      <c r="C15" s="93"/>
      <c r="D15" s="9">
        <v>0</v>
      </c>
      <c r="E15" s="25"/>
      <c r="F15" s="11">
        <v>273186</v>
      </c>
      <c r="G15" s="25"/>
      <c r="H15" s="9">
        <v>0</v>
      </c>
      <c r="I15" s="25"/>
      <c r="J15" s="9">
        <v>22312</v>
      </c>
    </row>
    <row r="16" spans="1:10" ht="21.75" customHeight="1" x14ac:dyDescent="0.25">
      <c r="A16" s="8" t="s">
        <v>57</v>
      </c>
      <c r="B16" s="93">
        <v>4</v>
      </c>
      <c r="C16" s="93"/>
      <c r="D16" s="11">
        <v>16769</v>
      </c>
      <c r="E16" s="25"/>
      <c r="F16" s="11">
        <v>24910</v>
      </c>
      <c r="G16" s="25"/>
      <c r="H16" s="9">
        <v>65615</v>
      </c>
      <c r="I16" s="25"/>
      <c r="J16" s="9">
        <v>54305</v>
      </c>
    </row>
    <row r="17" spans="1:10" ht="21.75" customHeight="1" x14ac:dyDescent="0.25">
      <c r="A17" s="8" t="s">
        <v>155</v>
      </c>
      <c r="B17" s="93" t="s">
        <v>277</v>
      </c>
      <c r="C17" s="93"/>
      <c r="D17" s="9">
        <v>0</v>
      </c>
      <c r="E17" s="25"/>
      <c r="F17" s="9">
        <v>0</v>
      </c>
      <c r="G17" s="25"/>
      <c r="H17" s="9">
        <v>414000</v>
      </c>
      <c r="I17" s="25"/>
      <c r="J17" s="9">
        <v>216000</v>
      </c>
    </row>
    <row r="18" spans="1:10" ht="21.75" customHeight="1" x14ac:dyDescent="0.25">
      <c r="A18" s="8" t="s">
        <v>58</v>
      </c>
      <c r="B18" s="93">
        <v>4</v>
      </c>
      <c r="C18" s="93"/>
      <c r="D18" s="11">
        <v>36066</v>
      </c>
      <c r="E18" s="25"/>
      <c r="F18" s="11">
        <v>35078</v>
      </c>
      <c r="G18" s="25"/>
      <c r="H18" s="26">
        <v>23759</v>
      </c>
      <c r="I18" s="25"/>
      <c r="J18" s="26">
        <v>18902</v>
      </c>
    </row>
    <row r="19" spans="1:10" ht="21.75" customHeight="1" x14ac:dyDescent="0.25">
      <c r="A19" s="27" t="s">
        <v>143</v>
      </c>
      <c r="B19" s="93"/>
      <c r="C19" s="93"/>
      <c r="D19" s="28">
        <f>SUM(D12:D18)</f>
        <v>8403712</v>
      </c>
      <c r="E19" s="25"/>
      <c r="F19" s="28">
        <f>SUM(F12:F18)</f>
        <v>8153754</v>
      </c>
      <c r="G19" s="25"/>
      <c r="H19" s="28">
        <f>SUM(H12:H18)</f>
        <v>4175403</v>
      </c>
      <c r="I19" s="25"/>
      <c r="J19" s="28">
        <f>SUM(J12:J18)</f>
        <v>4424311</v>
      </c>
    </row>
    <row r="20" spans="1:10" ht="13.5" customHeight="1" x14ac:dyDescent="0.25">
      <c r="A20" s="22"/>
      <c r="B20" s="93"/>
      <c r="C20" s="93"/>
      <c r="D20" s="29"/>
      <c r="E20" s="25"/>
      <c r="F20" s="29"/>
      <c r="G20" s="25"/>
      <c r="H20" s="29"/>
      <c r="I20" s="25"/>
      <c r="J20" s="29"/>
    </row>
    <row r="21" spans="1:10" ht="21.75" customHeight="1" x14ac:dyDescent="0.25">
      <c r="A21" s="14" t="s">
        <v>59</v>
      </c>
      <c r="B21" s="93"/>
      <c r="C21" s="93"/>
      <c r="D21" s="29"/>
      <c r="F21" s="29"/>
      <c r="H21" s="29"/>
      <c r="J21" s="29"/>
    </row>
    <row r="22" spans="1:10" ht="21.75" customHeight="1" x14ac:dyDescent="0.25">
      <c r="A22" s="8" t="s">
        <v>60</v>
      </c>
      <c r="B22" s="93"/>
      <c r="C22" s="93"/>
      <c r="D22" s="29"/>
      <c r="F22" s="29"/>
      <c r="H22" s="29"/>
      <c r="J22" s="29"/>
    </row>
    <row r="23" spans="1:10" ht="21.75" customHeight="1" x14ac:dyDescent="0.25">
      <c r="A23" s="8" t="s">
        <v>55</v>
      </c>
      <c r="B23" s="93" t="s">
        <v>278</v>
      </c>
      <c r="C23" s="93"/>
      <c r="D23" s="23">
        <v>7293837</v>
      </c>
      <c r="F23" s="23">
        <v>6925693</v>
      </c>
      <c r="H23" s="11">
        <v>3670005</v>
      </c>
      <c r="J23" s="11">
        <v>3865895</v>
      </c>
    </row>
    <row r="24" spans="1:10" ht="21.75" customHeight="1" x14ac:dyDescent="0.25">
      <c r="A24" s="4" t="s">
        <v>196</v>
      </c>
      <c r="B24" s="93"/>
      <c r="C24" s="93"/>
      <c r="D24" s="11"/>
      <c r="F24" s="11"/>
    </row>
    <row r="25" spans="1:10" ht="21.75" customHeight="1" x14ac:dyDescent="0.25">
      <c r="A25" s="4" t="s">
        <v>258</v>
      </c>
      <c r="B25" s="93"/>
      <c r="C25" s="93"/>
      <c r="D25" s="9">
        <v>0</v>
      </c>
      <c r="F25" s="11">
        <v>5070</v>
      </c>
      <c r="H25" s="9">
        <v>0</v>
      </c>
      <c r="I25" s="9"/>
      <c r="J25" s="9">
        <v>0</v>
      </c>
    </row>
    <row r="26" spans="1:10" ht="21.75" customHeight="1" x14ac:dyDescent="0.25">
      <c r="A26" s="8" t="s">
        <v>120</v>
      </c>
      <c r="B26" s="93"/>
      <c r="C26" s="93"/>
      <c r="D26" s="23">
        <v>217099</v>
      </c>
      <c r="F26" s="23">
        <v>182977</v>
      </c>
      <c r="H26" s="23">
        <v>151904</v>
      </c>
      <c r="J26" s="23">
        <v>131899</v>
      </c>
    </row>
    <row r="27" spans="1:10" ht="21.75" customHeight="1" x14ac:dyDescent="0.25">
      <c r="A27" s="8" t="s">
        <v>61</v>
      </c>
      <c r="B27" s="93">
        <v>18</v>
      </c>
      <c r="C27" s="93"/>
      <c r="D27" s="23">
        <v>150964</v>
      </c>
      <c r="F27" s="23">
        <v>139261</v>
      </c>
      <c r="G27" s="23"/>
      <c r="H27" s="23">
        <v>107553</v>
      </c>
      <c r="I27" s="23"/>
      <c r="J27" s="23">
        <v>101678</v>
      </c>
    </row>
    <row r="28" spans="1:10" ht="21.75" customHeight="1" x14ac:dyDescent="0.25">
      <c r="A28" s="8" t="s">
        <v>204</v>
      </c>
      <c r="B28" s="93"/>
      <c r="C28" s="93"/>
      <c r="D28" s="9">
        <v>2334</v>
      </c>
      <c r="F28" s="9">
        <v>0</v>
      </c>
      <c r="G28" s="23"/>
      <c r="H28" s="9">
        <v>0</v>
      </c>
      <c r="I28" s="23"/>
      <c r="J28" s="9">
        <v>0</v>
      </c>
    </row>
    <row r="29" spans="1:10" ht="21.75" customHeight="1" x14ac:dyDescent="0.25">
      <c r="A29" s="8" t="s">
        <v>236</v>
      </c>
      <c r="B29" s="156"/>
      <c r="C29" s="156"/>
      <c r="D29" s="9">
        <v>10120</v>
      </c>
      <c r="F29" s="9">
        <v>0</v>
      </c>
      <c r="G29" s="23"/>
      <c r="H29" s="9">
        <v>79248</v>
      </c>
      <c r="I29" s="23"/>
      <c r="J29" s="9">
        <v>0</v>
      </c>
    </row>
    <row r="30" spans="1:10" ht="21.75" customHeight="1" x14ac:dyDescent="0.25">
      <c r="A30" s="94" t="s">
        <v>63</v>
      </c>
      <c r="B30" s="93"/>
      <c r="C30" s="93"/>
      <c r="D30" s="28">
        <f>SUM(D23:D29)</f>
        <v>7674354</v>
      </c>
      <c r="F30" s="28">
        <f>SUM(F23:F29)</f>
        <v>7253001</v>
      </c>
      <c r="H30" s="28">
        <f>SUM(H23:H29)</f>
        <v>4008710</v>
      </c>
      <c r="J30" s="28">
        <f>SUM(J23:J29)</f>
        <v>4099472</v>
      </c>
    </row>
    <row r="31" spans="1:10" ht="9.9499999999999993" customHeight="1" x14ac:dyDescent="0.25">
      <c r="A31" s="94"/>
      <c r="B31" s="93"/>
      <c r="C31" s="93"/>
      <c r="D31" s="37"/>
      <c r="F31" s="13"/>
      <c r="H31" s="13"/>
      <c r="J31" s="13"/>
    </row>
    <row r="32" spans="1:10" ht="21.75" customHeight="1" x14ac:dyDescent="0.3">
      <c r="A32" s="1" t="s">
        <v>0</v>
      </c>
      <c r="C32" s="93"/>
      <c r="D32" s="13"/>
      <c r="E32" s="12"/>
      <c r="F32" s="13"/>
      <c r="G32" s="12"/>
      <c r="H32" s="13"/>
      <c r="I32" s="12"/>
      <c r="J32" s="13"/>
    </row>
    <row r="33" spans="1:10" ht="21.75" customHeight="1" x14ac:dyDescent="0.25">
      <c r="A33" s="96" t="s">
        <v>51</v>
      </c>
      <c r="C33" s="6"/>
      <c r="D33" s="95"/>
      <c r="E33" s="95"/>
      <c r="F33" s="95"/>
      <c r="G33" s="95"/>
      <c r="H33" s="95"/>
      <c r="I33" s="95"/>
      <c r="J33" s="95"/>
    </row>
    <row r="34" spans="1:10" ht="21.75" customHeight="1" x14ac:dyDescent="0.25">
      <c r="A34" s="201"/>
      <c r="B34" s="201"/>
      <c r="C34" s="201"/>
      <c r="D34" s="201"/>
      <c r="E34" s="201"/>
      <c r="F34" s="201"/>
      <c r="G34" s="95"/>
      <c r="H34" s="202"/>
      <c r="I34" s="202"/>
      <c r="J34" s="202"/>
    </row>
    <row r="35" spans="1:10" ht="21.75" customHeight="1" x14ac:dyDescent="0.25">
      <c r="A35" s="35"/>
      <c r="B35" s="5"/>
      <c r="C35" s="5"/>
      <c r="D35" s="202" t="s">
        <v>2</v>
      </c>
      <c r="E35" s="202"/>
      <c r="F35" s="202"/>
      <c r="H35" s="202" t="s">
        <v>3</v>
      </c>
      <c r="I35" s="202"/>
      <c r="J35" s="202"/>
    </row>
    <row r="36" spans="1:10" ht="21.75" customHeight="1" x14ac:dyDescent="0.25">
      <c r="B36" s="6"/>
      <c r="C36" s="6"/>
      <c r="D36" s="203" t="s">
        <v>5</v>
      </c>
      <c r="E36" s="203"/>
      <c r="F36" s="203"/>
      <c r="G36" s="95"/>
      <c r="H36" s="203" t="s">
        <v>5</v>
      </c>
      <c r="I36" s="203"/>
      <c r="J36" s="203"/>
    </row>
    <row r="37" spans="1:10" ht="21.75" customHeight="1" x14ac:dyDescent="0.25">
      <c r="B37" s="93"/>
      <c r="C37" s="6"/>
      <c r="D37" s="199" t="s">
        <v>52</v>
      </c>
      <c r="E37" s="199"/>
      <c r="F37" s="199"/>
      <c r="G37" s="95"/>
      <c r="H37" s="199" t="s">
        <v>52</v>
      </c>
      <c r="I37" s="199"/>
      <c r="J37" s="199"/>
    </row>
    <row r="38" spans="1:10" ht="21.75" customHeight="1" x14ac:dyDescent="0.25">
      <c r="B38" s="93"/>
      <c r="C38" s="6"/>
      <c r="D38" s="199" t="s">
        <v>53</v>
      </c>
      <c r="E38" s="199"/>
      <c r="F38" s="199"/>
      <c r="G38" s="95"/>
      <c r="H38" s="199" t="s">
        <v>53</v>
      </c>
      <c r="I38" s="199"/>
      <c r="J38" s="199"/>
    </row>
    <row r="39" spans="1:10" ht="21.75" customHeight="1" x14ac:dyDescent="0.25">
      <c r="B39" s="93" t="s">
        <v>7</v>
      </c>
      <c r="C39" s="93"/>
      <c r="D39" s="114">
        <v>2021</v>
      </c>
      <c r="E39" s="114"/>
      <c r="F39" s="114">
        <v>2020</v>
      </c>
      <c r="G39" s="114"/>
      <c r="H39" s="114">
        <v>2021</v>
      </c>
      <c r="I39" s="114"/>
      <c r="J39" s="114">
        <v>2020</v>
      </c>
    </row>
    <row r="40" spans="1:10" ht="21.75" customHeight="1" x14ac:dyDescent="0.25">
      <c r="C40" s="93"/>
      <c r="D40" s="200" t="s">
        <v>8</v>
      </c>
      <c r="E40" s="200"/>
      <c r="F40" s="200"/>
      <c r="G40" s="200"/>
      <c r="H40" s="200"/>
      <c r="I40" s="200"/>
      <c r="J40" s="200"/>
    </row>
    <row r="41" spans="1:10" ht="21.75" customHeight="1" x14ac:dyDescent="0.25">
      <c r="A41" s="94" t="s">
        <v>241</v>
      </c>
      <c r="B41" s="93"/>
      <c r="C41" s="93"/>
      <c r="D41" s="40">
        <f>D19-D30</f>
        <v>729358</v>
      </c>
      <c r="F41" s="37">
        <f>F19-F30</f>
        <v>900753</v>
      </c>
      <c r="H41" s="40">
        <f>H19-H30</f>
        <v>166693</v>
      </c>
      <c r="J41" s="37">
        <f>J19-J30</f>
        <v>324839</v>
      </c>
    </row>
    <row r="42" spans="1:10" ht="21.75" customHeight="1" x14ac:dyDescent="0.25">
      <c r="A42" s="8" t="s">
        <v>62</v>
      </c>
      <c r="B42" s="93">
        <v>4</v>
      </c>
      <c r="C42" s="93"/>
      <c r="D42" s="23">
        <v>100772</v>
      </c>
      <c r="E42" s="17"/>
      <c r="F42" s="23">
        <v>80214</v>
      </c>
      <c r="G42" s="17"/>
      <c r="H42" s="23">
        <v>63150</v>
      </c>
      <c r="I42" s="17"/>
      <c r="J42" s="23">
        <v>42695</v>
      </c>
    </row>
    <row r="43" spans="1:10" ht="21.75" customHeight="1" x14ac:dyDescent="0.25">
      <c r="A43" s="8" t="s">
        <v>205</v>
      </c>
      <c r="B43" s="93"/>
      <c r="C43" s="93"/>
      <c r="D43" s="13"/>
      <c r="F43" s="13"/>
      <c r="H43" s="13"/>
      <c r="J43" s="13"/>
    </row>
    <row r="44" spans="1:10" ht="21.75" customHeight="1" x14ac:dyDescent="0.25">
      <c r="A44" s="5" t="s">
        <v>206</v>
      </c>
      <c r="B44" s="93"/>
      <c r="C44" s="93"/>
      <c r="D44" s="89">
        <v>15075</v>
      </c>
      <c r="E44" s="10"/>
      <c r="F44" s="89">
        <v>28681</v>
      </c>
      <c r="G44" s="10"/>
      <c r="H44" s="89">
        <v>12851</v>
      </c>
      <c r="I44" s="10"/>
      <c r="J44" s="89">
        <v>25317</v>
      </c>
    </row>
    <row r="45" spans="1:10" ht="18.600000000000001" customHeight="1" x14ac:dyDescent="0.25">
      <c r="A45" s="4" t="s">
        <v>259</v>
      </c>
      <c r="B45" s="93"/>
      <c r="C45" s="93"/>
    </row>
    <row r="46" spans="1:10" ht="18.600000000000001" customHeight="1" x14ac:dyDescent="0.25">
      <c r="A46" s="4" t="s">
        <v>197</v>
      </c>
      <c r="B46" s="93"/>
      <c r="C46" s="93"/>
      <c r="D46" s="26">
        <v>-1403</v>
      </c>
      <c r="E46" s="17"/>
      <c r="F46" s="26">
        <v>2880</v>
      </c>
      <c r="G46" s="39"/>
      <c r="H46" s="30">
        <v>0</v>
      </c>
      <c r="I46" s="39"/>
      <c r="J46" s="86">
        <v>0</v>
      </c>
    </row>
    <row r="47" spans="1:10" s="25" customFormat="1" ht="21.75" customHeight="1" x14ac:dyDescent="0.25">
      <c r="A47" s="25" t="s">
        <v>242</v>
      </c>
      <c r="B47" s="31"/>
      <c r="C47" s="31"/>
      <c r="D47" s="162">
        <f>D41-D42-D44-D46</f>
        <v>614914</v>
      </c>
      <c r="F47" s="37">
        <f>F41-F42-F44-F46</f>
        <v>788978</v>
      </c>
      <c r="H47" s="162">
        <f>H41-H42-H44-H46</f>
        <v>90692</v>
      </c>
      <c r="J47" s="37">
        <f>J41-J42-J44-J46</f>
        <v>256827</v>
      </c>
    </row>
    <row r="48" spans="1:10" ht="21.75" customHeight="1" x14ac:dyDescent="0.25">
      <c r="A48" s="4" t="s">
        <v>207</v>
      </c>
      <c r="B48" s="93"/>
      <c r="C48" s="93"/>
      <c r="D48" s="66">
        <v>172590</v>
      </c>
      <c r="E48" s="17"/>
      <c r="F48" s="66">
        <v>147553</v>
      </c>
      <c r="G48" s="17"/>
      <c r="H48" s="26">
        <v>-15839</v>
      </c>
      <c r="I48" s="17"/>
      <c r="J48" s="32">
        <v>32823</v>
      </c>
    </row>
    <row r="49" spans="1:10" ht="21.75" customHeight="1" thickBot="1" x14ac:dyDescent="0.3">
      <c r="A49" s="25" t="s">
        <v>243</v>
      </c>
      <c r="B49" s="93"/>
      <c r="C49" s="93"/>
      <c r="D49" s="161">
        <f>D47-D48</f>
        <v>442324</v>
      </c>
      <c r="E49" s="25"/>
      <c r="F49" s="36">
        <f>F47-F48</f>
        <v>641425</v>
      </c>
      <c r="G49" s="25"/>
      <c r="H49" s="161">
        <f>H47-H48</f>
        <v>106531</v>
      </c>
      <c r="I49" s="25"/>
      <c r="J49" s="33">
        <f>J47-J48</f>
        <v>224004</v>
      </c>
    </row>
    <row r="50" spans="1:10" ht="21.75" customHeight="1" thickTop="1" x14ac:dyDescent="0.25">
      <c r="A50" s="25"/>
      <c r="B50" s="93"/>
      <c r="C50" s="93"/>
      <c r="D50" s="13"/>
      <c r="E50" s="25"/>
      <c r="F50" s="13"/>
      <c r="G50" s="25"/>
      <c r="H50" s="13"/>
      <c r="I50" s="25"/>
      <c r="J50" s="13"/>
    </row>
    <row r="51" spans="1:10" ht="21.75" customHeight="1" x14ac:dyDescent="0.25">
      <c r="A51" s="27" t="s">
        <v>64</v>
      </c>
      <c r="B51" s="93"/>
      <c r="C51" s="93"/>
      <c r="D51" s="17"/>
      <c r="F51" s="17"/>
      <c r="H51" s="17"/>
      <c r="J51" s="17"/>
    </row>
    <row r="52" spans="1:10" ht="21.75" customHeight="1" x14ac:dyDescent="0.25">
      <c r="A52" s="16" t="s">
        <v>65</v>
      </c>
      <c r="B52" s="93"/>
      <c r="C52" s="93"/>
      <c r="D52" s="39">
        <v>445481</v>
      </c>
      <c r="E52" s="8"/>
      <c r="F52" s="23">
        <f>F49</f>
        <v>641425</v>
      </c>
      <c r="G52" s="23"/>
      <c r="H52" s="39">
        <v>106531</v>
      </c>
      <c r="I52" s="23"/>
      <c r="J52" s="23">
        <f>J49</f>
        <v>224004</v>
      </c>
    </row>
    <row r="53" spans="1:10" ht="21.75" customHeight="1" x14ac:dyDescent="0.25">
      <c r="A53" s="8" t="s">
        <v>66</v>
      </c>
      <c r="B53" s="93"/>
      <c r="C53" s="93"/>
      <c r="D53" s="30">
        <v>-3157</v>
      </c>
      <c r="E53" s="8"/>
      <c r="F53" s="86">
        <v>0</v>
      </c>
      <c r="G53" s="102"/>
      <c r="H53" s="30">
        <v>0</v>
      </c>
      <c r="J53" s="86">
        <v>0</v>
      </c>
    </row>
    <row r="54" spans="1:10" ht="21.75" customHeight="1" thickBot="1" x14ac:dyDescent="0.3">
      <c r="A54" s="27" t="s">
        <v>243</v>
      </c>
      <c r="B54" s="93"/>
      <c r="C54" s="93"/>
      <c r="D54" s="161">
        <f>SUM(D52:D53)</f>
        <v>442324</v>
      </c>
      <c r="E54" s="27"/>
      <c r="F54" s="36">
        <f>SUM(F52:F53)</f>
        <v>641425</v>
      </c>
      <c r="G54" s="27"/>
      <c r="H54" s="161">
        <f>SUM(H52:H53)</f>
        <v>106531</v>
      </c>
      <c r="I54" s="27"/>
      <c r="J54" s="36">
        <f>SUM(J52:J53)</f>
        <v>224004</v>
      </c>
    </row>
    <row r="55" spans="1:10" ht="13.5" customHeight="1" thickTop="1" x14ac:dyDescent="0.25">
      <c r="C55" s="93"/>
      <c r="D55" s="93"/>
      <c r="E55" s="93"/>
      <c r="F55" s="116"/>
      <c r="G55" s="93"/>
      <c r="H55" s="93"/>
      <c r="I55" s="93"/>
      <c r="J55" s="116"/>
    </row>
    <row r="56" spans="1:10" ht="19.5" customHeight="1" x14ac:dyDescent="0.25">
      <c r="A56" s="27" t="s">
        <v>244</v>
      </c>
      <c r="B56" s="93"/>
      <c r="C56" s="93"/>
      <c r="D56" s="93"/>
      <c r="E56" s="93"/>
      <c r="F56" s="116"/>
      <c r="G56" s="93"/>
      <c r="H56" s="93"/>
      <c r="I56" s="93"/>
      <c r="J56" s="116"/>
    </row>
    <row r="57" spans="1:10" ht="19.5" customHeight="1" thickBot="1" x14ac:dyDescent="0.3">
      <c r="A57" s="5" t="s">
        <v>118</v>
      </c>
      <c r="C57" s="93"/>
      <c r="D57" s="85">
        <v>0.08</v>
      </c>
      <c r="F57" s="85">
        <v>0.11</v>
      </c>
      <c r="H57" s="85">
        <v>0.02</v>
      </c>
      <c r="J57" s="85">
        <v>0.04</v>
      </c>
    </row>
    <row r="58" spans="1:10" ht="21.75" customHeight="1" thickTop="1" x14ac:dyDescent="0.25">
      <c r="A58" s="25"/>
      <c r="B58" s="93"/>
      <c r="C58" s="93"/>
      <c r="D58" s="13"/>
      <c r="E58" s="25"/>
      <c r="F58" s="13"/>
      <c r="G58" s="25"/>
      <c r="H58" s="13"/>
      <c r="I58" s="25"/>
      <c r="J58" s="13"/>
    </row>
    <row r="59" spans="1:10" ht="21.75" customHeight="1" x14ac:dyDescent="0.3">
      <c r="A59" s="1" t="s">
        <v>0</v>
      </c>
      <c r="C59" s="93"/>
      <c r="D59" s="13"/>
      <c r="E59" s="12"/>
      <c r="F59" s="13"/>
      <c r="G59" s="12"/>
      <c r="H59" s="13"/>
      <c r="I59" s="12"/>
      <c r="J59" s="13"/>
    </row>
    <row r="60" spans="1:10" ht="21.75" customHeight="1" x14ac:dyDescent="0.25">
      <c r="A60" s="96" t="s">
        <v>67</v>
      </c>
      <c r="C60" s="6"/>
      <c r="D60" s="95"/>
      <c r="E60" s="95"/>
      <c r="F60" s="95"/>
      <c r="G60" s="95"/>
      <c r="H60" s="95"/>
      <c r="I60" s="95"/>
      <c r="J60" s="95"/>
    </row>
    <row r="61" spans="1:10" ht="21.75" customHeight="1" x14ac:dyDescent="0.25">
      <c r="A61" s="201"/>
      <c r="B61" s="201"/>
      <c r="C61" s="201"/>
      <c r="D61" s="201"/>
      <c r="E61" s="201"/>
      <c r="F61" s="201"/>
      <c r="G61" s="95"/>
      <c r="H61" s="202"/>
      <c r="I61" s="202"/>
      <c r="J61" s="202"/>
    </row>
    <row r="62" spans="1:10" ht="21.75" customHeight="1" x14ac:dyDescent="0.25">
      <c r="B62" s="5"/>
      <c r="C62" s="5"/>
      <c r="D62" s="202" t="s">
        <v>2</v>
      </c>
      <c r="E62" s="202"/>
      <c r="F62" s="202"/>
      <c r="H62" s="202" t="s">
        <v>3</v>
      </c>
      <c r="I62" s="202"/>
      <c r="J62" s="202"/>
    </row>
    <row r="63" spans="1:10" ht="21.75" customHeight="1" x14ac:dyDescent="0.25">
      <c r="B63" s="6"/>
      <c r="C63" s="6"/>
      <c r="D63" s="203" t="s">
        <v>5</v>
      </c>
      <c r="E63" s="203"/>
      <c r="F63" s="203"/>
      <c r="G63" s="95"/>
      <c r="H63" s="203" t="s">
        <v>4</v>
      </c>
      <c r="I63" s="203"/>
      <c r="J63" s="203"/>
    </row>
    <row r="64" spans="1:10" ht="21.75" customHeight="1" x14ac:dyDescent="0.25">
      <c r="B64" s="93"/>
      <c r="C64" s="6"/>
      <c r="D64" s="199" t="s">
        <v>68</v>
      </c>
      <c r="E64" s="199"/>
      <c r="F64" s="199"/>
      <c r="G64" s="95"/>
      <c r="H64" s="199" t="s">
        <v>68</v>
      </c>
      <c r="I64" s="199"/>
      <c r="J64" s="199"/>
    </row>
    <row r="65" spans="1:10" ht="21.75" customHeight="1" x14ac:dyDescent="0.25">
      <c r="B65" s="93"/>
      <c r="C65" s="6"/>
      <c r="D65" s="199" t="s">
        <v>53</v>
      </c>
      <c r="E65" s="199"/>
      <c r="F65" s="199"/>
      <c r="G65" s="95"/>
      <c r="H65" s="199" t="s">
        <v>53</v>
      </c>
      <c r="I65" s="199"/>
      <c r="J65" s="199"/>
    </row>
    <row r="66" spans="1:10" ht="21.75" customHeight="1" x14ac:dyDescent="0.25">
      <c r="B66" s="93" t="s">
        <v>7</v>
      </c>
      <c r="C66" s="93"/>
      <c r="D66" s="114">
        <v>2021</v>
      </c>
      <c r="E66" s="114"/>
      <c r="F66" s="114">
        <v>2020</v>
      </c>
      <c r="G66" s="114"/>
      <c r="H66" s="114">
        <v>2021</v>
      </c>
      <c r="I66" s="114"/>
      <c r="J66" s="114">
        <v>2020</v>
      </c>
    </row>
    <row r="67" spans="1:10" ht="21.75" customHeight="1" x14ac:dyDescent="0.25">
      <c r="A67" s="94"/>
      <c r="C67" s="93"/>
      <c r="D67" s="200" t="s">
        <v>8</v>
      </c>
      <c r="E67" s="200"/>
      <c r="F67" s="200"/>
      <c r="G67" s="200"/>
      <c r="H67" s="200"/>
      <c r="I67" s="200"/>
      <c r="J67" s="200"/>
    </row>
    <row r="68" spans="1:10" ht="21.75" customHeight="1" x14ac:dyDescent="0.25">
      <c r="A68" s="94" t="s">
        <v>243</v>
      </c>
      <c r="C68" s="93"/>
      <c r="D68" s="37">
        <f>D54</f>
        <v>442324</v>
      </c>
      <c r="E68" s="103"/>
      <c r="F68" s="37">
        <f>F54</f>
        <v>641425</v>
      </c>
      <c r="G68" s="103"/>
      <c r="H68" s="37">
        <f>H54</f>
        <v>106531</v>
      </c>
      <c r="I68" s="103"/>
      <c r="J68" s="37">
        <f>J54</f>
        <v>224004</v>
      </c>
    </row>
    <row r="69" spans="1:10" ht="6" customHeight="1" x14ac:dyDescent="0.25">
      <c r="A69" s="94"/>
      <c r="C69" s="93"/>
      <c r="D69" s="93"/>
      <c r="E69" s="93"/>
      <c r="F69" s="116"/>
      <c r="G69" s="93"/>
      <c r="H69" s="93"/>
      <c r="I69" s="93"/>
      <c r="J69" s="116"/>
    </row>
    <row r="70" spans="1:10" ht="21.75" customHeight="1" x14ac:dyDescent="0.25">
      <c r="A70" s="94" t="s">
        <v>69</v>
      </c>
      <c r="B70" s="93"/>
      <c r="C70" s="93"/>
      <c r="D70" s="29"/>
      <c r="E70" s="25"/>
      <c r="F70" s="29"/>
      <c r="G70" s="25"/>
      <c r="H70" s="29"/>
      <c r="I70" s="25"/>
      <c r="J70" s="29"/>
    </row>
    <row r="71" spans="1:10" ht="21.75" customHeight="1" x14ac:dyDescent="0.25">
      <c r="A71" s="14" t="s">
        <v>159</v>
      </c>
      <c r="B71" s="93"/>
      <c r="C71" s="93"/>
      <c r="D71" s="38"/>
      <c r="F71" s="38"/>
      <c r="H71" s="38"/>
      <c r="J71" s="38"/>
    </row>
    <row r="72" spans="1:10" ht="21.75" customHeight="1" x14ac:dyDescent="0.25">
      <c r="A72" s="14" t="s">
        <v>160</v>
      </c>
      <c r="B72" s="93"/>
      <c r="C72" s="93"/>
      <c r="D72" s="38"/>
      <c r="F72" s="38"/>
      <c r="H72" s="38"/>
      <c r="J72" s="38"/>
    </row>
    <row r="73" spans="1:10" ht="21.75" customHeight="1" x14ac:dyDescent="0.25">
      <c r="A73" s="4" t="s">
        <v>133</v>
      </c>
      <c r="B73" s="93"/>
      <c r="C73" s="93"/>
    </row>
    <row r="74" spans="1:10" ht="21.75" customHeight="1" x14ac:dyDescent="0.25">
      <c r="A74" s="4" t="s">
        <v>185</v>
      </c>
      <c r="B74" s="93"/>
      <c r="C74" s="93"/>
      <c r="D74" s="30">
        <v>1390</v>
      </c>
      <c r="F74" s="30">
        <v>780</v>
      </c>
      <c r="H74" s="30">
        <v>0</v>
      </c>
      <c r="J74" s="30">
        <v>0</v>
      </c>
    </row>
    <row r="75" spans="1:10" ht="21.75" customHeight="1" x14ac:dyDescent="0.25">
      <c r="A75" s="14" t="s">
        <v>168</v>
      </c>
      <c r="B75" s="93"/>
      <c r="C75" s="93"/>
      <c r="D75" s="39"/>
      <c r="F75" s="39"/>
      <c r="H75" s="39"/>
      <c r="J75" s="39"/>
    </row>
    <row r="76" spans="1:10" ht="21.75" customHeight="1" x14ac:dyDescent="0.25">
      <c r="A76" s="14" t="s">
        <v>160</v>
      </c>
      <c r="B76" s="93"/>
      <c r="C76" s="93"/>
      <c r="D76" s="86">
        <f>D74</f>
        <v>1390</v>
      </c>
      <c r="E76" s="25"/>
      <c r="F76" s="86">
        <f>F74</f>
        <v>780</v>
      </c>
      <c r="G76" s="25"/>
      <c r="H76" s="86">
        <f>H74</f>
        <v>0</v>
      </c>
      <c r="I76" s="25"/>
      <c r="J76" s="86">
        <f>J74</f>
        <v>0</v>
      </c>
    </row>
    <row r="77" spans="1:10" ht="6" customHeight="1" x14ac:dyDescent="0.25">
      <c r="A77" s="14"/>
      <c r="B77" s="93"/>
      <c r="C77" s="93"/>
      <c r="D77" s="40"/>
      <c r="E77" s="25"/>
      <c r="F77" s="40"/>
      <c r="G77" s="25"/>
      <c r="H77" s="40"/>
      <c r="I77" s="25"/>
      <c r="J77" s="40"/>
    </row>
    <row r="78" spans="1:10" ht="21.75" customHeight="1" x14ac:dyDescent="0.25">
      <c r="A78" s="14" t="s">
        <v>169</v>
      </c>
      <c r="B78" s="93"/>
      <c r="C78" s="93"/>
      <c r="D78" s="29"/>
      <c r="E78" s="25"/>
      <c r="F78" s="29"/>
      <c r="G78" s="25"/>
      <c r="H78" s="29"/>
      <c r="I78" s="25"/>
      <c r="J78" s="29"/>
    </row>
    <row r="79" spans="1:10" ht="21.75" customHeight="1" x14ac:dyDescent="0.25">
      <c r="A79" s="14" t="s">
        <v>161</v>
      </c>
      <c r="B79" s="93"/>
      <c r="C79" s="93"/>
      <c r="D79" s="38"/>
      <c r="E79" s="25"/>
      <c r="F79" s="38"/>
      <c r="G79" s="25"/>
      <c r="H79" s="29"/>
      <c r="I79" s="25"/>
      <c r="J79" s="29"/>
    </row>
    <row r="80" spans="1:10" ht="21.75" customHeight="1" x14ac:dyDescent="0.25">
      <c r="A80" s="5" t="s">
        <v>162</v>
      </c>
      <c r="B80" s="93"/>
      <c r="C80" s="93"/>
      <c r="D80" s="39">
        <v>18204</v>
      </c>
      <c r="E80" s="17"/>
      <c r="F80" s="39">
        <v>0</v>
      </c>
      <c r="G80" s="17"/>
      <c r="H80" s="39">
        <v>0</v>
      </c>
      <c r="I80" s="17"/>
      <c r="J80" s="39">
        <v>0</v>
      </c>
    </row>
    <row r="81" spans="1:10" ht="21.75" customHeight="1" x14ac:dyDescent="0.25">
      <c r="A81" s="5" t="s">
        <v>163</v>
      </c>
      <c r="B81" s="93"/>
      <c r="C81" s="93"/>
      <c r="D81" s="39"/>
      <c r="F81" s="39"/>
      <c r="H81" s="39"/>
      <c r="J81" s="39"/>
    </row>
    <row r="82" spans="1:10" ht="21.75" customHeight="1" x14ac:dyDescent="0.25">
      <c r="A82" s="5" t="s">
        <v>170</v>
      </c>
      <c r="B82" s="93"/>
      <c r="C82" s="93"/>
      <c r="D82" s="30">
        <v>-3641</v>
      </c>
      <c r="F82" s="30">
        <v>0</v>
      </c>
      <c r="H82" s="30">
        <v>0</v>
      </c>
      <c r="J82" s="30">
        <v>0</v>
      </c>
    </row>
    <row r="83" spans="1:10" ht="21.75" customHeight="1" x14ac:dyDescent="0.25">
      <c r="A83" s="14" t="s">
        <v>166</v>
      </c>
      <c r="B83" s="93"/>
      <c r="C83" s="93"/>
      <c r="D83" s="41"/>
      <c r="E83" s="25"/>
      <c r="F83" s="41"/>
      <c r="G83" s="25"/>
      <c r="H83" s="41"/>
      <c r="J83" s="41"/>
    </row>
    <row r="84" spans="1:10" ht="21.75" customHeight="1" x14ac:dyDescent="0.25">
      <c r="A84" s="14" t="s">
        <v>161</v>
      </c>
      <c r="B84" s="93">
        <v>9</v>
      </c>
      <c r="C84" s="93"/>
      <c r="D84" s="86">
        <f>D80+D82</f>
        <v>14563</v>
      </c>
      <c r="E84" s="25"/>
      <c r="F84" s="86">
        <f>F80+F82</f>
        <v>0</v>
      </c>
      <c r="G84" s="25"/>
      <c r="H84" s="86">
        <v>0</v>
      </c>
      <c r="I84" s="25">
        <f>I80+I82</f>
        <v>0</v>
      </c>
      <c r="J84" s="86">
        <v>0</v>
      </c>
    </row>
    <row r="85" spans="1:10" ht="6" customHeight="1" x14ac:dyDescent="0.25">
      <c r="A85" s="14"/>
      <c r="B85" s="93"/>
      <c r="C85" s="93"/>
      <c r="D85" s="29"/>
      <c r="E85" s="25"/>
      <c r="F85" s="29"/>
      <c r="G85" s="25"/>
      <c r="H85" s="29"/>
      <c r="I85" s="29"/>
      <c r="J85" s="29"/>
    </row>
    <row r="86" spans="1:10" ht="21.75" customHeight="1" x14ac:dyDescent="0.25">
      <c r="A86" s="25" t="s">
        <v>70</v>
      </c>
      <c r="B86" s="93"/>
      <c r="C86" s="93"/>
      <c r="D86" s="39"/>
      <c r="F86" s="39"/>
      <c r="H86" s="39"/>
      <c r="J86" s="39"/>
    </row>
    <row r="87" spans="1:10" ht="21.75" customHeight="1" x14ac:dyDescent="0.25">
      <c r="A87" s="25" t="s">
        <v>164</v>
      </c>
      <c r="B87" s="93"/>
      <c r="C87" s="93"/>
      <c r="D87" s="86">
        <f>D76+D84</f>
        <v>15953</v>
      </c>
      <c r="E87" s="40">
        <f>E76+E84</f>
        <v>0</v>
      </c>
      <c r="F87" s="86">
        <f>F76+F84</f>
        <v>780</v>
      </c>
      <c r="G87" s="40">
        <f>G76+G84</f>
        <v>0</v>
      </c>
      <c r="H87" s="86">
        <v>0</v>
      </c>
      <c r="I87" s="40">
        <f>I76+I84</f>
        <v>0</v>
      </c>
      <c r="J87" s="86">
        <v>0</v>
      </c>
    </row>
    <row r="88" spans="1:10" ht="21.75" customHeight="1" thickBot="1" x14ac:dyDescent="0.3">
      <c r="A88" s="25" t="s">
        <v>96</v>
      </c>
      <c r="B88" s="93"/>
      <c r="C88" s="93"/>
      <c r="D88" s="161">
        <f>D68+D87</f>
        <v>458277</v>
      </c>
      <c r="E88" s="25"/>
      <c r="F88" s="72">
        <f>F68+F87</f>
        <v>642205</v>
      </c>
      <c r="G88" s="25"/>
      <c r="H88" s="161">
        <f>H68+H87</f>
        <v>106531</v>
      </c>
      <c r="I88" s="25"/>
      <c r="J88" s="42">
        <f>J68+J87</f>
        <v>224004</v>
      </c>
    </row>
    <row r="89" spans="1:10" ht="6" customHeight="1" thickTop="1" x14ac:dyDescent="0.25">
      <c r="A89" s="4"/>
      <c r="B89" s="93"/>
      <c r="C89" s="93"/>
      <c r="D89" s="24"/>
      <c r="F89" s="24"/>
      <c r="H89" s="43"/>
      <c r="J89" s="43"/>
    </row>
    <row r="90" spans="1:10" ht="21.75" customHeight="1" x14ac:dyDescent="0.25">
      <c r="A90" s="27" t="s">
        <v>71</v>
      </c>
      <c r="B90" s="93"/>
      <c r="C90" s="93"/>
      <c r="D90" s="104"/>
      <c r="E90" s="103"/>
      <c r="F90" s="104"/>
      <c r="G90" s="103"/>
      <c r="H90" s="103"/>
      <c r="I90" s="103"/>
      <c r="J90" s="103"/>
    </row>
    <row r="91" spans="1:10" ht="21.75" customHeight="1" x14ac:dyDescent="0.25">
      <c r="A91" s="27" t="s">
        <v>72</v>
      </c>
      <c r="B91" s="93"/>
      <c r="C91" s="93"/>
      <c r="D91" s="104"/>
      <c r="E91" s="103"/>
      <c r="F91" s="104"/>
      <c r="G91" s="103"/>
      <c r="H91" s="103"/>
      <c r="I91" s="103"/>
      <c r="J91" s="103"/>
    </row>
    <row r="92" spans="1:10" ht="21.75" customHeight="1" x14ac:dyDescent="0.25">
      <c r="A92" s="16" t="s">
        <v>165</v>
      </c>
      <c r="B92" s="93"/>
      <c r="C92" s="93"/>
      <c r="D92" s="39">
        <f>D94-D93</f>
        <v>461434</v>
      </c>
      <c r="E92" s="8"/>
      <c r="F92" s="39">
        <f>F94-F93</f>
        <v>642205</v>
      </c>
      <c r="G92" s="8"/>
      <c r="H92" s="39">
        <f>H94-H93</f>
        <v>106531</v>
      </c>
      <c r="I92" s="105"/>
      <c r="J92" s="39">
        <f>J94-J93</f>
        <v>224004</v>
      </c>
    </row>
    <row r="93" spans="1:10" ht="21.75" customHeight="1" x14ac:dyDescent="0.25">
      <c r="A93" s="8" t="s">
        <v>66</v>
      </c>
      <c r="B93" s="93"/>
      <c r="C93" s="93"/>
      <c r="D93" s="90">
        <f>D53</f>
        <v>-3157</v>
      </c>
      <c r="E93" s="106"/>
      <c r="F93" s="90">
        <v>0</v>
      </c>
      <c r="G93" s="107"/>
      <c r="H93" s="90">
        <v>0</v>
      </c>
      <c r="I93" s="10"/>
      <c r="J93" s="90">
        <v>0</v>
      </c>
    </row>
    <row r="94" spans="1:10" ht="21.75" customHeight="1" thickBot="1" x14ac:dyDescent="0.3">
      <c r="A94" s="94"/>
      <c r="B94" s="93"/>
      <c r="C94" s="93"/>
      <c r="D94" s="44">
        <f>D88</f>
        <v>458277</v>
      </c>
      <c r="E94" s="27"/>
      <c r="F94" s="44">
        <f>F88</f>
        <v>642205</v>
      </c>
      <c r="G94" s="27"/>
      <c r="H94" s="44">
        <f>H88</f>
        <v>106531</v>
      </c>
      <c r="I94" s="27"/>
      <c r="J94" s="108">
        <f>J88</f>
        <v>224004</v>
      </c>
    </row>
    <row r="95" spans="1:10" ht="21.75" customHeight="1" thickTop="1" x14ac:dyDescent="0.25">
      <c r="B95" s="93"/>
      <c r="C95" s="93"/>
      <c r="D95" s="17"/>
      <c r="F95" s="17"/>
      <c r="H95" s="17"/>
      <c r="J95" s="17"/>
    </row>
    <row r="96" spans="1:10" ht="21.75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</row>
  </sheetData>
  <mergeCells count="33">
    <mergeCell ref="A61:F61"/>
    <mergeCell ref="H61:J61"/>
    <mergeCell ref="D62:F62"/>
    <mergeCell ref="H62:J62"/>
    <mergeCell ref="D67:J67"/>
    <mergeCell ref="D63:F63"/>
    <mergeCell ref="H63:J63"/>
    <mergeCell ref="D64:F64"/>
    <mergeCell ref="H64:J64"/>
    <mergeCell ref="D65:F65"/>
    <mergeCell ref="H65:J65"/>
    <mergeCell ref="D6:F6"/>
    <mergeCell ref="H6:J6"/>
    <mergeCell ref="D7:F7"/>
    <mergeCell ref="H7:J7"/>
    <mergeCell ref="D9:J9"/>
    <mergeCell ref="A3:F3"/>
    <mergeCell ref="H3:J3"/>
    <mergeCell ref="D4:F4"/>
    <mergeCell ref="H4:J4"/>
    <mergeCell ref="D5:F5"/>
    <mergeCell ref="H5:J5"/>
    <mergeCell ref="A34:F34"/>
    <mergeCell ref="H34:J34"/>
    <mergeCell ref="D35:F35"/>
    <mergeCell ref="H35:J35"/>
    <mergeCell ref="D36:F36"/>
    <mergeCell ref="H36:J36"/>
    <mergeCell ref="D37:F37"/>
    <mergeCell ref="H37:J37"/>
    <mergeCell ref="D38:F38"/>
    <mergeCell ref="H38:J38"/>
    <mergeCell ref="D40:J40"/>
  </mergeCells>
  <pageMargins left="0.8" right="0.8" top="0.48" bottom="0.5" header="0.5" footer="0.5"/>
  <pageSetup paperSize="9" scale="85" firstPageNumber="5" orientation="portrait" useFirstPageNumber="1" r:id="rId1"/>
  <headerFooter scaleWithDoc="0"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31" max="9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view="pageBreakPreview" zoomScale="80" zoomScaleNormal="70" zoomScaleSheetLayoutView="80" workbookViewId="0"/>
  </sheetViews>
  <sheetFormatPr defaultColWidth="9.140625" defaultRowHeight="19.5" customHeight="1" x14ac:dyDescent="0.25"/>
  <cols>
    <col min="1" max="1" width="45.85546875" style="5" customWidth="1"/>
    <col min="2" max="2" width="7.140625" style="50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4" customWidth="1"/>
    <col min="9" max="9" width="1.42578125" style="17" customWidth="1"/>
    <col min="10" max="10" width="12.28515625" style="4" customWidth="1"/>
    <col min="11" max="11" width="1.7109375" style="17" customWidth="1"/>
    <col min="12" max="12" width="13.28515625" style="4" customWidth="1"/>
    <col min="13" max="13" width="1.28515625" style="17" customWidth="1"/>
    <col min="14" max="14" width="12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5.28515625" style="4" customWidth="1"/>
    <col min="19" max="19" width="1.7109375" style="4" customWidth="1"/>
    <col min="20" max="20" width="14" style="4" customWidth="1"/>
    <col min="21" max="21" width="1.42578125" style="17" customWidth="1"/>
    <col min="22" max="22" width="12.28515625" style="4" customWidth="1"/>
    <col min="23" max="23" width="1.42578125" style="17" customWidth="1"/>
    <col min="24" max="24" width="15.5703125" style="4" customWidth="1"/>
    <col min="25" max="25" width="1.42578125" style="17" customWidth="1"/>
    <col min="26" max="16384" width="9.140625" style="4"/>
  </cols>
  <sheetData>
    <row r="1" spans="1:26" ht="19.5" customHeight="1" x14ac:dyDescent="0.3">
      <c r="A1" s="1" t="s">
        <v>0</v>
      </c>
      <c r="B1" s="45"/>
      <c r="C1" s="46"/>
      <c r="D1" s="2"/>
      <c r="E1" s="46"/>
      <c r="F1" s="2"/>
      <c r="G1" s="46"/>
      <c r="H1" s="2"/>
      <c r="I1" s="46"/>
      <c r="J1" s="2"/>
      <c r="K1" s="46"/>
      <c r="L1" s="2"/>
      <c r="M1" s="46"/>
      <c r="N1" s="2"/>
      <c r="O1" s="46"/>
      <c r="P1" s="2"/>
      <c r="Q1" s="46"/>
      <c r="R1" s="2"/>
      <c r="S1" s="2"/>
      <c r="T1" s="2"/>
      <c r="U1" s="46"/>
      <c r="V1" s="2"/>
      <c r="W1" s="46"/>
      <c r="X1" s="2"/>
    </row>
    <row r="2" spans="1:26" ht="19.5" customHeight="1" x14ac:dyDescent="0.25">
      <c r="A2" s="47" t="s">
        <v>73</v>
      </c>
      <c r="B2" s="48"/>
      <c r="C2" s="49"/>
      <c r="D2" s="3"/>
      <c r="E2" s="49"/>
      <c r="F2" s="3"/>
      <c r="G2" s="49"/>
      <c r="H2" s="3"/>
      <c r="I2" s="49"/>
      <c r="J2" s="3"/>
      <c r="K2" s="49"/>
      <c r="L2" s="3"/>
      <c r="M2" s="49"/>
      <c r="N2" s="3"/>
      <c r="O2" s="49"/>
      <c r="P2" s="3"/>
      <c r="Q2" s="49"/>
      <c r="R2" s="3"/>
      <c r="S2" s="3"/>
      <c r="T2" s="3"/>
      <c r="U2" s="49"/>
      <c r="V2" s="3"/>
      <c r="W2" s="49"/>
      <c r="X2" s="3"/>
    </row>
    <row r="3" spans="1:26" ht="19.5" customHeight="1" x14ac:dyDescent="0.25">
      <c r="A3" s="204"/>
      <c r="B3" s="204"/>
      <c r="C3" s="204"/>
      <c r="D3" s="204"/>
      <c r="E3" s="204"/>
      <c r="F3" s="204"/>
      <c r="G3" s="49"/>
      <c r="H3" s="3"/>
      <c r="I3" s="49"/>
      <c r="J3" s="3"/>
      <c r="K3" s="49"/>
      <c r="L3" s="3"/>
      <c r="M3" s="49"/>
      <c r="N3" s="3"/>
      <c r="O3" s="49"/>
      <c r="P3" s="3"/>
      <c r="Q3" s="49"/>
      <c r="R3" s="3"/>
      <c r="S3" s="3"/>
      <c r="T3" s="3"/>
      <c r="U3" s="49"/>
      <c r="V3" s="3"/>
      <c r="W3" s="49"/>
      <c r="X3" s="3"/>
    </row>
    <row r="4" spans="1:26" ht="19.5" customHeight="1" x14ac:dyDescent="0.3">
      <c r="D4" s="206" t="s">
        <v>74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6" s="17" customFormat="1" ht="19.5" customHeight="1" x14ac:dyDescent="0.3">
      <c r="A5" s="5"/>
      <c r="B5" s="5"/>
      <c r="C5" s="51"/>
      <c r="D5" s="4"/>
      <c r="E5" s="119"/>
      <c r="F5" s="121"/>
      <c r="G5" s="121"/>
      <c r="H5" s="4"/>
      <c r="J5" s="208" t="s">
        <v>157</v>
      </c>
      <c r="K5" s="208"/>
      <c r="L5" s="208"/>
      <c r="M5" s="52"/>
      <c r="N5" s="208" t="s">
        <v>150</v>
      </c>
      <c r="O5" s="208"/>
      <c r="P5" s="208"/>
      <c r="Q5" s="208"/>
      <c r="R5" s="208"/>
      <c r="S5" s="4"/>
      <c r="T5" s="4"/>
      <c r="U5" s="4"/>
      <c r="V5" s="4"/>
      <c r="W5" s="4"/>
      <c r="X5" s="4"/>
      <c r="Z5" s="4"/>
    </row>
    <row r="6" spans="1:26" s="17" customFormat="1" ht="19.5" customHeight="1" x14ac:dyDescent="0.3">
      <c r="A6" s="5"/>
      <c r="B6" s="5"/>
      <c r="C6" s="51"/>
      <c r="D6" s="4"/>
      <c r="E6" s="119"/>
      <c r="F6" s="121"/>
      <c r="G6" s="121"/>
      <c r="H6" s="4"/>
      <c r="J6" s="121"/>
      <c r="K6" s="121"/>
      <c r="L6" s="121"/>
      <c r="M6" s="52"/>
      <c r="N6" s="120" t="s">
        <v>122</v>
      </c>
      <c r="O6" s="121"/>
      <c r="P6" s="121"/>
      <c r="Q6" s="121"/>
      <c r="R6" s="120"/>
      <c r="S6" s="4"/>
      <c r="T6" s="4"/>
      <c r="U6" s="4"/>
      <c r="V6" s="4"/>
      <c r="W6" s="4"/>
      <c r="X6" s="4"/>
      <c r="Z6" s="4"/>
    </row>
    <row r="7" spans="1:26" s="17" customFormat="1" ht="19.5" customHeight="1" x14ac:dyDescent="0.25">
      <c r="A7" s="5"/>
      <c r="B7" s="5"/>
      <c r="C7" s="51"/>
      <c r="D7" s="4"/>
      <c r="E7" s="119"/>
      <c r="F7" s="121"/>
      <c r="G7" s="121"/>
      <c r="H7" s="120" t="s">
        <v>75</v>
      </c>
      <c r="I7" s="121"/>
      <c r="J7" s="121"/>
      <c r="K7" s="121"/>
      <c r="L7" s="121"/>
      <c r="M7" s="121"/>
      <c r="N7" s="120" t="s">
        <v>123</v>
      </c>
      <c r="O7" s="121"/>
      <c r="P7" s="121"/>
      <c r="Q7" s="121"/>
      <c r="R7" s="120" t="s">
        <v>76</v>
      </c>
      <c r="S7" s="53"/>
      <c r="T7" s="121" t="s">
        <v>77</v>
      </c>
      <c r="U7" s="119"/>
      <c r="V7" s="117"/>
      <c r="X7" s="117"/>
      <c r="Z7" s="4"/>
    </row>
    <row r="8" spans="1:26" s="17" customFormat="1" ht="19.5" customHeight="1" x14ac:dyDescent="0.25">
      <c r="A8" s="5"/>
      <c r="B8" s="120"/>
      <c r="C8" s="53"/>
      <c r="D8" s="120" t="s">
        <v>78</v>
      </c>
      <c r="F8" s="120" t="s">
        <v>134</v>
      </c>
      <c r="G8" s="121"/>
      <c r="H8" s="120" t="s">
        <v>79</v>
      </c>
      <c r="J8" s="120"/>
      <c r="K8" s="121"/>
      <c r="L8" s="4"/>
      <c r="M8" s="121"/>
      <c r="N8" s="120" t="s">
        <v>124</v>
      </c>
      <c r="P8" s="120" t="s">
        <v>190</v>
      </c>
      <c r="Q8" s="121"/>
      <c r="R8" s="120" t="s">
        <v>80</v>
      </c>
      <c r="T8" s="121" t="s">
        <v>81</v>
      </c>
      <c r="U8" s="121"/>
      <c r="V8" s="120" t="s">
        <v>82</v>
      </c>
      <c r="W8" s="121"/>
      <c r="Z8" s="4"/>
    </row>
    <row r="9" spans="1:26" s="17" customFormat="1" ht="19.5" customHeight="1" x14ac:dyDescent="0.25">
      <c r="A9" s="5"/>
      <c r="B9" s="120"/>
      <c r="C9" s="53"/>
      <c r="D9" s="120" t="s">
        <v>132</v>
      </c>
      <c r="F9" s="120" t="s">
        <v>136</v>
      </c>
      <c r="G9" s="121"/>
      <c r="H9" s="120" t="s">
        <v>83</v>
      </c>
      <c r="I9" s="121"/>
      <c r="J9" s="120" t="s">
        <v>84</v>
      </c>
      <c r="K9" s="121"/>
      <c r="L9" s="120"/>
      <c r="M9" s="121"/>
      <c r="N9" s="120" t="s">
        <v>186</v>
      </c>
      <c r="P9" s="120" t="s">
        <v>208</v>
      </c>
      <c r="Q9" s="121"/>
      <c r="R9" s="54" t="s">
        <v>125</v>
      </c>
      <c r="T9" s="121" t="s">
        <v>86</v>
      </c>
      <c r="U9" s="121"/>
      <c r="V9" s="120" t="s">
        <v>87</v>
      </c>
      <c r="W9" s="121"/>
      <c r="X9" s="120" t="s">
        <v>76</v>
      </c>
      <c r="Z9" s="4"/>
    </row>
    <row r="10" spans="1:26" s="17" customFormat="1" ht="19.5" customHeight="1" x14ac:dyDescent="0.25">
      <c r="A10" s="5"/>
      <c r="B10" s="116" t="s">
        <v>7</v>
      </c>
      <c r="C10" s="53"/>
      <c r="D10" s="120" t="s">
        <v>88</v>
      </c>
      <c r="F10" s="120" t="s">
        <v>135</v>
      </c>
      <c r="G10" s="121"/>
      <c r="H10" s="120" t="s">
        <v>89</v>
      </c>
      <c r="I10" s="121"/>
      <c r="J10" s="120" t="s">
        <v>90</v>
      </c>
      <c r="K10" s="121"/>
      <c r="L10" s="120" t="s">
        <v>85</v>
      </c>
      <c r="M10" s="121"/>
      <c r="N10" s="120" t="s">
        <v>187</v>
      </c>
      <c r="P10" s="120" t="s">
        <v>198</v>
      </c>
      <c r="Q10" s="121"/>
      <c r="R10" s="120" t="s">
        <v>92</v>
      </c>
      <c r="T10" s="121" t="s">
        <v>199</v>
      </c>
      <c r="U10" s="121"/>
      <c r="V10" s="120" t="s">
        <v>91</v>
      </c>
      <c r="W10" s="121"/>
      <c r="X10" s="120" t="s">
        <v>92</v>
      </c>
      <c r="Z10" s="4"/>
    </row>
    <row r="11" spans="1:26" s="17" customFormat="1" ht="19.5" customHeight="1" x14ac:dyDescent="0.25">
      <c r="A11" s="118"/>
      <c r="B11" s="116"/>
      <c r="D11" s="200" t="s">
        <v>8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Z11" s="4"/>
    </row>
    <row r="12" spans="1:26" s="17" customFormat="1" ht="19.5" customHeight="1" x14ac:dyDescent="0.25">
      <c r="A12" s="118" t="s">
        <v>52</v>
      </c>
      <c r="B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91"/>
      <c r="Z12" s="4"/>
    </row>
    <row r="13" spans="1:26" s="17" customFormat="1" ht="19.5" customHeight="1" x14ac:dyDescent="0.25">
      <c r="A13" s="118" t="s">
        <v>178</v>
      </c>
      <c r="B13" s="116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68"/>
      <c r="Z13" s="4"/>
    </row>
    <row r="14" spans="1:26" s="17" customFormat="1" ht="19.5" customHeight="1" x14ac:dyDescent="0.25">
      <c r="A14" s="25" t="s">
        <v>245</v>
      </c>
      <c r="B14" s="116"/>
      <c r="C14" s="51"/>
      <c r="D14" s="56">
        <v>5607573</v>
      </c>
      <c r="E14" s="56"/>
      <c r="F14" s="61">
        <v>1742596</v>
      </c>
      <c r="G14" s="56"/>
      <c r="H14" s="61">
        <v>-231270</v>
      </c>
      <c r="I14" s="56"/>
      <c r="J14" s="56">
        <v>249528</v>
      </c>
      <c r="K14" s="56"/>
      <c r="L14" s="56">
        <v>2014662</v>
      </c>
      <c r="M14" s="56"/>
      <c r="N14" s="62">
        <v>-29852</v>
      </c>
      <c r="O14" s="56"/>
      <c r="P14" s="63">
        <v>479601</v>
      </c>
      <c r="Q14" s="56"/>
      <c r="R14" s="40">
        <f>N14+P14</f>
        <v>449749</v>
      </c>
      <c r="S14" s="56"/>
      <c r="T14" s="63">
        <f>SUM(D14:L14,R14)</f>
        <v>9832838</v>
      </c>
      <c r="U14" s="56"/>
      <c r="V14" s="56">
        <v>21</v>
      </c>
      <c r="W14" s="56"/>
      <c r="X14" s="63">
        <f>T14+V14</f>
        <v>9832859</v>
      </c>
      <c r="Z14" s="4"/>
    </row>
    <row r="15" spans="1:26" s="73" customFormat="1" ht="18.95" customHeight="1" x14ac:dyDescent="0.25">
      <c r="A15" s="73" t="s">
        <v>115</v>
      </c>
      <c r="B15" s="116"/>
      <c r="C15" s="11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55"/>
    </row>
    <row r="16" spans="1:26" s="73" customFormat="1" ht="18.95" customHeight="1" x14ac:dyDescent="0.25">
      <c r="A16" s="73" t="s">
        <v>116</v>
      </c>
      <c r="B16" s="116"/>
      <c r="C16" s="11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55"/>
    </row>
    <row r="17" spans="1:26" s="73" customFormat="1" ht="18.95" customHeight="1" x14ac:dyDescent="0.25">
      <c r="A17" s="83" t="s">
        <v>200</v>
      </c>
      <c r="B17" s="116"/>
      <c r="C17" s="11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55"/>
    </row>
    <row r="18" spans="1:26" s="73" customFormat="1" ht="18.95" customHeight="1" x14ac:dyDescent="0.25">
      <c r="A18" s="84" t="s">
        <v>260</v>
      </c>
      <c r="B18" s="116">
        <v>13</v>
      </c>
      <c r="C18" s="117"/>
      <c r="D18" s="64">
        <v>0</v>
      </c>
      <c r="E18" s="67"/>
      <c r="F18" s="64">
        <v>0</v>
      </c>
      <c r="G18" s="67"/>
      <c r="H18" s="64">
        <v>0</v>
      </c>
      <c r="I18" s="91"/>
      <c r="J18" s="64">
        <v>0</v>
      </c>
      <c r="K18" s="67"/>
      <c r="L18" s="64">
        <v>-1121515</v>
      </c>
      <c r="M18" s="67"/>
      <c r="N18" s="64">
        <v>0</v>
      </c>
      <c r="O18" s="67"/>
      <c r="P18" s="64">
        <v>0</v>
      </c>
      <c r="Q18" s="67"/>
      <c r="R18" s="64">
        <v>0</v>
      </c>
      <c r="S18" s="67"/>
      <c r="T18" s="64">
        <f>SUM(D18:L18,R18)</f>
        <v>-1121515</v>
      </c>
      <c r="U18" s="67"/>
      <c r="V18" s="64">
        <v>0</v>
      </c>
      <c r="W18" s="67"/>
      <c r="X18" s="64">
        <f>T18+V18</f>
        <v>-1121515</v>
      </c>
      <c r="Y18" s="67"/>
      <c r="Z18" s="55"/>
    </row>
    <row r="19" spans="1:26" s="73" customFormat="1" ht="18.95" customHeight="1" x14ac:dyDescent="0.25">
      <c r="A19" s="83" t="s">
        <v>209</v>
      </c>
      <c r="B19" s="116"/>
      <c r="C19" s="11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55"/>
    </row>
    <row r="20" spans="1:26" s="73" customFormat="1" ht="18.95" customHeight="1" x14ac:dyDescent="0.25">
      <c r="A20" s="83" t="s">
        <v>210</v>
      </c>
      <c r="B20" s="116"/>
      <c r="C20" s="117"/>
      <c r="D20" s="71">
        <f>SUM(D17,D18)</f>
        <v>0</v>
      </c>
      <c r="E20" s="55"/>
      <c r="F20" s="71">
        <f>SUM(F17,F18)</f>
        <v>0</v>
      </c>
      <c r="G20" s="55"/>
      <c r="H20" s="71">
        <f>SUM(H17,H18)</f>
        <v>0</v>
      </c>
      <c r="I20" s="60"/>
      <c r="J20" s="71">
        <f>SUM(J17,J18)</f>
        <v>0</v>
      </c>
      <c r="K20" s="55"/>
      <c r="L20" s="71">
        <f>SUM(L17,L18)</f>
        <v>-1121515</v>
      </c>
      <c r="M20" s="55"/>
      <c r="N20" s="71">
        <f>SUM(N17,N18)</f>
        <v>0</v>
      </c>
      <c r="O20" s="55"/>
      <c r="P20" s="71">
        <f>SUM(P17,P18)</f>
        <v>0</v>
      </c>
      <c r="Q20" s="55"/>
      <c r="R20" s="71">
        <f>SUM(R17,R18)</f>
        <v>0</v>
      </c>
      <c r="S20" s="55"/>
      <c r="T20" s="71">
        <f>SUM(T17,T18)</f>
        <v>-1121515</v>
      </c>
      <c r="U20" s="55"/>
      <c r="V20" s="71">
        <f>SUM(V17,V18)</f>
        <v>0</v>
      </c>
      <c r="W20" s="55"/>
      <c r="X20" s="71">
        <f>SUM(X17,X18)</f>
        <v>-1121515</v>
      </c>
      <c r="Y20" s="55"/>
      <c r="Z20" s="55"/>
    </row>
    <row r="21" spans="1:26" s="73" customFormat="1" ht="18.95" customHeight="1" x14ac:dyDescent="0.25">
      <c r="A21" s="73" t="s">
        <v>126</v>
      </c>
      <c r="B21" s="116"/>
      <c r="C21" s="117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60"/>
      <c r="Q21" s="55"/>
      <c r="R21" s="60"/>
      <c r="S21" s="55"/>
      <c r="T21" s="60"/>
      <c r="U21" s="55"/>
      <c r="V21" s="60"/>
      <c r="W21" s="55"/>
      <c r="X21" s="60"/>
      <c r="Y21" s="55"/>
      <c r="Z21" s="55"/>
    </row>
    <row r="22" spans="1:26" s="73" customFormat="1" ht="18.95" customHeight="1" x14ac:dyDescent="0.25">
      <c r="A22" s="73" t="s">
        <v>193</v>
      </c>
      <c r="B22" s="116"/>
      <c r="C22" s="117"/>
      <c r="D22" s="71">
        <f>D20</f>
        <v>0</v>
      </c>
      <c r="E22" s="55"/>
      <c r="F22" s="71">
        <f>F20</f>
        <v>0</v>
      </c>
      <c r="G22" s="55"/>
      <c r="H22" s="71">
        <f>H20</f>
        <v>0</v>
      </c>
      <c r="I22" s="60"/>
      <c r="J22" s="71">
        <f>J20</f>
        <v>0</v>
      </c>
      <c r="K22" s="55"/>
      <c r="L22" s="71">
        <f>L20</f>
        <v>-1121515</v>
      </c>
      <c r="M22" s="55"/>
      <c r="N22" s="71">
        <f>N20</f>
        <v>0</v>
      </c>
      <c r="O22" s="55"/>
      <c r="P22" s="71">
        <f>P20</f>
        <v>0</v>
      </c>
      <c r="Q22" s="55"/>
      <c r="R22" s="71">
        <f>R20</f>
        <v>0</v>
      </c>
      <c r="S22" s="55"/>
      <c r="T22" s="71">
        <f>T20</f>
        <v>-1121515</v>
      </c>
      <c r="U22" s="55"/>
      <c r="V22" s="71">
        <f>V20</f>
        <v>0</v>
      </c>
      <c r="W22" s="55"/>
      <c r="X22" s="71">
        <f>X20</f>
        <v>-1121515</v>
      </c>
      <c r="Y22" s="55"/>
      <c r="Z22" s="55"/>
    </row>
    <row r="23" spans="1:26" s="17" customFormat="1" ht="19.5" customHeight="1" x14ac:dyDescent="0.25">
      <c r="A23" s="118" t="s">
        <v>95</v>
      </c>
      <c r="B23" s="116"/>
      <c r="C23" s="119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Z23" s="4"/>
    </row>
    <row r="24" spans="1:26" s="17" customFormat="1" ht="19.5" customHeight="1" x14ac:dyDescent="0.25">
      <c r="A24" s="5" t="s">
        <v>191</v>
      </c>
      <c r="B24" s="116"/>
      <c r="C24" s="119"/>
      <c r="D24" s="68">
        <v>0</v>
      </c>
      <c r="E24" s="68"/>
      <c r="F24" s="68">
        <v>0</v>
      </c>
      <c r="G24" s="68"/>
      <c r="H24" s="68">
        <v>0</v>
      </c>
      <c r="I24" s="68"/>
      <c r="J24" s="68">
        <v>0</v>
      </c>
      <c r="K24" s="63"/>
      <c r="L24" s="68">
        <v>641425</v>
      </c>
      <c r="M24" s="63"/>
      <c r="N24" s="68">
        <v>0</v>
      </c>
      <c r="O24" s="68"/>
      <c r="P24" s="68">
        <v>0</v>
      </c>
      <c r="Q24" s="68"/>
      <c r="R24" s="68">
        <v>0</v>
      </c>
      <c r="S24" s="63"/>
      <c r="T24" s="68">
        <f>SUM(D24:L24,R24)</f>
        <v>641425</v>
      </c>
      <c r="U24" s="63"/>
      <c r="V24" s="68">
        <v>0</v>
      </c>
      <c r="W24" s="63"/>
      <c r="X24" s="91">
        <f>T24+V24</f>
        <v>641425</v>
      </c>
      <c r="Z24" s="4"/>
    </row>
    <row r="25" spans="1:26" s="17" customFormat="1" ht="19.5" customHeight="1" x14ac:dyDescent="0.25">
      <c r="A25" s="5" t="s">
        <v>137</v>
      </c>
      <c r="B25" s="116"/>
      <c r="C25" s="119"/>
      <c r="D25" s="64">
        <v>0</v>
      </c>
      <c r="E25" s="68"/>
      <c r="F25" s="64">
        <v>0</v>
      </c>
      <c r="G25" s="68"/>
      <c r="H25" s="64">
        <v>0</v>
      </c>
      <c r="I25" s="68"/>
      <c r="J25" s="64">
        <v>0</v>
      </c>
      <c r="K25" s="63"/>
      <c r="L25" s="64">
        <v>0</v>
      </c>
      <c r="M25" s="68"/>
      <c r="N25" s="64">
        <v>780</v>
      </c>
      <c r="O25" s="68"/>
      <c r="P25" s="64">
        <v>0</v>
      </c>
      <c r="Q25" s="68"/>
      <c r="R25" s="78">
        <f>N25+P25</f>
        <v>780</v>
      </c>
      <c r="S25" s="63"/>
      <c r="T25" s="64">
        <f>SUM(D25:L25,R25)</f>
        <v>780</v>
      </c>
      <c r="U25" s="63"/>
      <c r="V25" s="64">
        <v>0</v>
      </c>
      <c r="W25" s="63"/>
      <c r="X25" s="64">
        <f>T25+V25</f>
        <v>780</v>
      </c>
      <c r="Z25" s="4"/>
    </row>
    <row r="26" spans="1:26" s="17" customFormat="1" ht="19.5" customHeight="1" x14ac:dyDescent="0.25">
      <c r="A26" s="118" t="s">
        <v>96</v>
      </c>
      <c r="B26" s="116"/>
      <c r="C26" s="119"/>
      <c r="D26" s="71">
        <f>SUM(D24:D25)</f>
        <v>0</v>
      </c>
      <c r="E26" s="63"/>
      <c r="F26" s="71">
        <f>SUM(F24:F25)</f>
        <v>0</v>
      </c>
      <c r="G26" s="63"/>
      <c r="H26" s="71">
        <f>SUM(H24:H25)</f>
        <v>0</v>
      </c>
      <c r="I26" s="63"/>
      <c r="J26" s="71">
        <f>SUM(J24:J25)</f>
        <v>0</v>
      </c>
      <c r="K26" s="63"/>
      <c r="L26" s="71">
        <f>SUM(L24:L25)</f>
        <v>641425</v>
      </c>
      <c r="M26" s="63"/>
      <c r="N26" s="71">
        <f>SUM(N24:N25)</f>
        <v>780</v>
      </c>
      <c r="O26" s="63"/>
      <c r="P26" s="71">
        <f>SUM(P24:P25)</f>
        <v>0</v>
      </c>
      <c r="Q26" s="63"/>
      <c r="R26" s="71">
        <f>SUM(R24:R25)</f>
        <v>780</v>
      </c>
      <c r="S26" s="63"/>
      <c r="T26" s="71">
        <f>SUM(T24:T25)</f>
        <v>642205</v>
      </c>
      <c r="U26" s="63"/>
      <c r="V26" s="71">
        <f>SUM(V24:V25)</f>
        <v>0</v>
      </c>
      <c r="W26" s="63"/>
      <c r="X26" s="71">
        <f>SUM(X24:X25)</f>
        <v>642205</v>
      </c>
      <c r="Z26" s="4"/>
    </row>
    <row r="27" spans="1:26" s="17" customFormat="1" ht="19.5" customHeight="1" x14ac:dyDescent="0.25">
      <c r="A27" s="118"/>
      <c r="B27" s="116"/>
      <c r="C27" s="11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Z27" s="4"/>
    </row>
    <row r="28" spans="1:26" s="17" customFormat="1" ht="19.5" customHeight="1" thickBot="1" x14ac:dyDescent="0.3">
      <c r="A28" s="25" t="s">
        <v>179</v>
      </c>
      <c r="B28" s="116"/>
      <c r="C28" s="121"/>
      <c r="D28" s="92">
        <f>D14+D26+D22</f>
        <v>5607573</v>
      </c>
      <c r="E28" s="63"/>
      <c r="F28" s="92">
        <f>F14+F26+F22</f>
        <v>1742596</v>
      </c>
      <c r="G28" s="63"/>
      <c r="H28" s="92">
        <f>H14+H26+H22</f>
        <v>-231270</v>
      </c>
      <c r="I28" s="63"/>
      <c r="J28" s="92">
        <f>J14+J26+J22</f>
        <v>249528</v>
      </c>
      <c r="K28" s="63"/>
      <c r="L28" s="92">
        <f>L14+L26+L22</f>
        <v>1534572</v>
      </c>
      <c r="M28" s="63"/>
      <c r="N28" s="92">
        <f>N14+N26+N22</f>
        <v>-29072</v>
      </c>
      <c r="O28" s="63"/>
      <c r="P28" s="92">
        <f>P14+P26+P22</f>
        <v>479601</v>
      </c>
      <c r="Q28" s="63"/>
      <c r="R28" s="92">
        <f>R14+R26+R22</f>
        <v>450529</v>
      </c>
      <c r="S28" s="63"/>
      <c r="T28" s="92">
        <f>T14+T26+T22</f>
        <v>9353528</v>
      </c>
      <c r="U28" s="63"/>
      <c r="V28" s="92">
        <f>V14+V26+V22</f>
        <v>21</v>
      </c>
      <c r="W28" s="63"/>
      <c r="X28" s="92">
        <f>X14+X26+X22</f>
        <v>9353549</v>
      </c>
      <c r="Z28" s="4"/>
    </row>
    <row r="29" spans="1:26" s="17" customFormat="1" ht="19.5" customHeight="1" thickTop="1" x14ac:dyDescent="0.25">
      <c r="A29" s="5"/>
      <c r="B29" s="50"/>
      <c r="D29" s="9"/>
      <c r="F29" s="9"/>
      <c r="H29" s="9"/>
      <c r="J29" s="9"/>
      <c r="L29" s="9"/>
      <c r="N29" s="4"/>
      <c r="P29" s="4"/>
      <c r="R29" s="9"/>
      <c r="S29" s="4"/>
      <c r="T29" s="9"/>
      <c r="V29" s="9"/>
      <c r="X29" s="9"/>
      <c r="Z29" s="4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9" firstPageNumber="8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view="pageBreakPreview" zoomScale="80" zoomScaleNormal="60" zoomScaleSheetLayoutView="80" workbookViewId="0"/>
  </sheetViews>
  <sheetFormatPr defaultColWidth="9.140625" defaultRowHeight="19.5" customHeight="1" x14ac:dyDescent="0.25"/>
  <cols>
    <col min="1" max="1" width="46.28515625" style="5" customWidth="1"/>
    <col min="2" max="2" width="7.140625" style="50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4" customWidth="1"/>
    <col min="9" max="9" width="1.42578125" style="17" customWidth="1"/>
    <col min="10" max="10" width="12.28515625" style="4" customWidth="1"/>
    <col min="11" max="11" width="1.7109375" style="17" customWidth="1"/>
    <col min="12" max="12" width="13.28515625" style="4" customWidth="1"/>
    <col min="13" max="13" width="1.28515625" style="17" customWidth="1"/>
    <col min="14" max="14" width="12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5.28515625" style="4" customWidth="1"/>
    <col min="19" max="19" width="1.7109375" style="4" customWidth="1"/>
    <col min="20" max="20" width="14" style="4" customWidth="1"/>
    <col min="21" max="21" width="1.42578125" style="17" customWidth="1"/>
    <col min="22" max="22" width="12.28515625" style="4" customWidth="1"/>
    <col min="23" max="23" width="1.42578125" style="17" customWidth="1"/>
    <col min="24" max="24" width="15.5703125" style="4" customWidth="1"/>
    <col min="25" max="16384" width="9.140625" style="4"/>
  </cols>
  <sheetData>
    <row r="1" spans="1:25" ht="19.5" customHeight="1" x14ac:dyDescent="0.3">
      <c r="A1" s="1" t="s">
        <v>0</v>
      </c>
      <c r="B1" s="45"/>
      <c r="C1" s="46"/>
      <c r="D1" s="2"/>
      <c r="E1" s="46"/>
      <c r="F1" s="2"/>
      <c r="G1" s="46"/>
      <c r="H1" s="2"/>
      <c r="I1" s="46"/>
      <c r="J1" s="2"/>
      <c r="K1" s="46"/>
      <c r="L1" s="2"/>
      <c r="M1" s="46"/>
      <c r="N1" s="2"/>
      <c r="O1" s="46"/>
      <c r="P1" s="2"/>
      <c r="Q1" s="46"/>
      <c r="R1" s="2"/>
      <c r="S1" s="2"/>
      <c r="T1" s="2"/>
      <c r="U1" s="46"/>
      <c r="V1" s="2"/>
      <c r="W1" s="46"/>
      <c r="X1" s="2"/>
    </row>
    <row r="2" spans="1:25" ht="19.5" customHeight="1" x14ac:dyDescent="0.25">
      <c r="A2" s="47" t="s">
        <v>73</v>
      </c>
      <c r="B2" s="48"/>
      <c r="C2" s="49"/>
      <c r="D2" s="3"/>
      <c r="E2" s="49"/>
      <c r="F2" s="3"/>
      <c r="G2" s="49"/>
      <c r="H2" s="3"/>
      <c r="I2" s="49"/>
      <c r="J2" s="3"/>
      <c r="K2" s="49"/>
      <c r="L2" s="3"/>
      <c r="M2" s="49"/>
      <c r="N2" s="3"/>
      <c r="O2" s="49"/>
      <c r="P2" s="3"/>
      <c r="Q2" s="49"/>
      <c r="R2" s="3"/>
      <c r="S2" s="3"/>
      <c r="T2" s="3"/>
      <c r="U2" s="49"/>
      <c r="V2" s="3"/>
      <c r="W2" s="49"/>
      <c r="X2" s="3"/>
    </row>
    <row r="3" spans="1:25" ht="19.5" customHeight="1" x14ac:dyDescent="0.25">
      <c r="A3" s="204"/>
      <c r="B3" s="204"/>
      <c r="C3" s="204"/>
      <c r="D3" s="204"/>
      <c r="E3" s="204"/>
      <c r="F3" s="204"/>
      <c r="G3" s="49"/>
      <c r="H3" s="3"/>
      <c r="I3" s="49"/>
      <c r="J3" s="3"/>
      <c r="K3" s="49"/>
      <c r="L3" s="3"/>
      <c r="M3" s="49"/>
      <c r="N3" s="3"/>
      <c r="O3" s="49"/>
      <c r="P3" s="3"/>
      <c r="Q3" s="49"/>
      <c r="R3" s="3"/>
      <c r="S3" s="3"/>
      <c r="T3" s="3"/>
      <c r="U3" s="49"/>
      <c r="V3" s="3"/>
      <c r="W3" s="49"/>
      <c r="X3" s="3"/>
    </row>
    <row r="4" spans="1:25" ht="19.5" customHeight="1" x14ac:dyDescent="0.3">
      <c r="D4" s="206" t="s">
        <v>74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5" s="17" customFormat="1" ht="19.5" customHeight="1" x14ac:dyDescent="0.3">
      <c r="A5" s="5"/>
      <c r="B5" s="5"/>
      <c r="C5" s="51"/>
      <c r="D5" s="4"/>
      <c r="E5" s="98"/>
      <c r="F5" s="99"/>
      <c r="G5" s="99"/>
      <c r="H5" s="4"/>
      <c r="J5" s="208" t="s">
        <v>157</v>
      </c>
      <c r="K5" s="208"/>
      <c r="L5" s="208"/>
      <c r="M5" s="52"/>
      <c r="N5" s="208" t="s">
        <v>150</v>
      </c>
      <c r="O5" s="208"/>
      <c r="P5" s="208"/>
      <c r="Q5" s="208"/>
      <c r="R5" s="208"/>
      <c r="S5" s="4"/>
      <c r="T5" s="4"/>
      <c r="U5" s="4"/>
      <c r="V5" s="4"/>
      <c r="W5" s="4"/>
      <c r="X5" s="4"/>
      <c r="Y5" s="4"/>
    </row>
    <row r="6" spans="1:25" s="17" customFormat="1" ht="19.5" customHeight="1" x14ac:dyDescent="0.3">
      <c r="A6" s="5"/>
      <c r="B6" s="5"/>
      <c r="C6" s="51"/>
      <c r="D6" s="4"/>
      <c r="E6" s="98"/>
      <c r="F6" s="99"/>
      <c r="G6" s="99"/>
      <c r="H6" s="4"/>
      <c r="J6" s="99"/>
      <c r="K6" s="99"/>
      <c r="L6" s="99"/>
      <c r="M6" s="52"/>
      <c r="N6" s="6" t="s">
        <v>122</v>
      </c>
      <c r="O6" s="99"/>
      <c r="P6" s="99"/>
      <c r="Q6" s="99"/>
      <c r="R6" s="6"/>
      <c r="S6" s="4"/>
      <c r="T6" s="4"/>
      <c r="U6" s="4"/>
      <c r="V6" s="4"/>
      <c r="W6" s="4"/>
      <c r="X6" s="4"/>
      <c r="Y6" s="4"/>
    </row>
    <row r="7" spans="1:25" s="17" customFormat="1" ht="19.5" customHeight="1" x14ac:dyDescent="0.25">
      <c r="A7" s="5"/>
      <c r="B7" s="5"/>
      <c r="C7" s="51"/>
      <c r="D7" s="4"/>
      <c r="E7" s="98"/>
      <c r="F7" s="99"/>
      <c r="G7" s="99"/>
      <c r="H7" s="6" t="s">
        <v>75</v>
      </c>
      <c r="I7" s="99"/>
      <c r="J7" s="99"/>
      <c r="K7" s="99"/>
      <c r="L7" s="99"/>
      <c r="M7" s="99"/>
      <c r="N7" s="6" t="s">
        <v>123</v>
      </c>
      <c r="O7" s="99"/>
      <c r="P7" s="99"/>
      <c r="Q7" s="99"/>
      <c r="R7" s="6" t="s">
        <v>76</v>
      </c>
      <c r="S7" s="53"/>
      <c r="T7" s="99" t="s">
        <v>77</v>
      </c>
      <c r="U7" s="98"/>
      <c r="V7" s="95"/>
      <c r="X7" s="95"/>
      <c r="Y7" s="4"/>
    </row>
    <row r="8" spans="1:25" s="17" customFormat="1" ht="19.5" customHeight="1" x14ac:dyDescent="0.25">
      <c r="A8" s="5"/>
      <c r="B8" s="6"/>
      <c r="C8" s="53"/>
      <c r="D8" s="6" t="s">
        <v>78</v>
      </c>
      <c r="F8" s="6" t="s">
        <v>134</v>
      </c>
      <c r="G8" s="99"/>
      <c r="H8" s="6" t="s">
        <v>79</v>
      </c>
      <c r="J8" s="6"/>
      <c r="K8" s="99"/>
      <c r="L8" s="4"/>
      <c r="M8" s="99"/>
      <c r="N8" s="6" t="s">
        <v>124</v>
      </c>
      <c r="P8" s="101" t="s">
        <v>190</v>
      </c>
      <c r="Q8" s="99"/>
      <c r="R8" s="6" t="s">
        <v>80</v>
      </c>
      <c r="T8" s="99" t="s">
        <v>81</v>
      </c>
      <c r="U8" s="99"/>
      <c r="V8" s="6" t="s">
        <v>82</v>
      </c>
      <c r="W8" s="99"/>
      <c r="Y8" s="4"/>
    </row>
    <row r="9" spans="1:25" s="17" customFormat="1" ht="19.5" customHeight="1" x14ac:dyDescent="0.25">
      <c r="A9" s="5"/>
      <c r="B9" s="6"/>
      <c r="C9" s="53"/>
      <c r="D9" s="6" t="s">
        <v>132</v>
      </c>
      <c r="F9" s="6" t="s">
        <v>136</v>
      </c>
      <c r="G9" s="99"/>
      <c r="H9" s="6" t="s">
        <v>83</v>
      </c>
      <c r="I9" s="99"/>
      <c r="J9" s="6" t="s">
        <v>84</v>
      </c>
      <c r="K9" s="99"/>
      <c r="L9" s="6"/>
      <c r="M9" s="99"/>
      <c r="N9" s="6" t="s">
        <v>186</v>
      </c>
      <c r="P9" s="101" t="s">
        <v>208</v>
      </c>
      <c r="Q9" s="99"/>
      <c r="R9" s="54" t="s">
        <v>125</v>
      </c>
      <c r="T9" s="99" t="s">
        <v>86</v>
      </c>
      <c r="U9" s="99"/>
      <c r="V9" s="6" t="s">
        <v>87</v>
      </c>
      <c r="W9" s="99"/>
      <c r="X9" s="6" t="s">
        <v>76</v>
      </c>
      <c r="Y9" s="4"/>
    </row>
    <row r="10" spans="1:25" s="17" customFormat="1" ht="19.5" customHeight="1" x14ac:dyDescent="0.25">
      <c r="A10" s="5"/>
      <c r="B10" s="93"/>
      <c r="C10" s="53"/>
      <c r="D10" s="6" t="s">
        <v>88</v>
      </c>
      <c r="F10" s="6" t="s">
        <v>135</v>
      </c>
      <c r="G10" s="99"/>
      <c r="H10" s="6" t="s">
        <v>89</v>
      </c>
      <c r="I10" s="99"/>
      <c r="J10" s="6" t="s">
        <v>90</v>
      </c>
      <c r="K10" s="99"/>
      <c r="L10" s="6" t="s">
        <v>85</v>
      </c>
      <c r="M10" s="99"/>
      <c r="N10" s="6" t="s">
        <v>187</v>
      </c>
      <c r="P10" s="101" t="s">
        <v>198</v>
      </c>
      <c r="Q10" s="99"/>
      <c r="R10" s="6" t="s">
        <v>92</v>
      </c>
      <c r="T10" s="99" t="s">
        <v>199</v>
      </c>
      <c r="U10" s="99"/>
      <c r="V10" s="6" t="s">
        <v>91</v>
      </c>
      <c r="W10" s="99"/>
      <c r="X10" s="6" t="s">
        <v>92</v>
      </c>
      <c r="Y10" s="4"/>
    </row>
    <row r="11" spans="1:25" s="17" customFormat="1" ht="19.5" customHeight="1" x14ac:dyDescent="0.25">
      <c r="A11" s="94"/>
      <c r="B11" s="93"/>
      <c r="D11" s="200" t="s">
        <v>8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4"/>
    </row>
    <row r="12" spans="1:25" s="17" customFormat="1" ht="19.5" customHeight="1" x14ac:dyDescent="0.25">
      <c r="A12" s="94" t="s">
        <v>52</v>
      </c>
      <c r="B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1"/>
      <c r="Y12" s="4"/>
    </row>
    <row r="13" spans="1:25" s="17" customFormat="1" ht="19.5" customHeight="1" x14ac:dyDescent="0.25">
      <c r="A13" s="94" t="s">
        <v>230</v>
      </c>
      <c r="B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1"/>
      <c r="Y13" s="4"/>
    </row>
    <row r="14" spans="1:25" s="17" customFormat="1" ht="19.5" customHeight="1" x14ac:dyDescent="0.25">
      <c r="A14" s="25" t="s">
        <v>233</v>
      </c>
      <c r="B14" s="93"/>
      <c r="C14" s="51"/>
      <c r="D14" s="55">
        <v>5607573</v>
      </c>
      <c r="E14" s="56"/>
      <c r="F14" s="58">
        <v>1742597</v>
      </c>
      <c r="G14" s="56"/>
      <c r="H14" s="58">
        <v>-231270</v>
      </c>
      <c r="I14" s="56"/>
      <c r="J14" s="55">
        <v>330509</v>
      </c>
      <c r="K14" s="56"/>
      <c r="L14" s="55">
        <v>3207236</v>
      </c>
      <c r="M14" s="56"/>
      <c r="N14" s="59">
        <v>-29359</v>
      </c>
      <c r="O14" s="56"/>
      <c r="P14" s="60">
        <v>489187</v>
      </c>
      <c r="Q14" s="63"/>
      <c r="R14" s="40">
        <f>N14+P14</f>
        <v>459828</v>
      </c>
      <c r="S14" s="63"/>
      <c r="T14" s="63">
        <f>SUM(D14:L14,R14)</f>
        <v>11116473</v>
      </c>
      <c r="U14" s="63"/>
      <c r="V14" s="55">
        <v>23811</v>
      </c>
      <c r="W14" s="63"/>
      <c r="X14" s="60">
        <f>T14+V14</f>
        <v>11140284</v>
      </c>
      <c r="Y14" s="4"/>
    </row>
    <row r="15" spans="1:25" s="17" customFormat="1" ht="19.5" customHeight="1" x14ac:dyDescent="0.25">
      <c r="A15" s="94" t="s">
        <v>95</v>
      </c>
      <c r="B15" s="93"/>
      <c r="C15" s="98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4"/>
    </row>
    <row r="16" spans="1:25" s="17" customFormat="1" ht="19.5" customHeight="1" x14ac:dyDescent="0.25">
      <c r="A16" s="5" t="s">
        <v>191</v>
      </c>
      <c r="B16" s="93"/>
      <c r="C16" s="98"/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445481</v>
      </c>
      <c r="M16" s="68"/>
      <c r="N16" s="68">
        <v>0</v>
      </c>
      <c r="O16" s="68"/>
      <c r="P16" s="68">
        <v>0</v>
      </c>
      <c r="Q16" s="68"/>
      <c r="R16" s="68">
        <v>0</v>
      </c>
      <c r="S16" s="68"/>
      <c r="T16" s="68">
        <f>SUM(D16:L16,R16)</f>
        <v>445481</v>
      </c>
      <c r="U16" s="68"/>
      <c r="V16" s="68">
        <v>-3157</v>
      </c>
      <c r="W16" s="68"/>
      <c r="X16" s="91">
        <f>T16+V16</f>
        <v>442324</v>
      </c>
      <c r="Y16" s="4"/>
    </row>
    <row r="17" spans="1:25" s="17" customFormat="1" ht="19.5" customHeight="1" x14ac:dyDescent="0.25">
      <c r="A17" s="5" t="s">
        <v>137</v>
      </c>
      <c r="B17" s="93"/>
      <c r="C17" s="98"/>
      <c r="D17" s="64">
        <v>0</v>
      </c>
      <c r="E17" s="68"/>
      <c r="F17" s="64">
        <v>0</v>
      </c>
      <c r="G17" s="68"/>
      <c r="H17" s="64">
        <v>0</v>
      </c>
      <c r="I17" s="68"/>
      <c r="J17" s="64">
        <v>0</v>
      </c>
      <c r="K17" s="68"/>
      <c r="L17" s="64">
        <v>0</v>
      </c>
      <c r="M17" s="68"/>
      <c r="N17" s="64">
        <v>1390</v>
      </c>
      <c r="O17" s="68"/>
      <c r="P17" s="64">
        <v>14563</v>
      </c>
      <c r="Q17" s="68"/>
      <c r="R17" s="78">
        <f>N17+P17</f>
        <v>15953</v>
      </c>
      <c r="S17" s="68"/>
      <c r="T17" s="64">
        <f>SUM(D17:L17,R17)</f>
        <v>15953</v>
      </c>
      <c r="U17" s="68"/>
      <c r="V17" s="64">
        <v>0</v>
      </c>
      <c r="W17" s="68"/>
      <c r="X17" s="64">
        <f>T17+V17</f>
        <v>15953</v>
      </c>
      <c r="Y17" s="4"/>
    </row>
    <row r="18" spans="1:25" s="17" customFormat="1" ht="19.5" customHeight="1" x14ac:dyDescent="0.25">
      <c r="A18" s="94" t="s">
        <v>96</v>
      </c>
      <c r="B18" s="93"/>
      <c r="C18" s="98"/>
      <c r="D18" s="71">
        <f>SUM(D16:D17)</f>
        <v>0</v>
      </c>
      <c r="E18" s="63"/>
      <c r="F18" s="71">
        <f>SUM(F16:F17)</f>
        <v>0</v>
      </c>
      <c r="G18" s="63"/>
      <c r="H18" s="71">
        <f>SUM(H16:H17)</f>
        <v>0</v>
      </c>
      <c r="I18" s="63"/>
      <c r="J18" s="71">
        <f>SUM(J16:J17)</f>
        <v>0</v>
      </c>
      <c r="K18" s="63"/>
      <c r="L18" s="71">
        <f>SUM(L16:L17)</f>
        <v>445481</v>
      </c>
      <c r="M18" s="63"/>
      <c r="N18" s="71">
        <f>SUM(N16:N17)</f>
        <v>1390</v>
      </c>
      <c r="O18" s="63"/>
      <c r="P18" s="71">
        <f>SUM(P16:P17)</f>
        <v>14563</v>
      </c>
      <c r="Q18" s="63"/>
      <c r="R18" s="71">
        <f>SUM(R16:R17)</f>
        <v>15953</v>
      </c>
      <c r="S18" s="63"/>
      <c r="T18" s="71">
        <f>SUM(T16:T17)</f>
        <v>461434</v>
      </c>
      <c r="U18" s="63"/>
      <c r="V18" s="71">
        <f>SUM(V16:V17)</f>
        <v>-3157</v>
      </c>
      <c r="W18" s="63"/>
      <c r="X18" s="71">
        <f>SUM(X16:X17)</f>
        <v>458277</v>
      </c>
      <c r="Y18" s="4"/>
    </row>
    <row r="19" spans="1:25" s="17" customFormat="1" ht="19.5" customHeight="1" x14ac:dyDescent="0.25">
      <c r="A19" s="94"/>
      <c r="B19" s="93"/>
      <c r="C19" s="98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4"/>
    </row>
    <row r="20" spans="1:25" s="17" customFormat="1" ht="19.5" customHeight="1" thickBot="1" x14ac:dyDescent="0.3">
      <c r="A20" s="25" t="s">
        <v>231</v>
      </c>
      <c r="B20" s="93"/>
      <c r="C20" s="99"/>
      <c r="D20" s="92">
        <f>D14+D18</f>
        <v>5607573</v>
      </c>
      <c r="E20" s="63"/>
      <c r="F20" s="92">
        <f>F14+F18</f>
        <v>1742597</v>
      </c>
      <c r="G20" s="63"/>
      <c r="H20" s="92">
        <f>H14+H18</f>
        <v>-231270</v>
      </c>
      <c r="I20" s="63"/>
      <c r="J20" s="92">
        <f>J14+J18</f>
        <v>330509</v>
      </c>
      <c r="K20" s="63"/>
      <c r="L20" s="92">
        <f>L14+L18</f>
        <v>3652717</v>
      </c>
      <c r="M20" s="63"/>
      <c r="N20" s="92">
        <f>N14+N18</f>
        <v>-27969</v>
      </c>
      <c r="O20" s="63"/>
      <c r="P20" s="92">
        <f>P14+P18</f>
        <v>503750</v>
      </c>
      <c r="Q20" s="63"/>
      <c r="R20" s="92">
        <f>R14+R18</f>
        <v>475781</v>
      </c>
      <c r="S20" s="63"/>
      <c r="T20" s="92">
        <f>T14+T18</f>
        <v>11577907</v>
      </c>
      <c r="U20" s="63"/>
      <c r="V20" s="92">
        <f>V14+V18</f>
        <v>20654</v>
      </c>
      <c r="W20" s="63"/>
      <c r="X20" s="92">
        <f>X14+X18</f>
        <v>11598561</v>
      </c>
      <c r="Y20" s="4"/>
    </row>
    <row r="21" spans="1:25" s="17" customFormat="1" ht="19.5" customHeight="1" thickTop="1" x14ac:dyDescent="0.25">
      <c r="A21" s="5"/>
      <c r="B21" s="50"/>
      <c r="D21" s="9"/>
      <c r="F21" s="9"/>
      <c r="H21" s="9"/>
      <c r="J21" s="9"/>
      <c r="L21" s="9"/>
      <c r="N21" s="4"/>
      <c r="P21" s="4"/>
      <c r="R21" s="9"/>
      <c r="S21" s="4"/>
      <c r="T21" s="9"/>
      <c r="V21" s="9"/>
      <c r="X21" s="9"/>
      <c r="Y21" s="4"/>
    </row>
  </sheetData>
  <mergeCells count="5"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9" firstPageNumber="9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view="pageBreakPreview" zoomScale="80" zoomScaleNormal="69" zoomScaleSheetLayoutView="80" workbookViewId="0"/>
  </sheetViews>
  <sheetFormatPr defaultColWidth="9.140625" defaultRowHeight="15" x14ac:dyDescent="0.25"/>
  <cols>
    <col min="1" max="1" width="54.28515625" style="5" customWidth="1"/>
    <col min="2" max="2" width="6.140625" style="5" customWidth="1"/>
    <col min="3" max="3" width="1.42578125" style="17" customWidth="1"/>
    <col min="4" max="4" width="16.7109375" style="4" customWidth="1"/>
    <col min="5" max="5" width="1.5703125" style="4" customWidth="1"/>
    <col min="6" max="6" width="16.7109375" style="4" customWidth="1"/>
    <col min="7" max="7" width="1.42578125" style="17" customWidth="1"/>
    <col min="8" max="8" width="16.7109375" style="4" customWidth="1"/>
    <col min="9" max="9" width="1.42578125" style="17" customWidth="1"/>
    <col min="10" max="10" width="16.7109375" style="4" customWidth="1"/>
    <col min="11" max="11" width="1.42578125" style="17" customWidth="1"/>
    <col min="12" max="12" width="20" style="4" customWidth="1"/>
    <col min="13" max="13" width="1.42578125" style="17" customWidth="1"/>
    <col min="14" max="14" width="16.7109375" style="4" customWidth="1"/>
    <col min="15" max="15" width="1.42578125" style="4" customWidth="1"/>
    <col min="16" max="16" width="16.7109375" style="4" customWidth="1"/>
    <col min="17" max="16384" width="9.140625" style="4"/>
  </cols>
  <sheetData>
    <row r="1" spans="1:25" ht="18.95" customHeight="1" x14ac:dyDescent="0.3">
      <c r="A1" s="178" t="s">
        <v>0</v>
      </c>
      <c r="B1" s="178"/>
      <c r="D1" s="17"/>
      <c r="E1" s="17"/>
      <c r="F1" s="17"/>
      <c r="H1" s="17"/>
      <c r="J1" s="17"/>
      <c r="L1" s="17"/>
      <c r="N1" s="17"/>
      <c r="O1" s="17"/>
      <c r="P1" s="179"/>
    </row>
    <row r="2" spans="1:25" s="25" customFormat="1" ht="18.95" customHeight="1" x14ac:dyDescent="0.25">
      <c r="A2" s="180" t="s">
        <v>73</v>
      </c>
      <c r="B2" s="180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9"/>
    </row>
    <row r="3" spans="1:25" ht="18.95" customHeight="1" x14ac:dyDescent="0.25">
      <c r="A3" s="209"/>
      <c r="B3" s="209"/>
      <c r="C3" s="209"/>
      <c r="D3" s="209"/>
      <c r="E3" s="209"/>
      <c r="F3" s="209"/>
      <c r="H3" s="17"/>
      <c r="J3" s="17"/>
      <c r="L3" s="17"/>
      <c r="N3" s="17"/>
      <c r="O3" s="17"/>
      <c r="P3" s="179"/>
    </row>
    <row r="4" spans="1:25" ht="18.95" customHeight="1" x14ac:dyDescent="0.25">
      <c r="A4" s="35"/>
      <c r="B4" s="35"/>
      <c r="C4" s="35"/>
      <c r="D4" s="206" t="s">
        <v>94</v>
      </c>
      <c r="E4" s="206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1"/>
    </row>
    <row r="5" spans="1:25" ht="18.95" customHeight="1" x14ac:dyDescent="0.25">
      <c r="A5" s="35"/>
      <c r="B5" s="35"/>
      <c r="C5" s="176"/>
      <c r="D5" s="17"/>
      <c r="E5" s="17"/>
      <c r="F5" s="17"/>
      <c r="H5" s="208" t="s">
        <v>157</v>
      </c>
      <c r="I5" s="208"/>
      <c r="J5" s="208"/>
      <c r="L5" s="208" t="s">
        <v>150</v>
      </c>
      <c r="M5" s="208"/>
      <c r="N5" s="208"/>
      <c r="O5" s="17"/>
      <c r="P5" s="179"/>
    </row>
    <row r="6" spans="1:25" ht="18.95" customHeight="1" x14ac:dyDescent="0.25">
      <c r="A6" s="35"/>
      <c r="B6" s="35"/>
      <c r="D6" s="177" t="s">
        <v>78</v>
      </c>
      <c r="E6" s="177"/>
      <c r="F6" s="177" t="s">
        <v>134</v>
      </c>
      <c r="H6" s="177"/>
      <c r="I6" s="177"/>
      <c r="J6" s="17"/>
      <c r="K6" s="177"/>
      <c r="L6" s="177" t="s">
        <v>190</v>
      </c>
      <c r="N6" s="177" t="s">
        <v>141</v>
      </c>
      <c r="O6" s="17"/>
      <c r="P6" s="179"/>
    </row>
    <row r="7" spans="1:25" ht="18.95" customHeight="1" x14ac:dyDescent="0.25">
      <c r="A7" s="35"/>
      <c r="B7" s="35"/>
      <c r="D7" s="177" t="s">
        <v>121</v>
      </c>
      <c r="E7" s="177"/>
      <c r="F7" s="177" t="s">
        <v>136</v>
      </c>
      <c r="G7" s="177"/>
      <c r="H7" s="177" t="s">
        <v>84</v>
      </c>
      <c r="I7" s="177"/>
      <c r="J7" s="177"/>
      <c r="K7" s="177"/>
      <c r="L7" s="177" t="s">
        <v>208</v>
      </c>
      <c r="N7" s="177" t="s">
        <v>125</v>
      </c>
      <c r="O7" s="17"/>
      <c r="P7" s="181" t="s">
        <v>76</v>
      </c>
    </row>
    <row r="8" spans="1:25" ht="18.95" customHeight="1" x14ac:dyDescent="0.25">
      <c r="A8" s="35"/>
      <c r="B8" s="53" t="s">
        <v>7</v>
      </c>
      <c r="D8" s="177" t="s">
        <v>88</v>
      </c>
      <c r="E8" s="177"/>
      <c r="F8" s="177" t="s">
        <v>176</v>
      </c>
      <c r="G8" s="177"/>
      <c r="H8" s="177" t="s">
        <v>90</v>
      </c>
      <c r="I8" s="177"/>
      <c r="J8" s="177" t="s">
        <v>85</v>
      </c>
      <c r="K8" s="177"/>
      <c r="L8" s="177" t="s">
        <v>198</v>
      </c>
      <c r="N8" s="182" t="s">
        <v>92</v>
      </c>
      <c r="O8" s="17"/>
      <c r="P8" s="181" t="s">
        <v>92</v>
      </c>
    </row>
    <row r="9" spans="1:25" ht="18.95" customHeight="1" x14ac:dyDescent="0.25">
      <c r="A9" s="183"/>
      <c r="B9" s="183"/>
      <c r="C9" s="183"/>
      <c r="D9" s="212" t="s">
        <v>8</v>
      </c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3"/>
    </row>
    <row r="10" spans="1:25" ht="18.95" customHeight="1" x14ac:dyDescent="0.25">
      <c r="A10" s="183" t="s">
        <v>180</v>
      </c>
      <c r="B10" s="183"/>
      <c r="C10" s="56"/>
      <c r="D10" s="56"/>
      <c r="E10" s="56"/>
      <c r="F10" s="56"/>
      <c r="G10" s="56"/>
      <c r="H10" s="56"/>
      <c r="I10" s="56"/>
      <c r="J10" s="88"/>
      <c r="K10" s="56"/>
      <c r="L10" s="88"/>
      <c r="M10" s="56"/>
      <c r="N10" s="88"/>
      <c r="O10" s="56"/>
      <c r="P10" s="184"/>
    </row>
    <row r="11" spans="1:25" ht="18.95" customHeight="1" x14ac:dyDescent="0.25">
      <c r="A11" s="34" t="s">
        <v>245</v>
      </c>
      <c r="B11" s="183"/>
      <c r="C11" s="56"/>
      <c r="D11" s="63">
        <v>5607573</v>
      </c>
      <c r="E11" s="63"/>
      <c r="F11" s="63">
        <v>1742596</v>
      </c>
      <c r="G11" s="63"/>
      <c r="H11" s="63">
        <v>249528</v>
      </c>
      <c r="I11" s="63"/>
      <c r="J11" s="63">
        <v>1312608</v>
      </c>
      <c r="K11" s="63"/>
      <c r="L11" s="63">
        <v>35631</v>
      </c>
      <c r="M11" s="63"/>
      <c r="N11" s="63">
        <v>35631</v>
      </c>
      <c r="O11" s="63"/>
      <c r="P11" s="185">
        <f>D11+F11+H11+J11+N11</f>
        <v>8947936</v>
      </c>
    </row>
    <row r="12" spans="1:25" s="73" customFormat="1" ht="18.95" customHeight="1" x14ac:dyDescent="0.25">
      <c r="A12" s="186" t="s">
        <v>115</v>
      </c>
      <c r="B12" s="53"/>
      <c r="C12" s="176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87"/>
      <c r="Q12" s="67"/>
      <c r="R12" s="67"/>
      <c r="S12" s="67"/>
      <c r="T12" s="67"/>
      <c r="U12" s="67"/>
      <c r="V12" s="67"/>
      <c r="W12" s="67"/>
      <c r="X12" s="67"/>
      <c r="Y12" s="55"/>
    </row>
    <row r="13" spans="1:25" s="73" customFormat="1" ht="18.95" customHeight="1" x14ac:dyDescent="0.25">
      <c r="A13" s="186" t="s">
        <v>116</v>
      </c>
      <c r="B13" s="53"/>
      <c r="C13" s="176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87"/>
      <c r="Q13" s="67"/>
      <c r="R13" s="67"/>
      <c r="S13" s="67"/>
      <c r="T13" s="67"/>
      <c r="U13" s="67"/>
      <c r="V13" s="67"/>
      <c r="W13" s="67"/>
      <c r="X13" s="67"/>
      <c r="Y13" s="55"/>
    </row>
    <row r="14" spans="1:25" s="73" customFormat="1" ht="18.95" customHeight="1" x14ac:dyDescent="0.25">
      <c r="A14" s="188" t="s">
        <v>200</v>
      </c>
      <c r="B14" s="53"/>
      <c r="C14" s="176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87"/>
      <c r="Q14" s="67"/>
      <c r="R14" s="67"/>
      <c r="S14" s="67"/>
      <c r="T14" s="67"/>
      <c r="U14" s="67"/>
      <c r="V14" s="67"/>
      <c r="W14" s="67"/>
      <c r="X14" s="67"/>
      <c r="Y14" s="55"/>
    </row>
    <row r="15" spans="1:25" s="73" customFormat="1" ht="18.95" customHeight="1" x14ac:dyDescent="0.25">
      <c r="A15" s="189" t="s">
        <v>260</v>
      </c>
      <c r="B15" s="53">
        <v>13</v>
      </c>
      <c r="C15" s="176"/>
      <c r="D15" s="64">
        <v>0</v>
      </c>
      <c r="E15" s="65"/>
      <c r="F15" s="64">
        <v>0</v>
      </c>
      <c r="G15" s="65"/>
      <c r="H15" s="64">
        <v>0</v>
      </c>
      <c r="I15" s="68"/>
      <c r="J15" s="64">
        <v>-1121515</v>
      </c>
      <c r="K15" s="65"/>
      <c r="L15" s="64">
        <v>0</v>
      </c>
      <c r="M15" s="65"/>
      <c r="N15" s="64">
        <v>0</v>
      </c>
      <c r="O15" s="65"/>
      <c r="P15" s="190">
        <f>SUM(D15:J15)</f>
        <v>-1121515</v>
      </c>
      <c r="Q15" s="65"/>
      <c r="R15" s="68"/>
      <c r="S15" s="65"/>
      <c r="T15" s="68"/>
      <c r="U15" s="65"/>
      <c r="V15" s="68"/>
      <c r="W15" s="67"/>
      <c r="X15" s="65"/>
      <c r="Y15" s="55"/>
    </row>
    <row r="16" spans="1:25" s="73" customFormat="1" ht="18.95" customHeight="1" x14ac:dyDescent="0.25">
      <c r="A16" s="188" t="s">
        <v>209</v>
      </c>
      <c r="B16" s="53"/>
      <c r="C16" s="176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187"/>
      <c r="Q16" s="65"/>
      <c r="R16" s="65"/>
      <c r="S16" s="65"/>
      <c r="T16" s="65"/>
      <c r="U16" s="65"/>
      <c r="V16" s="65"/>
      <c r="W16" s="67"/>
      <c r="X16" s="65"/>
      <c r="Y16" s="55"/>
    </row>
    <row r="17" spans="1:25" s="73" customFormat="1" ht="18.95" customHeight="1" x14ac:dyDescent="0.25">
      <c r="A17" s="188" t="s">
        <v>210</v>
      </c>
      <c r="B17" s="53"/>
      <c r="C17" s="176"/>
      <c r="D17" s="71">
        <f>SUM(D14,D15)</f>
        <v>0</v>
      </c>
      <c r="E17" s="56"/>
      <c r="F17" s="71">
        <f>SUM(F14,F15)</f>
        <v>0</v>
      </c>
      <c r="G17" s="56"/>
      <c r="H17" s="71">
        <f>SUM(H14,H15)</f>
        <v>0</v>
      </c>
      <c r="I17" s="63"/>
      <c r="J17" s="71">
        <f>SUM(J14,J15)</f>
        <v>-1121515</v>
      </c>
      <c r="K17" s="56"/>
      <c r="L17" s="71">
        <f>SUM(L14,L15)</f>
        <v>0</v>
      </c>
      <c r="M17" s="56"/>
      <c r="N17" s="71">
        <f>SUM(N14,N15)</f>
        <v>0</v>
      </c>
      <c r="O17" s="56"/>
      <c r="P17" s="191">
        <f>SUM(P14,P15)</f>
        <v>-1121515</v>
      </c>
      <c r="Q17" s="56"/>
      <c r="R17" s="63"/>
      <c r="S17" s="56"/>
      <c r="T17" s="63"/>
      <c r="U17" s="56"/>
      <c r="V17" s="63"/>
      <c r="W17" s="55"/>
      <c r="X17" s="63"/>
      <c r="Y17" s="55"/>
    </row>
    <row r="18" spans="1:25" s="73" customFormat="1" ht="18.95" customHeight="1" x14ac:dyDescent="0.25">
      <c r="A18" s="186" t="s">
        <v>126</v>
      </c>
      <c r="B18" s="53"/>
      <c r="C18" s="17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185"/>
      <c r="Q18" s="56"/>
      <c r="R18" s="63"/>
      <c r="S18" s="56"/>
      <c r="T18" s="63"/>
      <c r="U18" s="56"/>
      <c r="V18" s="63"/>
      <c r="W18" s="55"/>
      <c r="X18" s="63"/>
      <c r="Y18" s="55"/>
    </row>
    <row r="19" spans="1:25" s="73" customFormat="1" ht="18.95" customHeight="1" x14ac:dyDescent="0.25">
      <c r="A19" s="186" t="s">
        <v>193</v>
      </c>
      <c r="B19" s="53"/>
      <c r="C19" s="176"/>
      <c r="D19" s="71">
        <f>D17</f>
        <v>0</v>
      </c>
      <c r="E19" s="56"/>
      <c r="F19" s="71">
        <f>F17</f>
        <v>0</v>
      </c>
      <c r="G19" s="56"/>
      <c r="H19" s="71">
        <f>H17</f>
        <v>0</v>
      </c>
      <c r="I19" s="63"/>
      <c r="J19" s="71">
        <f>J17</f>
        <v>-1121515</v>
      </c>
      <c r="K19" s="56"/>
      <c r="L19" s="71">
        <f>L17</f>
        <v>0</v>
      </c>
      <c r="M19" s="56"/>
      <c r="N19" s="71">
        <f>N17</f>
        <v>0</v>
      </c>
      <c r="O19" s="56"/>
      <c r="P19" s="191">
        <f>P17</f>
        <v>-1121515</v>
      </c>
      <c r="Q19" s="56"/>
      <c r="R19" s="63"/>
      <c r="S19" s="56"/>
      <c r="T19" s="63"/>
      <c r="U19" s="56"/>
      <c r="V19" s="63"/>
      <c r="W19" s="55"/>
      <c r="X19" s="63"/>
      <c r="Y19" s="55"/>
    </row>
    <row r="20" spans="1:25" s="25" customFormat="1" ht="18.95" customHeight="1" x14ac:dyDescent="0.2">
      <c r="A20" s="183" t="s">
        <v>95</v>
      </c>
      <c r="B20" s="183"/>
      <c r="C20" s="56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185"/>
      <c r="Q20" s="34"/>
      <c r="R20" s="34"/>
      <c r="S20" s="34"/>
      <c r="T20" s="34"/>
      <c r="U20" s="34"/>
      <c r="V20" s="34"/>
    </row>
    <row r="21" spans="1:25" s="25" customFormat="1" ht="18.95" customHeight="1" x14ac:dyDescent="0.25">
      <c r="A21" s="35" t="s">
        <v>201</v>
      </c>
      <c r="B21" s="35"/>
      <c r="C21" s="61"/>
      <c r="D21" s="68">
        <v>0</v>
      </c>
      <c r="E21" s="68"/>
      <c r="F21" s="68">
        <v>0</v>
      </c>
      <c r="G21" s="68"/>
      <c r="H21" s="68">
        <v>0</v>
      </c>
      <c r="I21" s="63"/>
      <c r="J21" s="68">
        <v>224004</v>
      </c>
      <c r="K21" s="63"/>
      <c r="L21" s="68">
        <v>0</v>
      </c>
      <c r="M21" s="68"/>
      <c r="N21" s="68">
        <v>0</v>
      </c>
      <c r="O21" s="63"/>
      <c r="P21" s="192">
        <f>D21+F21+H21+J21+N21</f>
        <v>224004</v>
      </c>
    </row>
    <row r="22" spans="1:25" s="25" customFormat="1" ht="18.95" customHeight="1" x14ac:dyDescent="0.2">
      <c r="A22" s="183" t="s">
        <v>96</v>
      </c>
      <c r="B22" s="183"/>
      <c r="C22" s="61"/>
      <c r="D22" s="75">
        <f>SUM(D21:D21)</f>
        <v>0</v>
      </c>
      <c r="E22" s="63"/>
      <c r="F22" s="75">
        <f>SUM(F21:F21)</f>
        <v>0</v>
      </c>
      <c r="G22" s="63"/>
      <c r="H22" s="75">
        <f>SUM(H21:H21)</f>
        <v>0</v>
      </c>
      <c r="I22" s="63"/>
      <c r="J22" s="75">
        <f>SUM(J21:J21)</f>
        <v>224004</v>
      </c>
      <c r="K22" s="63"/>
      <c r="L22" s="75">
        <f>SUM(L21:L21)</f>
        <v>0</v>
      </c>
      <c r="M22" s="63"/>
      <c r="N22" s="75">
        <f>SUM(N21:N21)</f>
        <v>0</v>
      </c>
      <c r="O22" s="63"/>
      <c r="P22" s="193">
        <f>SUM(P21:P21)</f>
        <v>224004</v>
      </c>
    </row>
    <row r="23" spans="1:25" s="25" customFormat="1" ht="18.95" customHeight="1" x14ac:dyDescent="0.2">
      <c r="A23" s="183"/>
      <c r="B23" s="183"/>
      <c r="C23" s="61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185"/>
    </row>
    <row r="24" spans="1:25" ht="18.95" customHeight="1" thickBot="1" x14ac:dyDescent="0.3">
      <c r="A24" s="186" t="s">
        <v>179</v>
      </c>
      <c r="B24" s="186"/>
      <c r="C24" s="62"/>
      <c r="D24" s="92">
        <f>D11+D22+D19</f>
        <v>5607573</v>
      </c>
      <c r="E24" s="63"/>
      <c r="F24" s="92">
        <f>F11+F22+F19</f>
        <v>1742596</v>
      </c>
      <c r="G24" s="63"/>
      <c r="H24" s="92">
        <f>H11+H22+H19</f>
        <v>249528</v>
      </c>
      <c r="I24" s="63"/>
      <c r="J24" s="92">
        <f>J11+J22+J19</f>
        <v>415097</v>
      </c>
      <c r="K24" s="63"/>
      <c r="L24" s="92">
        <f>L11+L22+L19</f>
        <v>35631</v>
      </c>
      <c r="M24" s="63"/>
      <c r="N24" s="92">
        <f>N11+N22+N19</f>
        <v>35631</v>
      </c>
      <c r="O24" s="63"/>
      <c r="P24" s="194">
        <f>P11+P22+P19</f>
        <v>8050425</v>
      </c>
    </row>
    <row r="25" spans="1:25" ht="15.75" thickTop="1" x14ac:dyDescent="0.25">
      <c r="A25" s="35"/>
      <c r="B25" s="35"/>
      <c r="D25" s="39"/>
      <c r="E25" s="17"/>
      <c r="F25" s="39"/>
      <c r="H25" s="39"/>
      <c r="J25" s="39"/>
      <c r="L25" s="17"/>
      <c r="N25" s="39"/>
      <c r="O25" s="17"/>
      <c r="P25" s="195"/>
    </row>
  </sheetData>
  <mergeCells count="5">
    <mergeCell ref="A3:F3"/>
    <mergeCell ref="D4:P4"/>
    <mergeCell ref="H5:J5"/>
    <mergeCell ref="L5:N5"/>
    <mergeCell ref="D9:P9"/>
  </mergeCells>
  <pageMargins left="0.8" right="0.8" top="0.48" bottom="0.5" header="0.5" footer="0.5"/>
  <pageSetup paperSize="9" scale="75" firstPageNumber="10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91" zoomScaleNormal="69" zoomScaleSheetLayoutView="91" workbookViewId="0"/>
  </sheetViews>
  <sheetFormatPr defaultColWidth="9.140625" defaultRowHeight="15" x14ac:dyDescent="0.25"/>
  <cols>
    <col min="1" max="1" width="54.42578125" style="5" customWidth="1"/>
    <col min="2" max="2" width="6.140625" style="5" customWidth="1"/>
    <col min="3" max="3" width="1.42578125" style="17" customWidth="1"/>
    <col min="4" max="4" width="16.7109375" style="4" customWidth="1"/>
    <col min="5" max="5" width="1.5703125" style="4" customWidth="1"/>
    <col min="6" max="6" width="16.7109375" style="4" customWidth="1"/>
    <col min="7" max="7" width="1.42578125" style="17" customWidth="1"/>
    <col min="8" max="8" width="16.7109375" style="4" customWidth="1"/>
    <col min="9" max="9" width="1.42578125" style="17" customWidth="1"/>
    <col min="10" max="10" width="16.7109375" style="4" customWidth="1"/>
    <col min="11" max="11" width="1.42578125" style="17" customWidth="1"/>
    <col min="12" max="12" width="20" style="4" customWidth="1"/>
    <col min="13" max="13" width="1.42578125" style="17" customWidth="1"/>
    <col min="14" max="14" width="16.7109375" style="4" customWidth="1"/>
    <col min="15" max="15" width="1.42578125" style="4" customWidth="1"/>
    <col min="16" max="16" width="16.7109375" style="4" customWidth="1"/>
    <col min="17" max="17" width="1.42578125" style="17" customWidth="1"/>
    <col min="18" max="16384" width="9.140625" style="4"/>
  </cols>
  <sheetData>
    <row r="1" spans="1:23" ht="18.95" customHeight="1" x14ac:dyDescent="0.3">
      <c r="A1" s="1" t="s">
        <v>0</v>
      </c>
      <c r="B1" s="1"/>
    </row>
    <row r="2" spans="1:23" s="25" customFormat="1" ht="18.95" customHeight="1" x14ac:dyDescent="0.25">
      <c r="A2" s="47" t="s">
        <v>73</v>
      </c>
      <c r="B2" s="47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  <c r="Q2" s="17"/>
    </row>
    <row r="3" spans="1:23" ht="18.95" customHeight="1" x14ac:dyDescent="0.25">
      <c r="A3" s="201"/>
      <c r="B3" s="201"/>
      <c r="C3" s="201"/>
      <c r="D3" s="201"/>
      <c r="E3" s="201"/>
      <c r="F3" s="201"/>
    </row>
    <row r="4" spans="1:23" ht="18.95" customHeight="1" x14ac:dyDescent="0.25">
      <c r="C4" s="5"/>
      <c r="D4" s="206" t="s">
        <v>94</v>
      </c>
      <c r="E4" s="206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23" ht="18.95" customHeight="1" x14ac:dyDescent="0.25">
      <c r="C5" s="98"/>
      <c r="H5" s="208" t="s">
        <v>157</v>
      </c>
      <c r="I5" s="208"/>
      <c r="J5" s="208"/>
      <c r="L5" s="208" t="s">
        <v>150</v>
      </c>
      <c r="M5" s="208"/>
      <c r="N5" s="208"/>
      <c r="Q5" s="4"/>
    </row>
    <row r="6" spans="1:23" ht="18.95" customHeight="1" x14ac:dyDescent="0.25">
      <c r="D6" s="6" t="s">
        <v>78</v>
      </c>
      <c r="E6" s="6"/>
      <c r="F6" s="99" t="s">
        <v>134</v>
      </c>
      <c r="H6" s="6"/>
      <c r="I6" s="99"/>
      <c r="K6" s="99"/>
      <c r="L6" s="101" t="s">
        <v>190</v>
      </c>
      <c r="N6" s="6" t="s">
        <v>141</v>
      </c>
      <c r="O6" s="17"/>
      <c r="Q6" s="99"/>
    </row>
    <row r="7" spans="1:23" ht="18.95" customHeight="1" x14ac:dyDescent="0.25">
      <c r="D7" s="6" t="s">
        <v>121</v>
      </c>
      <c r="E7" s="6"/>
      <c r="F7" s="99" t="s">
        <v>136</v>
      </c>
      <c r="G7" s="99"/>
      <c r="H7" s="6" t="s">
        <v>84</v>
      </c>
      <c r="I7" s="99"/>
      <c r="J7" s="6"/>
      <c r="K7" s="99"/>
      <c r="L7" s="101" t="s">
        <v>208</v>
      </c>
      <c r="N7" s="6" t="s">
        <v>125</v>
      </c>
      <c r="O7" s="17"/>
      <c r="P7" s="6" t="s">
        <v>76</v>
      </c>
      <c r="Q7" s="99"/>
    </row>
    <row r="8" spans="1:23" ht="18.95" customHeight="1" x14ac:dyDescent="0.25">
      <c r="B8" s="93"/>
      <c r="D8" s="6" t="s">
        <v>88</v>
      </c>
      <c r="E8" s="6"/>
      <c r="F8" s="6" t="s">
        <v>176</v>
      </c>
      <c r="G8" s="99"/>
      <c r="H8" s="6" t="s">
        <v>90</v>
      </c>
      <c r="I8" s="99"/>
      <c r="J8" s="6" t="s">
        <v>85</v>
      </c>
      <c r="K8" s="99"/>
      <c r="L8" s="101" t="s">
        <v>198</v>
      </c>
      <c r="N8" s="54" t="s">
        <v>92</v>
      </c>
      <c r="O8" s="17"/>
      <c r="P8" s="6" t="s">
        <v>92</v>
      </c>
      <c r="Q8" s="99"/>
    </row>
    <row r="9" spans="1:23" ht="18.95" customHeight="1" x14ac:dyDescent="0.25">
      <c r="A9" s="94"/>
      <c r="B9" s="94"/>
      <c r="C9" s="94"/>
      <c r="D9" s="200" t="s">
        <v>8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</row>
    <row r="10" spans="1:23" ht="18.95" customHeight="1" x14ac:dyDescent="0.25">
      <c r="A10" s="94" t="s">
        <v>232</v>
      </c>
      <c r="B10" s="94"/>
      <c r="C10" s="56"/>
      <c r="D10" s="55"/>
      <c r="E10" s="55"/>
      <c r="F10" s="55"/>
      <c r="G10" s="56"/>
      <c r="H10" s="55"/>
      <c r="I10" s="56"/>
      <c r="J10" s="57"/>
      <c r="K10" s="56"/>
      <c r="L10" s="57"/>
      <c r="M10" s="56"/>
      <c r="N10" s="57"/>
      <c r="O10" s="56"/>
      <c r="P10" s="55"/>
      <c r="Q10" s="56"/>
    </row>
    <row r="11" spans="1:23" ht="18.95" customHeight="1" x14ac:dyDescent="0.25">
      <c r="A11" s="25" t="s">
        <v>237</v>
      </c>
      <c r="B11" s="94"/>
      <c r="C11" s="56"/>
      <c r="D11" s="63">
        <v>5607573</v>
      </c>
      <c r="E11" s="63"/>
      <c r="F11" s="63">
        <v>1742597</v>
      </c>
      <c r="G11" s="63"/>
      <c r="H11" s="63">
        <v>330509</v>
      </c>
      <c r="I11" s="63"/>
      <c r="J11" s="63">
        <v>1561517</v>
      </c>
      <c r="K11" s="63"/>
      <c r="L11" s="63">
        <v>37078</v>
      </c>
      <c r="M11" s="63"/>
      <c r="N11" s="63">
        <f>L11</f>
        <v>37078</v>
      </c>
      <c r="O11" s="63"/>
      <c r="P11" s="63">
        <f>D11+F11+H11+J11+N11</f>
        <v>9279274</v>
      </c>
      <c r="Q11" s="56"/>
    </row>
    <row r="12" spans="1:23" s="25" customFormat="1" ht="18.95" customHeight="1" x14ac:dyDescent="0.2">
      <c r="A12" s="94" t="s">
        <v>95</v>
      </c>
      <c r="B12" s="94"/>
      <c r="C12" s="56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56"/>
      <c r="R12" s="34"/>
      <c r="S12" s="34"/>
      <c r="T12" s="34"/>
      <c r="U12" s="34"/>
      <c r="V12" s="34"/>
      <c r="W12" s="34"/>
    </row>
    <row r="13" spans="1:23" s="25" customFormat="1" ht="18.95" customHeight="1" x14ac:dyDescent="0.25">
      <c r="A13" s="5" t="s">
        <v>201</v>
      </c>
      <c r="B13" s="5"/>
      <c r="C13" s="61"/>
      <c r="D13" s="68">
        <v>0</v>
      </c>
      <c r="E13" s="68"/>
      <c r="F13" s="68">
        <v>0</v>
      </c>
      <c r="G13" s="68"/>
      <c r="H13" s="68">
        <v>0</v>
      </c>
      <c r="I13" s="63"/>
      <c r="J13" s="68">
        <f>'PL 5-7'!H88</f>
        <v>106531</v>
      </c>
      <c r="K13" s="63"/>
      <c r="L13" s="68">
        <v>0</v>
      </c>
      <c r="M13" s="68"/>
      <c r="N13" s="68">
        <v>0</v>
      </c>
      <c r="O13" s="63"/>
      <c r="P13" s="68">
        <f>D13+F13+H13+J13+N13</f>
        <v>106531</v>
      </c>
      <c r="Q13" s="56"/>
    </row>
    <row r="14" spans="1:23" s="25" customFormat="1" ht="18.95" hidden="1" customHeight="1" x14ac:dyDescent="0.25">
      <c r="A14" s="5" t="s">
        <v>93</v>
      </c>
      <c r="B14" s="5"/>
      <c r="C14" s="61"/>
      <c r="D14" s="63">
        <v>0</v>
      </c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0</v>
      </c>
      <c r="M14" s="63"/>
      <c r="N14" s="63">
        <v>0</v>
      </c>
      <c r="O14" s="63"/>
      <c r="P14" s="63">
        <f>D14+F14+H14+J14+N14</f>
        <v>0</v>
      </c>
      <c r="Q14" s="56"/>
    </row>
    <row r="15" spans="1:23" s="25" customFormat="1" ht="18.95" customHeight="1" x14ac:dyDescent="0.2">
      <c r="A15" s="94" t="s">
        <v>96</v>
      </c>
      <c r="B15" s="94"/>
      <c r="C15" s="61"/>
      <c r="D15" s="75">
        <f>SUM(D13:D14)</f>
        <v>0</v>
      </c>
      <c r="E15" s="63"/>
      <c r="F15" s="75">
        <f>SUM(F13:F14)</f>
        <v>0</v>
      </c>
      <c r="G15" s="63"/>
      <c r="H15" s="75">
        <f>SUM(H13:H14)</f>
        <v>0</v>
      </c>
      <c r="I15" s="63"/>
      <c r="J15" s="75">
        <f>SUM(J13:J14)</f>
        <v>106531</v>
      </c>
      <c r="K15" s="63"/>
      <c r="L15" s="75">
        <f>SUM(L13:L14)</f>
        <v>0</v>
      </c>
      <c r="M15" s="63"/>
      <c r="N15" s="75">
        <f>SUM(N13:N14)</f>
        <v>0</v>
      </c>
      <c r="O15" s="63"/>
      <c r="P15" s="75">
        <f>SUM(P13:P14)</f>
        <v>106531</v>
      </c>
      <c r="Q15" s="56"/>
    </row>
    <row r="16" spans="1:23" s="25" customFormat="1" ht="18.95" customHeight="1" x14ac:dyDescent="0.2">
      <c r="A16" s="94"/>
      <c r="B16" s="94"/>
      <c r="C16" s="61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56"/>
    </row>
    <row r="17" spans="1:17" ht="18.95" customHeight="1" thickBot="1" x14ac:dyDescent="0.3">
      <c r="A17" s="73" t="s">
        <v>231</v>
      </c>
      <c r="B17" s="73"/>
      <c r="C17" s="62"/>
      <c r="D17" s="92">
        <f>D11+D15</f>
        <v>5607573</v>
      </c>
      <c r="E17" s="63"/>
      <c r="F17" s="92">
        <f>F11+F15</f>
        <v>1742597</v>
      </c>
      <c r="G17" s="63"/>
      <c r="H17" s="92">
        <f>H11+H15</f>
        <v>330509</v>
      </c>
      <c r="I17" s="63"/>
      <c r="J17" s="92">
        <f>J11+J15</f>
        <v>1668048</v>
      </c>
      <c r="K17" s="63"/>
      <c r="L17" s="92">
        <f>L11+L15</f>
        <v>37078</v>
      </c>
      <c r="M17" s="63"/>
      <c r="N17" s="92">
        <f>N11+N15</f>
        <v>37078</v>
      </c>
      <c r="O17" s="63"/>
      <c r="P17" s="92">
        <f>P11+P15</f>
        <v>9385805</v>
      </c>
      <c r="Q17" s="62"/>
    </row>
    <row r="18" spans="1:17" ht="15.75" thickTop="1" x14ac:dyDescent="0.25">
      <c r="D18" s="9"/>
      <c r="F18" s="9"/>
      <c r="H18" s="9"/>
      <c r="J18" s="9"/>
      <c r="N18" s="9"/>
      <c r="P18" s="9"/>
    </row>
  </sheetData>
  <mergeCells count="5">
    <mergeCell ref="D4:Q4"/>
    <mergeCell ref="H5:J5"/>
    <mergeCell ref="L5:N5"/>
    <mergeCell ref="D9:Q9"/>
    <mergeCell ref="A3:F3"/>
  </mergeCells>
  <pageMargins left="0.8" right="0.8" top="0.48" bottom="0.5" header="0.5" footer="0.5"/>
  <pageSetup paperSize="9" scale="75" firstPageNumber="11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view="pageBreakPreview" zoomScale="89" zoomScaleNormal="80" zoomScaleSheetLayoutView="89" workbookViewId="0"/>
  </sheetViews>
  <sheetFormatPr defaultColWidth="35" defaultRowHeight="20.25" customHeight="1" x14ac:dyDescent="0.25"/>
  <cols>
    <col min="1" max="1" width="50.28515625" style="4" customWidth="1"/>
    <col min="2" max="2" width="5.85546875" style="50" bestFit="1" customWidth="1"/>
    <col min="3" max="3" width="1.42578125" style="4" customWidth="1"/>
    <col min="4" max="4" width="13" style="82" customWidth="1"/>
    <col min="5" max="5" width="1.42578125" style="4" customWidth="1"/>
    <col min="6" max="6" width="13" style="82" customWidth="1"/>
    <col min="7" max="7" width="1.42578125" style="4" customWidth="1"/>
    <col min="8" max="8" width="13" style="4" customWidth="1"/>
    <col min="9" max="9" width="1.42578125" style="4" customWidth="1"/>
    <col min="10" max="10" width="13" style="4" customWidth="1"/>
    <col min="11" max="11" width="10.42578125" style="4" customWidth="1"/>
    <col min="12" max="16384" width="35" style="4"/>
  </cols>
  <sheetData>
    <row r="1" spans="1:10" s="2" customFormat="1" ht="21" customHeight="1" x14ac:dyDescent="0.3">
      <c r="A1" s="1" t="s">
        <v>0</v>
      </c>
      <c r="B1" s="45"/>
    </row>
    <row r="2" spans="1:10" s="3" customFormat="1" ht="21" customHeight="1" x14ac:dyDescent="0.25">
      <c r="A2" s="96" t="s">
        <v>97</v>
      </c>
      <c r="B2" s="48"/>
    </row>
    <row r="3" spans="1:10" ht="18" customHeight="1" x14ac:dyDescent="0.25">
      <c r="A3" s="94"/>
      <c r="D3" s="4"/>
      <c r="F3" s="4"/>
    </row>
    <row r="4" spans="1:10" ht="18" customHeight="1" x14ac:dyDescent="0.25">
      <c r="A4" s="94"/>
      <c r="D4" s="202" t="s">
        <v>2</v>
      </c>
      <c r="E4" s="202"/>
      <c r="F4" s="202"/>
      <c r="H4" s="202" t="s">
        <v>3</v>
      </c>
      <c r="I4" s="202"/>
      <c r="J4" s="202"/>
    </row>
    <row r="5" spans="1:10" ht="18" customHeight="1" x14ac:dyDescent="0.25">
      <c r="A5" s="5"/>
      <c r="B5" s="93"/>
      <c r="C5" s="6"/>
      <c r="D5" s="203" t="s">
        <v>5</v>
      </c>
      <c r="E5" s="203"/>
      <c r="F5" s="203"/>
      <c r="G5" s="95"/>
      <c r="H5" s="203" t="s">
        <v>5</v>
      </c>
      <c r="I5" s="203"/>
      <c r="J5" s="203"/>
    </row>
    <row r="6" spans="1:10" ht="18" customHeight="1" x14ac:dyDescent="0.25">
      <c r="A6" s="5"/>
      <c r="B6" s="93"/>
      <c r="C6" s="6"/>
      <c r="D6" s="210" t="s">
        <v>68</v>
      </c>
      <c r="E6" s="210"/>
      <c r="F6" s="210"/>
      <c r="G6" s="95"/>
      <c r="H6" s="210" t="s">
        <v>68</v>
      </c>
      <c r="I6" s="210"/>
      <c r="J6" s="210"/>
    </row>
    <row r="7" spans="1:10" ht="18" customHeight="1" x14ac:dyDescent="0.25">
      <c r="A7" s="5"/>
      <c r="B7" s="93"/>
      <c r="C7" s="6"/>
      <c r="D7" s="210" t="s">
        <v>53</v>
      </c>
      <c r="E7" s="210"/>
      <c r="F7" s="210"/>
      <c r="G7" s="95"/>
      <c r="H7" s="210" t="s">
        <v>53</v>
      </c>
      <c r="I7" s="210"/>
      <c r="J7" s="210"/>
    </row>
    <row r="8" spans="1:10" ht="18" customHeight="1" x14ac:dyDescent="0.25">
      <c r="A8" s="94"/>
      <c r="B8" s="93" t="s">
        <v>7</v>
      </c>
      <c r="C8" s="93"/>
      <c r="D8" s="114">
        <v>2021</v>
      </c>
      <c r="E8" s="114"/>
      <c r="F8" s="114">
        <v>2020</v>
      </c>
      <c r="G8" s="114"/>
      <c r="H8" s="114">
        <v>2021</v>
      </c>
      <c r="I8" s="114"/>
      <c r="J8" s="114">
        <v>2020</v>
      </c>
    </row>
    <row r="9" spans="1:10" ht="18" customHeight="1" x14ac:dyDescent="0.25">
      <c r="A9" s="5"/>
      <c r="B9" s="93"/>
      <c r="C9" s="6"/>
      <c r="D9" s="200" t="s">
        <v>8</v>
      </c>
      <c r="E9" s="200"/>
      <c r="F9" s="200"/>
      <c r="G9" s="200"/>
      <c r="H9" s="200"/>
      <c r="I9" s="200"/>
      <c r="J9" s="200"/>
    </row>
    <row r="10" spans="1:10" ht="18" customHeight="1" x14ac:dyDescent="0.25">
      <c r="A10" s="22" t="s">
        <v>98</v>
      </c>
      <c r="B10" s="93"/>
      <c r="C10" s="6"/>
      <c r="D10" s="67"/>
      <c r="E10" s="7"/>
      <c r="F10" s="67"/>
      <c r="G10" s="7"/>
      <c r="H10" s="7"/>
      <c r="I10" s="7"/>
      <c r="J10" s="7"/>
    </row>
    <row r="11" spans="1:10" ht="18" customHeight="1" x14ac:dyDescent="0.25">
      <c r="A11" s="4" t="s">
        <v>243</v>
      </c>
      <c r="B11" s="93"/>
      <c r="C11" s="6"/>
      <c r="D11" s="70">
        <f>'PL 5-7'!D54</f>
        <v>442324</v>
      </c>
      <c r="E11" s="70"/>
      <c r="F11" s="70">
        <f>'PL 5-7'!F54</f>
        <v>641425</v>
      </c>
      <c r="G11" s="70"/>
      <c r="H11" s="70">
        <f>'PL 5-7'!H54</f>
        <v>106531</v>
      </c>
      <c r="I11" s="70"/>
      <c r="J11" s="70">
        <f>'PL 5-7'!J54</f>
        <v>224004</v>
      </c>
    </row>
    <row r="12" spans="1:10" ht="18" customHeight="1" x14ac:dyDescent="0.25">
      <c r="A12" s="50" t="s">
        <v>246</v>
      </c>
      <c r="B12" s="93"/>
      <c r="C12" s="6"/>
      <c r="D12" s="70"/>
      <c r="E12" s="70"/>
      <c r="F12" s="70"/>
      <c r="G12" s="70"/>
      <c r="H12" s="70"/>
      <c r="I12" s="70"/>
      <c r="J12" s="70"/>
    </row>
    <row r="13" spans="1:10" ht="18" customHeight="1" x14ac:dyDescent="0.25">
      <c r="A13" s="50" t="s">
        <v>247</v>
      </c>
      <c r="B13" s="93"/>
      <c r="C13" s="6"/>
      <c r="D13" s="70"/>
      <c r="E13" s="70"/>
      <c r="F13" s="70"/>
      <c r="G13" s="70"/>
      <c r="H13" s="70"/>
      <c r="I13" s="70"/>
      <c r="J13" s="70"/>
    </row>
    <row r="14" spans="1:10" ht="18" customHeight="1" x14ac:dyDescent="0.25">
      <c r="A14" s="8" t="s">
        <v>99</v>
      </c>
      <c r="B14" s="93"/>
      <c r="C14" s="6"/>
      <c r="D14" s="70">
        <v>168427</v>
      </c>
      <c r="E14" s="9"/>
      <c r="F14" s="70">
        <v>161524</v>
      </c>
      <c r="G14" s="9"/>
      <c r="H14" s="9">
        <v>0</v>
      </c>
      <c r="I14" s="9"/>
      <c r="J14" s="9">
        <v>0</v>
      </c>
    </row>
    <row r="15" spans="1:10" ht="18" customHeight="1" x14ac:dyDescent="0.25">
      <c r="A15" s="8" t="s">
        <v>100</v>
      </c>
      <c r="B15" s="93"/>
      <c r="C15" s="6"/>
      <c r="D15" s="70">
        <v>372684</v>
      </c>
      <c r="E15" s="9"/>
      <c r="F15" s="70">
        <v>329569</v>
      </c>
      <c r="G15" s="9"/>
      <c r="H15" s="9">
        <v>114679</v>
      </c>
      <c r="I15" s="9"/>
      <c r="J15" s="9">
        <v>109273</v>
      </c>
    </row>
    <row r="16" spans="1:10" ht="18" customHeight="1" x14ac:dyDescent="0.25">
      <c r="A16" s="8" t="s">
        <v>119</v>
      </c>
      <c r="B16" s="93"/>
      <c r="C16" s="6"/>
      <c r="D16" s="70">
        <v>6349</v>
      </c>
      <c r="E16" s="9"/>
      <c r="F16" s="70">
        <v>9681</v>
      </c>
      <c r="G16" s="9"/>
      <c r="H16" s="9">
        <v>3156</v>
      </c>
      <c r="I16" s="9"/>
      <c r="J16" s="9">
        <v>6393</v>
      </c>
    </row>
    <row r="17" spans="1:10" ht="18" customHeight="1" x14ac:dyDescent="0.25">
      <c r="A17" s="8" t="s">
        <v>261</v>
      </c>
      <c r="B17" s="93"/>
      <c r="C17" s="6"/>
      <c r="D17" s="70">
        <v>0</v>
      </c>
      <c r="E17" s="9"/>
      <c r="F17" s="70">
        <v>0</v>
      </c>
      <c r="G17" s="9"/>
      <c r="H17" s="9">
        <v>0</v>
      </c>
      <c r="I17" s="9"/>
      <c r="J17" s="9">
        <v>3569</v>
      </c>
    </row>
    <row r="18" spans="1:10" ht="18" customHeight="1" x14ac:dyDescent="0.25">
      <c r="A18" s="84" t="s">
        <v>211</v>
      </c>
      <c r="B18" s="93"/>
      <c r="C18" s="6"/>
      <c r="D18" s="9">
        <v>15075</v>
      </c>
      <c r="E18" s="9"/>
      <c r="F18" s="9">
        <v>28681</v>
      </c>
      <c r="G18" s="9"/>
      <c r="H18" s="9">
        <v>12851</v>
      </c>
      <c r="I18" s="9"/>
      <c r="J18" s="9">
        <v>25317</v>
      </c>
    </row>
    <row r="19" spans="1:10" ht="18" customHeight="1" x14ac:dyDescent="0.25">
      <c r="A19" s="4" t="s">
        <v>218</v>
      </c>
      <c r="B19" s="4"/>
      <c r="D19" s="4"/>
      <c r="F19" s="4"/>
    </row>
    <row r="20" spans="1:10" ht="18" customHeight="1" x14ac:dyDescent="0.25">
      <c r="A20" s="4" t="s">
        <v>129</v>
      </c>
      <c r="B20" s="93"/>
      <c r="C20" s="6"/>
      <c r="D20" s="70">
        <v>1889</v>
      </c>
      <c r="E20" s="9"/>
      <c r="F20" s="70">
        <v>2331</v>
      </c>
      <c r="G20" s="9"/>
      <c r="H20" s="9">
        <v>0</v>
      </c>
      <c r="I20" s="9"/>
      <c r="J20" s="9">
        <v>0</v>
      </c>
    </row>
    <row r="21" spans="1:10" ht="18" customHeight="1" x14ac:dyDescent="0.25">
      <c r="A21" s="8" t="s">
        <v>262</v>
      </c>
      <c r="B21" s="164"/>
      <c r="C21" s="165"/>
      <c r="D21" s="70"/>
      <c r="E21" s="9"/>
      <c r="F21" s="70"/>
      <c r="G21" s="9"/>
      <c r="H21" s="9"/>
      <c r="I21" s="9"/>
      <c r="J21" s="9"/>
    </row>
    <row r="22" spans="1:10" ht="18" customHeight="1" x14ac:dyDescent="0.25">
      <c r="A22" s="8" t="s">
        <v>263</v>
      </c>
      <c r="B22" s="93"/>
      <c r="C22" s="6"/>
      <c r="D22" s="70">
        <v>-35855</v>
      </c>
      <c r="E22" s="9"/>
      <c r="F22" s="70">
        <v>-41885</v>
      </c>
      <c r="G22" s="9"/>
      <c r="H22" s="9">
        <v>10173</v>
      </c>
      <c r="I22" s="9"/>
      <c r="J22" s="9">
        <v>-17012</v>
      </c>
    </row>
    <row r="23" spans="1:10" s="17" customFormat="1" ht="18" customHeight="1" x14ac:dyDescent="0.25">
      <c r="A23" s="87" t="s">
        <v>57</v>
      </c>
      <c r="B23" s="53"/>
      <c r="C23" s="99"/>
      <c r="D23" s="74">
        <v>-16769</v>
      </c>
      <c r="E23" s="39"/>
      <c r="F23" s="74">
        <v>-24910</v>
      </c>
      <c r="G23" s="39"/>
      <c r="H23" s="39">
        <v>-65615</v>
      </c>
      <c r="I23" s="39"/>
      <c r="J23" s="39">
        <v>-54305</v>
      </c>
    </row>
    <row r="24" spans="1:10" s="17" customFormat="1" ht="18" customHeight="1" x14ac:dyDescent="0.25">
      <c r="A24" s="87" t="s">
        <v>155</v>
      </c>
      <c r="B24" s="53" t="s">
        <v>277</v>
      </c>
      <c r="C24" s="99"/>
      <c r="D24" s="74">
        <v>0</v>
      </c>
      <c r="E24" s="39"/>
      <c r="F24" s="74">
        <v>0</v>
      </c>
      <c r="G24" s="39"/>
      <c r="H24" s="39">
        <v>-414000</v>
      </c>
      <c r="I24" s="39"/>
      <c r="J24" s="39">
        <v>-216000</v>
      </c>
    </row>
    <row r="25" spans="1:10" ht="18" customHeight="1" x14ac:dyDescent="0.25">
      <c r="A25" s="8" t="s">
        <v>62</v>
      </c>
      <c r="B25" s="93"/>
      <c r="C25" s="6"/>
      <c r="D25" s="70">
        <v>100772</v>
      </c>
      <c r="E25" s="9"/>
      <c r="F25" s="70">
        <f>'PL 5-7'!F42</f>
        <v>80214</v>
      </c>
      <c r="G25" s="9"/>
      <c r="H25" s="9">
        <v>63150</v>
      </c>
      <c r="I25" s="9"/>
      <c r="J25" s="9">
        <f>'PL 5-7'!J42</f>
        <v>42695</v>
      </c>
    </row>
    <row r="26" spans="1:10" ht="18" customHeight="1" x14ac:dyDescent="0.25">
      <c r="A26" s="8" t="s">
        <v>195</v>
      </c>
      <c r="B26" s="93"/>
      <c r="C26" s="6"/>
      <c r="D26" s="70">
        <v>2538</v>
      </c>
      <c r="E26" s="70"/>
      <c r="F26" s="70">
        <v>2224</v>
      </c>
      <c r="G26" s="70"/>
      <c r="H26" s="70">
        <v>350</v>
      </c>
      <c r="I26" s="70"/>
      <c r="J26" s="70">
        <v>342</v>
      </c>
    </row>
    <row r="27" spans="1:10" ht="18" customHeight="1" x14ac:dyDescent="0.25">
      <c r="A27" s="8" t="s">
        <v>101</v>
      </c>
      <c r="B27" s="164"/>
      <c r="C27" s="165"/>
      <c r="D27" s="70">
        <v>24468</v>
      </c>
      <c r="E27" s="9"/>
      <c r="F27" s="70">
        <v>-261027</v>
      </c>
      <c r="G27" s="9"/>
      <c r="H27" s="9">
        <v>-3573</v>
      </c>
      <c r="I27" s="9"/>
      <c r="J27" s="9">
        <v>486</v>
      </c>
    </row>
    <row r="28" spans="1:10" ht="18" customHeight="1" x14ac:dyDescent="0.25">
      <c r="A28" s="5" t="s">
        <v>250</v>
      </c>
      <c r="B28" s="156"/>
      <c r="C28" s="157"/>
      <c r="D28" s="4"/>
      <c r="F28" s="4"/>
    </row>
    <row r="29" spans="1:10" ht="18" customHeight="1" x14ac:dyDescent="0.25">
      <c r="A29" s="8" t="s">
        <v>272</v>
      </c>
      <c r="B29" s="174"/>
      <c r="C29" s="175"/>
      <c r="D29" s="70">
        <v>-49322</v>
      </c>
      <c r="E29" s="9"/>
      <c r="F29" s="70">
        <v>0</v>
      </c>
      <c r="G29" s="9"/>
      <c r="H29" s="9">
        <v>90344</v>
      </c>
      <c r="I29" s="9"/>
      <c r="J29" s="9">
        <v>0</v>
      </c>
    </row>
    <row r="30" spans="1:10" ht="18" customHeight="1" x14ac:dyDescent="0.25">
      <c r="A30" s="5" t="s">
        <v>250</v>
      </c>
      <c r="B30" s="93"/>
      <c r="C30" s="6"/>
      <c r="D30" s="70"/>
      <c r="E30" s="9"/>
      <c r="F30" s="70"/>
      <c r="G30" s="9"/>
      <c r="H30" s="9"/>
      <c r="I30" s="9"/>
      <c r="J30" s="9"/>
    </row>
    <row r="31" spans="1:10" ht="18" customHeight="1" x14ac:dyDescent="0.25">
      <c r="A31" s="5" t="s">
        <v>131</v>
      </c>
      <c r="B31" s="93"/>
      <c r="C31" s="6"/>
      <c r="D31" s="70">
        <v>-34541</v>
      </c>
      <c r="E31" s="9"/>
      <c r="F31" s="70">
        <v>5070</v>
      </c>
      <c r="G31" s="9"/>
      <c r="H31" s="9">
        <v>0</v>
      </c>
      <c r="I31" s="9"/>
      <c r="J31" s="9">
        <v>0</v>
      </c>
    </row>
    <row r="32" spans="1:10" ht="18" customHeight="1" x14ac:dyDescent="0.25">
      <c r="A32" s="8" t="s">
        <v>248</v>
      </c>
      <c r="B32" s="93">
        <v>9</v>
      </c>
      <c r="C32" s="6"/>
      <c r="D32" s="70">
        <v>2334</v>
      </c>
      <c r="E32" s="9"/>
      <c r="F32" s="70">
        <v>0</v>
      </c>
      <c r="G32" s="9"/>
      <c r="H32" s="9">
        <v>0</v>
      </c>
      <c r="I32" s="9"/>
      <c r="J32" s="9">
        <v>0</v>
      </c>
    </row>
    <row r="33" spans="1:10" ht="18" customHeight="1" x14ac:dyDescent="0.25">
      <c r="A33" s="4" t="s">
        <v>172</v>
      </c>
      <c r="B33" s="93"/>
      <c r="C33" s="6"/>
      <c r="D33" s="70">
        <v>791</v>
      </c>
      <c r="E33" s="9"/>
      <c r="F33" s="70">
        <v>4416</v>
      </c>
      <c r="G33" s="9"/>
      <c r="H33" s="9">
        <v>312</v>
      </c>
      <c r="I33" s="9"/>
      <c r="J33" s="9">
        <v>49</v>
      </c>
    </row>
    <row r="34" spans="1:10" ht="18" customHeight="1" x14ac:dyDescent="0.25">
      <c r="A34" s="4" t="s">
        <v>251</v>
      </c>
      <c r="B34" s="164"/>
      <c r="C34" s="165"/>
      <c r="D34" s="70">
        <v>9196</v>
      </c>
      <c r="E34" s="9"/>
      <c r="F34" s="70">
        <v>0</v>
      </c>
      <c r="G34" s="9"/>
      <c r="H34" s="9">
        <v>8</v>
      </c>
      <c r="I34" s="9"/>
      <c r="J34" s="9">
        <v>0</v>
      </c>
    </row>
    <row r="35" spans="1:10" ht="18" customHeight="1" x14ac:dyDescent="0.25">
      <c r="A35" s="4" t="s">
        <v>130</v>
      </c>
      <c r="B35" s="93"/>
      <c r="C35" s="6"/>
      <c r="D35" s="70">
        <v>0</v>
      </c>
      <c r="E35" s="9"/>
      <c r="F35" s="70">
        <v>22</v>
      </c>
      <c r="G35" s="9"/>
      <c r="H35" s="10">
        <v>0</v>
      </c>
      <c r="I35" s="77"/>
      <c r="J35" s="10">
        <v>0</v>
      </c>
    </row>
    <row r="36" spans="1:10" ht="18" customHeight="1" x14ac:dyDescent="0.25">
      <c r="A36" s="112" t="s">
        <v>223</v>
      </c>
      <c r="B36" s="93"/>
      <c r="C36" s="6"/>
      <c r="D36" s="4"/>
      <c r="F36" s="4"/>
    </row>
    <row r="37" spans="1:10" ht="18" customHeight="1" x14ac:dyDescent="0.25">
      <c r="A37" s="112" t="s">
        <v>222</v>
      </c>
      <c r="B37" s="110"/>
      <c r="C37" s="111"/>
      <c r="D37" s="74">
        <v>-1403</v>
      </c>
      <c r="E37" s="39"/>
      <c r="F37" s="74">
        <v>2880</v>
      </c>
      <c r="G37" s="39"/>
      <c r="H37" s="39">
        <v>0</v>
      </c>
      <c r="I37" s="39"/>
      <c r="J37" s="39">
        <v>0</v>
      </c>
    </row>
    <row r="38" spans="1:10" ht="18" customHeight="1" x14ac:dyDescent="0.25">
      <c r="A38" s="4" t="s">
        <v>207</v>
      </c>
      <c r="B38" s="93"/>
      <c r="C38" s="6"/>
      <c r="D38" s="78">
        <v>172590</v>
      </c>
      <c r="E38" s="39"/>
      <c r="F38" s="78">
        <v>147553</v>
      </c>
      <c r="G38" s="9"/>
      <c r="H38" s="30">
        <v>-15839</v>
      </c>
      <c r="I38" s="9"/>
      <c r="J38" s="30">
        <v>32823</v>
      </c>
    </row>
    <row r="39" spans="1:10" ht="18" customHeight="1" x14ac:dyDescent="0.25">
      <c r="B39" s="93"/>
      <c r="C39" s="6"/>
      <c r="D39" s="70">
        <f>SUM(D11:D38)</f>
        <v>1181547</v>
      </c>
      <c r="E39" s="70">
        <f>SUM(E11:E37)</f>
        <v>0</v>
      </c>
      <c r="F39" s="70">
        <f>SUM(F11:F38)</f>
        <v>1087768</v>
      </c>
      <c r="G39" s="70">
        <f>SUM(G11:G37)</f>
        <v>0</v>
      </c>
      <c r="H39" s="70">
        <f>SUM(H11:H38)</f>
        <v>-97473</v>
      </c>
      <c r="I39" s="70">
        <f>SUM(I11:I37)</f>
        <v>0</v>
      </c>
      <c r="J39" s="70">
        <f>SUM(J11:J38)</f>
        <v>157634</v>
      </c>
    </row>
    <row r="40" spans="1:10" s="2" customFormat="1" ht="18" customHeight="1" x14ac:dyDescent="0.3">
      <c r="A40" s="94"/>
      <c r="B40" s="94"/>
      <c r="C40" s="94"/>
      <c r="D40" s="94"/>
      <c r="E40" s="94"/>
      <c r="F40" s="94"/>
      <c r="G40" s="94"/>
      <c r="H40" s="94"/>
      <c r="I40" s="94"/>
      <c r="J40" s="94"/>
    </row>
    <row r="41" spans="1:10" ht="21" customHeight="1" x14ac:dyDescent="0.3">
      <c r="A41" s="1" t="s">
        <v>0</v>
      </c>
      <c r="D41" s="4"/>
      <c r="F41" s="4"/>
    </row>
    <row r="42" spans="1:10" ht="21" customHeight="1" x14ac:dyDescent="0.25">
      <c r="A42" s="96" t="s">
        <v>97</v>
      </c>
      <c r="D42" s="4"/>
      <c r="F42" s="4"/>
    </row>
    <row r="43" spans="1:10" ht="18" customHeight="1" x14ac:dyDescent="0.25">
      <c r="A43" s="96"/>
      <c r="D43" s="95"/>
      <c r="E43" s="95"/>
      <c r="F43" s="95"/>
      <c r="H43" s="95"/>
      <c r="I43" s="95"/>
      <c r="J43" s="95"/>
    </row>
    <row r="44" spans="1:10" ht="18" customHeight="1" x14ac:dyDescent="0.25">
      <c r="A44" s="96"/>
      <c r="D44" s="202" t="s">
        <v>2</v>
      </c>
      <c r="E44" s="202"/>
      <c r="F44" s="202"/>
      <c r="H44" s="202" t="s">
        <v>3</v>
      </c>
      <c r="I44" s="202"/>
      <c r="J44" s="202"/>
    </row>
    <row r="45" spans="1:10" ht="18" customHeight="1" x14ac:dyDescent="0.25">
      <c r="A45" s="94"/>
      <c r="B45" s="93"/>
      <c r="C45" s="6"/>
      <c r="D45" s="203" t="s">
        <v>5</v>
      </c>
      <c r="E45" s="203"/>
      <c r="F45" s="203"/>
      <c r="G45" s="95"/>
      <c r="H45" s="203" t="s">
        <v>5</v>
      </c>
      <c r="I45" s="203"/>
      <c r="J45" s="203"/>
    </row>
    <row r="46" spans="1:10" ht="18" customHeight="1" x14ac:dyDescent="0.25">
      <c r="A46" s="94"/>
      <c r="B46" s="93"/>
      <c r="C46" s="6"/>
      <c r="D46" s="210" t="s">
        <v>68</v>
      </c>
      <c r="E46" s="210"/>
      <c r="F46" s="210"/>
      <c r="G46" s="95"/>
      <c r="H46" s="210" t="s">
        <v>68</v>
      </c>
      <c r="I46" s="210"/>
      <c r="J46" s="210"/>
    </row>
    <row r="47" spans="1:10" ht="18" customHeight="1" x14ac:dyDescent="0.25">
      <c r="A47" s="94"/>
      <c r="B47" s="93"/>
      <c r="C47" s="6"/>
      <c r="D47" s="210" t="s">
        <v>53</v>
      </c>
      <c r="E47" s="210"/>
      <c r="F47" s="210"/>
      <c r="G47" s="95"/>
      <c r="H47" s="210" t="s">
        <v>53</v>
      </c>
      <c r="I47" s="210"/>
      <c r="J47" s="210"/>
    </row>
    <row r="48" spans="1:10" ht="18" customHeight="1" x14ac:dyDescent="0.25">
      <c r="A48" s="5"/>
      <c r="B48" s="93" t="s">
        <v>7</v>
      </c>
      <c r="C48" s="93"/>
      <c r="D48" s="114">
        <v>2021</v>
      </c>
      <c r="E48" s="114"/>
      <c r="F48" s="114">
        <v>2020</v>
      </c>
      <c r="G48" s="114"/>
      <c r="H48" s="114">
        <v>2021</v>
      </c>
      <c r="I48" s="114"/>
      <c r="J48" s="114">
        <v>2020</v>
      </c>
    </row>
    <row r="49" spans="1:10" ht="18" customHeight="1" x14ac:dyDescent="0.25">
      <c r="A49" s="94"/>
      <c r="B49" s="93"/>
      <c r="C49" s="6"/>
      <c r="D49" s="200" t="s">
        <v>8</v>
      </c>
      <c r="E49" s="200"/>
      <c r="F49" s="200"/>
      <c r="G49" s="200"/>
      <c r="H49" s="200"/>
      <c r="I49" s="200"/>
      <c r="J49" s="200"/>
    </row>
    <row r="50" spans="1:10" ht="18" customHeight="1" x14ac:dyDescent="0.25">
      <c r="A50" s="22" t="s">
        <v>174</v>
      </c>
      <c r="B50" s="93"/>
      <c r="C50" s="6"/>
      <c r="D50" s="93"/>
      <c r="E50" s="93"/>
      <c r="F50" s="93"/>
      <c r="G50" s="93"/>
      <c r="H50" s="93"/>
      <c r="I50" s="93"/>
      <c r="J50" s="93"/>
    </row>
    <row r="51" spans="1:10" ht="18" customHeight="1" x14ac:dyDescent="0.25">
      <c r="A51" s="76" t="s">
        <v>102</v>
      </c>
      <c r="B51" s="93"/>
      <c r="C51" s="6"/>
      <c r="D51" s="70"/>
      <c r="E51" s="9"/>
      <c r="F51" s="70"/>
      <c r="G51" s="9"/>
      <c r="H51" s="9"/>
      <c r="I51" s="9"/>
      <c r="J51" s="9"/>
    </row>
    <row r="52" spans="1:10" ht="18" customHeight="1" x14ac:dyDescent="0.25">
      <c r="A52" s="8" t="s">
        <v>264</v>
      </c>
      <c r="B52" s="93"/>
      <c r="C52" s="6"/>
      <c r="D52" s="70">
        <v>-196304</v>
      </c>
      <c r="E52" s="9"/>
      <c r="F52" s="70">
        <v>62329</v>
      </c>
      <c r="G52" s="9"/>
      <c r="H52" s="9">
        <v>-16322</v>
      </c>
      <c r="I52" s="9"/>
      <c r="J52" s="9">
        <v>49233</v>
      </c>
    </row>
    <row r="53" spans="1:10" ht="18" customHeight="1" x14ac:dyDescent="0.25">
      <c r="A53" s="8" t="s">
        <v>127</v>
      </c>
      <c r="B53" s="93"/>
      <c r="C53" s="6"/>
      <c r="D53" s="70">
        <v>8309</v>
      </c>
      <c r="E53" s="9"/>
      <c r="F53" s="70">
        <v>-47289</v>
      </c>
      <c r="G53" s="9"/>
      <c r="H53" s="9">
        <v>41624</v>
      </c>
      <c r="I53" s="9"/>
      <c r="J53" s="9">
        <v>-33452</v>
      </c>
    </row>
    <row r="54" spans="1:10" ht="18" customHeight="1" x14ac:dyDescent="0.25">
      <c r="A54" s="8" t="s">
        <v>12</v>
      </c>
      <c r="B54" s="93"/>
      <c r="C54" s="6"/>
      <c r="D54" s="70">
        <v>-108601</v>
      </c>
      <c r="E54" s="9"/>
      <c r="F54" s="70">
        <v>315055</v>
      </c>
      <c r="G54" s="9"/>
      <c r="H54" s="9">
        <v>-12725</v>
      </c>
      <c r="I54" s="9"/>
      <c r="J54" s="9">
        <v>133937</v>
      </c>
    </row>
    <row r="55" spans="1:10" ht="18" customHeight="1" x14ac:dyDescent="0.25">
      <c r="A55" s="8" t="s">
        <v>103</v>
      </c>
      <c r="B55" s="93"/>
      <c r="C55" s="6"/>
      <c r="D55" s="70">
        <v>-307018</v>
      </c>
      <c r="E55" s="9"/>
      <c r="F55" s="70">
        <v>-114665</v>
      </c>
      <c r="G55" s="9"/>
      <c r="H55" s="9">
        <v>0</v>
      </c>
      <c r="I55" s="9"/>
      <c r="J55" s="9">
        <v>0</v>
      </c>
    </row>
    <row r="56" spans="1:10" ht="18" customHeight="1" x14ac:dyDescent="0.25">
      <c r="A56" s="8" t="s">
        <v>128</v>
      </c>
      <c r="B56" s="93"/>
      <c r="C56" s="6"/>
      <c r="D56" s="70">
        <v>-4583</v>
      </c>
      <c r="E56" s="9"/>
      <c r="F56" s="70">
        <v>-824</v>
      </c>
      <c r="G56" s="9"/>
      <c r="H56" s="9">
        <v>-1274</v>
      </c>
      <c r="I56" s="9"/>
      <c r="J56" s="9">
        <v>-769</v>
      </c>
    </row>
    <row r="57" spans="1:10" ht="18" customHeight="1" x14ac:dyDescent="0.25">
      <c r="A57" s="8" t="s">
        <v>23</v>
      </c>
      <c r="B57" s="93"/>
      <c r="C57" s="6"/>
      <c r="D57" s="70">
        <v>-15584</v>
      </c>
      <c r="E57" s="9"/>
      <c r="F57" s="70">
        <v>-23407</v>
      </c>
      <c r="G57" s="9"/>
      <c r="H57" s="9">
        <v>0</v>
      </c>
      <c r="I57" s="9"/>
      <c r="J57" s="9">
        <v>0</v>
      </c>
    </row>
    <row r="58" spans="1:10" ht="18" customHeight="1" x14ac:dyDescent="0.25">
      <c r="A58" s="8" t="s">
        <v>104</v>
      </c>
      <c r="B58" s="93"/>
      <c r="C58" s="6"/>
      <c r="D58" s="70">
        <v>-278877</v>
      </c>
      <c r="E58" s="9"/>
      <c r="F58" s="70">
        <v>274685</v>
      </c>
      <c r="G58" s="9"/>
      <c r="H58" s="9">
        <v>118155</v>
      </c>
      <c r="I58" s="9"/>
      <c r="J58" s="9">
        <v>-66892</v>
      </c>
    </row>
    <row r="59" spans="1:10" ht="18" customHeight="1" x14ac:dyDescent="0.25">
      <c r="A59" s="8" t="s">
        <v>229</v>
      </c>
      <c r="B59" s="93"/>
      <c r="C59" s="6"/>
      <c r="D59" s="70">
        <v>247877</v>
      </c>
      <c r="E59" s="9"/>
      <c r="F59" s="70">
        <v>173220</v>
      </c>
      <c r="G59" s="9"/>
      <c r="H59" s="9">
        <v>49345</v>
      </c>
      <c r="I59" s="9"/>
      <c r="J59" s="9">
        <v>99406</v>
      </c>
    </row>
    <row r="60" spans="1:10" ht="18" customHeight="1" x14ac:dyDescent="0.25">
      <c r="A60" s="8" t="s">
        <v>37</v>
      </c>
      <c r="B60" s="93"/>
      <c r="C60" s="6"/>
      <c r="D60" s="74">
        <v>2352</v>
      </c>
      <c r="E60" s="39"/>
      <c r="F60" s="74">
        <v>368</v>
      </c>
      <c r="G60" s="39"/>
      <c r="H60" s="39">
        <v>0</v>
      </c>
      <c r="I60" s="39"/>
      <c r="J60" s="39">
        <v>0</v>
      </c>
    </row>
    <row r="61" spans="1:10" ht="18" customHeight="1" x14ac:dyDescent="0.25">
      <c r="A61" s="8" t="s">
        <v>273</v>
      </c>
      <c r="B61" s="164"/>
      <c r="C61" s="165"/>
      <c r="D61" s="74">
        <v>-292</v>
      </c>
      <c r="E61" s="39"/>
      <c r="F61" s="74">
        <v>0</v>
      </c>
      <c r="G61" s="39"/>
      <c r="H61" s="39">
        <v>0</v>
      </c>
      <c r="I61" s="39"/>
      <c r="J61" s="39">
        <v>0</v>
      </c>
    </row>
    <row r="62" spans="1:10" ht="18" customHeight="1" x14ac:dyDescent="0.25">
      <c r="A62" s="8" t="s">
        <v>249</v>
      </c>
      <c r="B62" s="164"/>
      <c r="C62" s="165"/>
      <c r="D62" s="74">
        <v>2050</v>
      </c>
      <c r="E62" s="9"/>
      <c r="F62" s="74">
        <v>0</v>
      </c>
      <c r="G62" s="9"/>
      <c r="H62" s="39">
        <v>0</v>
      </c>
      <c r="I62" s="9"/>
      <c r="J62" s="39">
        <v>0</v>
      </c>
    </row>
    <row r="63" spans="1:10" ht="18" customHeight="1" x14ac:dyDescent="0.25">
      <c r="A63" s="4" t="s">
        <v>212</v>
      </c>
      <c r="B63" s="93"/>
      <c r="C63" s="6"/>
      <c r="D63" s="109">
        <f>SUM(D39,D51:D54,D55:D62)</f>
        <v>530876</v>
      </c>
      <c r="E63" s="74">
        <f t="shared" ref="E63:I63" si="0">SUM(E39,E51:E54,E55:E60)</f>
        <v>0</v>
      </c>
      <c r="F63" s="109">
        <f t="shared" ref="F63" si="1">SUM(F39,F51:F54,F55:F60)</f>
        <v>1727240</v>
      </c>
      <c r="G63" s="74">
        <f t="shared" si="0"/>
        <v>0</v>
      </c>
      <c r="H63" s="109">
        <f>SUM(H39,H51:H54,H55:H62)</f>
        <v>81330</v>
      </c>
      <c r="I63" s="74">
        <f t="shared" si="0"/>
        <v>0</v>
      </c>
      <c r="J63" s="109">
        <f t="shared" ref="J63" si="2">SUM(J39,J51:J54,J55:J60)</f>
        <v>339097</v>
      </c>
    </row>
    <row r="64" spans="1:10" ht="18" customHeight="1" x14ac:dyDescent="0.25">
      <c r="A64" s="4" t="s">
        <v>265</v>
      </c>
      <c r="B64" s="93"/>
      <c r="C64" s="6"/>
      <c r="D64" s="78">
        <v>-2220</v>
      </c>
      <c r="E64" s="74"/>
      <c r="F64" s="78">
        <v>397</v>
      </c>
      <c r="G64" s="74"/>
      <c r="H64" s="78">
        <v>0</v>
      </c>
      <c r="I64" s="74"/>
      <c r="J64" s="78">
        <v>0</v>
      </c>
    </row>
    <row r="65" spans="1:14" ht="18" customHeight="1" x14ac:dyDescent="0.25">
      <c r="A65" s="25" t="s">
        <v>266</v>
      </c>
      <c r="B65" s="93"/>
      <c r="C65" s="6"/>
      <c r="D65" s="69">
        <f>SUM(D63:D64)</f>
        <v>528656</v>
      </c>
      <c r="E65" s="56" t="e">
        <f>E63+#REF!</f>
        <v>#REF!</v>
      </c>
      <c r="F65" s="69">
        <f>SUM(F63:F64)</f>
        <v>1727637</v>
      </c>
      <c r="G65" s="56" t="e">
        <f>G63+#REF!</f>
        <v>#REF!</v>
      </c>
      <c r="H65" s="69">
        <f>H63</f>
        <v>81330</v>
      </c>
      <c r="I65" s="56" t="e">
        <f>I63+#REF!</f>
        <v>#REF!</v>
      </c>
      <c r="J65" s="69">
        <f>J63</f>
        <v>339097</v>
      </c>
    </row>
    <row r="66" spans="1:14" ht="18" customHeight="1" x14ac:dyDescent="0.25">
      <c r="A66" s="25"/>
      <c r="B66" s="93"/>
      <c r="C66" s="6"/>
      <c r="D66" s="65"/>
      <c r="E66" s="7"/>
      <c r="F66" s="65"/>
      <c r="G66" s="7"/>
      <c r="H66" s="7"/>
      <c r="I66" s="7"/>
      <c r="J66" s="7"/>
    </row>
    <row r="67" spans="1:14" ht="18" customHeight="1" x14ac:dyDescent="0.25">
      <c r="A67" s="22" t="s">
        <v>105</v>
      </c>
      <c r="B67" s="93"/>
      <c r="C67" s="6"/>
      <c r="D67" s="67"/>
      <c r="E67" s="7"/>
      <c r="F67" s="67"/>
      <c r="G67" s="7"/>
      <c r="H67" s="7"/>
      <c r="I67" s="7"/>
      <c r="J67" s="7"/>
    </row>
    <row r="68" spans="1:14" ht="18" customHeight="1" x14ac:dyDescent="0.25">
      <c r="A68" s="8" t="s">
        <v>106</v>
      </c>
      <c r="B68" s="93"/>
      <c r="C68" s="6"/>
      <c r="D68" s="70">
        <v>13908</v>
      </c>
      <c r="E68" s="70"/>
      <c r="F68" s="70">
        <v>15865</v>
      </c>
      <c r="G68" s="70"/>
      <c r="H68" s="70">
        <v>66808</v>
      </c>
      <c r="I68" s="70"/>
      <c r="J68" s="70">
        <v>43679</v>
      </c>
      <c r="K68" s="70"/>
      <c r="L68" s="70"/>
      <c r="M68" s="70"/>
      <c r="N68" s="70"/>
    </row>
    <row r="69" spans="1:14" ht="18" customHeight="1" x14ac:dyDescent="0.25">
      <c r="A69" s="8" t="s">
        <v>156</v>
      </c>
      <c r="B69" s="93"/>
      <c r="C69" s="6"/>
      <c r="D69" s="70">
        <v>0</v>
      </c>
      <c r="E69" s="70"/>
      <c r="F69" s="70">
        <v>0</v>
      </c>
      <c r="G69" s="70"/>
      <c r="H69" s="70">
        <v>414000</v>
      </c>
      <c r="I69" s="70"/>
      <c r="J69" s="70">
        <v>216000</v>
      </c>
      <c r="K69" s="70"/>
      <c r="L69" s="70"/>
      <c r="M69" s="70"/>
      <c r="N69" s="70"/>
    </row>
    <row r="70" spans="1:14" ht="18" customHeight="1" x14ac:dyDescent="0.25">
      <c r="A70" s="4" t="s">
        <v>107</v>
      </c>
      <c r="B70" s="93"/>
      <c r="C70" s="6"/>
      <c r="D70" s="4"/>
      <c r="F70" s="4"/>
    </row>
    <row r="71" spans="1:14" ht="18" customHeight="1" x14ac:dyDescent="0.25">
      <c r="A71" s="4" t="s">
        <v>36</v>
      </c>
      <c r="B71" s="93"/>
      <c r="C71" s="6"/>
      <c r="D71" s="70">
        <v>-80</v>
      </c>
      <c r="E71" s="70"/>
      <c r="F71" s="70">
        <v>1629</v>
      </c>
      <c r="G71" s="70"/>
      <c r="H71" s="70">
        <v>-1</v>
      </c>
      <c r="I71" s="70"/>
      <c r="J71" s="70">
        <v>1510</v>
      </c>
    </row>
    <row r="72" spans="1:14" ht="18" customHeight="1" x14ac:dyDescent="0.25">
      <c r="A72" s="4" t="s">
        <v>220</v>
      </c>
      <c r="B72" s="93"/>
      <c r="C72" s="6"/>
      <c r="D72" s="70">
        <v>0</v>
      </c>
      <c r="E72" s="70"/>
      <c r="F72" s="70">
        <v>0</v>
      </c>
      <c r="G72" s="70"/>
      <c r="H72" s="70">
        <v>2169</v>
      </c>
      <c r="I72" s="70"/>
      <c r="J72" s="70">
        <v>1850</v>
      </c>
    </row>
    <row r="73" spans="1:14" ht="18" customHeight="1" x14ac:dyDescent="0.25">
      <c r="A73" s="112" t="s">
        <v>267</v>
      </c>
      <c r="B73" s="156">
        <v>14</v>
      </c>
      <c r="C73" s="157"/>
      <c r="D73" s="70">
        <v>-1494829</v>
      </c>
      <c r="E73" s="70"/>
      <c r="F73" s="70">
        <v>0</v>
      </c>
      <c r="G73" s="70"/>
      <c r="H73" s="70">
        <v>-1494829</v>
      </c>
      <c r="I73" s="70"/>
      <c r="J73" s="70">
        <v>0</v>
      </c>
    </row>
    <row r="74" spans="1:14" ht="18" customHeight="1" x14ac:dyDescent="0.25">
      <c r="A74" s="4" t="s">
        <v>177</v>
      </c>
      <c r="B74" s="93"/>
      <c r="C74" s="6"/>
      <c r="E74" s="70"/>
      <c r="G74" s="70"/>
      <c r="H74" s="70"/>
      <c r="I74" s="70"/>
      <c r="J74" s="70"/>
    </row>
    <row r="75" spans="1:14" ht="18" customHeight="1" x14ac:dyDescent="0.25">
      <c r="A75" s="4" t="s">
        <v>108</v>
      </c>
      <c r="B75" s="93">
        <v>4</v>
      </c>
      <c r="C75" s="6"/>
      <c r="D75" s="70">
        <v>0</v>
      </c>
      <c r="E75" s="70"/>
      <c r="F75" s="70">
        <v>0</v>
      </c>
      <c r="G75" s="70"/>
      <c r="H75" s="70">
        <v>-1132100</v>
      </c>
      <c r="I75" s="70"/>
      <c r="J75" s="70">
        <v>-1825650</v>
      </c>
    </row>
    <row r="76" spans="1:14" ht="18" customHeight="1" x14ac:dyDescent="0.25">
      <c r="A76" s="4" t="s">
        <v>173</v>
      </c>
      <c r="B76" s="93"/>
      <c r="C76" s="6"/>
      <c r="D76" s="70"/>
      <c r="E76" s="70"/>
      <c r="F76" s="70"/>
      <c r="G76" s="70"/>
      <c r="H76" s="70"/>
      <c r="I76" s="70"/>
      <c r="J76" s="70"/>
    </row>
    <row r="77" spans="1:14" ht="18" customHeight="1" x14ac:dyDescent="0.25">
      <c r="A77" s="4" t="s">
        <v>108</v>
      </c>
      <c r="B77" s="93">
        <v>4</v>
      </c>
      <c r="C77" s="6"/>
      <c r="D77" s="70">
        <v>0</v>
      </c>
      <c r="E77" s="70"/>
      <c r="F77" s="70">
        <v>0</v>
      </c>
      <c r="G77" s="70"/>
      <c r="H77" s="70">
        <v>1373200</v>
      </c>
      <c r="I77" s="70"/>
      <c r="J77" s="70">
        <v>1632920</v>
      </c>
    </row>
    <row r="78" spans="1:14" ht="18" customHeight="1" x14ac:dyDescent="0.25">
      <c r="A78" s="4" t="s">
        <v>192</v>
      </c>
      <c r="B78" s="93"/>
      <c r="C78" s="6"/>
      <c r="D78" s="70"/>
      <c r="E78" s="70"/>
      <c r="F78" s="70"/>
      <c r="G78" s="70"/>
    </row>
    <row r="79" spans="1:14" ht="18" customHeight="1" x14ac:dyDescent="0.25">
      <c r="A79" s="4" t="s">
        <v>268</v>
      </c>
      <c r="B79" s="93">
        <v>4</v>
      </c>
      <c r="C79" s="6"/>
      <c r="D79" s="70">
        <v>0</v>
      </c>
      <c r="E79" s="70"/>
      <c r="F79" s="70">
        <v>0</v>
      </c>
      <c r="G79" s="70"/>
      <c r="H79" s="70">
        <v>0</v>
      </c>
      <c r="I79" s="70"/>
      <c r="J79" s="70">
        <v>-2000000</v>
      </c>
    </row>
    <row r="80" spans="1:14" ht="18" customHeight="1" x14ac:dyDescent="0.25">
      <c r="A80" s="4" t="s">
        <v>177</v>
      </c>
      <c r="B80" s="93"/>
      <c r="C80" s="6"/>
      <c r="D80" s="70"/>
      <c r="E80" s="70"/>
      <c r="F80" s="70"/>
      <c r="G80" s="70"/>
      <c r="H80" s="70"/>
      <c r="I80" s="70"/>
      <c r="J80" s="70"/>
    </row>
    <row r="81" spans="1:10" ht="18" customHeight="1" x14ac:dyDescent="0.25">
      <c r="A81" s="4" t="s">
        <v>269</v>
      </c>
      <c r="B81" s="93">
        <v>4</v>
      </c>
      <c r="C81" s="6"/>
      <c r="D81" s="70">
        <v>-2800</v>
      </c>
      <c r="E81" s="70"/>
      <c r="F81" s="70">
        <f>-11400</f>
        <v>-11400</v>
      </c>
      <c r="G81" s="70"/>
      <c r="H81" s="70">
        <v>0</v>
      </c>
      <c r="I81" s="70"/>
      <c r="J81" s="70">
        <v>0</v>
      </c>
    </row>
    <row r="82" spans="1:10" ht="18" customHeight="1" x14ac:dyDescent="0.25">
      <c r="A82" s="4" t="s">
        <v>173</v>
      </c>
      <c r="B82" s="164"/>
      <c r="C82" s="165"/>
      <c r="D82" s="70"/>
      <c r="E82" s="70"/>
      <c r="F82" s="70"/>
      <c r="G82" s="70"/>
      <c r="H82" s="70"/>
      <c r="I82" s="70"/>
      <c r="J82" s="70"/>
    </row>
    <row r="83" spans="1:10" ht="18" customHeight="1" x14ac:dyDescent="0.25">
      <c r="A83" s="4" t="s">
        <v>213</v>
      </c>
      <c r="B83" s="164">
        <v>4</v>
      </c>
      <c r="C83" s="165"/>
      <c r="D83" s="70">
        <v>6400</v>
      </c>
      <c r="E83" s="70"/>
      <c r="F83" s="70">
        <v>0</v>
      </c>
      <c r="G83" s="70"/>
      <c r="H83" s="70">
        <v>0</v>
      </c>
      <c r="I83" s="70"/>
      <c r="J83" s="70">
        <v>0</v>
      </c>
    </row>
    <row r="84" spans="1:10" ht="18" customHeight="1" x14ac:dyDescent="0.25">
      <c r="A84" s="4" t="s">
        <v>252</v>
      </c>
      <c r="B84" s="93"/>
      <c r="C84" s="6"/>
      <c r="D84" s="70">
        <v>716</v>
      </c>
      <c r="E84" s="70"/>
      <c r="F84" s="70">
        <v>17176</v>
      </c>
      <c r="G84" s="70"/>
      <c r="H84" s="10">
        <v>0</v>
      </c>
      <c r="I84" s="70"/>
      <c r="J84" s="10">
        <v>0</v>
      </c>
    </row>
    <row r="85" spans="1:10" ht="18" customHeight="1" x14ac:dyDescent="0.25">
      <c r="A85" s="4" t="s">
        <v>138</v>
      </c>
      <c r="B85" s="93"/>
      <c r="C85" s="6"/>
      <c r="D85" s="70">
        <v>0</v>
      </c>
      <c r="E85" s="70"/>
      <c r="F85" s="70">
        <v>0</v>
      </c>
      <c r="G85" s="70"/>
      <c r="H85" s="70">
        <v>0</v>
      </c>
      <c r="I85" s="70"/>
      <c r="J85" s="70">
        <v>-37165</v>
      </c>
    </row>
    <row r="86" spans="1:10" ht="18" customHeight="1" x14ac:dyDescent="0.25">
      <c r="A86" s="4" t="s">
        <v>219</v>
      </c>
      <c r="B86" s="93">
        <v>8</v>
      </c>
      <c r="C86" s="6"/>
      <c r="D86" s="70">
        <v>-12250</v>
      </c>
      <c r="E86" s="70"/>
      <c r="F86" s="70">
        <v>-75</v>
      </c>
      <c r="G86" s="70"/>
      <c r="H86" s="70">
        <v>0</v>
      </c>
      <c r="I86" s="70"/>
      <c r="J86" s="70">
        <v>0</v>
      </c>
    </row>
    <row r="87" spans="1:10" ht="18" customHeight="1" x14ac:dyDescent="0.25">
      <c r="A87" s="112" t="s">
        <v>139</v>
      </c>
      <c r="B87" s="113">
        <v>12</v>
      </c>
      <c r="C87" s="114"/>
      <c r="D87" s="115">
        <v>-616427</v>
      </c>
      <c r="E87" s="115"/>
      <c r="F87" s="115">
        <v>-512643</v>
      </c>
      <c r="G87" s="115"/>
      <c r="H87" s="115">
        <v>-71390</v>
      </c>
      <c r="I87" s="115"/>
      <c r="J87" s="115">
        <v>-123282</v>
      </c>
    </row>
    <row r="88" spans="1:10" ht="18" customHeight="1" x14ac:dyDescent="0.25">
      <c r="A88" s="17"/>
      <c r="B88" s="53"/>
      <c r="C88" s="99"/>
      <c r="D88" s="65"/>
      <c r="E88" s="15"/>
      <c r="F88" s="65"/>
      <c r="G88" s="15"/>
      <c r="H88" s="15"/>
      <c r="I88" s="15"/>
      <c r="J88" s="15"/>
    </row>
    <row r="89" spans="1:10" ht="21" customHeight="1" x14ac:dyDescent="0.3">
      <c r="A89" s="1" t="s">
        <v>0</v>
      </c>
      <c r="D89" s="4"/>
      <c r="F89" s="4"/>
    </row>
    <row r="90" spans="1:10" ht="21" customHeight="1" x14ac:dyDescent="0.25">
      <c r="A90" s="96" t="s">
        <v>97</v>
      </c>
      <c r="D90" s="4"/>
      <c r="F90" s="4"/>
    </row>
    <row r="91" spans="1:10" ht="18" customHeight="1" x14ac:dyDescent="0.25">
      <c r="A91" s="96"/>
      <c r="D91" s="95"/>
      <c r="E91" s="95"/>
      <c r="F91" s="95"/>
      <c r="H91" s="95"/>
      <c r="I91" s="95"/>
      <c r="J91" s="95"/>
    </row>
    <row r="92" spans="1:10" ht="18" customHeight="1" x14ac:dyDescent="0.25">
      <c r="A92" s="96"/>
      <c r="D92" s="202" t="s">
        <v>2</v>
      </c>
      <c r="E92" s="202"/>
      <c r="F92" s="202"/>
      <c r="H92" s="202" t="s">
        <v>3</v>
      </c>
      <c r="I92" s="202"/>
      <c r="J92" s="202"/>
    </row>
    <row r="93" spans="1:10" ht="18" customHeight="1" x14ac:dyDescent="0.25">
      <c r="A93" s="17"/>
      <c r="B93" s="93"/>
      <c r="C93" s="6"/>
      <c r="D93" s="203" t="s">
        <v>5</v>
      </c>
      <c r="E93" s="203"/>
      <c r="F93" s="203"/>
      <c r="G93" s="95"/>
      <c r="H93" s="203" t="s">
        <v>4</v>
      </c>
      <c r="I93" s="203"/>
      <c r="J93" s="203"/>
    </row>
    <row r="94" spans="1:10" ht="18" customHeight="1" x14ac:dyDescent="0.25">
      <c r="A94" s="17"/>
      <c r="B94" s="93"/>
      <c r="C94" s="6"/>
      <c r="D94" s="210" t="s">
        <v>68</v>
      </c>
      <c r="E94" s="210"/>
      <c r="F94" s="210"/>
      <c r="G94" s="95"/>
      <c r="H94" s="210" t="s">
        <v>68</v>
      </c>
      <c r="I94" s="210"/>
      <c r="J94" s="210"/>
    </row>
    <row r="95" spans="1:10" ht="18" customHeight="1" x14ac:dyDescent="0.25">
      <c r="A95" s="17"/>
      <c r="B95" s="93"/>
      <c r="C95" s="6"/>
      <c r="D95" s="210" t="s">
        <v>53</v>
      </c>
      <c r="E95" s="210"/>
      <c r="F95" s="210"/>
      <c r="G95" s="95"/>
      <c r="H95" s="210" t="s">
        <v>53</v>
      </c>
      <c r="I95" s="210"/>
      <c r="J95" s="210"/>
    </row>
    <row r="96" spans="1:10" ht="18" customHeight="1" x14ac:dyDescent="0.25">
      <c r="A96" s="17"/>
      <c r="B96" s="93" t="s">
        <v>7</v>
      </c>
      <c r="C96" s="93"/>
      <c r="D96" s="114">
        <v>2021</v>
      </c>
      <c r="E96" s="114"/>
      <c r="F96" s="114">
        <v>2020</v>
      </c>
      <c r="G96" s="114"/>
      <c r="H96" s="114">
        <v>2021</v>
      </c>
      <c r="I96" s="114"/>
      <c r="J96" s="114">
        <v>2020</v>
      </c>
    </row>
    <row r="97" spans="1:10" ht="18" customHeight="1" x14ac:dyDescent="0.25">
      <c r="A97" s="94"/>
      <c r="B97" s="93"/>
      <c r="C97" s="6"/>
      <c r="D97" s="200" t="s">
        <v>8</v>
      </c>
      <c r="E97" s="200"/>
      <c r="F97" s="200"/>
      <c r="G97" s="200"/>
      <c r="H97" s="200"/>
      <c r="I97" s="200"/>
      <c r="J97" s="200"/>
    </row>
    <row r="98" spans="1:10" ht="18" customHeight="1" x14ac:dyDescent="0.25">
      <c r="A98" s="22" t="s">
        <v>254</v>
      </c>
      <c r="B98" s="167"/>
      <c r="C98" s="170"/>
      <c r="D98" s="167"/>
      <c r="E98" s="167"/>
      <c r="F98" s="167"/>
      <c r="G98" s="167"/>
      <c r="H98" s="167"/>
      <c r="I98" s="167"/>
      <c r="J98" s="167"/>
    </row>
    <row r="99" spans="1:10" ht="18" customHeight="1" x14ac:dyDescent="0.25">
      <c r="A99" s="112" t="s">
        <v>224</v>
      </c>
      <c r="B99" s="166"/>
      <c r="C99" s="114"/>
      <c r="D99" s="115">
        <v>-9073</v>
      </c>
      <c r="E99" s="115"/>
      <c r="F99" s="115">
        <v>-12363</v>
      </c>
      <c r="G99" s="115"/>
      <c r="H99" s="115">
        <v>0</v>
      </c>
      <c r="I99" s="115"/>
      <c r="J99" s="115">
        <v>-12903</v>
      </c>
    </row>
    <row r="100" spans="1:10" ht="18" customHeight="1" x14ac:dyDescent="0.25">
      <c r="A100" s="4" t="s">
        <v>158</v>
      </c>
      <c r="B100" s="167"/>
      <c r="C100" s="170"/>
      <c r="D100" s="11">
        <v>150</v>
      </c>
      <c r="E100" s="70"/>
      <c r="F100" s="11">
        <v>7902</v>
      </c>
      <c r="G100" s="70"/>
      <c r="H100" s="70">
        <v>91</v>
      </c>
      <c r="I100" s="70"/>
      <c r="J100" s="70">
        <v>9</v>
      </c>
    </row>
    <row r="101" spans="1:10" ht="18" customHeight="1" x14ac:dyDescent="0.25">
      <c r="A101" s="4" t="s">
        <v>140</v>
      </c>
      <c r="B101" s="167"/>
      <c r="C101" s="170"/>
      <c r="D101" s="78">
        <v>-3037</v>
      </c>
      <c r="E101" s="70"/>
      <c r="F101" s="78">
        <v>-532</v>
      </c>
      <c r="G101" s="70"/>
      <c r="H101" s="78">
        <v>0</v>
      </c>
      <c r="I101" s="70"/>
      <c r="J101" s="78">
        <v>-53</v>
      </c>
    </row>
    <row r="102" spans="1:10" ht="18" customHeight="1" x14ac:dyDescent="0.25">
      <c r="A102" s="25" t="s">
        <v>214</v>
      </c>
      <c r="B102" s="167"/>
      <c r="C102" s="170"/>
      <c r="D102" s="173">
        <f>SUM(D68:D87,D99:D101)</f>
        <v>-2117322</v>
      </c>
      <c r="E102" s="169"/>
      <c r="F102" s="173">
        <f>SUM(F68:F87,F99:F101)</f>
        <v>-494441</v>
      </c>
      <c r="G102" s="169"/>
      <c r="H102" s="173">
        <f>SUM(H68:H87,H99:H101)</f>
        <v>-842052</v>
      </c>
      <c r="I102" s="169"/>
      <c r="J102" s="173">
        <f>SUM(J68:J87,J99:J101)</f>
        <v>-2103085</v>
      </c>
    </row>
    <row r="103" spans="1:10" ht="18" customHeight="1" x14ac:dyDescent="0.25">
      <c r="A103" s="168"/>
      <c r="B103" s="167"/>
      <c r="C103" s="170"/>
      <c r="D103" s="169"/>
      <c r="E103" s="169"/>
      <c r="F103" s="169"/>
      <c r="G103" s="169"/>
      <c r="H103" s="169"/>
      <c r="I103" s="169"/>
      <c r="J103" s="169"/>
    </row>
    <row r="104" spans="1:10" ht="18" customHeight="1" x14ac:dyDescent="0.25">
      <c r="A104" s="22" t="s">
        <v>109</v>
      </c>
      <c r="B104" s="93"/>
      <c r="C104" s="6"/>
      <c r="D104" s="93"/>
      <c r="E104" s="93"/>
      <c r="F104" s="93"/>
      <c r="G104" s="93"/>
      <c r="H104" s="93"/>
      <c r="I104" s="93"/>
      <c r="J104" s="93"/>
    </row>
    <row r="105" spans="1:10" ht="18" customHeight="1" x14ac:dyDescent="0.25">
      <c r="A105" s="8" t="s">
        <v>110</v>
      </c>
      <c r="B105" s="93"/>
      <c r="C105" s="6"/>
      <c r="D105" s="70">
        <v>-103996</v>
      </c>
      <c r="E105" s="70"/>
      <c r="F105" s="70">
        <v>-77297</v>
      </c>
      <c r="G105" s="70"/>
      <c r="H105" s="70">
        <v>-61901</v>
      </c>
      <c r="I105" s="70"/>
      <c r="J105" s="70">
        <v>-33600</v>
      </c>
    </row>
    <row r="106" spans="1:10" ht="18" customHeight="1" x14ac:dyDescent="0.25">
      <c r="A106" s="8" t="s">
        <v>234</v>
      </c>
      <c r="B106" s="93"/>
      <c r="C106" s="93"/>
      <c r="D106" s="70">
        <v>-121144</v>
      </c>
      <c r="E106" s="9"/>
      <c r="F106" s="70">
        <v>-105978</v>
      </c>
      <c r="G106" s="9"/>
      <c r="H106" s="9">
        <v>-54589</v>
      </c>
      <c r="I106" s="9"/>
      <c r="J106" s="9">
        <v>-51159</v>
      </c>
    </row>
    <row r="107" spans="1:10" ht="18" customHeight="1" x14ac:dyDescent="0.25">
      <c r="A107" s="4" t="s">
        <v>215</v>
      </c>
      <c r="B107" s="93"/>
      <c r="C107" s="93"/>
      <c r="D107" s="70"/>
      <c r="E107" s="9"/>
      <c r="F107" s="70"/>
      <c r="G107" s="9"/>
      <c r="H107" s="9"/>
      <c r="I107" s="9"/>
      <c r="J107" s="9"/>
    </row>
    <row r="108" spans="1:10" ht="18" customHeight="1" x14ac:dyDescent="0.25">
      <c r="A108" s="4" t="s">
        <v>111</v>
      </c>
      <c r="B108" s="93"/>
      <c r="C108" s="93"/>
      <c r="D108" s="70">
        <v>1481202</v>
      </c>
      <c r="E108" s="9"/>
      <c r="F108" s="70">
        <v>-2765694</v>
      </c>
      <c r="G108" s="9"/>
      <c r="H108" s="9">
        <v>296233</v>
      </c>
      <c r="I108" s="9"/>
      <c r="J108" s="9">
        <v>-284039</v>
      </c>
    </row>
    <row r="109" spans="1:10" ht="18" customHeight="1" x14ac:dyDescent="0.25">
      <c r="A109" s="4" t="s">
        <v>215</v>
      </c>
      <c r="B109" s="93"/>
      <c r="C109" s="93"/>
      <c r="D109" s="70"/>
      <c r="E109" s="9"/>
      <c r="F109" s="70"/>
      <c r="G109" s="9"/>
      <c r="H109" s="9"/>
      <c r="I109" s="9"/>
      <c r="J109" s="9"/>
    </row>
    <row r="110" spans="1:10" ht="18" customHeight="1" x14ac:dyDescent="0.25">
      <c r="A110" s="4" t="s">
        <v>271</v>
      </c>
      <c r="B110" s="93">
        <v>4</v>
      </c>
      <c r="C110" s="93"/>
      <c r="D110" s="70">
        <v>0</v>
      </c>
      <c r="E110" s="9"/>
      <c r="F110" s="70">
        <v>0</v>
      </c>
      <c r="G110" s="9"/>
      <c r="H110" s="9">
        <v>444000</v>
      </c>
      <c r="I110" s="9"/>
      <c r="J110" s="9">
        <v>267790</v>
      </c>
    </row>
    <row r="111" spans="1:10" ht="18" customHeight="1" x14ac:dyDescent="0.25">
      <c r="A111" s="17" t="s">
        <v>112</v>
      </c>
      <c r="C111" s="93"/>
      <c r="D111" s="70"/>
      <c r="E111" s="9"/>
      <c r="F111" s="70"/>
      <c r="G111" s="9"/>
      <c r="H111" s="9"/>
      <c r="I111" s="9"/>
      <c r="J111" s="9"/>
    </row>
    <row r="112" spans="1:10" ht="18" customHeight="1" x14ac:dyDescent="0.25">
      <c r="A112" s="4" t="s">
        <v>113</v>
      </c>
      <c r="B112" s="93"/>
      <c r="C112" s="93"/>
      <c r="D112" s="74">
        <v>-147190</v>
      </c>
      <c r="E112" s="39"/>
      <c r="F112" s="74">
        <v>-292843</v>
      </c>
      <c r="G112" s="39"/>
      <c r="H112" s="39">
        <v>-57945</v>
      </c>
      <c r="I112" s="39"/>
      <c r="J112" s="39">
        <v>-219316</v>
      </c>
    </row>
    <row r="113" spans="1:10" ht="18" customHeight="1" x14ac:dyDescent="0.25">
      <c r="A113" s="4" t="s">
        <v>270</v>
      </c>
      <c r="B113" s="93"/>
      <c r="C113" s="93"/>
      <c r="D113" s="78">
        <v>0</v>
      </c>
      <c r="E113" s="39"/>
      <c r="F113" s="78">
        <v>2000000</v>
      </c>
      <c r="G113" s="39"/>
      <c r="H113" s="30">
        <v>0</v>
      </c>
      <c r="I113" s="39"/>
      <c r="J113" s="30">
        <v>2000000</v>
      </c>
    </row>
    <row r="114" spans="1:10" ht="18" customHeight="1" x14ac:dyDescent="0.25">
      <c r="A114" s="34" t="s">
        <v>175</v>
      </c>
      <c r="B114" s="93"/>
      <c r="C114" s="93"/>
      <c r="D114" s="79">
        <f>SUM(D105:D113)</f>
        <v>1108872</v>
      </c>
      <c r="E114" s="80"/>
      <c r="F114" s="79">
        <f>SUM(F105:F113)</f>
        <v>-1241812</v>
      </c>
      <c r="G114" s="80"/>
      <c r="H114" s="79">
        <f>SUM(H105:H113)</f>
        <v>565798</v>
      </c>
      <c r="I114" s="80"/>
      <c r="J114" s="79">
        <f>SUM(J105:J113)</f>
        <v>1679676</v>
      </c>
    </row>
    <row r="115" spans="1:10" ht="18" customHeight="1" x14ac:dyDescent="0.25">
      <c r="A115" s="34"/>
      <c r="B115" s="93"/>
      <c r="C115" s="93"/>
      <c r="D115" s="6"/>
      <c r="E115" s="6"/>
      <c r="F115" s="120"/>
      <c r="G115" s="6"/>
      <c r="H115" s="6"/>
      <c r="I115" s="6"/>
      <c r="J115" s="120"/>
    </row>
    <row r="116" spans="1:10" ht="18" customHeight="1" x14ac:dyDescent="0.25">
      <c r="A116" s="94" t="s">
        <v>216</v>
      </c>
      <c r="B116" s="31"/>
      <c r="C116" s="95"/>
      <c r="D116" s="61">
        <v>-479794</v>
      </c>
      <c r="E116" s="61" t="e">
        <v>#REF!</v>
      </c>
      <c r="F116" s="61">
        <v>-8616</v>
      </c>
      <c r="G116" s="61" t="e">
        <v>#REF!</v>
      </c>
      <c r="H116" s="61">
        <v>-194924</v>
      </c>
      <c r="I116" s="61" t="e">
        <v>#REF!</v>
      </c>
      <c r="J116" s="61">
        <v>-84312</v>
      </c>
    </row>
    <row r="117" spans="1:10" ht="18" customHeight="1" x14ac:dyDescent="0.25">
      <c r="A117" s="5" t="s">
        <v>217</v>
      </c>
      <c r="B117" s="93"/>
      <c r="C117" s="6"/>
      <c r="D117" s="74">
        <v>783769</v>
      </c>
      <c r="E117" s="9"/>
      <c r="F117" s="74">
        <v>398769</v>
      </c>
      <c r="G117" s="9"/>
      <c r="H117" s="74">
        <f>'BS-2-4'!J11</f>
        <v>244958</v>
      </c>
      <c r="I117" s="9"/>
      <c r="J117" s="100">
        <v>123088</v>
      </c>
    </row>
    <row r="118" spans="1:10" ht="18" customHeight="1" thickBot="1" x14ac:dyDescent="0.3">
      <c r="A118" s="25" t="s">
        <v>114</v>
      </c>
      <c r="D118" s="81">
        <f>D116+D117</f>
        <v>303975</v>
      </c>
      <c r="E118" s="80"/>
      <c r="F118" s="81">
        <f>F116+F117</f>
        <v>390153</v>
      </c>
      <c r="G118" s="80"/>
      <c r="H118" s="81">
        <f>H116+H117</f>
        <v>50034</v>
      </c>
      <c r="I118" s="80"/>
      <c r="J118" s="81">
        <f>J116+J117</f>
        <v>38776</v>
      </c>
    </row>
    <row r="119" spans="1:10" ht="18" customHeight="1" thickTop="1" x14ac:dyDescent="0.25">
      <c r="A119" s="25"/>
      <c r="D119" s="88">
        <f>D118-'BS-2-4'!D11</f>
        <v>0</v>
      </c>
      <c r="E119" s="88">
        <f>E118-'BS-2-4'!D13</f>
        <v>-370936</v>
      </c>
      <c r="F119" s="88"/>
      <c r="G119" s="88">
        <f>G118-'BS-2-4'!F13</f>
        <v>-377875</v>
      </c>
      <c r="H119" s="88">
        <f>H118-'BS-2-4'!H11</f>
        <v>0</v>
      </c>
      <c r="I119" s="65">
        <f>I118-'BS-2-4'!H13</f>
        <v>-129322</v>
      </c>
      <c r="J119" s="65"/>
    </row>
    <row r="120" spans="1:10" ht="20.25" customHeight="1" x14ac:dyDescent="0.25">
      <c r="D120" s="70"/>
      <c r="F120" s="70"/>
      <c r="H120" s="9"/>
      <c r="J120" s="9"/>
    </row>
  </sheetData>
  <mergeCells count="27">
    <mergeCell ref="D49:J49"/>
    <mergeCell ref="D92:F92"/>
    <mergeCell ref="H92:J92"/>
    <mergeCell ref="D97:J97"/>
    <mergeCell ref="D93:F93"/>
    <mergeCell ref="H93:J93"/>
    <mergeCell ref="D94:F94"/>
    <mergeCell ref="H94:J94"/>
    <mergeCell ref="D95:F95"/>
    <mergeCell ref="H95:J95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12" orientation="portrait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  <rowBreaks count="2" manualBreakCount="2">
    <brk id="40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5-7</vt:lpstr>
      <vt:lpstr>CH-Conso 8</vt:lpstr>
      <vt:lpstr>CH-Conso 9</vt:lpstr>
      <vt:lpstr>CH-Seperate10</vt:lpstr>
      <vt:lpstr>CH-Seperate11</vt:lpstr>
      <vt:lpstr>CF 12-14</vt:lpstr>
      <vt:lpstr>'BS-2-4'!Print_Area</vt:lpstr>
      <vt:lpstr>'CF 12-14'!Print_Area</vt:lpstr>
      <vt:lpstr>'CH-Conso 8'!Print_Area</vt:lpstr>
      <vt:lpstr>'CH-Conso 9'!Print_Area</vt:lpstr>
      <vt:lpstr>'CH-Seperate10'!Print_Area</vt:lpstr>
      <vt:lpstr>'CH-Seperate11'!Print_Area</vt:lpstr>
      <vt:lpstr>'PL 5-7'!Print_Area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2021-05-12T03:53:43Z</cp:lastPrinted>
  <dcterms:created xsi:type="dcterms:W3CDTF">2017-03-20T06:12:59Z</dcterms:created>
  <dcterms:modified xsi:type="dcterms:W3CDTF">2021-05-12T10:18:23Z</dcterms:modified>
</cp:coreProperties>
</file>