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021 (Q1)\"/>
    </mc:Choice>
  </mc:AlternateContent>
  <xr:revisionPtr revIDLastSave="0" documentId="13_ncr:1_{76DA89C1-6651-4AAE-96AA-52E37FC7BCBE}" xr6:coauthVersionLast="45" xr6:coauthVersionMax="46" xr10:uidLastSave="{00000000-0000-0000-0000-000000000000}"/>
  <bookViews>
    <workbookView xWindow="-120" yWindow="-120" windowWidth="21840" windowHeight="13140" tabRatio="588" activeTab="4" xr2:uid="{00000000-000D-0000-FFFF-FFFF00000000}"/>
  </bookViews>
  <sheets>
    <sheet name="2-4" sheetId="4" r:id="rId1"/>
    <sheet name="P&amp;L 5-6" sheetId="20" r:id="rId2"/>
    <sheet name="7" sheetId="21" r:id="rId3"/>
    <sheet name="8" sheetId="22" r:id="rId4"/>
    <sheet name="9-10" sheetId="24" r:id="rId5"/>
  </sheets>
  <calcPr calcId="181029"/>
</workbook>
</file>

<file path=xl/calcChain.xml><?xml version="1.0" encoding="utf-8"?>
<calcChain xmlns="http://schemas.openxmlformats.org/spreadsheetml/2006/main">
  <c r="J24" i="21" l="1"/>
  <c r="K84" i="24" l="1"/>
  <c r="I84" i="24"/>
  <c r="G84" i="24"/>
  <c r="E84" i="24"/>
  <c r="K75" i="24"/>
  <c r="I75" i="24"/>
  <c r="G75" i="24"/>
  <c r="E75" i="24"/>
  <c r="A52" i="24"/>
  <c r="K45" i="24"/>
  <c r="K49" i="24" s="1"/>
  <c r="I45" i="24"/>
  <c r="I49" i="24" s="1"/>
  <c r="G45" i="24"/>
  <c r="G49" i="24" s="1"/>
  <c r="E45" i="24"/>
  <c r="E49" i="24" s="1"/>
  <c r="A54" i="24"/>
  <c r="I86" i="24" l="1"/>
  <c r="I89" i="24" s="1"/>
  <c r="K86" i="24"/>
  <c r="K89" i="24" s="1"/>
  <c r="E86" i="24"/>
  <c r="E89" i="24" s="1"/>
  <c r="G86" i="24"/>
  <c r="G89" i="24" s="1"/>
  <c r="I63" i="20" l="1"/>
  <c r="K122" i="4" l="1"/>
  <c r="G122" i="4"/>
  <c r="K75" i="20"/>
  <c r="E21" i="22"/>
  <c r="N20" i="21"/>
  <c r="L20" i="21"/>
  <c r="J20" i="21"/>
  <c r="H20" i="21"/>
  <c r="F20" i="21"/>
  <c r="D20" i="21"/>
  <c r="L26" i="21" l="1"/>
  <c r="L28" i="21" s="1"/>
  <c r="N24" i="21"/>
  <c r="K63" i="20"/>
  <c r="I43" i="20" l="1"/>
  <c r="I25" i="4" l="1"/>
  <c r="E119" i="4"/>
  <c r="A48" i="20" l="1"/>
  <c r="A51" i="24" s="1"/>
  <c r="A99" i="24" s="1"/>
  <c r="K125" i="4" l="1"/>
  <c r="G125" i="4"/>
  <c r="K82" i="4"/>
  <c r="I82" i="4"/>
  <c r="E82" i="4"/>
  <c r="G82" i="4"/>
  <c r="K72" i="4"/>
  <c r="I72" i="4"/>
  <c r="E72" i="4"/>
  <c r="G72" i="4"/>
  <c r="G84" i="4" l="1"/>
  <c r="G127" i="4" s="1"/>
  <c r="E84" i="4"/>
  <c r="K84" i="4"/>
  <c r="K127" i="4" s="1"/>
  <c r="I84" i="4"/>
  <c r="K40" i="4"/>
  <c r="I40" i="4"/>
  <c r="E40" i="4"/>
  <c r="G40" i="4"/>
  <c r="E25" i="4"/>
  <c r="K25" i="4"/>
  <c r="G25" i="4"/>
  <c r="P18" i="21"/>
  <c r="K67" i="20"/>
  <c r="K70" i="20" s="1"/>
  <c r="K15" i="22"/>
  <c r="I15" i="22"/>
  <c r="I17" i="22" s="1"/>
  <c r="I21" i="22" s="1"/>
  <c r="G15" i="22"/>
  <c r="G17" i="22" s="1"/>
  <c r="E15" i="22"/>
  <c r="M13" i="22"/>
  <c r="M11" i="22"/>
  <c r="P26" i="21"/>
  <c r="H22" i="21"/>
  <c r="H28" i="21" s="1"/>
  <c r="F22" i="21"/>
  <c r="F28" i="21" s="1"/>
  <c r="D22" i="21"/>
  <c r="P16" i="21"/>
  <c r="P14" i="21"/>
  <c r="O70" i="20"/>
  <c r="A51" i="20"/>
  <c r="A93" i="20"/>
  <c r="A30" i="21" s="1"/>
  <c r="A28" i="22" s="1"/>
  <c r="O25" i="20"/>
  <c r="M25" i="20"/>
  <c r="K25" i="20"/>
  <c r="I25" i="20"/>
  <c r="O16" i="20"/>
  <c r="M16" i="20"/>
  <c r="K16" i="20"/>
  <c r="I16" i="20"/>
  <c r="A49" i="20"/>
  <c r="M17" i="22" l="1"/>
  <c r="G21" i="22"/>
  <c r="I28" i="20"/>
  <c r="I31" i="20" s="1"/>
  <c r="I34" i="20" s="1"/>
  <c r="P20" i="21"/>
  <c r="D28" i="21"/>
  <c r="P22" i="21"/>
  <c r="E42" i="4"/>
  <c r="G42" i="4"/>
  <c r="K42" i="4"/>
  <c r="I42" i="4"/>
  <c r="M15" i="22"/>
  <c r="N28" i="21"/>
  <c r="E123" i="4" s="1"/>
  <c r="K28" i="20"/>
  <c r="K31" i="20" s="1"/>
  <c r="K34" i="20" s="1"/>
  <c r="K45" i="20" s="1"/>
  <c r="O28" i="20"/>
  <c r="O31" i="20" s="1"/>
  <c r="O34" i="20" s="1"/>
  <c r="M28" i="20"/>
  <c r="M31" i="20" s="1"/>
  <c r="I45" i="20" l="1"/>
  <c r="O45" i="20"/>
  <c r="O60" i="20"/>
  <c r="M34" i="20"/>
  <c r="M45" i="20" s="1"/>
  <c r="M60" i="20" s="1"/>
  <c r="O63" i="20" l="1"/>
  <c r="O75" i="20"/>
  <c r="M67" i="20"/>
  <c r="M70" i="20" s="1"/>
  <c r="M75" i="20"/>
  <c r="I75" i="20"/>
  <c r="M63" i="20"/>
  <c r="K19" i="22"/>
  <c r="K21" i="22" s="1"/>
  <c r="A93" i="4"/>
  <c r="A139" i="4" s="1"/>
  <c r="A94" i="4"/>
  <c r="A50" i="4"/>
  <c r="A96" i="4"/>
  <c r="A52" i="4"/>
  <c r="M19" i="22" l="1"/>
  <c r="M21" i="22" s="1"/>
  <c r="I122" i="4"/>
  <c r="I125" i="4" s="1"/>
  <c r="I127" i="4" s="1"/>
  <c r="P24" i="21"/>
  <c r="P28" i="21" s="1"/>
  <c r="J28" i="21"/>
  <c r="E122" i="4" s="1"/>
  <c r="E125" i="4" s="1"/>
  <c r="E127" i="4" s="1"/>
  <c r="I70" i="20" l="1"/>
</calcChain>
</file>

<file path=xl/sharedStrings.xml><?xml version="1.0" encoding="utf-8"?>
<sst xmlns="http://schemas.openxmlformats.org/spreadsheetml/2006/main" count="373" uniqueCount="199">
  <si>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</si>
  <si>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</si>
  <si>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</si>
  <si>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</si>
  <si>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</si>
  <si>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</si>
  <si>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</si>
  <si>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</si>
  <si>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</si>
  <si>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</si>
  <si>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</si>
  <si>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</si>
  <si>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</si>
  <si>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</si>
  <si>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</si>
  <si>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</si>
  <si>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</si>
  <si>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</si>
  <si>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</si>
  <si>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</si>
  <si>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</si>
  <si>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</si>
  <si>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</si>
  <si>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</si>
  <si>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</si>
  <si>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</si>
  <si>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</si>
  <si>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</si>
  <si>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</si>
  <si>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</si>
  <si>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</si>
  <si>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</si>
  <si>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</si>
  <si>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</si>
  <si>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</si>
  <si>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</si>
  <si>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</si>
  <si>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</si>
  <si>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</si>
  <si>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</si>
  <si>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</si>
  <si>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</si>
  <si>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</si>
  <si>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</si>
  <si>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</si>
  <si>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</si>
  <si>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</si>
  <si>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</si>
  <si>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</si>
  <si>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</si>
  <si>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</si>
  <si>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</si>
  <si>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</si>
  <si>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</si>
  <si>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</si>
  <si>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</si>
  <si>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</si>
  <si>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</si>
  <si>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</si>
  <si>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</si>
  <si>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</si>
  <si>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</si>
  <si>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</si>
  <si>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</si>
  <si>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</si>
  <si>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</si>
  <si>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</si>
  <si>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</si>
  <si>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</si>
  <si>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</si>
  <si>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</si>
  <si>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</si>
  <si>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</si>
  <si>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</si>
  <si>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</si>
  <si>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</si>
  <si>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</si>
  <si>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</si>
  <si>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</si>
  <si>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</si>
  <si>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</si>
  <si>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</si>
  <si>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</si>
  <si>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</si>
  <si>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</si>
  <si>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</si>
  <si>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</si>
  <si>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</si>
  <si>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</si>
  <si>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</si>
  <si>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</si>
  <si>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</si>
  <si>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</si>
  <si>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</si>
  <si>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</si>
  <si>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</si>
  <si>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</si>
  <si>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</si>
  <si>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</si>
  <si>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</si>
  <si>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</si>
  <si>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</si>
  <si>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</si>
  <si>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</si>
  <si>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</si>
  <si>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ส่วนที่เป็นของผู้เป็นเจ้าของของบริษัทใหญ่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</si>
  <si>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</si>
  <si>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</si>
  <si>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ประมาณการหนี้สินค่ารื้อถอนสินทรัพย์ถาวร</t>
  </si>
  <si>
    <t>ลูกหนี้การค้าภายใต้สัญญาเช่าการเงินที่</t>
  </si>
  <si>
    <t>ครบกำหนดรับชำระภายในหนึ่งปี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</si>
  <si>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</si>
  <si>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</si>
  <si>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</si>
  <si>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</si>
  <si>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</si>
  <si>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</si>
  <si>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</si>
  <si>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</si>
  <si>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</si>
  <si>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</si>
  <si>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</si>
  <si>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</si>
  <si>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</si>
  <si>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ค่าเสื่อมราคา - สินทรัพย์สิทธิการใช้</t>
  </si>
  <si>
    <t>(กลับรายการ)การด้อยค่าของอาคารและอุปกรณ์</t>
  </si>
  <si>
    <t>เงินสดจ่ายเพื่อลงทุนในบริษัทย่อย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</si>
  <si>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</si>
  <si>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</si>
  <si>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</si>
  <si>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</si>
  <si>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</si>
  <si>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</si>
  <si>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</si>
  <si>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</si>
  <si>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</si>
  <si>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</si>
  <si>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</si>
  <si>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</si>
  <si>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</si>
  <si>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เงินลงทุนในบริษัทย่อย - สุทธิ</t>
  </si>
  <si>
    <t>เงินให้กู้ยืมระยะสั้นแก่กิจการที่เกี่ยวข้องกัน</t>
  </si>
  <si>
    <t>(กลับรายการ)ค่าเผื่อผลขาดทุนลูกหนี้การค้า</t>
  </si>
  <si>
    <t>กำไร(ขาดทุน)จากอัตราแลกเปลี่ยน - สุทธิ</t>
  </si>
  <si>
    <t>เงินสดรับจากเงินกู้ยืมระยะสั้นจากกรรมการ</t>
  </si>
  <si>
    <t>องค์ประกอบอื่นของส่วนของเจ้าของ</t>
  </si>
  <si>
    <t>เงินสดจ่ายสำหรับสินทรัพย์สิทธิการใช้</t>
  </si>
  <si>
    <t>หนี้สูญ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</si>
  <si>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</si>
  <si>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</si>
  <si>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ณ วันที่ 31 มีนาคม พ.ศ. 2564</t>
  </si>
  <si>
    <t>พ.ศ. 2564</t>
  </si>
  <si>
    <t>31 มีนาคม</t>
  </si>
  <si>
    <t>ยอดคงเหลือ ณ วันที่ 31 มีนาคม พ.ศ. 2563</t>
  </si>
  <si>
    <t>กำไรจากการขายสินทรัพย์และเช่ากลับคืน</t>
  </si>
  <si>
    <t>เงินสดสุทธิได้มาจาก(ใช้ไปใน)กิจกรรมจัดหาเงิน</t>
  </si>
  <si>
    <t>สำหรับงวดสามเดือนสิ้นสุดวันที่ 31 มีนาคม พ.ศ. 2564</t>
  </si>
  <si>
    <t>ยอดคงเหลือ ณ วันที่ 1 มกราคม พ.ศ. 2563</t>
  </si>
  <si>
    <t>ยอดคงเหลือ ณ วันที่ 31 มีนาคม พ.ศ. 2564</t>
  </si>
  <si>
    <t>สินทรัพย์ที่เกิดจากสัญญา</t>
  </si>
  <si>
    <t>เงินลงทุนในบริษัทร่วม</t>
  </si>
  <si>
    <t xml:space="preserve">ยอดคงเหลือ ณ วันที่ 1 มกราคม พ.ศ. 2564 </t>
  </si>
  <si>
    <t>เงินสดสุทธิจากเงินกู้ยืมระยะสั้นจากสถาบันการเงิน</t>
  </si>
  <si>
    <t>องค์ประกอบอื่นของ</t>
  </si>
  <si>
    <t>ส่วนแบ่ง</t>
  </si>
  <si>
    <t>กำไรเบ็ดเสร็จอื่น</t>
  </si>
  <si>
    <t>จากบริษัทร่วม</t>
  </si>
  <si>
    <t>กำไร(ขาดทุน)เบ็ดเสร็จอื่น</t>
  </si>
  <si>
    <t>กำไรก่อนต้นทุนทางการเงินและ</t>
  </si>
  <si>
    <t>รายการที่จะจัดประเภทใหม่ไปยังกำไร</t>
  </si>
  <si>
    <t>หรือขาดทุนภายหลัง</t>
  </si>
  <si>
    <t>ส่วนแบ่งกำไรขาดทุนเบ็ดเสร็จอื่นของ</t>
  </si>
  <si>
    <t xml:space="preserve">กำไร(ขาดทุน)เบ็ดเสร็จอื่นสำหรับงวด - </t>
  </si>
  <si>
    <t>สุทธิจากภาษี</t>
  </si>
  <si>
    <t>กำไรจากการวัดมูลค่าสินทรัพย์ทางการเงินที่วัดมูลค่าด้วย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</si>
  <si>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</si>
  <si>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กำไรจากการจำหน่ายสินทรัพย์ทางการเงินที่วัดมูลค่าด้วย</t>
  </si>
  <si>
    <t>ค่าเผื่อสินค้าเคลื่อนไหวช้าและมีราคาทุนสูงกว่า</t>
  </si>
  <si>
    <t xml:space="preserve">   มูลค่าสุทธิที่จะได้รับ</t>
  </si>
  <si>
    <t xml:space="preserve">   ด้วยมูลค่ายุติธรรมผ่านกำไรหรือขาดทุน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</si>
  <si>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</si>
  <si>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</si>
  <si>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</si>
  <si>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</si>
  <si>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เงินสดจ่ายเพื่อเงินให้กู้ยืมระยะสั้นแก่บริษัทย่อย</t>
  </si>
  <si>
    <t>เงินกู้ยืมระยะสั้นจากบริษัทที่เกี่ยวข้องกัน</t>
  </si>
  <si>
    <t>เงินสดรับจากเงินให้กู้ยืมระยะสั้นแก่กิจการที่เกี่ยวข้องกัน</t>
  </si>
  <si>
    <t>ค่าความนิยม</t>
  </si>
  <si>
    <t>การได้มาซึ่งสินทรัพย์สิทธิการใช้ภายใต้สัญญาเช่า</t>
  </si>
  <si>
    <t xml:space="preserve">   จากการลงทุนในบริษัทย่อยทางอ้อม</t>
  </si>
  <si>
    <t xml:space="preserve">   ของบริษัทร่วมตามวิธีส่วนได้เสีย</t>
  </si>
  <si>
    <t>ส่วนแบ่งกำไรขาดทุนเบ็ดเสร็จอื่น</t>
  </si>
  <si>
    <t>ส่วนแบ่งกำไรจากเงินลงทุนในบริษัทร่วม</t>
  </si>
  <si>
    <t>บริษัทร่วมตามวิธีส่วนได้เสีย</t>
  </si>
  <si>
    <t>18.3,18.4</t>
  </si>
  <si>
    <t>ส่วนลดค่าเช่า</t>
  </si>
  <si>
    <t>หมายเหตุประกอบข้อมูลทางการเงินในหน้า 11 ถึง 27 เป็นส่วนหนึ่งของข้อมูลทางการเงินระหว่างกาลนี้</t>
  </si>
  <si>
    <t>เงินสดจ่ายสุทธิเพื่อลงทุนในสินทรัพย์ทางการเงินที่วัดมูลค่า</t>
  </si>
  <si>
    <t>เงินสดรับจากเงินให้กู้ยืมระยะสั้นแก่การร่วมค้า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</si>
</sst>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1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65" fontId="25" fillId="0" borderId="0" xfId="0" applyNumberFormat="1" applyFont="1" applyFill="1" applyAlignment="1">
      <alignment horizontal="right" vertical="center" wrapText="1"/>
    </xf>
    <xf numFmtId="165" fontId="25" fillId="0" borderId="0" xfId="0" applyNumberFormat="1" applyFont="1" applyFill="1" applyAlignment="1">
      <alignment horizontal="center" vertical="center" wrapText="1"/>
    </xf>
    <xf numFmtId="172" fontId="25" fillId="0" borderId="0" xfId="0" applyNumberFormat="1" applyFont="1" applyFill="1" applyAlignment="1">
      <alignment vertical="center" wrapText="1"/>
    </xf>
    <xf numFmtId="172" fontId="25" fillId="0" borderId="0" xfId="0" applyNumberFormat="1" applyFont="1" applyFill="1" applyBorder="1" applyAlignment="1">
      <alignment vertical="center" wrapText="1"/>
    </xf>
    <xf numFmtId="171" fontId="25" fillId="0" borderId="2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vertical="center" wrapText="1"/>
    </xf>
    <xf numFmtId="167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167" fontId="25" fillId="0" borderId="2" xfId="0" applyNumberFormat="1" applyFont="1" applyFill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0" xfId="0" applyNumberFormat="1" applyFont="1" applyFill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NumberFormat="1" applyFont="1" applyFill="1" applyAlignment="1">
      <alignment horizontal="center" vertical="center"/>
    </xf>
    <xf numFmtId="3" fontId="25" fillId="0" borderId="3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/>
    </xf>
    <xf numFmtId="166" fontId="25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2" xfId="28" quotePrefix="1" applyNumberFormat="1" applyFont="1" applyFill="1" applyBorder="1" applyAlignment="1">
      <alignment horizontal="right" vertical="center"/>
    </xf>
    <xf numFmtId="165" fontId="25" fillId="0" borderId="3" xfId="0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horizontal="right" vertical="center"/>
    </xf>
    <xf numFmtId="9" fontId="26" fillId="0" borderId="0" xfId="49" applyFont="1" applyFill="1" applyBorder="1" applyAlignment="1">
      <alignment horizontal="center" vertical="center"/>
    </xf>
    <xf numFmtId="9" fontId="26" fillId="0" borderId="0" xfId="49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 wrapText="1"/>
    </xf>
    <xf numFmtId="165" fontId="25" fillId="33" borderId="0" xfId="45" applyNumberFormat="1" applyFont="1" applyFill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 wrapText="1"/>
    </xf>
    <xf numFmtId="167" fontId="25" fillId="33" borderId="0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71" fontId="25" fillId="33" borderId="2" xfId="28" applyNumberFormat="1" applyFont="1" applyFill="1" applyBorder="1" applyAlignment="1">
      <alignment horizontal="right" vertical="center" wrapText="1"/>
    </xf>
    <xf numFmtId="167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 wrapText="1"/>
    </xf>
    <xf numFmtId="167" fontId="25" fillId="33" borderId="0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7" fontId="25" fillId="33" borderId="2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0" xfId="0" applyNumberFormat="1" applyFont="1" applyFill="1" applyBorder="1" applyAlignment="1">
      <alignment vertical="center" wrapText="1"/>
    </xf>
    <xf numFmtId="166" fontId="25" fillId="33" borderId="0" xfId="0" applyNumberFormat="1" applyFont="1" applyFill="1" applyBorder="1" applyAlignment="1">
      <alignment horizontal="right" vertical="center" wrapText="1"/>
    </xf>
    <xf numFmtId="166" fontId="25" fillId="33" borderId="1" xfId="0" applyNumberFormat="1" applyFont="1" applyFill="1" applyBorder="1" applyAlignment="1">
      <alignment horizontal="right" vertical="center" wrapText="1"/>
    </xf>
    <xf numFmtId="0" fontId="25" fillId="33" borderId="0" xfId="0" applyFont="1" applyFill="1" applyAlignment="1">
      <alignment vertical="center" wrapText="1"/>
    </xf>
    <xf numFmtId="3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vertical="center" wrapText="1"/>
    </xf>
    <xf numFmtId="167" fontId="25" fillId="33" borderId="1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center" vertical="center"/>
    </xf>
    <xf numFmtId="167" fontId="25" fillId="33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33" borderId="1" xfId="28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9" fontId="26" fillId="33" borderId="0" xfId="0" applyNumberFormat="1" applyFont="1" applyFill="1" applyAlignment="1">
      <alignment horizontal="right" vertical="center"/>
    </xf>
    <xf numFmtId="167" fontId="25" fillId="33" borderId="0" xfId="0" applyNumberFormat="1" applyFont="1" applyFill="1" applyAlignment="1">
      <alignment vertical="center" wrapText="1"/>
    </xf>
    <xf numFmtId="0" fontId="25" fillId="0" borderId="0" xfId="0" applyFont="1" applyFill="1"/>
    <xf numFmtId="167" fontId="26" fillId="0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0" borderId="3" xfId="0" applyNumberFormat="1" applyFont="1" applyFill="1" applyBorder="1" applyAlignment="1">
      <alignment horizontal="right" vertical="center"/>
    </xf>
    <xf numFmtId="167" fontId="26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165" fontId="26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165" fontId="24" fillId="0" borderId="0" xfId="46" applyNumberFormat="1" applyFont="1" applyAlignment="1">
      <alignment vertical="center"/>
    </xf>
    <xf numFmtId="172" fontId="26" fillId="0" borderId="1" xfId="28" applyNumberFormat="1" applyFont="1" applyFill="1" applyBorder="1" applyAlignment="1">
      <alignment horizontal="right" vertical="center"/>
    </xf>
    <xf numFmtId="165" fontId="26" fillId="0" borderId="1" xfId="28" applyNumberFormat="1" applyFont="1" applyFill="1" applyBorder="1" applyAlignment="1">
      <alignment horizontal="right" vertical="center"/>
    </xf>
    <xf numFmtId="172" fontId="26" fillId="33" borderId="1" xfId="28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165" fontId="24" fillId="0" borderId="1" xfId="0" applyNumberFormat="1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 wrapText="1"/>
    </xf>
    <xf numFmtId="165" fontId="24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right" vertical="center"/>
    </xf>
    <xf numFmtId="165" fontId="27" fillId="33" borderId="0" xfId="0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72" fontId="26" fillId="33" borderId="0" xfId="28" applyNumberFormat="1" applyFont="1" applyFill="1" applyBorder="1" applyAlignment="1">
      <alignment horizontal="right" vertical="center"/>
    </xf>
    <xf numFmtId="172" fontId="26" fillId="0" borderId="0" xfId="28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 wrapText="1"/>
    </xf>
    <xf numFmtId="165" fontId="28" fillId="0" borderId="0" xfId="0" applyNumberFormat="1" applyFont="1" applyAlignment="1">
      <alignment horizontal="center" vertical="center"/>
    </xf>
    <xf numFmtId="168" fontId="26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167" fontId="25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5" fontId="25" fillId="0" borderId="3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5" fontId="24" fillId="0" borderId="4" xfId="0" applyNumberFormat="1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167" fontId="25" fillId="0" borderId="1" xfId="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horizontal="right" vertical="top" wrapText="1"/>
    </xf>
    <xf numFmtId="0" fontId="25" fillId="0" borderId="0" xfId="0" applyFont="1"/>
    <xf numFmtId="167" fontId="25" fillId="0" borderId="0" xfId="0" applyNumberFormat="1" applyFont="1" applyBorder="1" applyAlignment="1">
      <alignment horizontal="right" vertical="center" wrapText="1"/>
    </xf>
    <xf numFmtId="166" fontId="25" fillId="33" borderId="0" xfId="54" applyNumberFormat="1" applyFont="1" applyFill="1" applyAlignment="1">
      <alignment horizontal="right" vertical="center" wrapText="1"/>
    </xf>
    <xf numFmtId="165" fontId="26" fillId="0" borderId="0" xfId="54" applyNumberFormat="1" applyFont="1" applyFill="1" applyBorder="1" applyAlignment="1">
      <alignment vertical="center" wrapText="1"/>
    </xf>
    <xf numFmtId="165" fontId="26" fillId="0" borderId="0" xfId="54" applyNumberFormat="1" applyFont="1" applyFill="1" applyAlignment="1">
      <alignment horizontal="right" vertical="center" wrapText="1"/>
    </xf>
    <xf numFmtId="166" fontId="26" fillId="0" borderId="0" xfId="54" applyNumberFormat="1" applyFont="1" applyFill="1" applyAlignment="1">
      <alignment horizontal="right" vertical="center" wrapText="1"/>
    </xf>
    <xf numFmtId="167" fontId="25" fillId="33" borderId="0" xfId="54" quotePrefix="1" applyNumberFormat="1" applyFont="1" applyFill="1" applyAlignment="1">
      <alignment horizontal="right" vertical="center" wrapText="1"/>
    </xf>
    <xf numFmtId="165" fontId="25" fillId="33" borderId="0" xfId="54" applyNumberFormat="1" applyFont="1" applyFill="1" applyAlignment="1">
      <alignment horizontal="right" vertical="center" wrapText="1"/>
    </xf>
    <xf numFmtId="167" fontId="25" fillId="33" borderId="0" xfId="54" applyNumberFormat="1" applyFont="1" applyFill="1" applyBorder="1" applyAlignment="1">
      <alignment horizontal="right" vertical="center" wrapText="1"/>
    </xf>
    <xf numFmtId="167" fontId="25" fillId="33" borderId="0" xfId="56" quotePrefix="1" applyNumberFormat="1" applyFont="1" applyFill="1" applyBorder="1" applyAlignment="1">
      <alignment horizontal="right" vertical="center" wrapText="1"/>
    </xf>
    <xf numFmtId="167" fontId="25" fillId="33" borderId="0" xfId="54" applyNumberFormat="1" applyFont="1" applyFill="1" applyAlignment="1">
      <alignment horizontal="right" vertical="center" wrapText="1"/>
    </xf>
    <xf numFmtId="167" fontId="25" fillId="33" borderId="1" xfId="55" applyNumberFormat="1" applyFont="1" applyFill="1" applyBorder="1" applyAlignment="1">
      <alignment horizontal="right" vertical="center" wrapText="1"/>
    </xf>
    <xf numFmtId="171" fontId="25" fillId="33" borderId="0" xfId="55" applyNumberFormat="1" applyFont="1" applyFill="1" applyBorder="1" applyAlignment="1">
      <alignment horizontal="right" vertical="center" wrapText="1"/>
    </xf>
    <xf numFmtId="167" fontId="26" fillId="0" borderId="0" xfId="54" applyNumberFormat="1" applyFont="1" applyFill="1" applyBorder="1" applyAlignment="1">
      <alignment vertical="center" wrapText="1"/>
    </xf>
    <xf numFmtId="167" fontId="26" fillId="0" borderId="0" xfId="54" applyNumberFormat="1" applyFont="1" applyFill="1" applyAlignment="1">
      <alignment vertical="center" wrapText="1"/>
    </xf>
    <xf numFmtId="166" fontId="26" fillId="0" borderId="0" xfId="54" applyNumberFormat="1" applyFont="1" applyFill="1" applyBorder="1" applyAlignment="1">
      <alignment vertical="center" wrapText="1"/>
    </xf>
    <xf numFmtId="167" fontId="26" fillId="0" borderId="0" xfId="56" applyNumberFormat="1" applyFont="1" applyFill="1" applyBorder="1" applyAlignment="1">
      <alignment horizontal="right" vertical="center" wrapText="1"/>
    </xf>
    <xf numFmtId="167" fontId="25" fillId="33" borderId="2" xfId="54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Alignment="1">
      <alignment horizontal="right" vertical="center" wrapText="1"/>
    </xf>
    <xf numFmtId="166" fontId="25" fillId="0" borderId="0" xfId="54" applyNumberFormat="1" applyFont="1" applyFill="1" applyAlignment="1">
      <alignment horizontal="right" vertical="center" wrapText="1"/>
    </xf>
    <xf numFmtId="171" fontId="25" fillId="0" borderId="0" xfId="55" applyNumberFormat="1" applyFont="1" applyFill="1" applyBorder="1" applyAlignment="1">
      <alignment horizontal="right" vertical="center" wrapText="1"/>
    </xf>
    <xf numFmtId="167" fontId="25" fillId="0" borderId="1" xfId="55" applyNumberFormat="1" applyFont="1" applyFill="1" applyBorder="1" applyAlignment="1">
      <alignment horizontal="right" vertical="center" wrapText="1"/>
    </xf>
    <xf numFmtId="167" fontId="25" fillId="0" borderId="0" xfId="54" applyNumberFormat="1" applyFont="1" applyFill="1" applyAlignment="1">
      <alignment horizontal="right" vertical="center" wrapText="1"/>
    </xf>
    <xf numFmtId="167" fontId="25" fillId="0" borderId="0" xfId="56" quotePrefix="1" applyNumberFormat="1" applyFont="1" applyFill="1" applyBorder="1" applyAlignment="1">
      <alignment horizontal="right" vertical="center" wrapText="1"/>
    </xf>
    <xf numFmtId="167" fontId="25" fillId="0" borderId="0" xfId="54" quotePrefix="1" applyNumberFormat="1" applyFont="1" applyFill="1" applyAlignment="1">
      <alignment horizontal="right" vertical="center" wrapText="1"/>
    </xf>
    <xf numFmtId="167" fontId="25" fillId="0" borderId="0" xfId="54" applyNumberFormat="1" applyFont="1" applyFill="1" applyBorder="1" applyAlignment="1">
      <alignment horizontal="right" vertical="center" wrapText="1"/>
    </xf>
    <xf numFmtId="167" fontId="25" fillId="0" borderId="2" xfId="54" applyNumberFormat="1" applyFont="1" applyFill="1" applyBorder="1" applyAlignment="1">
      <alignment horizontal="right" vertical="center" wrapText="1"/>
    </xf>
    <xf numFmtId="171" fontId="25" fillId="0" borderId="0" xfId="54" applyNumberFormat="1" applyFont="1" applyFill="1" applyAlignment="1">
      <alignment horizontal="right" vertical="center" wrapText="1"/>
    </xf>
    <xf numFmtId="171" fontId="25" fillId="0" borderId="1" xfId="55" applyNumberFormat="1" applyFont="1" applyFill="1" applyBorder="1" applyAlignment="1">
      <alignment horizontal="right" vertical="center" wrapText="1"/>
    </xf>
    <xf numFmtId="171" fontId="25" fillId="0" borderId="0" xfId="56" quotePrefix="1" applyNumberFormat="1" applyFont="1" applyFill="1" applyBorder="1" applyAlignment="1">
      <alignment horizontal="right" vertical="center" wrapText="1"/>
    </xf>
    <xf numFmtId="171" fontId="25" fillId="0" borderId="0" xfId="54" applyNumberFormat="1" applyFont="1" applyFill="1" applyBorder="1" applyAlignment="1">
      <alignment horizontal="right" vertical="center" wrapText="1"/>
    </xf>
    <xf numFmtId="171" fontId="25" fillId="0" borderId="0" xfId="54" quotePrefix="1" applyNumberFormat="1" applyFont="1" applyFill="1" applyAlignment="1">
      <alignment horizontal="right" vertical="center" wrapText="1"/>
    </xf>
    <xf numFmtId="171" fontId="25" fillId="0" borderId="2" xfId="54" applyNumberFormat="1" applyFont="1" applyFill="1" applyBorder="1" applyAlignment="1">
      <alignment horizontal="right" vertical="center" wrapText="1"/>
    </xf>
    <xf numFmtId="165" fontId="24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vertical="center" wrapText="1"/>
    </xf>
    <xf numFmtId="167" fontId="26" fillId="0" borderId="1" xfId="28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 wrapText="1"/>
    </xf>
    <xf numFmtId="167" fontId="25" fillId="0" borderId="0" xfId="0" quotePrefix="1" applyNumberFormat="1" applyFont="1" applyFill="1" applyAlignment="1">
      <alignment horizontal="right" vertical="center" wrapText="1"/>
    </xf>
    <xf numFmtId="164" fontId="25" fillId="0" borderId="0" xfId="28" applyFont="1" applyAlignment="1">
      <alignment horizontal="right" vertical="center" wrapText="1"/>
    </xf>
    <xf numFmtId="164" fontId="25" fillId="0" borderId="3" xfId="28" applyFont="1" applyBorder="1" applyAlignment="1">
      <alignment horizontal="right" vertical="center" wrapText="1"/>
    </xf>
    <xf numFmtId="164" fontId="25" fillId="33" borderId="0" xfId="28" applyFont="1" applyFill="1" applyAlignment="1">
      <alignment horizontal="right" vertical="center" wrapText="1"/>
    </xf>
    <xf numFmtId="165" fontId="24" fillId="0" borderId="0" xfId="0" applyNumberFormat="1" applyFont="1" applyBorder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7" fontId="24" fillId="0" borderId="1" xfId="0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horizontal="right" vertical="center"/>
    </xf>
    <xf numFmtId="167" fontId="24" fillId="0" borderId="2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Fill="1" applyAlignment="1">
      <alignment horizontal="left" vertical="center" wrapText="1"/>
    </xf>
    <xf numFmtId="165" fontId="24" fillId="0" borderId="0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right"/>
    </xf>
    <xf numFmtId="167" fontId="29" fillId="0" borderId="0" xfId="0" applyNumberFormat="1" applyFont="1"/>
    <xf numFmtId="165" fontId="30" fillId="0" borderId="0" xfId="0" applyNumberFormat="1" applyFont="1" applyAlignment="1">
      <alignment wrapText="1"/>
    </xf>
    <xf numFmtId="165" fontId="29" fillId="0" borderId="0" xfId="0" applyNumberFormat="1" applyFont="1" applyAlignment="1">
      <alignment wrapText="1"/>
    </xf>
    <xf numFmtId="165" fontId="30" fillId="0" borderId="0" xfId="0" applyNumberFormat="1" applyFont="1" applyAlignment="1">
      <alignment horizontal="right" vertical="center" wrapText="1"/>
    </xf>
    <xf numFmtId="0" fontId="30" fillId="0" borderId="1" xfId="0" applyFont="1" applyBorder="1" applyAlignment="1">
      <alignment horizontal="center"/>
    </xf>
    <xf numFmtId="165" fontId="30" fillId="0" borderId="0" xfId="0" applyNumberFormat="1" applyFont="1" applyAlignment="1">
      <alignment horizontal="right" wrapText="1"/>
    </xf>
    <xf numFmtId="167" fontId="30" fillId="0" borderId="1" xfId="0" applyNumberFormat="1" applyFont="1" applyBorder="1" applyAlignment="1">
      <alignment horizontal="right" wrapText="1"/>
    </xf>
    <xf numFmtId="167" fontId="30" fillId="0" borderId="0" xfId="0" applyNumberFormat="1" applyFont="1" applyAlignment="1">
      <alignment horizontal="right" wrapText="1"/>
    </xf>
    <xf numFmtId="0" fontId="30" fillId="0" borderId="0" xfId="0" applyFont="1" applyAlignment="1">
      <alignment vertical="center"/>
    </xf>
    <xf numFmtId="167" fontId="29" fillId="33" borderId="0" xfId="0" applyNumberFormat="1" applyFont="1" applyFill="1" applyAlignment="1">
      <alignment vertical="center"/>
    </xf>
    <xf numFmtId="167" fontId="29" fillId="0" borderId="0" xfId="0" applyNumberFormat="1" applyFont="1" applyAlignment="1">
      <alignment vertical="center"/>
    </xf>
    <xf numFmtId="167" fontId="29" fillId="33" borderId="0" xfId="0" applyNumberFormat="1" applyFont="1" applyFill="1" applyAlignment="1">
      <alignment horizontal="right" vertical="center"/>
    </xf>
    <xf numFmtId="167" fontId="29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horizontal="right" vertical="center"/>
    </xf>
    <xf numFmtId="167" fontId="31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 wrapText="1"/>
    </xf>
    <xf numFmtId="167" fontId="29" fillId="0" borderId="0" xfId="28" applyNumberFormat="1" applyFont="1" applyFill="1" applyBorder="1" applyAlignment="1">
      <alignment horizontal="right" vertical="center"/>
    </xf>
    <xf numFmtId="167" fontId="29" fillId="33" borderId="0" xfId="28" quotePrefix="1" applyNumberFormat="1" applyFont="1" applyFill="1" applyAlignment="1">
      <alignment horizontal="right" vertical="center"/>
    </xf>
    <xf numFmtId="167" fontId="29" fillId="0" borderId="0" xfId="0" quotePrefix="1" applyNumberFormat="1" applyFont="1" applyAlignment="1">
      <alignment horizontal="right" vertical="center"/>
    </xf>
    <xf numFmtId="167" fontId="29" fillId="33" borderId="0" xfId="0" quotePrefix="1" applyNumberFormat="1" applyFont="1" applyFill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7" fontId="29" fillId="33" borderId="0" xfId="0" applyNumberFormat="1" applyFont="1" applyFill="1" applyAlignment="1">
      <alignment horizontal="center" vertical="center"/>
    </xf>
    <xf numFmtId="167" fontId="29" fillId="33" borderId="1" xfId="0" applyNumberFormat="1" applyFont="1" applyFill="1" applyBorder="1" applyAlignment="1">
      <alignment horizontal="right" vertical="center"/>
    </xf>
    <xf numFmtId="167" fontId="29" fillId="0" borderId="1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left" vertical="center"/>
    </xf>
    <xf numFmtId="167" fontId="29" fillId="33" borderId="0" xfId="28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justify" vertical="top" wrapText="1"/>
    </xf>
    <xf numFmtId="0" fontId="30" fillId="0" borderId="0" xfId="0" applyFont="1"/>
    <xf numFmtId="0" fontId="29" fillId="0" borderId="0" xfId="0" applyFont="1"/>
    <xf numFmtId="167" fontId="29" fillId="33" borderId="3" xfId="0" applyNumberFormat="1" applyFont="1" applyFill="1" applyBorder="1" applyAlignment="1">
      <alignment horizontal="right" vertical="center"/>
    </xf>
    <xf numFmtId="167" fontId="29" fillId="0" borderId="3" xfId="0" applyNumberFormat="1" applyFont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165" fontId="24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/>
    </xf>
    <xf numFmtId="165" fontId="24" fillId="0" borderId="4" xfId="0" applyNumberFormat="1" applyFont="1" applyBorder="1" applyAlignment="1">
      <alignment horizontal="center" vertical="center" wrapText="1"/>
    </xf>
    <xf numFmtId="167" fontId="30" fillId="0" borderId="1" xfId="0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D8708A2F-1A1F-409A-87E4-63F9ADB9BA7E}"/>
    <cellStyle name="Comma 144" xfId="56" xr:uid="{16C1B96B-BF9B-4794-B41F-EF4E2C464525}"/>
    <cellStyle name="Comma 145" xfId="57" xr:uid="{4932B70D-46C0-4BF5-A856-D4AC61F6DCEF}"/>
    <cellStyle name="Comma 146" xfId="58" xr:uid="{6024A951-9A06-4722-9038-1C3528702319}"/>
    <cellStyle name="Comma 147" xfId="59" xr:uid="{4CF7F3C2-3C8E-4A66-946F-3570F3CEF01A}"/>
    <cellStyle name="Comma 151" xfId="60" xr:uid="{C2B8BCE6-A857-433D-AE9B-6A8C1CD6044C}"/>
    <cellStyle name="Comma 2" xfId="29" xr:uid="{00000000-0005-0000-0000-00001C000000}"/>
    <cellStyle name="Comma 3" xfId="30" xr:uid="{00000000-0005-0000-0000-00001D000000}"/>
    <cellStyle name="Comma 4" xfId="55" xr:uid="{2162A410-5800-428F-A063-79F49CDC24F5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 6" xfId="54" xr:uid="{85C4421E-F73F-47D9-B481-1EBA3B724296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topLeftCell="A104" zoomScale="85" zoomScaleNormal="85" zoomScaleSheetLayoutView="164" workbookViewId="0">
      <selection activeCell="E127" sqref="E127"/>
    </sheetView>
  </sheetViews>
  <sheetFormatPr defaultColWidth="9" defaultRowHeight="21.2" customHeight="1"/>
  <cols>
    <col min="1" max="1" width="1.28515625" style="44" customWidth="1"/>
    <col min="2" max="2" width="29" style="54" customWidth="1"/>
    <col min="3" max="3" width="8.7109375" style="2" customWidth="1"/>
    <col min="4" max="4" width="0.7109375" style="2" customWidth="1"/>
    <col min="5" max="5" width="14" style="4" customWidth="1"/>
    <col min="6" max="6" width="0.7109375" style="2" customWidth="1"/>
    <col min="7" max="7" width="12.140625" style="4" bestFit="1" customWidth="1"/>
    <col min="8" max="8" width="0.7109375" style="2" customWidth="1"/>
    <col min="9" max="9" width="14.28515625" style="4" customWidth="1"/>
    <col min="10" max="10" width="0.7109375" style="2" customWidth="1"/>
    <col min="11" max="11" width="12.140625" style="4" bestFit="1" customWidth="1"/>
    <col min="12" max="16384" width="9" style="2"/>
  </cols>
  <sheetData>
    <row r="1" spans="1:11" ht="21.75" customHeight="1">
      <c r="A1" s="1" t="s">
        <v>65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126" t="s">
        <v>150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18.95" customHeight="1">
      <c r="A5" s="9"/>
      <c r="B5" s="10"/>
      <c r="E5" s="265" t="s">
        <v>60</v>
      </c>
      <c r="F5" s="265"/>
      <c r="G5" s="265"/>
      <c r="H5" s="11"/>
      <c r="I5" s="265" t="s">
        <v>95</v>
      </c>
      <c r="J5" s="265"/>
      <c r="K5" s="265"/>
    </row>
    <row r="6" spans="1:11" ht="18.95" customHeight="1">
      <c r="A6" s="9"/>
      <c r="B6" s="10"/>
      <c r="E6" s="158" t="s">
        <v>53</v>
      </c>
      <c r="F6" s="209"/>
      <c r="G6" s="158" t="s">
        <v>54</v>
      </c>
      <c r="H6" s="209"/>
      <c r="I6" s="158" t="s">
        <v>53</v>
      </c>
      <c r="J6" s="13"/>
      <c r="K6" s="225" t="s">
        <v>54</v>
      </c>
    </row>
    <row r="7" spans="1:11" ht="18.95" customHeight="1">
      <c r="A7" s="9"/>
      <c r="B7" s="10"/>
      <c r="D7" s="14"/>
      <c r="E7" s="127" t="s">
        <v>152</v>
      </c>
      <c r="F7" s="12"/>
      <c r="G7" s="12" t="s">
        <v>30</v>
      </c>
      <c r="H7" s="12"/>
      <c r="I7" s="127" t="s">
        <v>152</v>
      </c>
      <c r="J7" s="12"/>
      <c r="K7" s="12" t="s">
        <v>30</v>
      </c>
    </row>
    <row r="8" spans="1:11" ht="18.95" customHeight="1">
      <c r="A8" s="9"/>
      <c r="B8" s="10"/>
      <c r="C8" s="15"/>
      <c r="D8" s="14"/>
      <c r="E8" s="12" t="s">
        <v>151</v>
      </c>
      <c r="F8" s="12"/>
      <c r="G8" s="12" t="s">
        <v>117</v>
      </c>
      <c r="H8" s="12"/>
      <c r="I8" s="12" t="s">
        <v>151</v>
      </c>
      <c r="J8" s="12"/>
      <c r="K8" s="12" t="s">
        <v>117</v>
      </c>
    </row>
    <row r="9" spans="1:11" ht="18.95" customHeight="1">
      <c r="A9" s="9"/>
      <c r="B9" s="10"/>
      <c r="C9" s="120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95" customHeight="1">
      <c r="A10" s="17" t="s">
        <v>4</v>
      </c>
      <c r="B10" s="10"/>
      <c r="C10" s="18"/>
      <c r="D10" s="18"/>
      <c r="E10" s="64"/>
      <c r="F10" s="18"/>
      <c r="G10" s="19"/>
      <c r="H10" s="18"/>
      <c r="I10" s="64"/>
      <c r="J10" s="18"/>
      <c r="K10" s="19"/>
    </row>
    <row r="11" spans="1:11" ht="3" customHeight="1">
      <c r="A11" s="17"/>
      <c r="B11" s="10"/>
      <c r="C11" s="18"/>
      <c r="D11" s="18"/>
      <c r="E11" s="64"/>
      <c r="F11" s="18"/>
      <c r="G11" s="19"/>
      <c r="H11" s="18"/>
      <c r="I11" s="64"/>
      <c r="J11" s="18"/>
      <c r="K11" s="19"/>
    </row>
    <row r="12" spans="1:11" ht="18.95" customHeight="1">
      <c r="A12" s="17" t="s">
        <v>5</v>
      </c>
      <c r="B12" s="10"/>
      <c r="C12" s="18"/>
      <c r="D12" s="18"/>
      <c r="E12" s="64"/>
      <c r="F12" s="18"/>
      <c r="G12" s="194"/>
      <c r="H12" s="180"/>
      <c r="I12" s="183"/>
      <c r="J12" s="180"/>
      <c r="K12" s="203"/>
    </row>
    <row r="13" spans="1:11" ht="3" customHeight="1">
      <c r="A13" s="17"/>
      <c r="B13" s="10"/>
      <c r="C13" s="18"/>
      <c r="D13" s="18"/>
      <c r="E13" s="64"/>
      <c r="F13" s="18"/>
      <c r="G13" s="194"/>
      <c r="H13" s="180"/>
      <c r="I13" s="183"/>
      <c r="J13" s="180"/>
      <c r="K13" s="203"/>
    </row>
    <row r="14" spans="1:11" ht="18.95" customHeight="1">
      <c r="A14" s="9" t="s">
        <v>6</v>
      </c>
      <c r="B14" s="10"/>
      <c r="C14" s="20"/>
      <c r="D14" s="18"/>
      <c r="E14" s="65">
        <v>602185655</v>
      </c>
      <c r="F14" s="18"/>
      <c r="G14" s="194">
        <v>872146450</v>
      </c>
      <c r="H14" s="180"/>
      <c r="I14" s="183">
        <v>477326731</v>
      </c>
      <c r="J14" s="180"/>
      <c r="K14" s="203">
        <v>706490983</v>
      </c>
    </row>
    <row r="15" spans="1:11" ht="18.95" customHeight="1">
      <c r="A15" s="9" t="s">
        <v>148</v>
      </c>
      <c r="B15" s="10"/>
      <c r="C15" s="20"/>
      <c r="D15" s="18"/>
      <c r="E15" s="65"/>
      <c r="F15" s="18"/>
      <c r="I15" s="73"/>
    </row>
    <row r="16" spans="1:11" ht="18.95" customHeight="1">
      <c r="A16" s="9"/>
      <c r="B16" s="10" t="s">
        <v>149</v>
      </c>
      <c r="C16" s="20">
        <v>9</v>
      </c>
      <c r="D16" s="18"/>
      <c r="E16" s="65">
        <v>1005197808</v>
      </c>
      <c r="F16" s="18"/>
      <c r="G16" s="194">
        <v>249229759</v>
      </c>
      <c r="H16" s="180"/>
      <c r="I16" s="183">
        <v>717795591</v>
      </c>
      <c r="J16" s="180"/>
      <c r="K16" s="203">
        <v>187209909</v>
      </c>
    </row>
    <row r="17" spans="1:11" ht="18.95" customHeight="1">
      <c r="A17" s="9" t="s">
        <v>66</v>
      </c>
      <c r="B17" s="10"/>
      <c r="C17" s="20">
        <v>10</v>
      </c>
      <c r="D17" s="18"/>
      <c r="E17" s="64">
        <v>921914309.88</v>
      </c>
      <c r="F17" s="18"/>
      <c r="G17" s="195">
        <v>864303332</v>
      </c>
      <c r="H17" s="181"/>
      <c r="I17" s="178">
        <v>843717702</v>
      </c>
      <c r="J17" s="181"/>
      <c r="K17" s="203">
        <v>812581955</v>
      </c>
    </row>
    <row r="18" spans="1:11" ht="18.95" customHeight="1">
      <c r="A18" s="9" t="s">
        <v>109</v>
      </c>
      <c r="B18" s="10"/>
      <c r="C18" s="20"/>
      <c r="D18" s="18"/>
      <c r="E18" s="64"/>
      <c r="F18" s="18"/>
      <c r="G18" s="194"/>
      <c r="H18" s="180"/>
      <c r="I18" s="183"/>
      <c r="J18" s="180"/>
      <c r="K18" s="203"/>
    </row>
    <row r="19" spans="1:11" ht="18.95" customHeight="1">
      <c r="A19" s="9"/>
      <c r="B19" s="10" t="s">
        <v>110</v>
      </c>
      <c r="C19" s="20"/>
      <c r="D19" s="18"/>
      <c r="E19" s="66">
        <v>78412645</v>
      </c>
      <c r="F19" s="21"/>
      <c r="G19" s="194">
        <v>37643598</v>
      </c>
      <c r="H19" s="180"/>
      <c r="I19" s="183">
        <v>12683435</v>
      </c>
      <c r="J19" s="180"/>
      <c r="K19" s="203">
        <v>12524067</v>
      </c>
    </row>
    <row r="20" spans="1:11" ht="18.95" customHeight="1">
      <c r="A20" s="9" t="s">
        <v>159</v>
      </c>
      <c r="B20" s="10"/>
      <c r="C20" s="20"/>
      <c r="D20" s="18"/>
      <c r="E20" s="66">
        <v>89301591.120000005</v>
      </c>
      <c r="F20" s="21"/>
      <c r="G20" s="194">
        <v>105807769</v>
      </c>
      <c r="H20" s="180"/>
      <c r="I20" s="217">
        <v>0</v>
      </c>
      <c r="J20" s="180"/>
      <c r="K20" s="203">
        <v>0</v>
      </c>
    </row>
    <row r="21" spans="1:11" ht="18.95" customHeight="1">
      <c r="A21" s="10" t="s">
        <v>141</v>
      </c>
      <c r="C21" s="20" t="s">
        <v>194</v>
      </c>
      <c r="D21" s="18"/>
      <c r="E21" s="67">
        <v>6316304</v>
      </c>
      <c r="F21" s="18"/>
      <c r="G21" s="196">
        <v>6416304</v>
      </c>
      <c r="H21" s="180"/>
      <c r="I21" s="178">
        <v>60000000</v>
      </c>
      <c r="J21" s="180"/>
      <c r="K21" s="203" t="s">
        <v>26</v>
      </c>
    </row>
    <row r="22" spans="1:11" ht="18.95" customHeight="1">
      <c r="A22" s="9" t="s">
        <v>67</v>
      </c>
      <c r="B22" s="10"/>
      <c r="C22" s="20"/>
      <c r="D22" s="18"/>
      <c r="E22" s="68">
        <v>4715351049</v>
      </c>
      <c r="F22" s="14"/>
      <c r="G22" s="195">
        <v>3664401153</v>
      </c>
      <c r="H22" s="180"/>
      <c r="I22" s="188">
        <v>4692572168</v>
      </c>
      <c r="J22" s="180"/>
      <c r="K22" s="203">
        <v>3641679200</v>
      </c>
    </row>
    <row r="23" spans="1:11" ht="18.95" customHeight="1">
      <c r="A23" s="9" t="s">
        <v>9</v>
      </c>
      <c r="B23" s="10"/>
      <c r="C23" s="20"/>
      <c r="D23" s="18"/>
      <c r="E23" s="69">
        <v>73973111</v>
      </c>
      <c r="F23" s="14"/>
      <c r="G23" s="197">
        <v>60718256</v>
      </c>
      <c r="H23" s="179"/>
      <c r="I23" s="187">
        <v>60185828</v>
      </c>
      <c r="J23" s="179"/>
      <c r="K23" s="204">
        <v>43911113</v>
      </c>
    </row>
    <row r="24" spans="1:11" ht="3" customHeight="1">
      <c r="A24" s="9"/>
      <c r="B24" s="10"/>
      <c r="C24" s="20"/>
      <c r="D24" s="18"/>
      <c r="E24" s="68"/>
      <c r="F24" s="14"/>
      <c r="I24" s="73"/>
    </row>
    <row r="25" spans="1:11" ht="18.95" customHeight="1">
      <c r="A25" s="17" t="s">
        <v>10</v>
      </c>
      <c r="B25" s="10"/>
      <c r="C25" s="18"/>
      <c r="D25" s="18"/>
      <c r="E25" s="70">
        <f>SUM(E14:E23)</f>
        <v>7492652473</v>
      </c>
      <c r="F25" s="14"/>
      <c r="G25" s="23">
        <f>SUM(G14:G23)</f>
        <v>5860666621</v>
      </c>
      <c r="H25" s="14"/>
      <c r="I25" s="70">
        <f>SUM(I14:I23)</f>
        <v>6864281455</v>
      </c>
      <c r="J25" s="14"/>
      <c r="K25" s="23">
        <f>SUM(K14:K23)</f>
        <v>5404397227</v>
      </c>
    </row>
    <row r="26" spans="1:11" ht="12" customHeight="1">
      <c r="A26" s="9"/>
      <c r="B26" s="10"/>
      <c r="C26" s="18"/>
      <c r="D26" s="18"/>
      <c r="E26" s="68"/>
      <c r="F26" s="14"/>
      <c r="G26" s="24"/>
      <c r="H26" s="14"/>
      <c r="I26" s="68"/>
      <c r="J26" s="14"/>
      <c r="K26" s="24"/>
    </row>
    <row r="27" spans="1:11" ht="18.95" customHeight="1">
      <c r="A27" s="17" t="s">
        <v>11</v>
      </c>
      <c r="B27" s="10"/>
      <c r="C27" s="18"/>
      <c r="D27" s="18"/>
      <c r="E27" s="68"/>
      <c r="F27" s="14"/>
      <c r="G27" s="24"/>
      <c r="H27" s="14"/>
      <c r="I27" s="68"/>
      <c r="J27" s="14"/>
      <c r="K27" s="24"/>
    </row>
    <row r="28" spans="1:11" ht="3" customHeight="1">
      <c r="A28" s="17"/>
      <c r="B28" s="10"/>
      <c r="C28" s="18"/>
      <c r="D28" s="18"/>
      <c r="E28" s="64"/>
      <c r="F28" s="18"/>
      <c r="G28" s="19"/>
      <c r="H28" s="18"/>
      <c r="I28" s="64"/>
      <c r="J28" s="18"/>
      <c r="K28" s="19"/>
    </row>
    <row r="29" spans="1:11" ht="18.95" customHeight="1">
      <c r="A29" s="9" t="s">
        <v>128</v>
      </c>
      <c r="B29" s="10"/>
      <c r="C29" s="20"/>
      <c r="D29" s="18"/>
      <c r="E29" s="66">
        <v>1413358</v>
      </c>
      <c r="F29" s="22"/>
      <c r="G29" s="198">
        <v>2422757</v>
      </c>
      <c r="H29" s="190"/>
      <c r="I29" s="186">
        <v>0</v>
      </c>
      <c r="J29" s="190"/>
      <c r="K29" s="203">
        <v>0</v>
      </c>
    </row>
    <row r="30" spans="1:11" ht="18.95" customHeight="1">
      <c r="A30" s="9" t="s">
        <v>111</v>
      </c>
      <c r="B30" s="10"/>
      <c r="C30" s="20"/>
      <c r="D30" s="18"/>
      <c r="E30" s="71">
        <v>54482726</v>
      </c>
      <c r="F30" s="14"/>
      <c r="G30" s="198">
        <v>48147599</v>
      </c>
      <c r="H30" s="190"/>
      <c r="I30" s="186">
        <v>21021797</v>
      </c>
      <c r="J30" s="190"/>
      <c r="K30" s="203">
        <v>24317984</v>
      </c>
    </row>
    <row r="31" spans="1:11" ht="18.95" customHeight="1">
      <c r="A31" s="9" t="s">
        <v>160</v>
      </c>
      <c r="B31" s="10"/>
      <c r="C31" s="36">
        <v>11.2</v>
      </c>
      <c r="D31" s="18"/>
      <c r="E31" s="67">
        <v>696520696</v>
      </c>
      <c r="F31" s="18"/>
      <c r="G31" s="199">
        <v>675013828</v>
      </c>
      <c r="H31" s="192"/>
      <c r="I31" s="185">
        <v>593575203</v>
      </c>
      <c r="J31" s="192"/>
      <c r="K31" s="205">
        <v>593575203</v>
      </c>
    </row>
    <row r="32" spans="1:11" ht="18.95" customHeight="1">
      <c r="A32" s="9" t="s">
        <v>140</v>
      </c>
      <c r="B32" s="10"/>
      <c r="C32" s="36">
        <v>11.1</v>
      </c>
      <c r="D32" s="18"/>
      <c r="E32" s="71">
        <v>0</v>
      </c>
      <c r="F32" s="14"/>
      <c r="G32" s="195" t="s">
        <v>26</v>
      </c>
      <c r="H32" s="190"/>
      <c r="I32" s="178">
        <v>302547066</v>
      </c>
      <c r="J32" s="190"/>
      <c r="K32" s="205">
        <v>302547066</v>
      </c>
    </row>
    <row r="33" spans="1:11" ht="18.95" customHeight="1">
      <c r="A33" s="9" t="s">
        <v>132</v>
      </c>
      <c r="B33" s="10"/>
      <c r="C33" s="20">
        <v>12</v>
      </c>
      <c r="D33" s="18"/>
      <c r="E33" s="64">
        <v>528535840</v>
      </c>
      <c r="F33" s="18"/>
      <c r="G33" s="198">
        <v>505707356</v>
      </c>
      <c r="H33" s="190"/>
      <c r="I33" s="186">
        <v>527132612</v>
      </c>
      <c r="J33" s="190"/>
      <c r="K33" s="203">
        <v>504242353</v>
      </c>
    </row>
    <row r="34" spans="1:11" ht="18.95" customHeight="1">
      <c r="A34" s="96" t="s">
        <v>133</v>
      </c>
      <c r="B34" s="9"/>
      <c r="C34" s="20">
        <v>13</v>
      </c>
      <c r="D34" s="18"/>
      <c r="E34" s="64">
        <v>1218964647</v>
      </c>
      <c r="F34" s="18"/>
      <c r="G34" s="201">
        <v>1265214211</v>
      </c>
      <c r="H34" s="190"/>
      <c r="I34" s="186">
        <v>1210750377</v>
      </c>
      <c r="J34" s="190"/>
      <c r="K34" s="206">
        <v>1256726103</v>
      </c>
    </row>
    <row r="35" spans="1:11" ht="18.95" customHeight="1">
      <c r="A35" s="9" t="s">
        <v>187</v>
      </c>
      <c r="B35" s="10"/>
      <c r="C35" s="20"/>
      <c r="D35" s="18"/>
      <c r="E35" s="64">
        <v>123691216</v>
      </c>
      <c r="F35" s="18"/>
      <c r="G35" s="200">
        <v>123691216</v>
      </c>
      <c r="H35" s="190"/>
      <c r="I35" s="182">
        <v>45655040</v>
      </c>
      <c r="J35" s="190"/>
      <c r="K35" s="207">
        <v>45655040</v>
      </c>
    </row>
    <row r="36" spans="1:11" ht="18.95" customHeight="1">
      <c r="A36" s="9" t="s">
        <v>68</v>
      </c>
      <c r="B36" s="10"/>
      <c r="C36" s="20">
        <v>12</v>
      </c>
      <c r="D36" s="18"/>
      <c r="E36" s="64">
        <v>160068520</v>
      </c>
      <c r="F36" s="14"/>
      <c r="G36" s="201">
        <v>158585059</v>
      </c>
      <c r="H36" s="189"/>
      <c r="I36" s="184">
        <v>81108394</v>
      </c>
      <c r="J36" s="189"/>
      <c r="K36" s="206">
        <v>78259973</v>
      </c>
    </row>
    <row r="37" spans="1:11" ht="18.95" customHeight="1">
      <c r="A37" s="9" t="s">
        <v>52</v>
      </c>
      <c r="B37" s="10"/>
      <c r="C37" s="20"/>
      <c r="D37" s="18"/>
      <c r="E37" s="76">
        <v>64142095</v>
      </c>
      <c r="F37" s="14"/>
      <c r="G37" s="195">
        <v>70794936</v>
      </c>
      <c r="H37" s="191"/>
      <c r="I37" s="178">
        <v>79493056</v>
      </c>
      <c r="J37" s="191"/>
      <c r="K37" s="203">
        <v>82863427</v>
      </c>
    </row>
    <row r="38" spans="1:11" ht="18.95" customHeight="1">
      <c r="A38" s="9" t="s">
        <v>112</v>
      </c>
      <c r="B38" s="10"/>
      <c r="C38" s="20"/>
      <c r="D38" s="18"/>
      <c r="E38" s="193">
        <v>532171795</v>
      </c>
      <c r="F38" s="14"/>
      <c r="G38" s="202">
        <v>496474447</v>
      </c>
      <c r="H38" s="189"/>
      <c r="I38" s="193">
        <v>505892394</v>
      </c>
      <c r="J38" s="189"/>
      <c r="K38" s="208">
        <v>475241034</v>
      </c>
    </row>
    <row r="39" spans="1:11" ht="3" customHeight="1">
      <c r="A39" s="9"/>
      <c r="B39" s="10"/>
      <c r="C39" s="20"/>
      <c r="D39" s="18"/>
      <c r="E39" s="68"/>
      <c r="F39" s="14"/>
      <c r="G39" s="24"/>
      <c r="H39" s="14"/>
      <c r="I39" s="68"/>
      <c r="J39" s="14"/>
      <c r="K39" s="24"/>
    </row>
    <row r="40" spans="1:11" ht="18.95" customHeight="1">
      <c r="A40" s="17" t="s">
        <v>12</v>
      </c>
      <c r="B40" s="10"/>
      <c r="C40" s="18"/>
      <c r="D40" s="18"/>
      <c r="E40" s="69">
        <f>SUM(E29:E38)</f>
        <v>3379990893</v>
      </c>
      <c r="F40" s="14"/>
      <c r="G40" s="29">
        <f>SUM(G29:G38)</f>
        <v>3346051409</v>
      </c>
      <c r="H40" s="14"/>
      <c r="I40" s="69">
        <f>SUM(I29:I38)</f>
        <v>3367175939</v>
      </c>
      <c r="J40" s="14"/>
      <c r="K40" s="29">
        <f>SUM(K29:K38)</f>
        <v>3363428183</v>
      </c>
    </row>
    <row r="41" spans="1:11" ht="3" customHeight="1">
      <c r="A41" s="9"/>
      <c r="B41" s="10"/>
      <c r="C41" s="18"/>
      <c r="D41" s="18"/>
      <c r="E41" s="68"/>
      <c r="F41" s="14"/>
      <c r="G41" s="24"/>
      <c r="H41" s="14"/>
      <c r="I41" s="68"/>
      <c r="J41" s="14"/>
      <c r="K41" s="24"/>
    </row>
    <row r="42" spans="1:11" ht="18.95" customHeight="1" thickBot="1">
      <c r="A42" s="17" t="s">
        <v>13</v>
      </c>
      <c r="B42" s="10"/>
      <c r="C42" s="18"/>
      <c r="D42" s="18"/>
      <c r="E42" s="72">
        <f>E25+E40</f>
        <v>10872643366</v>
      </c>
      <c r="F42" s="14"/>
      <c r="G42" s="30">
        <f>G25+G40</f>
        <v>9206718030</v>
      </c>
      <c r="H42" s="14"/>
      <c r="I42" s="72">
        <f>I25+I40</f>
        <v>10231457394</v>
      </c>
      <c r="J42" s="14"/>
      <c r="K42" s="30">
        <f>K25+K40</f>
        <v>8767825410</v>
      </c>
    </row>
    <row r="43" spans="1:11" ht="18.95" customHeight="1" thickTop="1">
      <c r="A43" s="17"/>
      <c r="B43" s="10"/>
      <c r="C43" s="18"/>
      <c r="D43" s="18"/>
      <c r="E43" s="24"/>
      <c r="F43" s="14"/>
      <c r="G43" s="24"/>
      <c r="H43" s="14"/>
      <c r="I43" s="24"/>
      <c r="J43" s="14"/>
      <c r="K43" s="24"/>
    </row>
    <row r="44" spans="1:11" ht="18.95" customHeight="1">
      <c r="A44" s="17"/>
      <c r="B44" s="10"/>
      <c r="C44" s="18"/>
      <c r="D44" s="18"/>
      <c r="E44" s="24"/>
      <c r="F44" s="14"/>
      <c r="G44" s="24"/>
      <c r="H44" s="14"/>
      <c r="I44" s="24"/>
      <c r="J44" s="14"/>
      <c r="K44" s="24"/>
    </row>
    <row r="45" spans="1:11" ht="18.95" customHeight="1">
      <c r="A45" s="17"/>
      <c r="B45" s="10"/>
      <c r="C45" s="18"/>
      <c r="D45" s="18"/>
      <c r="E45" s="24"/>
      <c r="F45" s="14"/>
      <c r="G45" s="24"/>
      <c r="H45" s="14"/>
      <c r="I45" s="24"/>
      <c r="J45" s="14"/>
      <c r="K45" s="24"/>
    </row>
    <row r="46" spans="1:11" ht="15.75" customHeight="1">
      <c r="A46" s="17"/>
      <c r="B46" s="10"/>
      <c r="C46" s="18"/>
      <c r="D46" s="18"/>
      <c r="E46" s="24"/>
      <c r="F46" s="14"/>
      <c r="G46" s="24"/>
      <c r="H46" s="14"/>
      <c r="I46" s="24"/>
      <c r="J46" s="14"/>
      <c r="K46" s="24"/>
    </row>
    <row r="47" spans="1:11" ht="18.95" customHeight="1">
      <c r="A47" s="262" t="s">
        <v>100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</row>
    <row r="48" spans="1:11" ht="18.95" customHeight="1">
      <c r="A48" s="117"/>
      <c r="B48" s="117"/>
      <c r="C48" s="117"/>
      <c r="D48" s="117"/>
      <c r="E48" s="121"/>
      <c r="F48" s="117"/>
      <c r="G48" s="121"/>
      <c r="H48" s="117"/>
      <c r="I48" s="121"/>
      <c r="J48" s="117"/>
      <c r="K48" s="121"/>
    </row>
    <row r="49" spans="1:11" ht="21.95" customHeight="1">
      <c r="A49" s="31" t="s">
        <v>196</v>
      </c>
      <c r="B49" s="32"/>
      <c r="C49" s="6"/>
      <c r="D49" s="6"/>
      <c r="E49" s="8"/>
      <c r="F49" s="6"/>
      <c r="G49" s="8"/>
      <c r="H49" s="6"/>
      <c r="I49" s="8"/>
      <c r="J49" s="6"/>
      <c r="K49" s="8"/>
    </row>
    <row r="50" spans="1:11" ht="21.75" customHeight="1">
      <c r="A50" s="1" t="str">
        <f>A1</f>
        <v>บริษัท คอมเซเว่น จํากัด (มหาชน)</v>
      </c>
      <c r="B50" s="2"/>
      <c r="C50" s="3"/>
    </row>
    <row r="51" spans="1:11" ht="21.75" customHeight="1">
      <c r="A51" s="1" t="s">
        <v>1</v>
      </c>
      <c r="B51" s="2"/>
      <c r="C51" s="3"/>
    </row>
    <row r="52" spans="1:11" ht="21.75" customHeight="1">
      <c r="A52" s="5" t="str">
        <f>A3</f>
        <v>ณ วันที่ 31 มีนาคม พ.ศ. 2564</v>
      </c>
      <c r="B52" s="6"/>
      <c r="C52" s="7"/>
      <c r="D52" s="6"/>
      <c r="E52" s="8"/>
      <c r="F52" s="6"/>
      <c r="G52" s="8"/>
      <c r="H52" s="6"/>
      <c r="I52" s="8"/>
      <c r="J52" s="6"/>
      <c r="K52" s="8"/>
    </row>
    <row r="53" spans="1:11" ht="21.75" customHeight="1">
      <c r="A53" s="9"/>
      <c r="B53" s="10"/>
    </row>
    <row r="54" spans="1:11" ht="21" customHeight="1">
      <c r="A54" s="9"/>
      <c r="B54" s="10"/>
      <c r="E54" s="265" t="s">
        <v>60</v>
      </c>
      <c r="F54" s="265"/>
      <c r="G54" s="265"/>
      <c r="H54" s="11"/>
      <c r="I54" s="265" t="s">
        <v>95</v>
      </c>
      <c r="J54" s="265"/>
      <c r="K54" s="265"/>
    </row>
    <row r="55" spans="1:11" ht="21" customHeight="1">
      <c r="A55" s="9"/>
      <c r="B55" s="10"/>
      <c r="E55" s="158" t="s">
        <v>53</v>
      </c>
      <c r="F55" s="209"/>
      <c r="G55" s="158" t="s">
        <v>54</v>
      </c>
      <c r="H55" s="209"/>
      <c r="I55" s="158" t="s">
        <v>53</v>
      </c>
      <c r="J55" s="13"/>
      <c r="K55" s="225" t="s">
        <v>54</v>
      </c>
    </row>
    <row r="56" spans="1:11" ht="21" customHeight="1">
      <c r="A56" s="9"/>
      <c r="B56" s="10"/>
      <c r="D56" s="14"/>
      <c r="E56" s="127" t="s">
        <v>152</v>
      </c>
      <c r="F56" s="12"/>
      <c r="G56" s="12" t="s">
        <v>30</v>
      </c>
      <c r="H56" s="12"/>
      <c r="I56" s="127" t="s">
        <v>152</v>
      </c>
      <c r="J56" s="12"/>
      <c r="K56" s="12" t="s">
        <v>30</v>
      </c>
    </row>
    <row r="57" spans="1:11" ht="21" customHeight="1">
      <c r="A57" s="9"/>
      <c r="B57" s="10"/>
      <c r="C57" s="15"/>
      <c r="D57" s="14"/>
      <c r="E57" s="12" t="s">
        <v>151</v>
      </c>
      <c r="F57" s="12"/>
      <c r="G57" s="12" t="s">
        <v>117</v>
      </c>
      <c r="H57" s="12"/>
      <c r="I57" s="12" t="s">
        <v>151</v>
      </c>
      <c r="J57" s="12"/>
      <c r="K57" s="12" t="s">
        <v>117</v>
      </c>
    </row>
    <row r="58" spans="1:11" ht="21" customHeight="1">
      <c r="A58" s="9"/>
      <c r="B58" s="10"/>
      <c r="C58" s="120" t="s">
        <v>2</v>
      </c>
      <c r="D58" s="12"/>
      <c r="E58" s="16" t="s">
        <v>3</v>
      </c>
      <c r="F58" s="12"/>
      <c r="G58" s="16" t="s">
        <v>3</v>
      </c>
      <c r="H58" s="12"/>
      <c r="I58" s="16" t="s">
        <v>3</v>
      </c>
      <c r="J58" s="12"/>
      <c r="K58" s="16" t="s">
        <v>3</v>
      </c>
    </row>
    <row r="59" spans="1:11" ht="21" customHeight="1">
      <c r="A59" s="17" t="s">
        <v>96</v>
      </c>
      <c r="B59" s="33"/>
      <c r="C59" s="18"/>
      <c r="D59" s="18"/>
      <c r="E59" s="79"/>
      <c r="F59" s="18"/>
      <c r="G59" s="18"/>
      <c r="H59" s="18"/>
      <c r="I59" s="79"/>
      <c r="J59" s="18"/>
      <c r="K59" s="18"/>
    </row>
    <row r="60" spans="1:11" ht="6" customHeight="1">
      <c r="A60" s="17"/>
      <c r="B60" s="33"/>
      <c r="C60" s="18"/>
      <c r="D60" s="18"/>
      <c r="E60" s="79"/>
      <c r="F60" s="18"/>
      <c r="G60" s="18"/>
      <c r="H60" s="18"/>
      <c r="I60" s="79"/>
      <c r="J60" s="18"/>
      <c r="K60" s="18"/>
    </row>
    <row r="61" spans="1:11" ht="21" customHeight="1">
      <c r="A61" s="17" t="s">
        <v>14</v>
      </c>
      <c r="B61" s="33"/>
      <c r="C61" s="18"/>
      <c r="D61" s="18"/>
      <c r="E61" s="79"/>
      <c r="F61" s="18"/>
      <c r="G61" s="18"/>
      <c r="H61" s="18"/>
      <c r="I61" s="79"/>
      <c r="J61" s="18"/>
      <c r="K61" s="18"/>
    </row>
    <row r="62" spans="1:11" ht="6" customHeight="1">
      <c r="A62" s="17"/>
      <c r="B62" s="33"/>
      <c r="C62" s="18"/>
      <c r="D62" s="18"/>
      <c r="E62" s="74"/>
      <c r="F62" s="18"/>
      <c r="G62" s="2"/>
      <c r="I62" s="74"/>
      <c r="K62" s="2"/>
    </row>
    <row r="63" spans="1:11" ht="21" customHeight="1">
      <c r="A63" s="9" t="s">
        <v>130</v>
      </c>
      <c r="B63" s="9"/>
      <c r="C63" s="20"/>
      <c r="E63" s="76"/>
      <c r="F63" s="24"/>
      <c r="G63" s="27"/>
      <c r="H63" s="27"/>
      <c r="I63" s="76"/>
      <c r="J63" s="27"/>
      <c r="K63" s="27"/>
    </row>
    <row r="64" spans="1:11" s="9" customFormat="1" ht="21" customHeight="1">
      <c r="B64" s="9" t="s">
        <v>129</v>
      </c>
      <c r="C64" s="44"/>
      <c r="E64" s="71">
        <v>1712044373</v>
      </c>
      <c r="F64" s="24"/>
      <c r="G64" s="19">
        <v>1282509647</v>
      </c>
      <c r="H64" s="157"/>
      <c r="I64" s="71">
        <v>1627757475</v>
      </c>
      <c r="J64" s="162"/>
      <c r="K64" s="26">
        <v>1219568773</v>
      </c>
    </row>
    <row r="65" spans="1:11" ht="21" customHeight="1">
      <c r="A65" s="9" t="s">
        <v>15</v>
      </c>
      <c r="B65" s="34"/>
      <c r="C65" s="20">
        <v>14</v>
      </c>
      <c r="E65" s="77">
        <v>3069738206</v>
      </c>
      <c r="F65" s="24"/>
      <c r="G65" s="19">
        <v>2464340173</v>
      </c>
      <c r="H65" s="157"/>
      <c r="I65" s="77">
        <v>2745148264</v>
      </c>
      <c r="J65" s="162"/>
      <c r="K65" s="26">
        <v>2160494834</v>
      </c>
    </row>
    <row r="66" spans="1:11" ht="21" customHeight="1">
      <c r="A66" s="9" t="s">
        <v>185</v>
      </c>
      <c r="B66" s="9"/>
      <c r="C66" s="36">
        <v>18.5</v>
      </c>
      <c r="E66" s="71">
        <v>0</v>
      </c>
      <c r="F66" s="24"/>
      <c r="G66" s="19" t="s">
        <v>26</v>
      </c>
      <c r="H66" s="157"/>
      <c r="I66" s="71">
        <v>278000000</v>
      </c>
      <c r="J66" s="162"/>
      <c r="K66" s="26">
        <v>338000000</v>
      </c>
    </row>
    <row r="67" spans="1:11" ht="21" customHeight="1">
      <c r="A67" s="9" t="s">
        <v>16</v>
      </c>
      <c r="B67" s="33"/>
      <c r="C67" s="36"/>
      <c r="E67" s="77">
        <v>261332880</v>
      </c>
      <c r="F67" s="24"/>
      <c r="G67" s="19">
        <v>166547437</v>
      </c>
      <c r="H67" s="157"/>
      <c r="I67" s="77">
        <v>247777927</v>
      </c>
      <c r="J67" s="210"/>
      <c r="K67" s="213">
        <v>158390159</v>
      </c>
    </row>
    <row r="68" spans="1:11" ht="21" customHeight="1">
      <c r="A68" s="9" t="s">
        <v>120</v>
      </c>
      <c r="C68" s="36"/>
      <c r="E68" s="77"/>
      <c r="F68" s="24"/>
      <c r="G68" s="19"/>
      <c r="H68" s="157"/>
      <c r="I68" s="77"/>
      <c r="J68" s="210"/>
      <c r="K68" s="213"/>
    </row>
    <row r="69" spans="1:11" ht="21" customHeight="1">
      <c r="A69" s="9"/>
      <c r="B69" s="54" t="s">
        <v>121</v>
      </c>
      <c r="C69" s="20">
        <v>15</v>
      </c>
      <c r="E69" s="77">
        <v>498049740</v>
      </c>
      <c r="F69" s="24"/>
      <c r="G69" s="213">
        <v>498115529</v>
      </c>
      <c r="H69" s="157"/>
      <c r="I69" s="77">
        <v>492266964</v>
      </c>
      <c r="J69" s="210"/>
      <c r="K69" s="213">
        <v>492600864</v>
      </c>
    </row>
    <row r="70" spans="1:11" ht="21" customHeight="1">
      <c r="A70" s="9" t="s">
        <v>17</v>
      </c>
      <c r="B70" s="34"/>
      <c r="C70" s="20"/>
      <c r="E70" s="82">
        <v>26602536</v>
      </c>
      <c r="F70" s="24"/>
      <c r="G70" s="29">
        <v>18380714</v>
      </c>
      <c r="H70" s="157"/>
      <c r="I70" s="82">
        <v>20484513</v>
      </c>
      <c r="J70" s="210"/>
      <c r="K70" s="37">
        <v>15104440</v>
      </c>
    </row>
    <row r="71" spans="1:11" ht="6" customHeight="1">
      <c r="A71" s="17"/>
      <c r="B71" s="33"/>
      <c r="C71" s="18"/>
      <c r="D71" s="18"/>
      <c r="E71" s="68"/>
      <c r="F71" s="24"/>
      <c r="G71" s="24"/>
      <c r="H71" s="24"/>
      <c r="I71" s="68"/>
      <c r="J71" s="24"/>
      <c r="K71" s="24"/>
    </row>
    <row r="72" spans="1:11" ht="21" customHeight="1">
      <c r="A72" s="17" t="s">
        <v>18</v>
      </c>
      <c r="B72" s="33"/>
      <c r="C72" s="18"/>
      <c r="E72" s="69">
        <f>SUM(E64:E70)</f>
        <v>5567767735</v>
      </c>
      <c r="F72" s="24"/>
      <c r="G72" s="29">
        <f>SUM(G64:G70)</f>
        <v>4429893500</v>
      </c>
      <c r="H72" s="24"/>
      <c r="I72" s="69">
        <f>SUM(I64:I70)</f>
        <v>5411435143</v>
      </c>
      <c r="J72" s="24"/>
      <c r="K72" s="29">
        <f>SUM(K64:K70)</f>
        <v>4384159070</v>
      </c>
    </row>
    <row r="73" spans="1:11" ht="21" customHeight="1">
      <c r="A73" s="9"/>
      <c r="B73" s="33"/>
      <c r="C73" s="18"/>
      <c r="E73" s="68"/>
      <c r="F73" s="24"/>
      <c r="G73" s="24"/>
      <c r="H73" s="24"/>
      <c r="I73" s="68"/>
      <c r="J73" s="24"/>
      <c r="K73" s="24"/>
    </row>
    <row r="74" spans="1:11" ht="21" customHeight="1">
      <c r="A74" s="17" t="s">
        <v>19</v>
      </c>
      <c r="B74" s="33"/>
      <c r="C74" s="18"/>
      <c r="E74" s="68"/>
      <c r="F74" s="24"/>
      <c r="G74" s="24"/>
      <c r="H74" s="24"/>
      <c r="I74" s="68"/>
      <c r="J74" s="24"/>
      <c r="K74" s="24"/>
    </row>
    <row r="75" spans="1:11" ht="6" customHeight="1">
      <c r="A75" s="17"/>
      <c r="B75" s="33"/>
      <c r="C75" s="18"/>
      <c r="D75" s="18"/>
      <c r="E75" s="80"/>
      <c r="F75" s="14"/>
      <c r="G75" s="14"/>
      <c r="H75" s="14"/>
      <c r="I75" s="80"/>
      <c r="J75" s="14"/>
      <c r="K75" s="14"/>
    </row>
    <row r="76" spans="1:11" ht="21" customHeight="1">
      <c r="A76" s="9" t="s">
        <v>119</v>
      </c>
      <c r="B76" s="33"/>
      <c r="C76" s="20">
        <v>15</v>
      </c>
      <c r="D76" s="18"/>
      <c r="E76" s="75">
        <v>672729244</v>
      </c>
      <c r="F76" s="14"/>
      <c r="G76" s="214">
        <v>707633378</v>
      </c>
      <c r="H76" s="159"/>
      <c r="I76" s="75">
        <v>670277717</v>
      </c>
      <c r="J76" s="162"/>
      <c r="K76" s="214">
        <v>704805488</v>
      </c>
    </row>
    <row r="77" spans="1:11" ht="21" customHeight="1">
      <c r="A77" s="9" t="s">
        <v>31</v>
      </c>
      <c r="B77" s="34"/>
      <c r="C77" s="36"/>
      <c r="E77" s="71">
        <v>92226938</v>
      </c>
      <c r="F77" s="24"/>
      <c r="G77" s="19">
        <v>88602555</v>
      </c>
      <c r="H77" s="157"/>
      <c r="I77" s="71">
        <v>79205031</v>
      </c>
      <c r="J77" s="162"/>
      <c r="K77" s="26">
        <v>76303353</v>
      </c>
    </row>
    <row r="78" spans="1:11" ht="21" customHeight="1">
      <c r="A78" s="9" t="s">
        <v>84</v>
      </c>
      <c r="B78" s="34"/>
      <c r="C78" s="36"/>
      <c r="E78" s="73"/>
      <c r="F78" s="24"/>
      <c r="G78" s="19"/>
      <c r="H78" s="157"/>
      <c r="I78" s="73"/>
      <c r="J78" s="129"/>
    </row>
    <row r="79" spans="1:11" ht="21" customHeight="1">
      <c r="A79" s="9"/>
      <c r="B79" s="119" t="s">
        <v>85</v>
      </c>
      <c r="C79" s="36"/>
      <c r="E79" s="71">
        <v>22496000</v>
      </c>
      <c r="F79" s="24"/>
      <c r="G79" s="26">
        <v>22176000</v>
      </c>
      <c r="H79" s="157"/>
      <c r="I79" s="71">
        <v>22496000</v>
      </c>
      <c r="J79" s="162"/>
      <c r="K79" s="26">
        <v>22176000</v>
      </c>
    </row>
    <row r="80" spans="1:11" ht="21" customHeight="1">
      <c r="A80" s="9" t="s">
        <v>20</v>
      </c>
      <c r="B80" s="34"/>
      <c r="C80" s="20"/>
      <c r="E80" s="78">
        <v>82963548</v>
      </c>
      <c r="F80" s="24"/>
      <c r="G80" s="29">
        <v>87584027</v>
      </c>
      <c r="H80" s="157"/>
      <c r="I80" s="78">
        <v>82963548</v>
      </c>
      <c r="J80" s="162"/>
      <c r="K80" s="28">
        <v>87584026</v>
      </c>
    </row>
    <row r="81" spans="1:11" ht="6" customHeight="1">
      <c r="A81" s="17"/>
      <c r="B81" s="33"/>
      <c r="C81" s="18"/>
      <c r="D81" s="18"/>
      <c r="E81" s="79"/>
      <c r="F81" s="18"/>
      <c r="G81" s="18"/>
      <c r="H81" s="18"/>
      <c r="I81" s="79"/>
      <c r="J81" s="18"/>
      <c r="K81" s="18"/>
    </row>
    <row r="82" spans="1:11" ht="21" customHeight="1">
      <c r="A82" s="17" t="s">
        <v>21</v>
      </c>
      <c r="B82" s="33"/>
      <c r="C82" s="18"/>
      <c r="E82" s="69">
        <f>SUM(E76:E80)</f>
        <v>870415730</v>
      </c>
      <c r="F82" s="14"/>
      <c r="G82" s="29">
        <f>SUM(G76:G80)</f>
        <v>905995960</v>
      </c>
      <c r="H82" s="14"/>
      <c r="I82" s="69">
        <f>SUM(I76:I80)</f>
        <v>854942296</v>
      </c>
      <c r="J82" s="14"/>
      <c r="K82" s="29">
        <f>SUM(K76:K80)</f>
        <v>890868867</v>
      </c>
    </row>
    <row r="83" spans="1:11" ht="6" customHeight="1">
      <c r="A83" s="17"/>
      <c r="B83" s="33"/>
      <c r="C83" s="18"/>
      <c r="D83" s="18"/>
      <c r="E83" s="79"/>
      <c r="F83" s="18"/>
      <c r="G83" s="18"/>
      <c r="H83" s="18"/>
      <c r="I83" s="79"/>
      <c r="J83" s="18"/>
      <c r="K83" s="18"/>
    </row>
    <row r="84" spans="1:11" ht="21" customHeight="1">
      <c r="A84" s="17" t="s">
        <v>22</v>
      </c>
      <c r="B84" s="33"/>
      <c r="C84" s="18"/>
      <c r="E84" s="69">
        <f>E72+E82</f>
        <v>6438183465</v>
      </c>
      <c r="F84" s="14"/>
      <c r="G84" s="29">
        <f>G72+G82</f>
        <v>5335889460</v>
      </c>
      <c r="H84" s="14"/>
      <c r="I84" s="69">
        <f>I72+I82</f>
        <v>6266377439</v>
      </c>
      <c r="J84" s="14"/>
      <c r="K84" s="29">
        <f>K72+K82</f>
        <v>5275027937</v>
      </c>
    </row>
    <row r="85" spans="1:11" ht="21" customHeight="1">
      <c r="A85" s="17"/>
      <c r="B85" s="33"/>
      <c r="C85" s="18"/>
      <c r="E85" s="24"/>
      <c r="F85" s="14"/>
      <c r="G85" s="24"/>
      <c r="H85" s="14"/>
      <c r="I85" s="24"/>
      <c r="J85" s="14"/>
      <c r="K85" s="24"/>
    </row>
    <row r="86" spans="1:11" ht="21" customHeight="1">
      <c r="A86" s="17"/>
      <c r="B86" s="33"/>
      <c r="C86" s="18"/>
      <c r="E86" s="24"/>
      <c r="F86" s="14"/>
      <c r="G86" s="24"/>
      <c r="H86" s="14"/>
      <c r="I86" s="24"/>
      <c r="J86" s="14"/>
      <c r="K86" s="24"/>
    </row>
    <row r="87" spans="1:11" ht="21" customHeight="1">
      <c r="A87" s="17"/>
      <c r="B87" s="33"/>
      <c r="C87" s="18"/>
      <c r="E87" s="24"/>
      <c r="F87" s="14"/>
      <c r="G87" s="24"/>
      <c r="H87" s="14"/>
      <c r="I87" s="24"/>
      <c r="J87" s="14"/>
      <c r="K87" s="24"/>
    </row>
    <row r="88" spans="1:11" ht="21" customHeight="1">
      <c r="A88" s="17"/>
      <c r="B88" s="33"/>
      <c r="C88" s="18"/>
      <c r="E88" s="24"/>
      <c r="F88" s="14"/>
      <c r="G88" s="24"/>
      <c r="H88" s="14"/>
      <c r="I88" s="24"/>
      <c r="J88" s="14"/>
      <c r="K88" s="24"/>
    </row>
    <row r="89" spans="1:11" ht="21" customHeight="1">
      <c r="A89" s="17"/>
      <c r="B89" s="33"/>
      <c r="C89" s="18"/>
      <c r="E89" s="24"/>
      <c r="F89" s="14"/>
      <c r="G89" s="24"/>
      <c r="H89" s="14"/>
      <c r="I89" s="24"/>
      <c r="J89" s="14"/>
      <c r="K89" s="24"/>
    </row>
    <row r="90" spans="1:11" ht="21" customHeight="1">
      <c r="A90" s="17"/>
      <c r="B90" s="33"/>
      <c r="C90" s="18"/>
      <c r="E90" s="24"/>
      <c r="F90" s="14"/>
      <c r="G90" s="24"/>
      <c r="H90" s="14"/>
      <c r="I90" s="24"/>
      <c r="J90" s="14"/>
      <c r="K90" s="24"/>
    </row>
    <row r="91" spans="1:11" ht="21" customHeight="1">
      <c r="A91" s="17"/>
      <c r="B91" s="33"/>
      <c r="C91" s="18"/>
      <c r="E91" s="24"/>
      <c r="F91" s="14"/>
      <c r="G91" s="24"/>
      <c r="H91" s="14"/>
      <c r="I91" s="24"/>
      <c r="J91" s="14"/>
      <c r="K91" s="24"/>
    </row>
    <row r="92" spans="1:11" ht="21" customHeight="1">
      <c r="A92" s="17"/>
      <c r="B92" s="33"/>
      <c r="C92" s="18"/>
      <c r="E92" s="24"/>
      <c r="F92" s="14"/>
      <c r="G92" s="24"/>
      <c r="H92" s="14"/>
      <c r="I92" s="24"/>
      <c r="J92" s="14"/>
      <c r="K92" s="24"/>
    </row>
    <row r="93" spans="1:11" ht="21.75" customHeight="1">
      <c r="A93" s="38" t="str">
        <f>+A49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93" s="6"/>
      <c r="C93" s="6"/>
      <c r="D93" s="6"/>
      <c r="E93" s="8"/>
      <c r="F93" s="6"/>
      <c r="G93" s="8"/>
      <c r="H93" s="6"/>
      <c r="I93" s="8"/>
      <c r="J93" s="6"/>
      <c r="K93" s="8"/>
    </row>
    <row r="94" spans="1:11" ht="21.75" customHeight="1">
      <c r="A94" s="1" t="str">
        <f>A1</f>
        <v>บริษัท คอมเซเว่น จํากัด (มหาชน)</v>
      </c>
      <c r="B94" s="2"/>
      <c r="C94" s="3"/>
    </row>
    <row r="95" spans="1:11" ht="21.75" customHeight="1">
      <c r="A95" s="1" t="s">
        <v>1</v>
      </c>
      <c r="B95" s="2"/>
      <c r="C95" s="3"/>
    </row>
    <row r="96" spans="1:11" ht="21.75" customHeight="1">
      <c r="A96" s="5" t="str">
        <f>A3</f>
        <v>ณ วันที่ 31 มีนาคม พ.ศ. 2564</v>
      </c>
      <c r="B96" s="6"/>
      <c r="C96" s="7"/>
      <c r="D96" s="6"/>
      <c r="E96" s="8"/>
      <c r="F96" s="6"/>
      <c r="G96" s="8"/>
      <c r="H96" s="6"/>
      <c r="I96" s="8"/>
      <c r="J96" s="6"/>
      <c r="K96" s="8"/>
    </row>
    <row r="97" spans="1:11" ht="21.75" customHeight="1">
      <c r="A97" s="9"/>
      <c r="B97" s="10"/>
    </row>
    <row r="98" spans="1:11" ht="20.100000000000001" customHeight="1">
      <c r="A98" s="9"/>
      <c r="B98" s="10"/>
      <c r="E98" s="265" t="s">
        <v>60</v>
      </c>
      <c r="F98" s="265"/>
      <c r="G98" s="265"/>
      <c r="H98" s="11"/>
      <c r="I98" s="265" t="s">
        <v>95</v>
      </c>
      <c r="J98" s="265"/>
      <c r="K98" s="265"/>
    </row>
    <row r="99" spans="1:11" ht="20.100000000000001" customHeight="1">
      <c r="A99" s="9"/>
      <c r="B99" s="10"/>
      <c r="E99" s="158" t="s">
        <v>53</v>
      </c>
      <c r="F99" s="209"/>
      <c r="G99" s="158" t="s">
        <v>54</v>
      </c>
      <c r="H99" s="209"/>
      <c r="I99" s="158" t="s">
        <v>53</v>
      </c>
      <c r="J99" s="13"/>
      <c r="K99" s="225" t="s">
        <v>54</v>
      </c>
    </row>
    <row r="100" spans="1:11" ht="20.100000000000001" customHeight="1">
      <c r="A100" s="9"/>
      <c r="B100" s="10"/>
      <c r="C100" s="39"/>
      <c r="D100" s="14"/>
      <c r="E100" s="127" t="s">
        <v>152</v>
      </c>
      <c r="F100" s="12"/>
      <c r="G100" s="12" t="s">
        <v>30</v>
      </c>
      <c r="H100" s="12"/>
      <c r="I100" s="127" t="s">
        <v>152</v>
      </c>
      <c r="J100" s="12"/>
      <c r="K100" s="12" t="s">
        <v>30</v>
      </c>
    </row>
    <row r="101" spans="1:11" ht="20.100000000000001" customHeight="1">
      <c r="A101" s="9"/>
      <c r="B101" s="10"/>
      <c r="C101" s="40"/>
      <c r="D101" s="14"/>
      <c r="E101" s="12" t="s">
        <v>151</v>
      </c>
      <c r="F101" s="12"/>
      <c r="G101" s="12" t="s">
        <v>117</v>
      </c>
      <c r="H101" s="12"/>
      <c r="I101" s="12" t="s">
        <v>151</v>
      </c>
      <c r="J101" s="12"/>
      <c r="K101" s="12" t="s">
        <v>117</v>
      </c>
    </row>
    <row r="102" spans="1:11" ht="20.100000000000001" customHeight="1">
      <c r="A102" s="9"/>
      <c r="B102" s="10"/>
      <c r="C102" s="41"/>
      <c r="D102" s="12"/>
      <c r="E102" s="16" t="s">
        <v>3</v>
      </c>
      <c r="F102" s="12"/>
      <c r="G102" s="16" t="s">
        <v>3</v>
      </c>
      <c r="H102" s="12"/>
      <c r="I102" s="16" t="s">
        <v>3</v>
      </c>
      <c r="J102" s="12"/>
      <c r="K102" s="16" t="s">
        <v>3</v>
      </c>
    </row>
    <row r="103" spans="1:11" ht="20.100000000000001" customHeight="1">
      <c r="A103" s="1" t="s">
        <v>118</v>
      </c>
      <c r="B103" s="3"/>
      <c r="C103" s="39"/>
      <c r="E103" s="73"/>
      <c r="I103" s="73"/>
    </row>
    <row r="104" spans="1:11" ht="6" customHeight="1">
      <c r="A104" s="42"/>
      <c r="B104" s="3"/>
      <c r="C104" s="39"/>
      <c r="E104" s="73"/>
      <c r="I104" s="73"/>
    </row>
    <row r="105" spans="1:11" ht="20.100000000000001" customHeight="1">
      <c r="A105" s="263" t="s">
        <v>97</v>
      </c>
      <c r="B105" s="263"/>
      <c r="C105" s="43"/>
      <c r="D105" s="33"/>
      <c r="E105" s="83"/>
      <c r="F105" s="33"/>
      <c r="G105" s="33"/>
      <c r="H105" s="33"/>
      <c r="I105" s="83"/>
      <c r="J105" s="33"/>
      <c r="K105" s="33"/>
    </row>
    <row r="106" spans="1:11" ht="6" customHeight="1">
      <c r="A106" s="118"/>
      <c r="B106" s="118"/>
      <c r="C106" s="33"/>
      <c r="D106" s="33"/>
      <c r="E106" s="83"/>
      <c r="F106" s="33"/>
      <c r="G106" s="33"/>
      <c r="H106" s="33"/>
      <c r="I106" s="83"/>
      <c r="J106" s="33"/>
      <c r="K106" s="33"/>
    </row>
    <row r="107" spans="1:11" ht="20.100000000000001" customHeight="1">
      <c r="A107" s="264" t="s">
        <v>34</v>
      </c>
      <c r="B107" s="264"/>
      <c r="C107" s="33"/>
      <c r="E107" s="83"/>
      <c r="F107" s="33"/>
      <c r="G107" s="33"/>
      <c r="H107" s="33"/>
      <c r="I107" s="83"/>
      <c r="J107" s="33"/>
      <c r="K107" s="33"/>
    </row>
    <row r="108" spans="1:11" ht="20.100000000000001" customHeight="1">
      <c r="B108" s="119" t="s">
        <v>35</v>
      </c>
      <c r="C108" s="33"/>
      <c r="E108" s="83"/>
      <c r="F108" s="33"/>
      <c r="G108" s="33"/>
      <c r="H108" s="33"/>
      <c r="I108" s="83"/>
      <c r="J108" s="33"/>
      <c r="K108" s="33"/>
    </row>
    <row r="109" spans="1:11" ht="20.100000000000001" customHeight="1">
      <c r="B109" s="119" t="s">
        <v>80</v>
      </c>
      <c r="C109" s="33"/>
      <c r="E109" s="83"/>
      <c r="F109" s="33"/>
      <c r="G109" s="33"/>
      <c r="H109" s="33"/>
      <c r="I109" s="83"/>
      <c r="J109" s="33"/>
      <c r="K109" s="33"/>
    </row>
    <row r="110" spans="1:11" ht="20.100000000000001" customHeight="1" thickBot="1">
      <c r="B110" s="119" t="s">
        <v>115</v>
      </c>
      <c r="C110" s="34"/>
      <c r="E110" s="84">
        <v>300000000</v>
      </c>
      <c r="F110" s="33"/>
      <c r="G110" s="45">
        <v>300000000</v>
      </c>
      <c r="H110" s="105"/>
      <c r="I110" s="84">
        <v>300000000</v>
      </c>
      <c r="J110" s="105"/>
      <c r="K110" s="45">
        <v>300000000</v>
      </c>
    </row>
    <row r="111" spans="1:11" ht="6" customHeight="1" thickTop="1">
      <c r="A111" s="119"/>
      <c r="B111" s="119"/>
      <c r="C111" s="34"/>
      <c r="E111" s="85"/>
      <c r="F111" s="33"/>
      <c r="G111" s="46"/>
      <c r="H111" s="33"/>
      <c r="I111" s="85"/>
      <c r="J111" s="33"/>
      <c r="K111" s="46"/>
    </row>
    <row r="112" spans="1:11" ht="20.100000000000001" customHeight="1">
      <c r="B112" s="119" t="s">
        <v>36</v>
      </c>
      <c r="C112" s="33"/>
      <c r="E112" s="83"/>
      <c r="F112" s="33"/>
      <c r="G112" s="33"/>
      <c r="H112" s="33"/>
      <c r="I112" s="83"/>
      <c r="J112" s="33"/>
      <c r="K112" s="33"/>
    </row>
    <row r="113" spans="1:11" ht="20.100000000000001" customHeight="1">
      <c r="B113" s="119" t="s">
        <v>80</v>
      </c>
      <c r="C113" s="33"/>
      <c r="E113" s="83"/>
      <c r="F113" s="33"/>
      <c r="G113" s="33"/>
      <c r="H113" s="33"/>
      <c r="I113" s="83"/>
      <c r="J113" s="33"/>
      <c r="K113" s="33"/>
    </row>
    <row r="114" spans="1:11" ht="20.100000000000001" customHeight="1">
      <c r="B114" s="119" t="s">
        <v>116</v>
      </c>
      <c r="C114" s="34"/>
      <c r="E114" s="71">
        <v>300000000</v>
      </c>
      <c r="F114" s="33"/>
      <c r="G114" s="26">
        <v>300000000</v>
      </c>
      <c r="H114" s="105"/>
      <c r="I114" s="71">
        <v>300000000</v>
      </c>
      <c r="J114" s="171"/>
      <c r="K114" s="26">
        <v>300000000</v>
      </c>
    </row>
    <row r="115" spans="1:11" ht="20.100000000000001" customHeight="1">
      <c r="A115" s="117" t="s">
        <v>86</v>
      </c>
      <c r="B115" s="119"/>
      <c r="C115" s="34"/>
      <c r="E115" s="71">
        <v>898760685</v>
      </c>
      <c r="F115" s="33"/>
      <c r="G115" s="26">
        <v>898760685</v>
      </c>
      <c r="H115" s="105"/>
      <c r="I115" s="71">
        <v>898760685</v>
      </c>
      <c r="J115" s="211"/>
      <c r="K115" s="26">
        <v>898760685</v>
      </c>
    </row>
    <row r="116" spans="1:11" ht="20.100000000000001" customHeight="1">
      <c r="A116" s="117" t="s">
        <v>0</v>
      </c>
      <c r="B116" s="117"/>
      <c r="C116" s="33"/>
      <c r="E116" s="95"/>
      <c r="F116" s="33"/>
      <c r="G116" s="25"/>
      <c r="H116" s="105"/>
      <c r="I116" s="95"/>
      <c r="J116" s="211"/>
      <c r="K116" s="25"/>
    </row>
    <row r="117" spans="1:11" ht="20.100000000000001" customHeight="1">
      <c r="B117" s="117" t="s">
        <v>70</v>
      </c>
      <c r="C117" s="34"/>
      <c r="E117" s="71">
        <v>30000000</v>
      </c>
      <c r="F117" s="33"/>
      <c r="G117" s="26">
        <v>30000000</v>
      </c>
      <c r="H117" s="105"/>
      <c r="I117" s="71">
        <v>30000000</v>
      </c>
      <c r="J117" s="211"/>
      <c r="K117" s="26">
        <v>30000000</v>
      </c>
    </row>
    <row r="118" spans="1:11" ht="20.100000000000001" customHeight="1">
      <c r="B118" s="117" t="s">
        <v>37</v>
      </c>
      <c r="C118" s="34"/>
      <c r="E118" s="71">
        <v>3203941334</v>
      </c>
      <c r="F118" s="33"/>
      <c r="G118" s="27">
        <v>2638332874</v>
      </c>
      <c r="H118" s="105"/>
      <c r="I118" s="81">
        <v>2736319270</v>
      </c>
      <c r="J118" s="210"/>
      <c r="K118" s="35">
        <v>2264036788</v>
      </c>
    </row>
    <row r="119" spans="1:11" ht="20.100000000000001" customHeight="1">
      <c r="A119" s="117" t="s">
        <v>145</v>
      </c>
      <c r="B119" s="117"/>
      <c r="C119" s="33"/>
      <c r="E119" s="86">
        <f>+'7'!L28</f>
        <v>-16405353</v>
      </c>
      <c r="F119" s="33"/>
      <c r="G119" s="37">
        <v>-14799778</v>
      </c>
      <c r="H119" s="35"/>
      <c r="I119" s="82">
        <v>0</v>
      </c>
      <c r="J119" s="35"/>
      <c r="K119" s="37">
        <v>0</v>
      </c>
    </row>
    <row r="120" spans="1:11" ht="6" customHeight="1">
      <c r="A120" s="119"/>
      <c r="B120" s="119"/>
      <c r="C120" s="33"/>
      <c r="E120" s="87"/>
      <c r="G120" s="48"/>
      <c r="H120" s="47"/>
      <c r="I120" s="88"/>
      <c r="J120" s="47"/>
      <c r="K120" s="48"/>
    </row>
    <row r="121" spans="1:11" ht="20.100000000000001" customHeight="1">
      <c r="A121" s="263" t="s">
        <v>122</v>
      </c>
      <c r="B121" s="263"/>
      <c r="C121" s="33"/>
      <c r="E121" s="71"/>
      <c r="F121" s="33"/>
      <c r="G121" s="27"/>
      <c r="H121" s="105"/>
      <c r="I121" s="81"/>
      <c r="J121" s="210"/>
      <c r="K121" s="35"/>
    </row>
    <row r="122" spans="1:11" ht="20.100000000000001" customHeight="1">
      <c r="A122" s="118"/>
      <c r="B122" s="118" t="s">
        <v>123</v>
      </c>
      <c r="C122" s="33"/>
      <c r="E122" s="85">
        <f>SUM(E114:E119)</f>
        <v>4416296666</v>
      </c>
      <c r="G122" s="26">
        <f>SUM(G114:G119)</f>
        <v>3852293781</v>
      </c>
      <c r="H122" s="47"/>
      <c r="I122" s="71">
        <f>SUM(I114:I119)</f>
        <v>3965079955</v>
      </c>
      <c r="J122" s="47"/>
      <c r="K122" s="26">
        <f>SUM(K114:K119)</f>
        <v>3492797473</v>
      </c>
    </row>
    <row r="123" spans="1:11" ht="20.100000000000001" customHeight="1">
      <c r="A123" s="264" t="s">
        <v>38</v>
      </c>
      <c r="B123" s="264"/>
      <c r="C123" s="33"/>
      <c r="E123" s="78">
        <f>+'7'!N28</f>
        <v>18163235</v>
      </c>
      <c r="F123" s="49"/>
      <c r="G123" s="28">
        <v>18534789</v>
      </c>
      <c r="H123" s="49"/>
      <c r="I123" s="78">
        <v>0</v>
      </c>
      <c r="J123" s="50"/>
      <c r="K123" s="51">
        <v>0</v>
      </c>
    </row>
    <row r="124" spans="1:11" ht="6" customHeight="1">
      <c r="A124" s="119"/>
      <c r="B124" s="119"/>
      <c r="C124" s="33"/>
      <c r="E124" s="74"/>
      <c r="G124" s="2"/>
      <c r="I124" s="74"/>
      <c r="K124" s="2"/>
    </row>
    <row r="125" spans="1:11" ht="20.100000000000001" customHeight="1">
      <c r="A125" s="263" t="s">
        <v>98</v>
      </c>
      <c r="B125" s="263"/>
      <c r="C125" s="33"/>
      <c r="E125" s="82">
        <f>SUM(E121:E123)</f>
        <v>4434459901</v>
      </c>
      <c r="G125" s="8">
        <f>SUM(G121:G123)</f>
        <v>3870828570</v>
      </c>
      <c r="I125" s="82">
        <f>SUM(I121:I123)</f>
        <v>3965079955</v>
      </c>
      <c r="K125" s="8">
        <f>SUM(K121:K123)</f>
        <v>3492797473</v>
      </c>
    </row>
    <row r="126" spans="1:11" ht="6" customHeight="1">
      <c r="A126" s="264"/>
      <c r="B126" s="264"/>
      <c r="C126" s="33"/>
      <c r="E126" s="73"/>
      <c r="I126" s="73"/>
      <c r="K126" s="2"/>
    </row>
    <row r="127" spans="1:11" ht="20.100000000000001" customHeight="1" thickBot="1">
      <c r="A127" s="263" t="s">
        <v>99</v>
      </c>
      <c r="B127" s="263"/>
      <c r="C127" s="33"/>
      <c r="E127" s="84">
        <f>SUM(E84,E125)</f>
        <v>10872643366</v>
      </c>
      <c r="G127" s="52">
        <f>SUM(G84,G125)</f>
        <v>9206718030</v>
      </c>
      <c r="I127" s="84">
        <f>SUM(I84,I125)</f>
        <v>10231457394</v>
      </c>
      <c r="K127" s="52">
        <f>SUM(K84,K125)</f>
        <v>8767825410</v>
      </c>
    </row>
    <row r="128" spans="1:11" ht="20.100000000000001" customHeight="1" thickTop="1">
      <c r="A128" s="118"/>
      <c r="B128" s="118"/>
      <c r="C128" s="33"/>
      <c r="E128" s="53"/>
      <c r="G128" s="53"/>
      <c r="I128" s="53"/>
      <c r="K128" s="39"/>
    </row>
    <row r="129" spans="1:11" ht="20.100000000000001" customHeight="1">
      <c r="A129" s="118"/>
      <c r="B129" s="118"/>
      <c r="C129" s="33"/>
      <c r="E129" s="39"/>
      <c r="G129" s="39"/>
      <c r="I129" s="39"/>
      <c r="K129" s="39"/>
    </row>
    <row r="130" spans="1:11" ht="20.100000000000001" customHeight="1">
      <c r="A130" s="118"/>
      <c r="B130" s="118"/>
      <c r="C130" s="33"/>
      <c r="E130" s="39"/>
      <c r="G130" s="39"/>
      <c r="I130" s="39"/>
      <c r="K130" s="39"/>
    </row>
    <row r="131" spans="1:11" ht="20.100000000000001" customHeight="1">
      <c r="A131" s="118"/>
      <c r="B131" s="118"/>
      <c r="C131" s="33"/>
      <c r="E131" s="39"/>
      <c r="G131" s="39"/>
      <c r="I131" s="39"/>
      <c r="K131" s="39"/>
    </row>
    <row r="132" spans="1:11" ht="20.100000000000001" customHeight="1">
      <c r="A132" s="118"/>
      <c r="B132" s="118"/>
      <c r="C132" s="33"/>
      <c r="E132" s="39"/>
      <c r="G132" s="39"/>
      <c r="I132" s="39"/>
      <c r="K132" s="39"/>
    </row>
    <row r="133" spans="1:11" ht="20.100000000000001" customHeight="1">
      <c r="A133" s="118"/>
      <c r="B133" s="118"/>
      <c r="C133" s="33"/>
      <c r="E133" s="39"/>
      <c r="G133" s="39"/>
      <c r="I133" s="39"/>
      <c r="K133" s="39"/>
    </row>
    <row r="134" spans="1:11" ht="20.100000000000001" customHeight="1">
      <c r="A134" s="118"/>
      <c r="B134" s="118"/>
      <c r="C134" s="33"/>
      <c r="E134" s="39"/>
      <c r="G134" s="39"/>
      <c r="I134" s="39"/>
      <c r="K134" s="39"/>
    </row>
    <row r="135" spans="1:11" ht="20.100000000000001" customHeight="1">
      <c r="A135" s="118"/>
      <c r="B135" s="118"/>
      <c r="C135" s="33"/>
      <c r="E135" s="39"/>
      <c r="G135" s="39"/>
      <c r="I135" s="39"/>
      <c r="K135" s="39"/>
    </row>
    <row r="136" spans="1:11" ht="20.100000000000001" customHeight="1">
      <c r="A136" s="224"/>
      <c r="B136" s="224"/>
      <c r="C136" s="33"/>
      <c r="E136" s="39"/>
      <c r="G136" s="39"/>
      <c r="I136" s="39"/>
      <c r="K136" s="39"/>
    </row>
    <row r="137" spans="1:11" ht="20.100000000000001" customHeight="1">
      <c r="A137" s="118"/>
      <c r="B137" s="118"/>
      <c r="C137" s="33"/>
      <c r="E137" s="39"/>
      <c r="G137" s="39"/>
      <c r="I137" s="39"/>
      <c r="K137" s="39"/>
    </row>
    <row r="138" spans="1:11" ht="10.5" customHeight="1">
      <c r="A138" s="262"/>
      <c r="B138" s="262"/>
      <c r="C138" s="262"/>
      <c r="D138" s="262"/>
      <c r="E138" s="262"/>
      <c r="F138" s="262"/>
      <c r="G138" s="262"/>
      <c r="H138" s="262"/>
      <c r="I138" s="262"/>
      <c r="J138" s="262"/>
      <c r="K138" s="262"/>
    </row>
    <row r="139" spans="1:11" ht="21.95" customHeight="1">
      <c r="A139" s="55" t="str">
        <f>A93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139" s="56"/>
      <c r="C139" s="6"/>
      <c r="D139" s="6"/>
      <c r="E139" s="8"/>
      <c r="F139" s="6"/>
      <c r="G139" s="8"/>
      <c r="H139" s="6"/>
      <c r="I139" s="8"/>
      <c r="J139" s="6"/>
      <c r="K139" s="8"/>
    </row>
    <row r="140" spans="1:11" ht="21.2" customHeight="1">
      <c r="A140" s="42"/>
      <c r="B140" s="117"/>
    </row>
  </sheetData>
  <mergeCells count="15">
    <mergeCell ref="A138:K138"/>
    <mergeCell ref="A127:B127"/>
    <mergeCell ref="A126:B126"/>
    <mergeCell ref="E5:G5"/>
    <mergeCell ref="I5:K5"/>
    <mergeCell ref="E54:G54"/>
    <mergeCell ref="E98:G98"/>
    <mergeCell ref="I54:K54"/>
    <mergeCell ref="A47:K47"/>
    <mergeCell ref="I98:K98"/>
    <mergeCell ref="A105:B105"/>
    <mergeCell ref="A107:B107"/>
    <mergeCell ref="A121:B121"/>
    <mergeCell ref="A123:B123"/>
    <mergeCell ref="A125:B12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C194-D019-4A41-8C01-9C2AA300B68F}">
  <dimension ref="A1:O93"/>
  <sheetViews>
    <sheetView topLeftCell="A63" zoomScale="103" zoomScaleNormal="100" zoomScaleSheetLayoutView="100" workbookViewId="0">
      <selection activeCell="O80" sqref="O80"/>
    </sheetView>
  </sheetViews>
  <sheetFormatPr defaultColWidth="9" defaultRowHeight="18.75"/>
  <cols>
    <col min="1" max="3" width="1.7109375" style="129" customWidth="1"/>
    <col min="4" max="5" width="1.28515625" style="129" customWidth="1"/>
    <col min="6" max="6" width="22.5703125" style="129" customWidth="1"/>
    <col min="7" max="7" width="7.28515625" style="129" customWidth="1"/>
    <col min="8" max="8" width="0.5703125" style="129" customWidth="1"/>
    <col min="9" max="9" width="12.5703125" style="129" customWidth="1"/>
    <col min="10" max="10" width="0.5703125" style="129" customWidth="1"/>
    <col min="11" max="11" width="12.28515625" style="129" customWidth="1"/>
    <col min="12" max="12" width="0.5703125" style="129" customWidth="1"/>
    <col min="13" max="13" width="12.28515625" style="130" customWidth="1"/>
    <col min="14" max="14" width="0.5703125" style="129" customWidth="1"/>
    <col min="15" max="15" width="12.7109375" style="130" customWidth="1"/>
    <col min="16" max="16384" width="9" style="129"/>
  </cols>
  <sheetData>
    <row r="1" spans="1:15" ht="19.350000000000001" customHeight="1">
      <c r="A1" s="128" t="s">
        <v>65</v>
      </c>
    </row>
    <row r="2" spans="1:15" ht="19.350000000000001" customHeight="1">
      <c r="A2" s="128" t="s">
        <v>55</v>
      </c>
    </row>
    <row r="3" spans="1:15" ht="19.350000000000001" customHeight="1">
      <c r="A3" s="131" t="s">
        <v>156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132"/>
      <c r="O3" s="133"/>
    </row>
    <row r="4" spans="1:15" ht="18" customHeight="1">
      <c r="A4" s="134"/>
    </row>
    <row r="5" spans="1:15" s="107" customFormat="1" ht="19.149999999999999" customHeight="1">
      <c r="A5" s="108"/>
      <c r="I5" s="266" t="s">
        <v>60</v>
      </c>
      <c r="J5" s="266"/>
      <c r="K5" s="266"/>
      <c r="L5" s="135"/>
      <c r="M5" s="266" t="s">
        <v>95</v>
      </c>
      <c r="N5" s="266"/>
      <c r="O5" s="266"/>
    </row>
    <row r="6" spans="1:15" s="107" customFormat="1" ht="19.149999999999999" customHeight="1">
      <c r="A6" s="108"/>
      <c r="I6" s="136" t="s">
        <v>53</v>
      </c>
      <c r="K6" s="136" t="s">
        <v>53</v>
      </c>
      <c r="M6" s="136" t="s">
        <v>53</v>
      </c>
      <c r="O6" s="136" t="s">
        <v>53</v>
      </c>
    </row>
    <row r="7" spans="1:15" s="107" customFormat="1" ht="19.149999999999999" customHeight="1">
      <c r="A7" s="108"/>
      <c r="H7" s="137"/>
      <c r="I7" s="138" t="s">
        <v>151</v>
      </c>
      <c r="J7" s="138"/>
      <c r="K7" s="138" t="s">
        <v>117</v>
      </c>
      <c r="L7" s="138"/>
      <c r="M7" s="138" t="s">
        <v>151</v>
      </c>
      <c r="N7" s="138"/>
      <c r="O7" s="138" t="s">
        <v>117</v>
      </c>
    </row>
    <row r="8" spans="1:15" s="107" customFormat="1" ht="19.149999999999999" customHeight="1">
      <c r="A8" s="108"/>
      <c r="G8" s="139" t="s">
        <v>2</v>
      </c>
      <c r="H8" s="137"/>
      <c r="I8" s="140" t="s">
        <v>3</v>
      </c>
      <c r="J8" s="137"/>
      <c r="K8" s="140" t="s">
        <v>3</v>
      </c>
      <c r="L8" s="137"/>
      <c r="M8" s="140" t="s">
        <v>3</v>
      </c>
      <c r="N8" s="137"/>
      <c r="O8" s="140" t="s">
        <v>3</v>
      </c>
    </row>
    <row r="9" spans="1:15" s="107" customFormat="1" ht="3.75" customHeight="1">
      <c r="A9" s="108"/>
      <c r="G9" s="137"/>
      <c r="H9" s="137"/>
      <c r="I9" s="89"/>
      <c r="J9" s="137"/>
      <c r="K9" s="137"/>
      <c r="L9" s="137"/>
      <c r="M9" s="141"/>
      <c r="N9" s="137"/>
      <c r="O9" s="57"/>
    </row>
    <row r="10" spans="1:15" s="107" customFormat="1" ht="19.149999999999999" customHeight="1">
      <c r="A10" s="142" t="s">
        <v>71</v>
      </c>
      <c r="I10" s="90"/>
      <c r="K10" s="115"/>
      <c r="M10" s="90"/>
      <c r="O10" s="59"/>
    </row>
    <row r="11" spans="1:15" s="107" customFormat="1" ht="6" customHeight="1">
      <c r="A11" s="108"/>
      <c r="G11" s="137"/>
      <c r="H11" s="137"/>
      <c r="I11" s="89"/>
      <c r="J11" s="137"/>
      <c r="K11" s="137"/>
      <c r="L11" s="137"/>
      <c r="M11" s="141"/>
      <c r="N11" s="137"/>
      <c r="O11" s="57"/>
    </row>
    <row r="12" spans="1:15" s="107" customFormat="1" ht="19.149999999999999" customHeight="1">
      <c r="A12" s="108" t="s">
        <v>49</v>
      </c>
      <c r="I12" s="90">
        <v>11963321903</v>
      </c>
      <c r="K12" s="59">
        <v>8143237038</v>
      </c>
      <c r="M12" s="90">
        <v>11669545911</v>
      </c>
      <c r="O12" s="59">
        <v>7940938976</v>
      </c>
    </row>
    <row r="13" spans="1:15" s="107" customFormat="1" ht="19.149999999999999" customHeight="1">
      <c r="A13" s="108" t="s">
        <v>114</v>
      </c>
      <c r="I13" s="90">
        <v>2542062</v>
      </c>
      <c r="K13" s="59">
        <v>3261083</v>
      </c>
      <c r="M13" s="90">
        <v>3294275</v>
      </c>
      <c r="O13" s="59">
        <v>4721443</v>
      </c>
    </row>
    <row r="14" spans="1:15" s="107" customFormat="1" ht="19.149999999999999" customHeight="1">
      <c r="A14" s="108" t="s">
        <v>192</v>
      </c>
      <c r="G14" s="116">
        <v>11.2</v>
      </c>
      <c r="I14" s="91">
        <v>23112443</v>
      </c>
      <c r="K14" s="60">
        <v>49083592</v>
      </c>
      <c r="M14" s="100">
        <v>0</v>
      </c>
      <c r="O14" s="111">
        <v>0</v>
      </c>
    </row>
    <row r="15" spans="1:15" s="107" customFormat="1" ht="6" customHeight="1">
      <c r="A15" s="108"/>
      <c r="G15" s="137"/>
      <c r="H15" s="137"/>
      <c r="I15" s="89"/>
      <c r="J15" s="137"/>
      <c r="K15" s="58"/>
      <c r="L15" s="137"/>
      <c r="M15" s="89"/>
      <c r="N15" s="137"/>
      <c r="O15" s="58"/>
    </row>
    <row r="16" spans="1:15" s="107" customFormat="1" ht="19.149999999999999" customHeight="1">
      <c r="A16" s="142" t="s">
        <v>72</v>
      </c>
      <c r="I16" s="91">
        <f>SUM(I12:I14)</f>
        <v>11988976408</v>
      </c>
      <c r="K16" s="60">
        <f>SUM(K12:K14)</f>
        <v>8195581713</v>
      </c>
      <c r="M16" s="91">
        <f>SUM(M12:M14)</f>
        <v>11672840186</v>
      </c>
      <c r="O16" s="60">
        <f>SUM(O12:O14)</f>
        <v>7945660419</v>
      </c>
    </row>
    <row r="17" spans="1:15" s="107" customFormat="1" ht="19.149999999999999" customHeight="1">
      <c r="A17" s="142"/>
      <c r="I17" s="90"/>
      <c r="K17" s="59"/>
      <c r="M17" s="90"/>
      <c r="O17" s="59"/>
    </row>
    <row r="18" spans="1:15" s="107" customFormat="1" ht="19.149999999999999" customHeight="1">
      <c r="A18" s="142" t="s">
        <v>73</v>
      </c>
      <c r="I18" s="90"/>
      <c r="K18" s="59"/>
      <c r="M18" s="90"/>
      <c r="O18" s="59"/>
    </row>
    <row r="19" spans="1:15" s="107" customFormat="1" ht="6" customHeight="1">
      <c r="A19" s="108"/>
      <c r="G19" s="137"/>
      <c r="H19" s="137"/>
      <c r="I19" s="89"/>
      <c r="J19" s="137"/>
      <c r="K19" s="58"/>
      <c r="L19" s="137"/>
      <c r="M19" s="89"/>
      <c r="N19" s="137"/>
      <c r="O19" s="58"/>
    </row>
    <row r="20" spans="1:15" s="107" customFormat="1" ht="19.149999999999999" customHeight="1">
      <c r="A20" s="108" t="s">
        <v>23</v>
      </c>
      <c r="I20" s="90">
        <v>-10405065630</v>
      </c>
      <c r="J20" s="115"/>
      <c r="K20" s="59">
        <v>-7020185995</v>
      </c>
      <c r="L20" s="115"/>
      <c r="M20" s="90">
        <v>-10211961644</v>
      </c>
      <c r="N20" s="115"/>
      <c r="O20" s="59">
        <v>-6881846144</v>
      </c>
    </row>
    <row r="21" spans="1:15" s="107" customFormat="1" ht="19.149999999999999" customHeight="1">
      <c r="A21" s="108" t="s">
        <v>27</v>
      </c>
      <c r="G21" s="61"/>
      <c r="I21" s="90">
        <v>-682914318</v>
      </c>
      <c r="K21" s="59">
        <v>-618800840</v>
      </c>
      <c r="M21" s="90">
        <v>-684305306</v>
      </c>
      <c r="O21" s="59">
        <v>-616487265</v>
      </c>
    </row>
    <row r="22" spans="1:15" s="107" customFormat="1" ht="19.149999999999999" customHeight="1">
      <c r="A22" s="108" t="s">
        <v>28</v>
      </c>
      <c r="I22" s="143">
        <v>-202261765</v>
      </c>
      <c r="K22" s="144">
        <v>-186341486</v>
      </c>
      <c r="M22" s="143">
        <v>-184623298</v>
      </c>
      <c r="O22" s="144">
        <v>-173388190</v>
      </c>
    </row>
    <row r="23" spans="1:15" s="107" customFormat="1" ht="19.149999999999999" customHeight="1">
      <c r="A23" s="108" t="s">
        <v>143</v>
      </c>
      <c r="I23" s="125">
        <v>3904491</v>
      </c>
      <c r="K23" s="123">
        <v>12522</v>
      </c>
      <c r="M23" s="125">
        <v>3904491</v>
      </c>
      <c r="O23" s="123">
        <v>-9159</v>
      </c>
    </row>
    <row r="24" spans="1:15" s="107" customFormat="1" ht="6" customHeight="1">
      <c r="A24" s="108"/>
      <c r="G24" s="137"/>
      <c r="H24" s="137"/>
      <c r="I24" s="89"/>
      <c r="J24" s="137"/>
      <c r="K24" s="58"/>
      <c r="L24" s="137"/>
      <c r="M24" s="89"/>
      <c r="N24" s="137"/>
      <c r="O24" s="58"/>
    </row>
    <row r="25" spans="1:15" s="107" customFormat="1" ht="19.149999999999999" customHeight="1">
      <c r="A25" s="142" t="s">
        <v>74</v>
      </c>
      <c r="I25" s="91">
        <f>SUM(I20:I23)</f>
        <v>-11286337222</v>
      </c>
      <c r="K25" s="60">
        <f>SUM(K20:K23)</f>
        <v>-7825315799</v>
      </c>
      <c r="M25" s="91">
        <f>SUM(M20:M23)</f>
        <v>-11076985757</v>
      </c>
      <c r="O25" s="60">
        <f>SUM(O20:O23)</f>
        <v>-7671730758</v>
      </c>
    </row>
    <row r="26" spans="1:15" s="107" customFormat="1" ht="19.149999999999999" customHeight="1">
      <c r="A26" s="142"/>
      <c r="I26" s="90"/>
      <c r="K26" s="59"/>
      <c r="M26" s="90"/>
      <c r="O26" s="59"/>
    </row>
    <row r="27" spans="1:15" s="107" customFormat="1" ht="19.149999999999999" customHeight="1">
      <c r="A27" s="142" t="s">
        <v>168</v>
      </c>
      <c r="I27" s="90"/>
      <c r="K27" s="59"/>
      <c r="M27" s="90"/>
      <c r="O27" s="59"/>
    </row>
    <row r="28" spans="1:15" s="107" customFormat="1" ht="19.149999999999999" customHeight="1">
      <c r="B28" s="142" t="s">
        <v>81</v>
      </c>
      <c r="I28" s="90">
        <f>SUM(I16,I25)</f>
        <v>702639186</v>
      </c>
      <c r="K28" s="59">
        <f>SUM(K16,K25)</f>
        <v>370265914</v>
      </c>
      <c r="M28" s="90">
        <f>SUM(M16,M25)</f>
        <v>595854429</v>
      </c>
      <c r="O28" s="59">
        <f>SUM(O16,O25)</f>
        <v>273929661</v>
      </c>
    </row>
    <row r="29" spans="1:15" s="107" customFormat="1" ht="19.149999999999999" customHeight="1">
      <c r="A29" s="108" t="s">
        <v>24</v>
      </c>
      <c r="I29" s="91">
        <v>-9248139</v>
      </c>
      <c r="K29" s="60">
        <v>-17582265</v>
      </c>
      <c r="M29" s="91">
        <v>-8818901</v>
      </c>
      <c r="O29" s="60">
        <v>-17786064</v>
      </c>
    </row>
    <row r="30" spans="1:15" s="107" customFormat="1" ht="6" customHeight="1">
      <c r="A30" s="142"/>
      <c r="I30" s="90"/>
      <c r="K30" s="59"/>
      <c r="M30" s="90"/>
      <c r="O30" s="59"/>
    </row>
    <row r="31" spans="1:15" s="107" customFormat="1" ht="19.149999999999999" customHeight="1">
      <c r="A31" s="142" t="s">
        <v>87</v>
      </c>
      <c r="G31" s="62"/>
      <c r="I31" s="90">
        <f>SUM(I28:I29)</f>
        <v>693391047</v>
      </c>
      <c r="K31" s="59">
        <f>SUM(K28:K29)</f>
        <v>352683649</v>
      </c>
      <c r="M31" s="90">
        <f>SUM(M28:M29)</f>
        <v>587035528</v>
      </c>
      <c r="O31" s="59">
        <f>SUM(O28:O29)</f>
        <v>256143597</v>
      </c>
    </row>
    <row r="32" spans="1:15" s="107" customFormat="1" ht="19.149999999999999" customHeight="1">
      <c r="A32" s="108" t="s">
        <v>81</v>
      </c>
      <c r="G32" s="145"/>
      <c r="I32" s="92">
        <v>-128154141</v>
      </c>
      <c r="K32" s="124">
        <v>-66342771</v>
      </c>
      <c r="M32" s="92">
        <v>-114753046</v>
      </c>
      <c r="O32" s="124">
        <v>-56258169</v>
      </c>
    </row>
    <row r="33" spans="1:15" s="107" customFormat="1" ht="6" customHeight="1">
      <c r="A33" s="142"/>
      <c r="I33" s="90"/>
      <c r="K33" s="59"/>
      <c r="M33" s="90"/>
      <c r="O33" s="59"/>
    </row>
    <row r="34" spans="1:15" s="107" customFormat="1" ht="19.149999999999999" customHeight="1">
      <c r="A34" s="142" t="s">
        <v>82</v>
      </c>
      <c r="I34" s="90">
        <f>SUM(I31:I32)</f>
        <v>565236906</v>
      </c>
      <c r="K34" s="59">
        <f>SUM(K31:K32)</f>
        <v>286340878</v>
      </c>
      <c r="M34" s="90">
        <f>SUM(M31:M32)</f>
        <v>472282482</v>
      </c>
      <c r="O34" s="59">
        <f>SUM(O31:O32)</f>
        <v>199885428</v>
      </c>
    </row>
    <row r="35" spans="1:15" s="107" customFormat="1" ht="6" customHeight="1">
      <c r="A35" s="142"/>
      <c r="I35" s="90"/>
      <c r="K35" s="59"/>
      <c r="M35" s="90"/>
      <c r="O35" s="59"/>
    </row>
    <row r="36" spans="1:15" s="107" customFormat="1" ht="19.350000000000001" customHeight="1">
      <c r="A36" s="142" t="s">
        <v>167</v>
      </c>
      <c r="I36" s="98"/>
      <c r="J36" s="110"/>
      <c r="K36" s="109"/>
      <c r="L36" s="110"/>
      <c r="M36" s="98"/>
      <c r="N36" s="110"/>
      <c r="O36" s="109"/>
    </row>
    <row r="37" spans="1:15" s="107" customFormat="1" ht="19.350000000000001" customHeight="1">
      <c r="A37" s="108" t="s">
        <v>169</v>
      </c>
      <c r="I37" s="98"/>
      <c r="J37" s="110"/>
      <c r="K37" s="109"/>
      <c r="L37" s="110"/>
      <c r="M37" s="98"/>
      <c r="N37" s="110"/>
      <c r="O37" s="109"/>
    </row>
    <row r="38" spans="1:15" s="107" customFormat="1" ht="19.350000000000001" customHeight="1">
      <c r="A38" s="142"/>
      <c r="B38" s="108" t="s">
        <v>170</v>
      </c>
      <c r="I38" s="90"/>
      <c r="K38" s="59"/>
      <c r="M38" s="90"/>
      <c r="O38" s="59"/>
    </row>
    <row r="39" spans="1:15" s="107" customFormat="1" ht="19.350000000000001" customHeight="1">
      <c r="A39" s="108"/>
      <c r="C39" s="113" t="s">
        <v>171</v>
      </c>
      <c r="I39" s="98"/>
      <c r="J39" s="110"/>
      <c r="K39" s="109"/>
      <c r="L39" s="110"/>
      <c r="M39" s="98"/>
      <c r="N39" s="110"/>
      <c r="O39" s="109"/>
    </row>
    <row r="40" spans="1:15" s="107" customFormat="1" ht="19.350000000000001" customHeight="1">
      <c r="A40" s="113"/>
      <c r="C40" s="113"/>
      <c r="D40" s="113" t="s">
        <v>193</v>
      </c>
      <c r="E40" s="113"/>
      <c r="F40" s="113"/>
      <c r="I40" s="100">
        <v>-1605575</v>
      </c>
      <c r="J40" s="110"/>
      <c r="K40" s="111">
        <v>0</v>
      </c>
      <c r="L40" s="110"/>
      <c r="M40" s="100">
        <v>0</v>
      </c>
      <c r="N40" s="110"/>
      <c r="O40" s="111">
        <v>0</v>
      </c>
    </row>
    <row r="41" spans="1:15" s="107" customFormat="1" ht="6" customHeight="1">
      <c r="A41" s="142"/>
      <c r="I41" s="90"/>
      <c r="K41" s="59"/>
      <c r="M41" s="90"/>
      <c r="O41" s="59"/>
    </row>
    <row r="42" spans="1:15" s="107" customFormat="1" ht="19.350000000000001" customHeight="1">
      <c r="A42" s="142" t="s">
        <v>172</v>
      </c>
      <c r="I42" s="90"/>
      <c r="K42" s="59"/>
      <c r="M42" s="90"/>
      <c r="O42" s="59"/>
    </row>
    <row r="43" spans="1:15" s="146" customFormat="1" ht="19.350000000000001" customHeight="1">
      <c r="B43" s="142" t="s">
        <v>173</v>
      </c>
      <c r="G43" s="107"/>
      <c r="H43" s="107"/>
      <c r="I43" s="91">
        <f>SUM(I40:I41)</f>
        <v>-1605575</v>
      </c>
      <c r="J43" s="107"/>
      <c r="K43" s="60" t="s">
        <v>26</v>
      </c>
      <c r="L43" s="107"/>
      <c r="M43" s="100">
        <v>0</v>
      </c>
      <c r="N43" s="107"/>
      <c r="O43" s="60" t="s">
        <v>26</v>
      </c>
    </row>
    <row r="44" spans="1:15" s="146" customFormat="1" ht="19.149999999999999" customHeight="1">
      <c r="A44" s="142"/>
      <c r="G44" s="107"/>
      <c r="H44" s="107"/>
      <c r="I44" s="90"/>
      <c r="J44" s="107"/>
      <c r="K44" s="59"/>
      <c r="L44" s="107"/>
      <c r="M44" s="90"/>
      <c r="N44" s="107"/>
      <c r="O44" s="59"/>
    </row>
    <row r="45" spans="1:15" s="146" customFormat="1" ht="19.149999999999999" customHeight="1" thickBot="1">
      <c r="A45" s="142" t="s">
        <v>131</v>
      </c>
      <c r="G45" s="107"/>
      <c r="H45" s="107"/>
      <c r="I45" s="93">
        <f>SUM(I34,I43)</f>
        <v>563631331</v>
      </c>
      <c r="J45" s="107"/>
      <c r="K45" s="106">
        <f>SUM(K34,K43)</f>
        <v>286340878</v>
      </c>
      <c r="L45" s="107"/>
      <c r="M45" s="93">
        <f>SUM(M34,M43)</f>
        <v>472282482</v>
      </c>
      <c r="N45" s="107"/>
      <c r="O45" s="106">
        <f>SUM(O34,O43)</f>
        <v>199885428</v>
      </c>
    </row>
    <row r="46" spans="1:15" s="107" customFormat="1" ht="19.149999999999999" customHeight="1" thickTop="1">
      <c r="A46" s="142"/>
      <c r="I46" s="115"/>
      <c r="K46" s="115"/>
      <c r="M46" s="115"/>
      <c r="O46" s="115"/>
    </row>
    <row r="47" spans="1:15" s="107" customFormat="1" ht="13.5" customHeight="1">
      <c r="A47" s="142"/>
      <c r="I47" s="115"/>
      <c r="K47" s="115"/>
      <c r="M47" s="115"/>
      <c r="O47" s="115"/>
    </row>
    <row r="48" spans="1:15" ht="21.2" customHeight="1">
      <c r="A48" s="154" t="str">
        <f>+'2-4'!A49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</row>
    <row r="49" spans="1:15" s="128" customFormat="1" ht="19.350000000000001" customHeight="1">
      <c r="A49" s="128" t="str">
        <f>A1</f>
        <v>บริษัท คอมเซเว่น จํากัด (มหาชน)</v>
      </c>
    </row>
    <row r="50" spans="1:15" ht="19.350000000000001" customHeight="1">
      <c r="A50" s="128" t="s">
        <v>55</v>
      </c>
    </row>
    <row r="51" spans="1:15" ht="19.350000000000001" customHeight="1">
      <c r="A51" s="131" t="str">
        <f>A3</f>
        <v>สำหรับงวดสามเดือนสิ้นสุดวันที่ 31 มีนาคม พ.ศ. 2564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3"/>
      <c r="N51" s="132"/>
      <c r="O51" s="133"/>
    </row>
    <row r="52" spans="1:15" s="107" customFormat="1" ht="18" customHeight="1">
      <c r="A52" s="108"/>
      <c r="M52" s="115"/>
      <c r="O52" s="115"/>
    </row>
    <row r="53" spans="1:15" s="107" customFormat="1" ht="19.149999999999999" customHeight="1">
      <c r="A53" s="108"/>
      <c r="I53" s="266" t="s">
        <v>60</v>
      </c>
      <c r="J53" s="266"/>
      <c r="K53" s="266"/>
      <c r="L53" s="135"/>
      <c r="M53" s="266" t="s">
        <v>95</v>
      </c>
      <c r="N53" s="266"/>
      <c r="O53" s="266"/>
    </row>
    <row r="54" spans="1:15" s="107" customFormat="1" ht="19.149999999999999" customHeight="1">
      <c r="A54" s="108"/>
      <c r="I54" s="136" t="s">
        <v>53</v>
      </c>
      <c r="K54" s="136" t="s">
        <v>53</v>
      </c>
      <c r="M54" s="136" t="s">
        <v>53</v>
      </c>
      <c r="O54" s="136" t="s">
        <v>53</v>
      </c>
    </row>
    <row r="55" spans="1:15" s="107" customFormat="1" ht="19.149999999999999" customHeight="1">
      <c r="A55" s="108"/>
      <c r="H55" s="137"/>
      <c r="I55" s="138" t="s">
        <v>151</v>
      </c>
      <c r="J55" s="138"/>
      <c r="K55" s="138" t="s">
        <v>117</v>
      </c>
      <c r="L55" s="138"/>
      <c r="M55" s="138" t="s">
        <v>151</v>
      </c>
      <c r="N55" s="138"/>
      <c r="O55" s="138" t="s">
        <v>117</v>
      </c>
    </row>
    <row r="56" spans="1:15" s="107" customFormat="1" ht="19.149999999999999" customHeight="1">
      <c r="A56" s="108"/>
      <c r="H56" s="137"/>
      <c r="I56" s="140" t="s">
        <v>3</v>
      </c>
      <c r="J56" s="137"/>
      <c r="K56" s="140" t="s">
        <v>3</v>
      </c>
      <c r="L56" s="137"/>
      <c r="M56" s="140" t="s">
        <v>3</v>
      </c>
      <c r="N56" s="137"/>
      <c r="O56" s="140" t="s">
        <v>3</v>
      </c>
    </row>
    <row r="57" spans="1:15" s="107" customFormat="1" ht="19.149999999999999" customHeight="1">
      <c r="I57" s="104"/>
      <c r="J57" s="110"/>
      <c r="K57" s="97"/>
      <c r="L57" s="110"/>
      <c r="M57" s="98"/>
      <c r="N57" s="110"/>
      <c r="O57" s="99"/>
    </row>
    <row r="58" spans="1:15" s="107" customFormat="1" ht="19.149999999999999" customHeight="1">
      <c r="A58" s="114" t="s">
        <v>76</v>
      </c>
      <c r="I58" s="98"/>
      <c r="J58" s="110"/>
      <c r="K58" s="99"/>
      <c r="L58" s="110"/>
      <c r="M58" s="98"/>
      <c r="N58" s="110"/>
      <c r="O58" s="99"/>
    </row>
    <row r="59" spans="1:15" s="107" customFormat="1" ht="6" customHeight="1">
      <c r="A59" s="142"/>
      <c r="I59" s="98"/>
      <c r="J59" s="110"/>
      <c r="K59" s="99"/>
      <c r="L59" s="110"/>
      <c r="M59" s="98"/>
      <c r="N59" s="110"/>
      <c r="O59" s="99"/>
    </row>
    <row r="60" spans="1:15" s="107" customFormat="1" ht="19.149999999999999" customHeight="1">
      <c r="A60" s="108" t="s">
        <v>105</v>
      </c>
      <c r="I60" s="98">
        <v>565608460</v>
      </c>
      <c r="J60" s="110"/>
      <c r="K60" s="99">
        <v>287882112</v>
      </c>
      <c r="L60" s="110"/>
      <c r="M60" s="98">
        <f>+M45</f>
        <v>472282482</v>
      </c>
      <c r="N60" s="110"/>
      <c r="O60" s="99">
        <f>O34</f>
        <v>199885428</v>
      </c>
    </row>
    <row r="61" spans="1:15" s="107" customFormat="1" ht="19.149999999999999" customHeight="1">
      <c r="A61" s="108" t="s">
        <v>57</v>
      </c>
      <c r="I61" s="100">
        <v>-371554</v>
      </c>
      <c r="J61" s="110"/>
      <c r="K61" s="101">
        <v>-1541234</v>
      </c>
      <c r="L61" s="110"/>
      <c r="M61" s="100">
        <v>0</v>
      </c>
      <c r="N61" s="110"/>
      <c r="O61" s="212">
        <v>0</v>
      </c>
    </row>
    <row r="62" spans="1:15" s="107" customFormat="1" ht="6" customHeight="1">
      <c r="A62" s="114"/>
      <c r="I62" s="98"/>
      <c r="J62" s="110"/>
      <c r="K62" s="99"/>
      <c r="L62" s="110"/>
      <c r="M62" s="98"/>
      <c r="N62" s="110"/>
      <c r="O62" s="99"/>
    </row>
    <row r="63" spans="1:15" s="107" customFormat="1" ht="19.149999999999999" customHeight="1" thickBot="1">
      <c r="A63" s="112"/>
      <c r="I63" s="102">
        <f>SUM(I60:I61)</f>
        <v>565236906</v>
      </c>
      <c r="J63" s="110"/>
      <c r="K63" s="103">
        <f>SUM(K60:K62)</f>
        <v>286340878</v>
      </c>
      <c r="L63" s="110"/>
      <c r="M63" s="102">
        <f>SUM(M60:M61)</f>
        <v>472282482</v>
      </c>
      <c r="N63" s="110"/>
      <c r="O63" s="103">
        <f>SUM(O60:O61)</f>
        <v>199885428</v>
      </c>
    </row>
    <row r="64" spans="1:15" s="107" customFormat="1" ht="19.149999999999999" customHeight="1" thickTop="1">
      <c r="A64" s="112"/>
      <c r="I64" s="98"/>
      <c r="J64" s="110"/>
      <c r="K64" s="99"/>
      <c r="L64" s="110"/>
      <c r="M64" s="98"/>
      <c r="N64" s="110"/>
      <c r="O64" s="99"/>
    </row>
    <row r="65" spans="1:15" s="107" customFormat="1" ht="19.149999999999999" customHeight="1">
      <c r="A65" s="142" t="s">
        <v>56</v>
      </c>
      <c r="I65" s="98"/>
      <c r="J65" s="110"/>
      <c r="K65" s="99"/>
      <c r="L65" s="110"/>
      <c r="M65" s="98"/>
      <c r="N65" s="110"/>
      <c r="O65" s="99"/>
    </row>
    <row r="66" spans="1:15" s="107" customFormat="1" ht="6" customHeight="1">
      <c r="A66" s="114"/>
      <c r="I66" s="98"/>
      <c r="J66" s="110"/>
      <c r="K66" s="99"/>
      <c r="L66" s="110"/>
      <c r="M66" s="98"/>
      <c r="N66" s="110"/>
      <c r="O66" s="99"/>
    </row>
    <row r="67" spans="1:15" s="107" customFormat="1" ht="19.149999999999999" customHeight="1">
      <c r="A67" s="108" t="s">
        <v>105</v>
      </c>
      <c r="I67" s="98">
        <v>564002885</v>
      </c>
      <c r="J67" s="110"/>
      <c r="K67" s="99">
        <f>+K60</f>
        <v>287882112</v>
      </c>
      <c r="L67" s="110"/>
      <c r="M67" s="98">
        <f>M60</f>
        <v>472282482</v>
      </c>
      <c r="N67" s="110"/>
      <c r="O67" s="99">
        <v>199885428</v>
      </c>
    </row>
    <row r="68" spans="1:15" s="107" customFormat="1" ht="19.149999999999999" customHeight="1">
      <c r="A68" s="108" t="s">
        <v>57</v>
      </c>
      <c r="I68" s="100">
        <v>-371554</v>
      </c>
      <c r="J68" s="110"/>
      <c r="K68" s="101">
        <v>-1541234</v>
      </c>
      <c r="L68" s="110"/>
      <c r="M68" s="100">
        <v>0</v>
      </c>
      <c r="N68" s="110"/>
      <c r="O68" s="212">
        <v>0</v>
      </c>
    </row>
    <row r="69" spans="1:15" s="107" customFormat="1" ht="6" customHeight="1">
      <c r="A69" s="114"/>
      <c r="I69" s="98"/>
      <c r="J69" s="110"/>
      <c r="K69" s="99"/>
      <c r="L69" s="110"/>
      <c r="M69" s="98"/>
      <c r="N69" s="110"/>
      <c r="O69" s="99"/>
    </row>
    <row r="70" spans="1:15" s="107" customFormat="1" ht="19.149999999999999" customHeight="1" thickBot="1">
      <c r="A70" s="112"/>
      <c r="I70" s="102">
        <f>SUM(I67:I68)</f>
        <v>563631331</v>
      </c>
      <c r="J70" s="110"/>
      <c r="K70" s="103">
        <f>SUM(K67:K68)</f>
        <v>286340878</v>
      </c>
      <c r="L70" s="110"/>
      <c r="M70" s="102">
        <f>SUM(M67:M68)</f>
        <v>472282482</v>
      </c>
      <c r="N70" s="110"/>
      <c r="O70" s="103">
        <f>SUM(O67:O68)</f>
        <v>199885428</v>
      </c>
    </row>
    <row r="71" spans="1:15" s="107" customFormat="1" ht="19.149999999999999" customHeight="1" thickTop="1">
      <c r="A71" s="112"/>
      <c r="I71" s="90"/>
      <c r="K71" s="59"/>
      <c r="M71" s="90"/>
      <c r="O71" s="59"/>
    </row>
    <row r="72" spans="1:15" s="107" customFormat="1" ht="19.149999999999999" customHeight="1">
      <c r="A72" s="112"/>
      <c r="I72" s="90"/>
      <c r="K72" s="59"/>
      <c r="M72" s="90"/>
      <c r="O72" s="59"/>
    </row>
    <row r="73" spans="1:15" s="107" customFormat="1" ht="19.149999999999999" customHeight="1">
      <c r="A73" s="142" t="s">
        <v>58</v>
      </c>
      <c r="I73" s="90"/>
      <c r="K73" s="59"/>
      <c r="M73" s="90"/>
      <c r="O73" s="59"/>
    </row>
    <row r="74" spans="1:15" s="107" customFormat="1" ht="6" customHeight="1">
      <c r="A74" s="114"/>
      <c r="I74" s="90"/>
      <c r="K74" s="59"/>
      <c r="M74" s="90"/>
      <c r="O74" s="59"/>
    </row>
    <row r="75" spans="1:15" s="107" customFormat="1" ht="19.149999999999999" customHeight="1">
      <c r="A75" s="114" t="s">
        <v>59</v>
      </c>
      <c r="B75" s="108" t="s">
        <v>75</v>
      </c>
      <c r="I75" s="94">
        <f>I60/1200000000</f>
        <v>0.47134038333333333</v>
      </c>
      <c r="J75" s="147"/>
      <c r="K75" s="63">
        <f>K60/1200000000</f>
        <v>0.23990175999999999</v>
      </c>
      <c r="L75" s="147"/>
      <c r="M75" s="94">
        <f>M60/1200000000</f>
        <v>0.393568735</v>
      </c>
      <c r="N75" s="147"/>
      <c r="O75" s="63">
        <f>O60/1200000000</f>
        <v>0.16657119000000001</v>
      </c>
    </row>
    <row r="76" spans="1:15" ht="19.350000000000001" customHeight="1"/>
    <row r="77" spans="1:15" ht="19.350000000000001" customHeight="1"/>
    <row r="78" spans="1:15" ht="19.350000000000001" customHeight="1"/>
    <row r="79" spans="1:15" ht="19.350000000000001" customHeight="1"/>
    <row r="80" spans="1:15" ht="19.350000000000001" customHeight="1"/>
    <row r="81" spans="1:15" ht="19.350000000000001" customHeight="1"/>
    <row r="82" spans="1:15" ht="19.350000000000001" customHeight="1"/>
    <row r="83" spans="1:15" ht="19.350000000000001" customHeight="1"/>
    <row r="84" spans="1:15" ht="19.350000000000001" customHeight="1"/>
    <row r="85" spans="1:15" ht="19.350000000000001" customHeight="1"/>
    <row r="86" spans="1:15" ht="19.350000000000001" customHeight="1"/>
    <row r="87" spans="1:15" ht="19.350000000000001" customHeight="1"/>
    <row r="88" spans="1:15" ht="19.350000000000001" customHeight="1"/>
    <row r="89" spans="1:15" ht="19.350000000000001" customHeight="1"/>
    <row r="90" spans="1:15" ht="19.350000000000001" customHeight="1"/>
    <row r="91" spans="1:15" ht="19.350000000000001" customHeight="1"/>
    <row r="92" spans="1:15" ht="14.25" customHeight="1"/>
    <row r="93" spans="1:15" ht="21.95" customHeight="1">
      <c r="A93" s="148" t="str">
        <f>A48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3"/>
      <c r="N93" s="132"/>
      <c r="O93" s="133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5713-9AA6-4398-9FDA-FF9741B00AB8}">
  <dimension ref="A1:P30"/>
  <sheetViews>
    <sheetView zoomScale="85" zoomScaleNormal="85" workbookViewId="0">
      <selection activeCell="X12" sqref="X12"/>
    </sheetView>
  </sheetViews>
  <sheetFormatPr defaultColWidth="9.140625" defaultRowHeight="20.100000000000001" customHeight="1"/>
  <cols>
    <col min="1" max="1" width="38" style="150" customWidth="1"/>
    <col min="2" max="2" width="7.85546875" style="150" customWidth="1"/>
    <col min="3" max="3" width="0.7109375" style="151" customWidth="1"/>
    <col min="4" max="4" width="12.140625" style="151" customWidth="1"/>
    <col min="5" max="5" width="0.7109375" style="151" customWidth="1"/>
    <col min="6" max="6" width="11" style="151" customWidth="1"/>
    <col min="7" max="7" width="0.7109375" style="151" customWidth="1"/>
    <col min="8" max="8" width="11.42578125" style="151" customWidth="1"/>
    <col min="9" max="9" width="0.7109375" style="151" customWidth="1"/>
    <col min="10" max="10" width="12.140625" style="151" customWidth="1"/>
    <col min="11" max="11" width="0.7109375" style="151" customWidth="1"/>
    <col min="12" max="12" width="16" style="151" customWidth="1"/>
    <col min="13" max="13" width="0.7109375" style="151" customWidth="1"/>
    <col min="14" max="14" width="13.28515625" style="151" customWidth="1"/>
    <col min="15" max="15" width="0.7109375" style="151" customWidth="1"/>
    <col min="16" max="16" width="13.28515625" style="151" customWidth="1"/>
    <col min="17" max="16384" width="9.140625" style="150"/>
  </cols>
  <sheetData>
    <row r="1" spans="1:16" ht="20.85" customHeight="1">
      <c r="A1" s="149" t="s">
        <v>65</v>
      </c>
    </row>
    <row r="2" spans="1:16" ht="20.85" customHeight="1">
      <c r="A2" s="149" t="s">
        <v>101</v>
      </c>
    </row>
    <row r="3" spans="1:16" ht="20.85" customHeight="1">
      <c r="A3" s="152" t="s">
        <v>156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9" customHeight="1"/>
    <row r="5" spans="1:16" ht="20.85" customHeight="1">
      <c r="A5" s="105"/>
      <c r="B5" s="105"/>
      <c r="C5" s="105"/>
      <c r="D5" s="267" t="s">
        <v>62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6" ht="20.85" customHeight="1">
      <c r="A6" s="105"/>
      <c r="B6" s="105"/>
      <c r="C6" s="105"/>
      <c r="D6" s="269" t="s">
        <v>103</v>
      </c>
      <c r="E6" s="269"/>
      <c r="F6" s="269"/>
      <c r="G6" s="269"/>
      <c r="H6" s="269"/>
      <c r="I6" s="269"/>
      <c r="J6" s="269"/>
      <c r="K6" s="269"/>
      <c r="L6" s="269"/>
      <c r="M6" s="155"/>
      <c r="N6" s="155"/>
      <c r="O6" s="155"/>
      <c r="P6" s="155"/>
    </row>
    <row r="7" spans="1:16" ht="20.85" customHeight="1">
      <c r="A7" s="105"/>
      <c r="B7" s="105"/>
      <c r="C7" s="105"/>
      <c r="D7" s="218"/>
      <c r="E7" s="218"/>
      <c r="F7" s="218"/>
      <c r="G7" s="218"/>
      <c r="H7" s="218"/>
      <c r="I7" s="218"/>
      <c r="J7" s="218"/>
      <c r="K7" s="209"/>
      <c r="L7" s="219" t="s">
        <v>163</v>
      </c>
      <c r="M7" s="209"/>
      <c r="N7" s="209"/>
      <c r="O7" s="209"/>
      <c r="P7" s="209"/>
    </row>
    <row r="8" spans="1:16" ht="20.85" customHeight="1">
      <c r="A8" s="105"/>
      <c r="B8" s="105"/>
      <c r="C8" s="155"/>
      <c r="D8" s="209"/>
      <c r="E8" s="209"/>
      <c r="F8" s="209"/>
      <c r="G8" s="209"/>
      <c r="H8" s="268" t="s">
        <v>0</v>
      </c>
      <c r="I8" s="268"/>
      <c r="J8" s="268"/>
      <c r="K8" s="209"/>
      <c r="L8" s="220" t="s">
        <v>97</v>
      </c>
      <c r="M8" s="209"/>
      <c r="N8" s="209"/>
      <c r="O8" s="209"/>
      <c r="P8" s="209"/>
    </row>
    <row r="9" spans="1:16" ht="20.85" customHeight="1">
      <c r="A9" s="105"/>
      <c r="B9" s="156"/>
      <c r="C9" s="157"/>
      <c r="G9" s="130"/>
      <c r="H9" s="158" t="s">
        <v>69</v>
      </c>
      <c r="I9" s="130"/>
      <c r="L9" s="219" t="s">
        <v>164</v>
      </c>
    </row>
    <row r="10" spans="1:16" ht="20.85" customHeight="1">
      <c r="A10" s="105"/>
      <c r="B10" s="156"/>
      <c r="C10" s="157"/>
      <c r="D10" s="158" t="s">
        <v>32</v>
      </c>
      <c r="E10" s="130"/>
      <c r="F10" s="158" t="s">
        <v>88</v>
      </c>
      <c r="G10" s="130"/>
      <c r="H10" s="158" t="s">
        <v>134</v>
      </c>
      <c r="I10" s="130"/>
      <c r="J10" s="158"/>
      <c r="K10" s="130"/>
      <c r="L10" s="219" t="s">
        <v>165</v>
      </c>
      <c r="M10" s="130"/>
      <c r="N10" s="158" t="s">
        <v>50</v>
      </c>
      <c r="O10" s="130"/>
      <c r="P10" s="158" t="s">
        <v>25</v>
      </c>
    </row>
    <row r="11" spans="1:16" ht="20.85" customHeight="1">
      <c r="A11" s="105"/>
      <c r="B11" s="156"/>
      <c r="C11" s="157"/>
      <c r="D11" s="158" t="s">
        <v>33</v>
      </c>
      <c r="E11" s="130"/>
      <c r="F11" s="158" t="s">
        <v>89</v>
      </c>
      <c r="G11" s="130"/>
      <c r="H11" s="158" t="s">
        <v>135</v>
      </c>
      <c r="I11" s="130"/>
      <c r="J11" s="158" t="s">
        <v>37</v>
      </c>
      <c r="K11" s="130"/>
      <c r="L11" s="219" t="s">
        <v>166</v>
      </c>
      <c r="M11" s="130"/>
      <c r="N11" s="158" t="s">
        <v>51</v>
      </c>
      <c r="O11" s="130"/>
      <c r="P11" s="158" t="s">
        <v>97</v>
      </c>
    </row>
    <row r="12" spans="1:16" ht="20.85" customHeight="1">
      <c r="A12" s="105"/>
      <c r="B12" s="223" t="s">
        <v>2</v>
      </c>
      <c r="C12" s="159"/>
      <c r="D12" s="221" t="s">
        <v>3</v>
      </c>
      <c r="F12" s="221" t="s">
        <v>3</v>
      </c>
      <c r="H12" s="221" t="s">
        <v>3</v>
      </c>
      <c r="J12" s="221" t="s">
        <v>3</v>
      </c>
      <c r="L12" s="222" t="s">
        <v>3</v>
      </c>
      <c r="N12" s="221" t="s">
        <v>3</v>
      </c>
      <c r="P12" s="221" t="s">
        <v>3</v>
      </c>
    </row>
    <row r="13" spans="1:16" ht="5.0999999999999996" customHeight="1">
      <c r="A13" s="105"/>
      <c r="B13" s="161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</row>
    <row r="14" spans="1:16" ht="20.85" customHeight="1">
      <c r="A14" s="122" t="s">
        <v>157</v>
      </c>
      <c r="B14" s="105"/>
      <c r="C14" s="159"/>
      <c r="D14" s="157">
        <v>300000000</v>
      </c>
      <c r="E14" s="159"/>
      <c r="F14" s="157">
        <v>898760685</v>
      </c>
      <c r="G14" s="159"/>
      <c r="H14" s="157">
        <v>30000000</v>
      </c>
      <c r="I14" s="159"/>
      <c r="J14" s="157">
        <v>2116298969</v>
      </c>
      <c r="K14" s="159"/>
      <c r="L14" s="215">
        <v>0</v>
      </c>
      <c r="M14" s="159"/>
      <c r="N14" s="162">
        <v>2365605</v>
      </c>
      <c r="O14" s="159"/>
      <c r="P14" s="157">
        <f>SUM(D14:O14)</f>
        <v>3347425259</v>
      </c>
    </row>
    <row r="15" spans="1:16" ht="20.85" customHeight="1">
      <c r="A15" s="122" t="s">
        <v>102</v>
      </c>
      <c r="B15" s="105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6" ht="20.85" customHeight="1">
      <c r="A16" s="105" t="s">
        <v>82</v>
      </c>
      <c r="B16" s="105"/>
      <c r="C16" s="159"/>
      <c r="D16" s="177">
        <v>0</v>
      </c>
      <c r="E16" s="159"/>
      <c r="F16" s="177">
        <v>0</v>
      </c>
      <c r="G16" s="159"/>
      <c r="H16" s="177">
        <v>0</v>
      </c>
      <c r="I16" s="159"/>
      <c r="J16" s="177">
        <v>287882112</v>
      </c>
      <c r="K16" s="159"/>
      <c r="L16" s="177">
        <v>0</v>
      </c>
      <c r="M16" s="159"/>
      <c r="N16" s="177">
        <v>-1541234</v>
      </c>
      <c r="O16" s="159"/>
      <c r="P16" s="177">
        <f>SUM(D16:N16)</f>
        <v>286340878</v>
      </c>
    </row>
    <row r="17" spans="1:16" ht="20.85" customHeight="1">
      <c r="A17" s="105" t="s">
        <v>38</v>
      </c>
      <c r="B17" s="105"/>
      <c r="C17" s="159"/>
      <c r="D17" s="177"/>
      <c r="E17" s="159"/>
      <c r="F17" s="177"/>
      <c r="G17" s="159"/>
      <c r="H17" s="177"/>
      <c r="I17" s="159"/>
      <c r="J17" s="177"/>
      <c r="K17" s="159"/>
      <c r="L17" s="177"/>
      <c r="M17" s="159"/>
      <c r="N17" s="177"/>
      <c r="O17" s="159"/>
      <c r="P17" s="177"/>
    </row>
    <row r="18" spans="1:16" ht="20.85" customHeight="1">
      <c r="A18" s="150" t="s">
        <v>189</v>
      </c>
      <c r="B18" s="105"/>
      <c r="C18" s="159"/>
      <c r="D18" s="163">
        <v>0</v>
      </c>
      <c r="E18" s="159"/>
      <c r="F18" s="163">
        <v>0</v>
      </c>
      <c r="G18" s="159"/>
      <c r="H18" s="163">
        <v>0</v>
      </c>
      <c r="I18" s="159"/>
      <c r="J18" s="163">
        <v>0</v>
      </c>
      <c r="K18" s="159"/>
      <c r="L18" s="163">
        <v>0</v>
      </c>
      <c r="M18" s="159"/>
      <c r="N18" s="163">
        <v>6606465</v>
      </c>
      <c r="O18" s="159"/>
      <c r="P18" s="163">
        <f>SUM(D18:N18)</f>
        <v>6606465</v>
      </c>
    </row>
    <row r="19" spans="1:16" ht="5.0999999999999996" customHeight="1">
      <c r="A19" s="105"/>
      <c r="B19" s="161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</row>
    <row r="20" spans="1:16" ht="20.85" customHeight="1" thickBot="1">
      <c r="A20" s="122" t="s">
        <v>153</v>
      </c>
      <c r="B20" s="105"/>
      <c r="C20" s="159"/>
      <c r="D20" s="165">
        <f>SUM(D14:D18)</f>
        <v>300000000</v>
      </c>
      <c r="E20" s="159"/>
      <c r="F20" s="165">
        <f>SUM(F14:F18)</f>
        <v>898760685</v>
      </c>
      <c r="G20" s="159"/>
      <c r="H20" s="165">
        <f>SUM(H14:H18)</f>
        <v>30000000</v>
      </c>
      <c r="I20" s="159"/>
      <c r="J20" s="165">
        <f>SUM(J14:J18)</f>
        <v>2404181081</v>
      </c>
      <c r="K20" s="159"/>
      <c r="L20" s="216">
        <f>SUM(L14:L18)</f>
        <v>0</v>
      </c>
      <c r="M20" s="159"/>
      <c r="N20" s="165">
        <f>SUM(N14:N18)</f>
        <v>7430836</v>
      </c>
      <c r="O20" s="159"/>
      <c r="P20" s="165">
        <f>SUM(P14:P18)</f>
        <v>3640372602</v>
      </c>
    </row>
    <row r="21" spans="1:16" ht="5.0999999999999996" customHeight="1" thickTop="1">
      <c r="A21" s="164"/>
      <c r="B21" s="105"/>
      <c r="C21" s="159"/>
      <c r="D21" s="157"/>
      <c r="E21" s="159"/>
      <c r="F21" s="157"/>
      <c r="G21" s="159"/>
      <c r="H21" s="157"/>
      <c r="I21" s="159"/>
      <c r="J21" s="157"/>
      <c r="K21" s="159"/>
      <c r="L21" s="157"/>
      <c r="M21" s="159"/>
      <c r="N21" s="157"/>
      <c r="O21" s="159"/>
      <c r="P21" s="157"/>
    </row>
    <row r="22" spans="1:16" ht="20.85" customHeight="1">
      <c r="A22" s="122" t="s">
        <v>161</v>
      </c>
      <c r="B22" s="105"/>
      <c r="C22" s="159"/>
      <c r="D22" s="64">
        <f>SUM(D20)</f>
        <v>300000000</v>
      </c>
      <c r="E22" s="159"/>
      <c r="F22" s="64">
        <f>SUM(F20)</f>
        <v>898760685</v>
      </c>
      <c r="G22" s="159"/>
      <c r="H22" s="64">
        <f>SUM(H20)</f>
        <v>30000000</v>
      </c>
      <c r="I22" s="159"/>
      <c r="J22" s="64">
        <v>2638332874</v>
      </c>
      <c r="K22" s="159"/>
      <c r="L22" s="64">
        <v>-14799778</v>
      </c>
      <c r="M22" s="159"/>
      <c r="N22" s="64">
        <v>18534789</v>
      </c>
      <c r="O22" s="159"/>
      <c r="P22" s="64">
        <f>SUM(D22:N22)</f>
        <v>3870828570</v>
      </c>
    </row>
    <row r="23" spans="1:16" ht="20.85" customHeight="1">
      <c r="A23" s="122" t="s">
        <v>102</v>
      </c>
      <c r="B23" s="105"/>
      <c r="C23" s="159"/>
      <c r="D23" s="79"/>
      <c r="E23" s="159"/>
      <c r="F23" s="79"/>
      <c r="G23" s="159"/>
      <c r="H23" s="79"/>
      <c r="I23" s="159"/>
      <c r="J23" s="79"/>
      <c r="K23" s="159"/>
      <c r="L23" s="79"/>
      <c r="M23" s="159"/>
      <c r="N23" s="79"/>
      <c r="O23" s="159"/>
      <c r="P23" s="79"/>
    </row>
    <row r="24" spans="1:16" ht="20.85" customHeight="1">
      <c r="A24" s="105" t="s">
        <v>82</v>
      </c>
      <c r="B24" s="105"/>
      <c r="C24" s="159"/>
      <c r="D24" s="71">
        <v>0</v>
      </c>
      <c r="E24" s="159"/>
      <c r="F24" s="71">
        <v>0</v>
      </c>
      <c r="G24" s="159"/>
      <c r="H24" s="71">
        <v>0</v>
      </c>
      <c r="I24" s="159"/>
      <c r="J24" s="71">
        <f>+'P&amp;L 5-6'!I60</f>
        <v>565608460</v>
      </c>
      <c r="K24" s="159"/>
      <c r="L24" s="71">
        <v>0</v>
      </c>
      <c r="M24" s="159"/>
      <c r="N24" s="71">
        <f>+'P&amp;L 5-6'!I61</f>
        <v>-371554</v>
      </c>
      <c r="O24" s="159"/>
      <c r="P24" s="71">
        <f>SUM(D24:N24)</f>
        <v>565236906</v>
      </c>
    </row>
    <row r="25" spans="1:16" ht="20.85" customHeight="1">
      <c r="A25" s="105" t="s">
        <v>191</v>
      </c>
      <c r="B25" s="105"/>
      <c r="C25" s="159"/>
      <c r="D25" s="71"/>
      <c r="E25" s="159"/>
      <c r="F25" s="71"/>
      <c r="G25" s="159"/>
      <c r="H25" s="71"/>
      <c r="I25" s="159"/>
      <c r="J25" s="71"/>
      <c r="K25" s="159"/>
      <c r="L25" s="71"/>
      <c r="M25" s="159"/>
      <c r="N25" s="71"/>
      <c r="O25" s="159"/>
      <c r="P25" s="71"/>
    </row>
    <row r="26" spans="1:16" ht="20.85" customHeight="1">
      <c r="A26" s="150" t="s">
        <v>190</v>
      </c>
      <c r="B26" s="166">
        <v>11.2</v>
      </c>
      <c r="C26" s="159"/>
      <c r="D26" s="86">
        <v>0</v>
      </c>
      <c r="E26" s="159"/>
      <c r="F26" s="86">
        <v>0</v>
      </c>
      <c r="G26" s="159"/>
      <c r="H26" s="86">
        <v>0</v>
      </c>
      <c r="I26" s="159"/>
      <c r="J26" s="86">
        <v>0</v>
      </c>
      <c r="K26" s="159"/>
      <c r="L26" s="86">
        <f>+'P&amp;L 5-6'!I40</f>
        <v>-1605575</v>
      </c>
      <c r="M26" s="159"/>
      <c r="N26" s="86">
        <v>0</v>
      </c>
      <c r="O26" s="159"/>
      <c r="P26" s="86">
        <f>SUM(D26:N26)</f>
        <v>-1605575</v>
      </c>
    </row>
    <row r="27" spans="1:16" ht="5.0999999999999996" customHeight="1">
      <c r="A27" s="105"/>
      <c r="B27" s="161"/>
      <c r="C27" s="157"/>
      <c r="D27" s="64"/>
      <c r="E27" s="157"/>
      <c r="F27" s="64"/>
      <c r="G27" s="157"/>
      <c r="H27" s="64"/>
      <c r="I27" s="157"/>
      <c r="J27" s="64"/>
      <c r="K27" s="157"/>
      <c r="L27" s="64"/>
      <c r="M27" s="157"/>
      <c r="N27" s="64"/>
      <c r="O27" s="157"/>
      <c r="P27" s="64"/>
    </row>
    <row r="28" spans="1:16" ht="20.85" customHeight="1" thickBot="1">
      <c r="A28" s="122" t="s">
        <v>158</v>
      </c>
      <c r="B28" s="105"/>
      <c r="C28" s="159"/>
      <c r="D28" s="72">
        <f>SUM(D22:D26)</f>
        <v>300000000</v>
      </c>
      <c r="E28" s="159"/>
      <c r="F28" s="72">
        <f>SUM(F22:F26)</f>
        <v>898760685</v>
      </c>
      <c r="G28" s="159"/>
      <c r="H28" s="72">
        <f>SUM(H22:H26)</f>
        <v>30000000</v>
      </c>
      <c r="I28" s="159"/>
      <c r="J28" s="72">
        <f>SUM(J22:J26)</f>
        <v>3203941334</v>
      </c>
      <c r="K28" s="159"/>
      <c r="L28" s="72">
        <f>SUM(L22:L26)</f>
        <v>-16405353</v>
      </c>
      <c r="M28" s="159"/>
      <c r="N28" s="72">
        <f>SUM(N22:N26)</f>
        <v>18163235</v>
      </c>
      <c r="O28" s="159"/>
      <c r="P28" s="72">
        <f>SUM(P22:P26)</f>
        <v>4434459901</v>
      </c>
    </row>
    <row r="29" spans="1:16" ht="5.0999999999999996" customHeight="1" thickTop="1">
      <c r="A29" s="122"/>
      <c r="B29" s="105"/>
      <c r="C29" s="159"/>
      <c r="D29" s="157"/>
      <c r="E29" s="159"/>
      <c r="F29" s="157"/>
      <c r="G29" s="159"/>
      <c r="H29" s="157"/>
      <c r="I29" s="159"/>
      <c r="J29" s="157"/>
      <c r="K29" s="159"/>
      <c r="L29" s="159"/>
      <c r="M29" s="159"/>
      <c r="N29" s="157"/>
      <c r="O29" s="159"/>
      <c r="P29" s="157"/>
    </row>
    <row r="30" spans="1:16" ht="21.95" customHeight="1">
      <c r="A30" s="153" t="str">
        <f>'P&amp;L 5-6'!A93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30" s="15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</row>
  </sheetData>
  <mergeCells count="3">
    <mergeCell ref="D5:P5"/>
    <mergeCell ref="H8:J8"/>
    <mergeCell ref="D6:L6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0065-A0F5-40E9-ADCB-2615D6039738}">
  <dimension ref="A1:N28"/>
  <sheetViews>
    <sheetView topLeftCell="A19" zoomScale="110" zoomScaleNormal="110" zoomScaleSheetLayoutView="115" workbookViewId="0">
      <selection activeCell="E29" sqref="E29"/>
    </sheetView>
  </sheetViews>
  <sheetFormatPr defaultColWidth="9.140625" defaultRowHeight="20.100000000000001" customHeight="1"/>
  <cols>
    <col min="1" max="1" width="33.5703125" style="150" customWidth="1"/>
    <col min="2" max="2" width="1.7109375" style="150" customWidth="1"/>
    <col min="3" max="3" width="8.5703125" style="150" customWidth="1"/>
    <col min="4" max="4" width="1" style="150" customWidth="1"/>
    <col min="5" max="5" width="12.7109375" style="151" customWidth="1"/>
    <col min="6" max="6" width="1" style="150" customWidth="1"/>
    <col min="7" max="7" width="12.7109375" style="151" customWidth="1"/>
    <col min="8" max="8" width="1" style="151" customWidth="1"/>
    <col min="9" max="9" width="18.42578125" style="151" customWidth="1"/>
    <col min="10" max="10" width="1" style="151" customWidth="1"/>
    <col min="11" max="11" width="13.28515625" style="151" customWidth="1"/>
    <col min="12" max="12" width="1" style="151" customWidth="1"/>
    <col min="13" max="13" width="13.7109375" style="151" customWidth="1"/>
    <col min="14" max="16384" width="9.140625" style="150"/>
  </cols>
  <sheetData>
    <row r="1" spans="1:13" ht="20.100000000000001" customHeight="1">
      <c r="A1" s="149" t="s">
        <v>65</v>
      </c>
    </row>
    <row r="2" spans="1:13" ht="20.100000000000001" customHeight="1">
      <c r="A2" s="149" t="s">
        <v>101</v>
      </c>
    </row>
    <row r="3" spans="1:13" ht="20.100000000000001" customHeight="1">
      <c r="A3" s="152" t="s">
        <v>156</v>
      </c>
      <c r="B3" s="153"/>
      <c r="C3" s="153"/>
      <c r="D3" s="153"/>
      <c r="E3" s="154"/>
      <c r="F3" s="153"/>
      <c r="G3" s="154"/>
      <c r="H3" s="154"/>
      <c r="I3" s="154"/>
      <c r="J3" s="154"/>
      <c r="K3" s="154"/>
      <c r="L3" s="154"/>
      <c r="M3" s="154"/>
    </row>
    <row r="4" spans="1:13" ht="21.75" customHeight="1"/>
    <row r="5" spans="1:13" ht="21" customHeight="1">
      <c r="A5" s="105"/>
      <c r="B5" s="105"/>
      <c r="C5" s="105"/>
      <c r="D5" s="105"/>
      <c r="E5" s="267" t="s">
        <v>61</v>
      </c>
      <c r="F5" s="267"/>
      <c r="G5" s="267"/>
      <c r="H5" s="267"/>
      <c r="I5" s="267"/>
      <c r="J5" s="267"/>
      <c r="K5" s="267"/>
      <c r="L5" s="267"/>
      <c r="M5" s="267"/>
    </row>
    <row r="6" spans="1:13" ht="21" customHeight="1">
      <c r="A6" s="105"/>
      <c r="B6" s="105"/>
      <c r="C6" s="105"/>
      <c r="D6" s="105"/>
      <c r="E6" s="155"/>
      <c r="F6" s="105"/>
      <c r="G6" s="155"/>
      <c r="H6" s="155"/>
      <c r="I6" s="167" t="s">
        <v>0</v>
      </c>
      <c r="J6" s="167"/>
      <c r="K6" s="167"/>
      <c r="L6" s="155"/>
      <c r="M6" s="155"/>
    </row>
    <row r="7" spans="1:13" ht="21" customHeight="1">
      <c r="A7" s="105"/>
      <c r="B7" s="156"/>
      <c r="C7" s="105"/>
      <c r="D7" s="156"/>
      <c r="E7" s="127" t="s">
        <v>32</v>
      </c>
      <c r="F7" s="156"/>
      <c r="G7" s="127" t="s">
        <v>91</v>
      </c>
      <c r="H7" s="157"/>
      <c r="I7" s="127" t="s">
        <v>69</v>
      </c>
      <c r="J7" s="157"/>
      <c r="K7" s="150"/>
      <c r="L7" s="157"/>
      <c r="M7" s="127" t="s">
        <v>25</v>
      </c>
    </row>
    <row r="8" spans="1:13" ht="21" customHeight="1">
      <c r="A8" s="105"/>
      <c r="B8" s="156"/>
      <c r="C8" s="105"/>
      <c r="D8" s="156"/>
      <c r="E8" s="127" t="s">
        <v>33</v>
      </c>
      <c r="F8" s="156"/>
      <c r="G8" s="127" t="s">
        <v>92</v>
      </c>
      <c r="H8" s="157"/>
      <c r="I8" s="127" t="s">
        <v>90</v>
      </c>
      <c r="J8" s="157"/>
      <c r="K8" s="127" t="s">
        <v>37</v>
      </c>
      <c r="L8" s="157"/>
      <c r="M8" s="127" t="s">
        <v>97</v>
      </c>
    </row>
    <row r="9" spans="1:13" ht="21" customHeight="1">
      <c r="A9" s="105"/>
      <c r="B9" s="105"/>
      <c r="C9" s="105"/>
      <c r="D9" s="105"/>
      <c r="E9" s="160" t="s">
        <v>3</v>
      </c>
      <c r="F9" s="105"/>
      <c r="G9" s="160" t="s">
        <v>3</v>
      </c>
      <c r="H9" s="159"/>
      <c r="I9" s="160" t="s">
        <v>3</v>
      </c>
      <c r="J9" s="159"/>
      <c r="K9" s="160" t="s">
        <v>3</v>
      </c>
      <c r="L9" s="159"/>
      <c r="M9" s="160" t="s">
        <v>3</v>
      </c>
    </row>
    <row r="10" spans="1:13" ht="6" customHeight="1">
      <c r="A10" s="105"/>
      <c r="B10" s="161"/>
      <c r="C10" s="105"/>
      <c r="D10" s="161"/>
      <c r="E10" s="127"/>
      <c r="F10" s="161"/>
      <c r="G10" s="127"/>
      <c r="H10" s="127"/>
      <c r="I10" s="127"/>
      <c r="J10" s="127"/>
      <c r="K10" s="127"/>
      <c r="L10" s="127"/>
      <c r="M10" s="127"/>
    </row>
    <row r="11" spans="1:13" ht="21" customHeight="1">
      <c r="A11" s="122" t="s">
        <v>157</v>
      </c>
      <c r="B11" s="105"/>
      <c r="C11" s="105"/>
      <c r="D11" s="105"/>
      <c r="E11" s="157">
        <v>300000000</v>
      </c>
      <c r="F11" s="105"/>
      <c r="G11" s="157">
        <v>898760685</v>
      </c>
      <c r="H11" s="159"/>
      <c r="I11" s="157">
        <v>30000000</v>
      </c>
      <c r="J11" s="159"/>
      <c r="K11" s="157">
        <v>1824352063</v>
      </c>
      <c r="L11" s="159"/>
      <c r="M11" s="157">
        <f>SUM(E11:K11)</f>
        <v>3053112748</v>
      </c>
    </row>
    <row r="12" spans="1:13" ht="21" customHeight="1">
      <c r="A12" s="164" t="s">
        <v>104</v>
      </c>
      <c r="B12" s="105"/>
      <c r="C12" s="105"/>
      <c r="D12" s="105"/>
      <c r="E12" s="159"/>
      <c r="F12" s="105"/>
      <c r="G12" s="159"/>
      <c r="H12" s="159"/>
      <c r="I12" s="159"/>
      <c r="J12" s="159"/>
      <c r="K12" s="159"/>
      <c r="L12" s="159"/>
      <c r="M12" s="159"/>
    </row>
    <row r="13" spans="1:13" ht="21" customHeight="1">
      <c r="A13" s="150" t="s">
        <v>82</v>
      </c>
      <c r="B13" s="105"/>
      <c r="C13" s="105"/>
      <c r="D13" s="105"/>
      <c r="E13" s="163">
        <v>0</v>
      </c>
      <c r="F13" s="105"/>
      <c r="G13" s="163">
        <v>0</v>
      </c>
      <c r="H13" s="159"/>
      <c r="I13" s="163">
        <v>0</v>
      </c>
      <c r="J13" s="159"/>
      <c r="K13" s="168">
        <v>199885428</v>
      </c>
      <c r="L13" s="159"/>
      <c r="M13" s="163">
        <f>SUM(E13:L13)</f>
        <v>199885428</v>
      </c>
    </row>
    <row r="14" spans="1:13" ht="6" customHeight="1">
      <c r="A14" s="105"/>
      <c r="B14" s="161"/>
      <c r="C14" s="105"/>
      <c r="D14" s="161"/>
      <c r="E14" s="157"/>
      <c r="F14" s="161"/>
      <c r="G14" s="157"/>
      <c r="H14" s="157"/>
      <c r="I14" s="157"/>
      <c r="J14" s="157"/>
      <c r="K14" s="157"/>
      <c r="L14" s="157"/>
      <c r="M14" s="157"/>
    </row>
    <row r="15" spans="1:13" ht="21" customHeight="1" thickBot="1">
      <c r="A15" s="122" t="s">
        <v>153</v>
      </c>
      <c r="B15" s="105"/>
      <c r="C15" s="105"/>
      <c r="D15" s="105"/>
      <c r="E15" s="165">
        <f>SUM(E11:E14)</f>
        <v>300000000</v>
      </c>
      <c r="F15" s="105"/>
      <c r="G15" s="165">
        <f>SUM(G11:G14)</f>
        <v>898760685</v>
      </c>
      <c r="H15" s="159"/>
      <c r="I15" s="165">
        <f>SUM(I11:I14)</f>
        <v>30000000</v>
      </c>
      <c r="J15" s="159"/>
      <c r="K15" s="165">
        <f>SUM(K11:L13)</f>
        <v>2024237491</v>
      </c>
      <c r="L15" s="159"/>
      <c r="M15" s="165">
        <f>SUM(M11:M13)</f>
        <v>3252998176</v>
      </c>
    </row>
    <row r="16" spans="1:13" ht="21" customHeight="1" thickTop="1">
      <c r="A16" s="164"/>
      <c r="B16" s="105"/>
      <c r="C16" s="105"/>
      <c r="D16" s="105"/>
      <c r="E16" s="157"/>
      <c r="F16" s="105"/>
      <c r="G16" s="157"/>
      <c r="H16" s="159"/>
      <c r="I16" s="157"/>
      <c r="J16" s="159"/>
      <c r="K16" s="157"/>
      <c r="L16" s="159"/>
      <c r="M16" s="157"/>
    </row>
    <row r="17" spans="1:14" ht="21" customHeight="1">
      <c r="A17" s="122" t="s">
        <v>161</v>
      </c>
      <c r="B17" s="105"/>
      <c r="C17" s="105"/>
      <c r="D17" s="105"/>
      <c r="E17" s="64">
        <v>300000000</v>
      </c>
      <c r="F17" s="105"/>
      <c r="G17" s="64">
        <f>SUM(G15)</f>
        <v>898760685</v>
      </c>
      <c r="H17" s="159"/>
      <c r="I17" s="64">
        <f>SUM(I15)</f>
        <v>30000000</v>
      </c>
      <c r="J17" s="159"/>
      <c r="K17" s="64">
        <v>2264036788</v>
      </c>
      <c r="L17" s="159"/>
      <c r="M17" s="64">
        <f>SUM(E17:L17)</f>
        <v>3492797473</v>
      </c>
    </row>
    <row r="18" spans="1:14" ht="21" customHeight="1">
      <c r="A18" s="164" t="s">
        <v>104</v>
      </c>
      <c r="B18" s="105"/>
      <c r="C18" s="105"/>
      <c r="D18" s="105"/>
      <c r="E18" s="79"/>
      <c r="F18" s="105"/>
      <c r="G18" s="79"/>
      <c r="H18" s="159"/>
      <c r="I18" s="79"/>
      <c r="J18" s="159"/>
      <c r="K18" s="79"/>
      <c r="L18" s="159"/>
      <c r="M18" s="79"/>
    </row>
    <row r="19" spans="1:14" ht="21" customHeight="1">
      <c r="A19" s="150" t="s">
        <v>82</v>
      </c>
      <c r="B19" s="105"/>
      <c r="C19" s="105"/>
      <c r="D19" s="105"/>
      <c r="E19" s="86">
        <v>0</v>
      </c>
      <c r="F19" s="105"/>
      <c r="G19" s="86">
        <v>0</v>
      </c>
      <c r="H19" s="159"/>
      <c r="I19" s="86">
        <v>0</v>
      </c>
      <c r="J19" s="159"/>
      <c r="K19" s="69">
        <f>+'P&amp;L 5-6'!M45</f>
        <v>472282482</v>
      </c>
      <c r="L19" s="159"/>
      <c r="M19" s="86">
        <f>SUM(E19:L19)</f>
        <v>472282482</v>
      </c>
    </row>
    <row r="20" spans="1:14" ht="6" customHeight="1">
      <c r="A20" s="105"/>
      <c r="B20" s="161"/>
      <c r="C20" s="164"/>
      <c r="D20" s="161"/>
      <c r="E20" s="64"/>
      <c r="F20" s="161"/>
      <c r="G20" s="64"/>
      <c r="H20" s="157"/>
      <c r="I20" s="64"/>
      <c r="J20" s="157"/>
      <c r="K20" s="64"/>
      <c r="L20" s="157"/>
      <c r="M20" s="64"/>
    </row>
    <row r="21" spans="1:14" ht="21" customHeight="1" thickBot="1">
      <c r="A21" s="122" t="s">
        <v>158</v>
      </c>
      <c r="B21" s="105"/>
      <c r="C21" s="105"/>
      <c r="D21" s="105"/>
      <c r="E21" s="72">
        <f>SUM(E17:E19)</f>
        <v>300000000</v>
      </c>
      <c r="F21" s="105"/>
      <c r="G21" s="72">
        <f>SUM(G17:G19)</f>
        <v>898760685</v>
      </c>
      <c r="H21" s="159"/>
      <c r="I21" s="72">
        <f>SUM(I17:I19)</f>
        <v>30000000</v>
      </c>
      <c r="J21" s="159"/>
      <c r="K21" s="72">
        <f>SUM(K17:K19)</f>
        <v>2736319270</v>
      </c>
      <c r="L21" s="159"/>
      <c r="M21" s="72">
        <f>SUM(M17:M19)</f>
        <v>3965079955</v>
      </c>
    </row>
    <row r="22" spans="1:14" ht="21" customHeight="1" thickTop="1">
      <c r="A22" s="122"/>
      <c r="B22" s="105"/>
      <c r="C22" s="105"/>
      <c r="D22" s="105"/>
      <c r="E22" s="24"/>
      <c r="F22" s="33"/>
      <c r="G22" s="24"/>
      <c r="H22" s="18"/>
      <c r="I22" s="24"/>
      <c r="J22" s="18"/>
      <c r="K22" s="24"/>
      <c r="L22" s="18"/>
      <c r="M22" s="24"/>
      <c r="N22" s="54"/>
    </row>
    <row r="23" spans="1:14" ht="21" customHeight="1">
      <c r="A23" s="122"/>
      <c r="B23" s="105"/>
      <c r="C23" s="105"/>
      <c r="D23" s="105"/>
      <c r="E23" s="24"/>
      <c r="F23" s="33"/>
      <c r="G23" s="24"/>
      <c r="H23" s="18"/>
      <c r="I23" s="24"/>
      <c r="J23" s="18"/>
      <c r="K23" s="24"/>
      <c r="L23" s="18"/>
      <c r="M23" s="24"/>
      <c r="N23" s="54"/>
    </row>
    <row r="24" spans="1:14" ht="21" customHeight="1">
      <c r="A24" s="122"/>
      <c r="B24" s="105"/>
      <c r="C24" s="105"/>
      <c r="D24" s="105"/>
      <c r="E24" s="157"/>
      <c r="F24" s="105"/>
      <c r="G24" s="157"/>
      <c r="H24" s="159"/>
      <c r="I24" s="157"/>
      <c r="J24" s="159"/>
      <c r="K24" s="157"/>
      <c r="L24" s="159"/>
      <c r="M24" s="157"/>
    </row>
    <row r="25" spans="1:14" ht="21" customHeight="1">
      <c r="A25" s="122"/>
      <c r="B25" s="105"/>
      <c r="C25" s="105"/>
      <c r="D25" s="105"/>
      <c r="E25" s="157"/>
      <c r="F25" s="105"/>
      <c r="G25" s="157"/>
      <c r="H25" s="159"/>
      <c r="I25" s="157"/>
      <c r="J25" s="159"/>
      <c r="K25" s="157"/>
      <c r="L25" s="159"/>
      <c r="M25" s="157"/>
    </row>
    <row r="26" spans="1:14" ht="21" customHeight="1">
      <c r="A26" s="122"/>
      <c r="B26" s="105"/>
      <c r="C26" s="105"/>
      <c r="D26" s="105"/>
      <c r="E26" s="157"/>
      <c r="F26" s="105"/>
      <c r="G26" s="157"/>
      <c r="H26" s="159"/>
      <c r="I26" s="157"/>
      <c r="J26" s="159"/>
      <c r="K26" s="157"/>
      <c r="L26" s="159"/>
      <c r="M26" s="157"/>
    </row>
    <row r="27" spans="1:14" ht="14.25" customHeight="1">
      <c r="A27" s="122"/>
      <c r="B27" s="105"/>
      <c r="C27" s="105"/>
      <c r="D27" s="105"/>
      <c r="E27" s="157"/>
      <c r="F27" s="105"/>
      <c r="G27" s="157"/>
      <c r="H27" s="159"/>
      <c r="I27" s="157"/>
      <c r="J27" s="159"/>
      <c r="K27" s="157"/>
      <c r="L27" s="159"/>
      <c r="M27" s="157"/>
    </row>
    <row r="28" spans="1:14" ht="21.95" customHeight="1">
      <c r="A28" s="153" t="str">
        <f>'7'!A30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28" s="153"/>
      <c r="C28" s="153"/>
      <c r="D28" s="153"/>
      <c r="E28" s="154"/>
      <c r="F28" s="153"/>
      <c r="G28" s="154"/>
      <c r="H28" s="154"/>
      <c r="I28" s="154"/>
      <c r="J28" s="154"/>
      <c r="K28" s="154"/>
      <c r="L28" s="154"/>
      <c r="M28" s="154"/>
    </row>
  </sheetData>
  <mergeCells count="1">
    <mergeCell ref="E5:M5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03AB-33C7-4467-9E11-6A2F90E1192C}">
  <dimension ref="A1:K157"/>
  <sheetViews>
    <sheetView tabSelected="1" topLeftCell="A10" zoomScale="145" zoomScaleNormal="145" zoomScaleSheetLayoutView="130" workbookViewId="0">
      <selection activeCell="B18" sqref="B18"/>
    </sheetView>
  </sheetViews>
  <sheetFormatPr defaultColWidth="9" defaultRowHeight="21.2" customHeight="1"/>
  <cols>
    <col min="1" max="1" width="1.28515625" style="174" customWidth="1"/>
    <col min="2" max="2" width="34.7109375" style="176" customWidth="1"/>
    <col min="3" max="3" width="6.7109375" style="129" customWidth="1"/>
    <col min="4" max="4" width="0.7109375" style="129" customWidth="1"/>
    <col min="5" max="5" width="11.7109375" style="170" customWidth="1"/>
    <col min="6" max="6" width="0.7109375" style="171" customWidth="1"/>
    <col min="7" max="7" width="11.7109375" style="170" customWidth="1"/>
    <col min="8" max="8" width="0.7109375" style="171" customWidth="1"/>
    <col min="9" max="9" width="11.7109375" style="170" customWidth="1"/>
    <col min="10" max="10" width="0.7109375" style="171" customWidth="1"/>
    <col min="11" max="11" width="11.7109375" style="170" customWidth="1"/>
    <col min="12" max="16384" width="9" style="129"/>
  </cols>
  <sheetData>
    <row r="1" spans="1:11" ht="18.95" customHeight="1">
      <c r="A1" s="169" t="s">
        <v>65</v>
      </c>
      <c r="B1" s="129"/>
      <c r="C1" s="134"/>
    </row>
    <row r="2" spans="1:11" ht="18.95" customHeight="1">
      <c r="A2" s="169" t="s">
        <v>39</v>
      </c>
      <c r="B2" s="129"/>
      <c r="C2" s="134"/>
    </row>
    <row r="3" spans="1:11" ht="18.95" customHeight="1">
      <c r="A3" s="126" t="s">
        <v>156</v>
      </c>
      <c r="B3" s="132"/>
      <c r="C3" s="148"/>
      <c r="D3" s="132"/>
      <c r="E3" s="172"/>
      <c r="F3" s="173"/>
      <c r="G3" s="172"/>
      <c r="H3" s="173"/>
      <c r="I3" s="172"/>
      <c r="J3" s="173"/>
      <c r="K3" s="172"/>
    </row>
    <row r="4" spans="1:11" ht="9.75" customHeight="1">
      <c r="A4" s="150"/>
      <c r="B4" s="151"/>
    </row>
    <row r="5" spans="1:11" s="228" customFormat="1" ht="16.7" customHeight="1">
      <c r="A5" s="226"/>
      <c r="B5" s="227"/>
      <c r="E5" s="270" t="s">
        <v>60</v>
      </c>
      <c r="F5" s="270"/>
      <c r="G5" s="270"/>
      <c r="H5" s="229"/>
      <c r="I5" s="270" t="s">
        <v>95</v>
      </c>
      <c r="J5" s="270"/>
      <c r="K5" s="270"/>
    </row>
    <row r="6" spans="1:11" s="228" customFormat="1" ht="16.7" customHeight="1">
      <c r="A6" s="226"/>
      <c r="B6" s="227"/>
      <c r="E6" s="230" t="s">
        <v>53</v>
      </c>
      <c r="F6" s="231"/>
      <c r="G6" s="230" t="s">
        <v>53</v>
      </c>
      <c r="H6" s="231"/>
      <c r="I6" s="230" t="s">
        <v>53</v>
      </c>
      <c r="J6" s="231"/>
      <c r="K6" s="230" t="s">
        <v>53</v>
      </c>
    </row>
    <row r="7" spans="1:11" s="228" customFormat="1" ht="16.7" customHeight="1">
      <c r="A7" s="226"/>
      <c r="B7" s="227"/>
      <c r="C7" s="232"/>
      <c r="D7" s="233"/>
      <c r="E7" s="234" t="s">
        <v>151</v>
      </c>
      <c r="F7" s="234"/>
      <c r="G7" s="234" t="s">
        <v>117</v>
      </c>
      <c r="H7" s="234"/>
      <c r="I7" s="234" t="s">
        <v>151</v>
      </c>
      <c r="J7" s="234"/>
      <c r="K7" s="234" t="s">
        <v>117</v>
      </c>
    </row>
    <row r="8" spans="1:11" s="228" customFormat="1" ht="16.7" customHeight="1">
      <c r="A8" s="226"/>
      <c r="B8" s="227"/>
      <c r="C8" s="235" t="s">
        <v>2</v>
      </c>
      <c r="D8" s="236"/>
      <c r="E8" s="237" t="s">
        <v>3</v>
      </c>
      <c r="F8" s="238"/>
      <c r="G8" s="237" t="s">
        <v>3</v>
      </c>
      <c r="H8" s="238"/>
      <c r="I8" s="237" t="s">
        <v>3</v>
      </c>
      <c r="J8" s="238"/>
      <c r="K8" s="237" t="s">
        <v>3</v>
      </c>
    </row>
    <row r="9" spans="1:11" s="226" customFormat="1" ht="16.5" customHeight="1">
      <c r="A9" s="239" t="s">
        <v>40</v>
      </c>
      <c r="E9" s="240"/>
      <c r="F9" s="241"/>
      <c r="G9" s="241"/>
      <c r="H9" s="241"/>
      <c r="I9" s="240"/>
      <c r="J9" s="241"/>
      <c r="K9" s="241"/>
    </row>
    <row r="10" spans="1:11" s="228" customFormat="1" ht="16.5" customHeight="1">
      <c r="B10" s="239" t="s">
        <v>87</v>
      </c>
      <c r="E10" s="242">
        <v>693391047</v>
      </c>
      <c r="F10" s="243"/>
      <c r="G10" s="244">
        <v>352683649</v>
      </c>
      <c r="H10" s="243"/>
      <c r="I10" s="242">
        <v>587035528</v>
      </c>
      <c r="J10" s="243"/>
      <c r="K10" s="245">
        <v>256143597</v>
      </c>
    </row>
    <row r="11" spans="1:11" s="228" customFormat="1" ht="16.5" customHeight="1">
      <c r="B11" s="226" t="s">
        <v>46</v>
      </c>
      <c r="C11" s="228">
        <v>12</v>
      </c>
      <c r="E11" s="242">
        <v>43619004</v>
      </c>
      <c r="F11" s="243"/>
      <c r="G11" s="244">
        <v>41350877</v>
      </c>
      <c r="H11" s="243"/>
      <c r="I11" s="242">
        <v>43401594</v>
      </c>
      <c r="J11" s="243"/>
      <c r="K11" s="244">
        <v>41118543</v>
      </c>
    </row>
    <row r="12" spans="1:11" s="228" customFormat="1" ht="16.5" customHeight="1">
      <c r="B12" s="246" t="s">
        <v>124</v>
      </c>
      <c r="C12" s="228">
        <v>13</v>
      </c>
      <c r="E12" s="242">
        <v>145658069</v>
      </c>
      <c r="F12" s="243"/>
      <c r="G12" s="247">
        <v>142978525</v>
      </c>
      <c r="H12" s="243"/>
      <c r="I12" s="242">
        <v>144087966</v>
      </c>
      <c r="J12" s="243"/>
      <c r="K12" s="247">
        <v>142978525</v>
      </c>
    </row>
    <row r="13" spans="1:11" s="228" customFormat="1" ht="16.5" customHeight="1">
      <c r="B13" s="226" t="s">
        <v>77</v>
      </c>
      <c r="C13" s="228">
        <v>12</v>
      </c>
      <c r="E13" s="242">
        <v>2708804</v>
      </c>
      <c r="F13" s="243"/>
      <c r="G13" s="244">
        <v>2074393</v>
      </c>
      <c r="H13" s="243"/>
      <c r="I13" s="242">
        <v>1314872</v>
      </c>
      <c r="J13" s="243"/>
      <c r="K13" s="244">
        <v>1207267</v>
      </c>
    </row>
    <row r="14" spans="1:11" s="228" customFormat="1" ht="16.5" customHeight="1">
      <c r="B14" s="226" t="s">
        <v>142</v>
      </c>
      <c r="E14" s="242">
        <v>91528</v>
      </c>
      <c r="F14" s="243"/>
      <c r="G14" s="244">
        <v>-2759193</v>
      </c>
      <c r="H14" s="243"/>
      <c r="I14" s="242">
        <v>91528</v>
      </c>
      <c r="J14" s="243"/>
      <c r="K14" s="244">
        <v>-3563159</v>
      </c>
    </row>
    <row r="15" spans="1:11" s="228" customFormat="1" ht="16.5" customHeight="1">
      <c r="B15" s="226" t="s">
        <v>147</v>
      </c>
      <c r="E15" s="242">
        <v>0</v>
      </c>
      <c r="F15" s="243"/>
      <c r="G15" s="247">
        <v>2959676</v>
      </c>
      <c r="H15" s="243"/>
      <c r="I15" s="242">
        <v>0</v>
      </c>
      <c r="J15" s="243"/>
      <c r="K15" s="247">
        <v>2959676</v>
      </c>
    </row>
    <row r="16" spans="1:11" s="228" customFormat="1" ht="16.5" customHeight="1">
      <c r="B16" s="226" t="s">
        <v>177</v>
      </c>
      <c r="E16" s="242"/>
      <c r="F16" s="243"/>
      <c r="G16" s="247"/>
      <c r="H16" s="243"/>
      <c r="I16" s="242"/>
      <c r="J16" s="243"/>
      <c r="K16" s="247"/>
    </row>
    <row r="17" spans="2:11" s="228" customFormat="1" ht="16.5" customHeight="1">
      <c r="B17" s="226" t="s">
        <v>178</v>
      </c>
      <c r="E17" s="242">
        <v>2911294</v>
      </c>
      <c r="F17" s="243"/>
      <c r="G17" s="244">
        <v>30114852</v>
      </c>
      <c r="H17" s="243"/>
      <c r="I17" s="242">
        <v>2214450</v>
      </c>
      <c r="J17" s="243"/>
      <c r="K17" s="244">
        <v>30114852</v>
      </c>
    </row>
    <row r="18" spans="2:11" s="228" customFormat="1" ht="16.5" customHeight="1">
      <c r="B18" s="226" t="s">
        <v>47</v>
      </c>
      <c r="E18" s="242">
        <v>3624383</v>
      </c>
      <c r="F18" s="243"/>
      <c r="G18" s="244">
        <v>2639565</v>
      </c>
      <c r="H18" s="243"/>
      <c r="I18" s="242">
        <v>2901678</v>
      </c>
      <c r="J18" s="243"/>
      <c r="K18" s="244">
        <v>2048368</v>
      </c>
    </row>
    <row r="19" spans="2:11" s="228" customFormat="1" ht="16.5" customHeight="1">
      <c r="B19" s="226" t="s">
        <v>127</v>
      </c>
      <c r="E19" s="242">
        <v>366991</v>
      </c>
      <c r="F19" s="243"/>
      <c r="G19" s="244">
        <v>3456840</v>
      </c>
      <c r="H19" s="243"/>
      <c r="I19" s="242">
        <v>366991</v>
      </c>
      <c r="J19" s="243"/>
      <c r="K19" s="244">
        <v>3456840</v>
      </c>
    </row>
    <row r="20" spans="2:11" s="228" customFormat="1" ht="16.5" customHeight="1">
      <c r="B20" s="226" t="s">
        <v>83</v>
      </c>
      <c r="C20" s="228">
        <v>12</v>
      </c>
      <c r="E20" s="242">
        <v>3278662</v>
      </c>
      <c r="F20" s="243"/>
      <c r="G20" s="244">
        <v>814008</v>
      </c>
      <c r="H20" s="243"/>
      <c r="I20" s="242">
        <v>3278662</v>
      </c>
      <c r="J20" s="243"/>
      <c r="K20" s="244">
        <v>814008</v>
      </c>
    </row>
    <row r="21" spans="2:11" s="228" customFormat="1" ht="16.5" customHeight="1">
      <c r="B21" s="226" t="s">
        <v>136</v>
      </c>
      <c r="E21" s="248">
        <v>240913</v>
      </c>
      <c r="F21" s="243"/>
      <c r="G21" s="249">
        <v>252959</v>
      </c>
      <c r="H21" s="243"/>
      <c r="I21" s="248">
        <v>240913</v>
      </c>
      <c r="J21" s="243"/>
      <c r="K21" s="249">
        <v>252959</v>
      </c>
    </row>
    <row r="22" spans="2:11" s="228" customFormat="1" ht="16.5" customHeight="1">
      <c r="B22" s="226" t="s">
        <v>154</v>
      </c>
      <c r="E22" s="242">
        <v>-189062</v>
      </c>
      <c r="F22" s="243"/>
      <c r="G22" s="244">
        <v>-424974</v>
      </c>
      <c r="H22" s="243"/>
      <c r="I22" s="250">
        <v>-189062</v>
      </c>
      <c r="J22" s="243"/>
      <c r="K22" s="249">
        <v>-424974</v>
      </c>
    </row>
    <row r="23" spans="2:11" s="228" customFormat="1" ht="16.5" customHeight="1">
      <c r="B23" s="226" t="s">
        <v>176</v>
      </c>
      <c r="E23" s="242"/>
      <c r="F23" s="243"/>
      <c r="G23" s="244"/>
      <c r="H23" s="243"/>
      <c r="I23" s="250"/>
      <c r="J23" s="243"/>
      <c r="K23" s="249"/>
    </row>
    <row r="24" spans="2:11" s="228" customFormat="1" ht="16.5" customHeight="1">
      <c r="B24" s="226" t="s">
        <v>175</v>
      </c>
      <c r="E24" s="242">
        <v>-610788</v>
      </c>
      <c r="F24" s="243"/>
      <c r="G24" s="244">
        <v>0</v>
      </c>
      <c r="H24" s="243"/>
      <c r="I24" s="250">
        <v>-574972</v>
      </c>
      <c r="J24" s="243"/>
      <c r="K24" s="249">
        <v>0</v>
      </c>
    </row>
    <row r="25" spans="2:11" s="228" customFormat="1" ht="16.5" customHeight="1">
      <c r="B25" s="226" t="s">
        <v>174</v>
      </c>
      <c r="E25" s="242"/>
      <c r="F25" s="243"/>
      <c r="G25" s="244"/>
      <c r="H25" s="243"/>
      <c r="I25" s="250"/>
      <c r="J25" s="243"/>
      <c r="K25" s="249"/>
    </row>
    <row r="26" spans="2:11" s="228" customFormat="1" ht="16.5" customHeight="1">
      <c r="B26" s="226" t="s">
        <v>175</v>
      </c>
      <c r="C26" s="228">
        <v>9</v>
      </c>
      <c r="E26" s="242">
        <v>-263552</v>
      </c>
      <c r="F26" s="243"/>
      <c r="G26" s="244">
        <v>0</v>
      </c>
      <c r="H26" s="243"/>
      <c r="I26" s="250">
        <v>-83591</v>
      </c>
      <c r="J26" s="243"/>
      <c r="K26" s="249">
        <v>0</v>
      </c>
    </row>
    <row r="27" spans="2:11" s="228" customFormat="1" ht="16.5" customHeight="1">
      <c r="B27" s="226" t="s">
        <v>125</v>
      </c>
      <c r="C27" s="228">
        <v>12</v>
      </c>
      <c r="E27" s="242">
        <v>-592058</v>
      </c>
      <c r="F27" s="243"/>
      <c r="G27" s="244">
        <v>5244397</v>
      </c>
      <c r="H27" s="243"/>
      <c r="I27" s="250">
        <v>-592058</v>
      </c>
      <c r="J27" s="243"/>
      <c r="K27" s="249">
        <v>5244397</v>
      </c>
    </row>
    <row r="28" spans="2:11" s="228" customFormat="1" ht="16.5" customHeight="1">
      <c r="B28" s="226" t="s">
        <v>195</v>
      </c>
      <c r="C28" s="228">
        <v>5</v>
      </c>
      <c r="E28" s="242">
        <v>-27874475</v>
      </c>
      <c r="F28" s="243"/>
      <c r="G28" s="244">
        <v>0</v>
      </c>
      <c r="H28" s="243"/>
      <c r="I28" s="242">
        <v>-27874475</v>
      </c>
      <c r="J28" s="243"/>
      <c r="K28" s="244">
        <v>0</v>
      </c>
    </row>
    <row r="29" spans="2:11" s="228" customFormat="1" ht="16.5" customHeight="1">
      <c r="B29" s="226" t="s">
        <v>192</v>
      </c>
      <c r="C29" s="251">
        <v>11.2</v>
      </c>
      <c r="E29" s="242">
        <v>-23112443</v>
      </c>
      <c r="F29" s="243"/>
      <c r="G29" s="244">
        <v>-49083592</v>
      </c>
      <c r="H29" s="243"/>
      <c r="I29" s="248">
        <v>0</v>
      </c>
      <c r="J29" s="243"/>
      <c r="K29" s="249">
        <v>0</v>
      </c>
    </row>
    <row r="30" spans="2:11" s="228" customFormat="1" ht="16.5" customHeight="1">
      <c r="B30" s="226" t="s">
        <v>64</v>
      </c>
      <c r="E30" s="242">
        <v>-1007288</v>
      </c>
      <c r="F30" s="243"/>
      <c r="G30" s="244">
        <v>-1100160</v>
      </c>
      <c r="H30" s="243"/>
      <c r="I30" s="242">
        <v>-1044652</v>
      </c>
      <c r="J30" s="243"/>
      <c r="K30" s="244">
        <v>-1563817</v>
      </c>
    </row>
    <row r="31" spans="2:11" s="228" customFormat="1" ht="16.5" customHeight="1">
      <c r="B31" s="226" t="s">
        <v>24</v>
      </c>
      <c r="E31" s="242">
        <v>9248139</v>
      </c>
      <c r="F31" s="243"/>
      <c r="G31" s="244">
        <v>17582265</v>
      </c>
      <c r="H31" s="243"/>
      <c r="I31" s="242">
        <v>8818901</v>
      </c>
      <c r="J31" s="243"/>
      <c r="K31" s="244">
        <v>17786064</v>
      </c>
    </row>
    <row r="32" spans="2:11" s="228" customFormat="1" ht="16.5" customHeight="1">
      <c r="B32" s="239" t="s">
        <v>48</v>
      </c>
      <c r="E32" s="252"/>
      <c r="F32" s="243"/>
      <c r="G32" s="243"/>
      <c r="H32" s="243"/>
      <c r="I32" s="252"/>
      <c r="J32" s="243"/>
      <c r="K32" s="243"/>
    </row>
    <row r="33" spans="1:11" s="228" customFormat="1" ht="16.5" customHeight="1">
      <c r="B33" s="226" t="s">
        <v>7</v>
      </c>
      <c r="E33" s="242">
        <v>-57451036</v>
      </c>
      <c r="F33" s="243"/>
      <c r="G33" s="244">
        <v>213842759</v>
      </c>
      <c r="H33" s="243"/>
      <c r="I33" s="242">
        <v>-31227275</v>
      </c>
      <c r="J33" s="243"/>
      <c r="K33" s="244">
        <v>115747598</v>
      </c>
    </row>
    <row r="34" spans="1:11" s="228" customFormat="1" ht="16.5" customHeight="1">
      <c r="B34" s="226" t="s">
        <v>111</v>
      </c>
      <c r="E34" s="242">
        <v>-47104174</v>
      </c>
      <c r="F34" s="243"/>
      <c r="G34" s="244">
        <v>3252806</v>
      </c>
      <c r="H34" s="243"/>
      <c r="I34" s="242">
        <v>3136819</v>
      </c>
      <c r="J34" s="243"/>
      <c r="K34" s="244">
        <v>2800043</v>
      </c>
    </row>
    <row r="35" spans="1:11" s="228" customFormat="1" ht="16.5" customHeight="1">
      <c r="B35" s="226" t="s">
        <v>159</v>
      </c>
      <c r="E35" s="242">
        <v>16506178</v>
      </c>
      <c r="F35" s="243"/>
      <c r="G35" s="244">
        <v>0</v>
      </c>
      <c r="H35" s="243"/>
      <c r="I35" s="242">
        <v>0</v>
      </c>
      <c r="J35" s="243"/>
      <c r="K35" s="244">
        <v>0</v>
      </c>
    </row>
    <row r="36" spans="1:11" s="228" customFormat="1" ht="16.5" customHeight="1">
      <c r="B36" s="226" t="s">
        <v>8</v>
      </c>
      <c r="E36" s="242">
        <v>-1053861189</v>
      </c>
      <c r="F36" s="243"/>
      <c r="G36" s="244">
        <v>705771461</v>
      </c>
      <c r="H36" s="243"/>
      <c r="I36" s="242">
        <v>-1053107417</v>
      </c>
      <c r="J36" s="243"/>
      <c r="K36" s="244">
        <v>699274802</v>
      </c>
    </row>
    <row r="37" spans="1:11" s="228" customFormat="1" ht="16.5" customHeight="1">
      <c r="B37" s="226" t="s">
        <v>9</v>
      </c>
      <c r="E37" s="242">
        <v>-11594020</v>
      </c>
      <c r="F37" s="243"/>
      <c r="G37" s="244">
        <v>61291193</v>
      </c>
      <c r="H37" s="243"/>
      <c r="I37" s="242">
        <v>-16274715</v>
      </c>
      <c r="J37" s="243"/>
      <c r="K37" s="244">
        <v>61902184</v>
      </c>
    </row>
    <row r="38" spans="1:11" s="228" customFormat="1" ht="16.5" customHeight="1">
      <c r="B38" s="226" t="s">
        <v>113</v>
      </c>
      <c r="E38" s="242">
        <v>-35903309</v>
      </c>
      <c r="F38" s="243"/>
      <c r="G38" s="244">
        <v>-15666772</v>
      </c>
      <c r="H38" s="243"/>
      <c r="I38" s="242">
        <v>-30857317</v>
      </c>
      <c r="J38" s="243"/>
      <c r="K38" s="244">
        <v>-13415157</v>
      </c>
    </row>
    <row r="39" spans="1:11" s="228" customFormat="1" ht="16.5" customHeight="1">
      <c r="B39" s="226" t="s">
        <v>15</v>
      </c>
      <c r="E39" s="242">
        <v>606472577</v>
      </c>
      <c r="F39" s="243"/>
      <c r="G39" s="244">
        <v>-673829574</v>
      </c>
      <c r="H39" s="243"/>
      <c r="I39" s="242">
        <v>586241518</v>
      </c>
      <c r="J39" s="243"/>
      <c r="K39" s="244">
        <v>-691802924</v>
      </c>
    </row>
    <row r="40" spans="1:11" s="228" customFormat="1" ht="16.5" customHeight="1">
      <c r="B40" s="226" t="s">
        <v>17</v>
      </c>
      <c r="E40" s="242">
        <v>8221822</v>
      </c>
      <c r="F40" s="243"/>
      <c r="G40" s="244">
        <v>18760917</v>
      </c>
      <c r="H40" s="243"/>
      <c r="I40" s="242">
        <v>5380073</v>
      </c>
      <c r="J40" s="243"/>
      <c r="K40" s="244">
        <v>15752428</v>
      </c>
    </row>
    <row r="41" spans="1:11" s="228" customFormat="1" ht="16.5" customHeight="1">
      <c r="B41" s="226" t="s">
        <v>108</v>
      </c>
      <c r="E41" s="242">
        <v>-384000</v>
      </c>
      <c r="F41" s="243"/>
      <c r="G41" s="244">
        <v>-320000</v>
      </c>
      <c r="H41" s="243"/>
      <c r="I41" s="250">
        <v>-384000</v>
      </c>
      <c r="J41" s="243"/>
      <c r="K41" s="249">
        <v>-320000</v>
      </c>
    </row>
    <row r="42" spans="1:11" s="228" customFormat="1" ht="16.5" customHeight="1">
      <c r="B42" s="226" t="s">
        <v>20</v>
      </c>
      <c r="E42" s="253">
        <v>-4431415</v>
      </c>
      <c r="F42" s="243"/>
      <c r="G42" s="254">
        <v>-3051056</v>
      </c>
      <c r="H42" s="243"/>
      <c r="I42" s="253">
        <v>-4431415</v>
      </c>
      <c r="J42" s="243"/>
      <c r="K42" s="254">
        <v>-3051058</v>
      </c>
    </row>
    <row r="43" spans="1:11" s="226" customFormat="1" ht="3.95" customHeight="1">
      <c r="E43" s="240"/>
      <c r="F43" s="241"/>
      <c r="G43" s="241"/>
      <c r="H43" s="241"/>
      <c r="I43" s="240"/>
      <c r="J43" s="241"/>
      <c r="K43" s="241"/>
    </row>
    <row r="44" spans="1:11" s="228" customFormat="1" ht="16.5" customHeight="1">
      <c r="A44" s="239" t="s">
        <v>40</v>
      </c>
      <c r="B44" s="226"/>
      <c r="E44" s="242"/>
      <c r="F44" s="243"/>
      <c r="G44" s="244"/>
      <c r="H44" s="243"/>
      <c r="I44" s="242"/>
      <c r="J44" s="243"/>
      <c r="K44" s="244"/>
    </row>
    <row r="45" spans="1:11" s="228" customFormat="1" ht="16.5" customHeight="1">
      <c r="A45" s="239"/>
      <c r="B45" s="226" t="s">
        <v>182</v>
      </c>
      <c r="E45" s="242">
        <f>SUM(E10:E42)</f>
        <v>271960602</v>
      </c>
      <c r="F45" s="243"/>
      <c r="G45" s="244">
        <f>SUM(G10:G42)</f>
        <v>858835821</v>
      </c>
      <c r="H45" s="243"/>
      <c r="I45" s="242">
        <f>SUM(I10:I42)</f>
        <v>221870544</v>
      </c>
      <c r="J45" s="243"/>
      <c r="K45" s="244">
        <f>SUM(K10:K42)</f>
        <v>685461062</v>
      </c>
    </row>
    <row r="46" spans="1:11" s="228" customFormat="1" ht="16.5" customHeight="1">
      <c r="A46" s="239"/>
      <c r="B46" s="226" t="s">
        <v>106</v>
      </c>
      <c r="E46" s="242">
        <v>-8445121</v>
      </c>
      <c r="F46" s="244"/>
      <c r="G46" s="244">
        <v>-18350918</v>
      </c>
      <c r="H46" s="244"/>
      <c r="I46" s="242">
        <v>-8529432</v>
      </c>
      <c r="J46" s="244"/>
      <c r="K46" s="244">
        <v>-17492318</v>
      </c>
    </row>
    <row r="47" spans="1:11" s="228" customFormat="1" ht="16.5" customHeight="1">
      <c r="A47" s="239"/>
      <c r="B47" s="255" t="s">
        <v>41</v>
      </c>
      <c r="E47" s="253">
        <v>-28376696</v>
      </c>
      <c r="F47" s="244"/>
      <c r="G47" s="254">
        <v>-25653016</v>
      </c>
      <c r="H47" s="244"/>
      <c r="I47" s="253">
        <v>-21994907</v>
      </c>
      <c r="J47" s="244"/>
      <c r="K47" s="254">
        <v>-19325863</v>
      </c>
    </row>
    <row r="48" spans="1:11" s="226" customFormat="1" ht="3.95" customHeight="1">
      <c r="E48" s="240"/>
      <c r="F48" s="241"/>
      <c r="G48" s="241"/>
      <c r="H48" s="241"/>
      <c r="I48" s="240"/>
      <c r="J48" s="241"/>
      <c r="K48" s="241"/>
    </row>
    <row r="49" spans="1:11" s="228" customFormat="1" ht="16.5" customHeight="1">
      <c r="A49" s="239" t="s">
        <v>183</v>
      </c>
      <c r="B49" s="255"/>
      <c r="E49" s="253">
        <f>SUM(E45:E48)</f>
        <v>235138785</v>
      </c>
      <c r="F49" s="243"/>
      <c r="G49" s="254">
        <f>SUM(G45:G48)</f>
        <v>814831887</v>
      </c>
      <c r="H49" s="243"/>
      <c r="I49" s="253">
        <f>SUM(I45:I48)</f>
        <v>191346205</v>
      </c>
      <c r="J49" s="243"/>
      <c r="K49" s="254">
        <f>SUM(K45:K48)</f>
        <v>648642881</v>
      </c>
    </row>
    <row r="50" spans="1:11" ht="7.7" customHeight="1">
      <c r="A50" s="149"/>
      <c r="B50" s="134"/>
    </row>
    <row r="51" spans="1:11" ht="21.95" customHeight="1">
      <c r="A51" s="153" t="str">
        <f>'P&amp;L 5-6'!A48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51" s="153"/>
      <c r="C51" s="132"/>
      <c r="D51" s="132"/>
      <c r="E51" s="172"/>
      <c r="F51" s="173"/>
      <c r="G51" s="172"/>
      <c r="H51" s="173"/>
      <c r="I51" s="172"/>
      <c r="J51" s="173"/>
      <c r="K51" s="172"/>
    </row>
    <row r="52" spans="1:11" ht="18.95" customHeight="1">
      <c r="A52" s="169" t="str">
        <f>A1</f>
        <v>บริษัท คอมเซเว่น จํากัด (มหาชน)</v>
      </c>
      <c r="B52" s="129"/>
      <c r="C52" s="134"/>
    </row>
    <row r="53" spans="1:11" ht="18.95" customHeight="1">
      <c r="A53" s="169" t="s">
        <v>39</v>
      </c>
      <c r="B53" s="129"/>
      <c r="C53" s="134"/>
    </row>
    <row r="54" spans="1:11" ht="18.95" customHeight="1">
      <c r="A54" s="126" t="str">
        <f>A3</f>
        <v>สำหรับงวดสามเดือนสิ้นสุดวันที่ 31 มีนาคม พ.ศ. 2564</v>
      </c>
      <c r="B54" s="132"/>
      <c r="C54" s="148"/>
      <c r="D54" s="132"/>
      <c r="E54" s="172"/>
      <c r="F54" s="173"/>
      <c r="G54" s="172"/>
      <c r="H54" s="173"/>
      <c r="I54" s="172"/>
      <c r="J54" s="173"/>
      <c r="K54" s="172"/>
    </row>
    <row r="55" spans="1:11" ht="18.95" customHeight="1">
      <c r="A55" s="150"/>
      <c r="B55" s="151"/>
    </row>
    <row r="56" spans="1:11" s="228" customFormat="1" ht="18" customHeight="1">
      <c r="A56" s="226"/>
      <c r="B56" s="227"/>
      <c r="E56" s="270" t="s">
        <v>60</v>
      </c>
      <c r="F56" s="270"/>
      <c r="G56" s="270"/>
      <c r="H56" s="229"/>
      <c r="I56" s="270" t="s">
        <v>95</v>
      </c>
      <c r="J56" s="270"/>
      <c r="K56" s="270"/>
    </row>
    <row r="57" spans="1:11" s="228" customFormat="1" ht="18" customHeight="1">
      <c r="A57" s="226"/>
      <c r="B57" s="227"/>
      <c r="E57" s="230" t="s">
        <v>53</v>
      </c>
      <c r="F57" s="231"/>
      <c r="G57" s="230" t="s">
        <v>53</v>
      </c>
      <c r="H57" s="231"/>
      <c r="I57" s="230" t="s">
        <v>53</v>
      </c>
      <c r="J57" s="231"/>
      <c r="K57" s="230" t="s">
        <v>53</v>
      </c>
    </row>
    <row r="58" spans="1:11" s="228" customFormat="1" ht="18" customHeight="1">
      <c r="A58" s="226"/>
      <c r="B58" s="227"/>
      <c r="C58" s="232"/>
      <c r="D58" s="233"/>
      <c r="E58" s="234" t="s">
        <v>151</v>
      </c>
      <c r="F58" s="234"/>
      <c r="G58" s="234" t="s">
        <v>117</v>
      </c>
      <c r="H58" s="234"/>
      <c r="I58" s="234" t="s">
        <v>151</v>
      </c>
      <c r="J58" s="234"/>
      <c r="K58" s="234" t="s">
        <v>117</v>
      </c>
    </row>
    <row r="59" spans="1:11" s="228" customFormat="1" ht="18" customHeight="1">
      <c r="A59" s="226"/>
      <c r="B59" s="227"/>
      <c r="C59" s="235" t="s">
        <v>2</v>
      </c>
      <c r="D59" s="236"/>
      <c r="E59" s="237" t="s">
        <v>3</v>
      </c>
      <c r="F59" s="238"/>
      <c r="G59" s="237" t="s">
        <v>3</v>
      </c>
      <c r="H59" s="238"/>
      <c r="I59" s="237" t="s">
        <v>3</v>
      </c>
      <c r="J59" s="238"/>
      <c r="K59" s="237" t="s">
        <v>3</v>
      </c>
    </row>
    <row r="60" spans="1:11" s="228" customFormat="1" ht="18" customHeight="1">
      <c r="A60" s="239" t="s">
        <v>42</v>
      </c>
      <c r="B60" s="255"/>
      <c r="E60" s="242"/>
      <c r="F60" s="243"/>
      <c r="G60" s="244"/>
      <c r="H60" s="243"/>
      <c r="I60" s="242"/>
      <c r="J60" s="243"/>
      <c r="K60" s="244"/>
    </row>
    <row r="61" spans="1:11" s="228" customFormat="1" ht="18" customHeight="1">
      <c r="B61" s="226" t="s">
        <v>29</v>
      </c>
      <c r="E61" s="242">
        <v>1009399</v>
      </c>
      <c r="F61" s="243"/>
      <c r="G61" s="244">
        <v>-4751</v>
      </c>
      <c r="H61" s="243"/>
      <c r="I61" s="256">
        <v>0</v>
      </c>
      <c r="J61" s="243"/>
      <c r="K61" s="244">
        <v>0</v>
      </c>
    </row>
    <row r="62" spans="1:11" s="228" customFormat="1" ht="18" customHeight="1">
      <c r="B62" s="226" t="s">
        <v>197</v>
      </c>
      <c r="E62" s="242"/>
      <c r="F62" s="243"/>
      <c r="G62" s="244"/>
      <c r="H62" s="243"/>
      <c r="I62" s="256"/>
      <c r="J62" s="243"/>
      <c r="K62" s="244"/>
    </row>
    <row r="63" spans="1:11" s="228" customFormat="1" ht="18" customHeight="1">
      <c r="B63" s="226" t="s">
        <v>179</v>
      </c>
      <c r="E63" s="242">
        <v>-755093708.99849319</v>
      </c>
      <c r="F63" s="243"/>
      <c r="G63" s="244">
        <v>0</v>
      </c>
      <c r="H63" s="243"/>
      <c r="I63" s="256">
        <v>-529927119</v>
      </c>
      <c r="J63" s="243"/>
      <c r="K63" s="244">
        <v>0</v>
      </c>
    </row>
    <row r="64" spans="1:11" s="228" customFormat="1" ht="18" customHeight="1">
      <c r="B64" s="226" t="s">
        <v>126</v>
      </c>
      <c r="E64" s="256">
        <v>0</v>
      </c>
      <c r="F64" s="243"/>
      <c r="G64" s="244">
        <v>-15299400</v>
      </c>
      <c r="H64" s="243"/>
      <c r="I64" s="242">
        <v>0</v>
      </c>
      <c r="J64" s="243"/>
      <c r="K64" s="247">
        <v>-129999700</v>
      </c>
    </row>
    <row r="65" spans="1:11" s="228" customFormat="1" ht="18" customHeight="1">
      <c r="A65" s="226"/>
      <c r="B65" s="257" t="s">
        <v>63</v>
      </c>
      <c r="E65" s="242">
        <v>-71959752</v>
      </c>
      <c r="F65" s="244"/>
      <c r="G65" s="244">
        <v>-55657008</v>
      </c>
      <c r="H65" s="244"/>
      <c r="I65" s="242">
        <v>-71804117</v>
      </c>
      <c r="J65" s="244"/>
      <c r="K65" s="244">
        <v>-55037013</v>
      </c>
    </row>
    <row r="66" spans="1:11" s="228" customFormat="1" ht="18" customHeight="1">
      <c r="B66" s="226" t="s">
        <v>78</v>
      </c>
      <c r="E66" s="242">
        <v>-4192266</v>
      </c>
      <c r="F66" s="243"/>
      <c r="G66" s="244">
        <v>-3256300</v>
      </c>
      <c r="H66" s="243"/>
      <c r="I66" s="242">
        <v>-4163293</v>
      </c>
      <c r="J66" s="243"/>
      <c r="K66" s="244">
        <v>-2583800</v>
      </c>
    </row>
    <row r="67" spans="1:11" s="228" customFormat="1" ht="18" customHeight="1">
      <c r="B67" s="226" t="s">
        <v>146</v>
      </c>
      <c r="E67" s="256">
        <v>0</v>
      </c>
      <c r="F67" s="243"/>
      <c r="G67" s="244">
        <v>-700000</v>
      </c>
      <c r="H67" s="243"/>
      <c r="I67" s="256">
        <v>0</v>
      </c>
      <c r="J67" s="243"/>
      <c r="K67" s="247">
        <v>-700000</v>
      </c>
    </row>
    <row r="68" spans="1:11" s="228" customFormat="1" ht="18" customHeight="1">
      <c r="B68" s="226" t="s">
        <v>184</v>
      </c>
      <c r="C68" s="251">
        <v>18.3</v>
      </c>
      <c r="E68" s="256">
        <v>0</v>
      </c>
      <c r="F68" s="243"/>
      <c r="G68" s="244">
        <v>0</v>
      </c>
      <c r="H68" s="243"/>
      <c r="I68" s="256">
        <v>-60000000</v>
      </c>
      <c r="J68" s="243"/>
      <c r="K68" s="247">
        <v>0</v>
      </c>
    </row>
    <row r="69" spans="1:11" s="228" customFormat="1" ht="18" customHeight="1">
      <c r="A69" s="226"/>
      <c r="B69" s="257" t="s">
        <v>107</v>
      </c>
      <c r="E69" s="256">
        <v>0</v>
      </c>
      <c r="F69" s="244"/>
      <c r="G69" s="249">
        <v>0</v>
      </c>
      <c r="H69" s="244"/>
      <c r="I69" s="250">
        <v>0</v>
      </c>
      <c r="J69" s="244"/>
      <c r="K69" s="249">
        <v>125000000</v>
      </c>
    </row>
    <row r="70" spans="1:11" s="228" customFormat="1" ht="18" customHeight="1">
      <c r="A70" s="226"/>
      <c r="B70" s="257" t="s">
        <v>198</v>
      </c>
      <c r="E70" s="256">
        <v>0</v>
      </c>
      <c r="F70" s="244"/>
      <c r="G70" s="249">
        <v>50000000</v>
      </c>
      <c r="H70" s="244"/>
      <c r="I70" s="256">
        <v>0</v>
      </c>
      <c r="J70" s="244"/>
      <c r="K70" s="249">
        <v>50000000</v>
      </c>
    </row>
    <row r="71" spans="1:11" s="228" customFormat="1" ht="18" customHeight="1">
      <c r="A71" s="226"/>
      <c r="B71" s="257" t="s">
        <v>186</v>
      </c>
      <c r="C71" s="251">
        <v>18.399999999999999</v>
      </c>
      <c r="E71" s="256">
        <v>100000</v>
      </c>
      <c r="F71" s="244"/>
      <c r="G71" s="249">
        <v>0</v>
      </c>
      <c r="H71" s="244"/>
      <c r="I71" s="256">
        <v>0</v>
      </c>
      <c r="J71" s="244"/>
      <c r="K71" s="249">
        <v>0</v>
      </c>
    </row>
    <row r="72" spans="1:11" s="228" customFormat="1" ht="18" customHeight="1">
      <c r="A72" s="226"/>
      <c r="B72" s="257" t="s">
        <v>79</v>
      </c>
      <c r="E72" s="242">
        <v>188411</v>
      </c>
      <c r="F72" s="244"/>
      <c r="G72" s="244">
        <v>617477</v>
      </c>
      <c r="H72" s="244"/>
      <c r="I72" s="242">
        <v>188411</v>
      </c>
      <c r="J72" s="244"/>
      <c r="K72" s="244">
        <v>617477</v>
      </c>
    </row>
    <row r="73" spans="1:11" s="228" customFormat="1" ht="18" customHeight="1">
      <c r="A73" s="226"/>
      <c r="B73" s="257" t="s">
        <v>64</v>
      </c>
      <c r="E73" s="253">
        <v>755818</v>
      </c>
      <c r="F73" s="243"/>
      <c r="G73" s="254">
        <v>762869</v>
      </c>
      <c r="H73" s="243"/>
      <c r="I73" s="253">
        <v>1044652</v>
      </c>
      <c r="J73" s="243"/>
      <c r="K73" s="254">
        <v>5797351</v>
      </c>
    </row>
    <row r="74" spans="1:11" s="228" customFormat="1" ht="6" customHeight="1">
      <c r="A74" s="258"/>
      <c r="E74" s="242"/>
      <c r="F74" s="243"/>
      <c r="G74" s="244"/>
      <c r="H74" s="243"/>
      <c r="I74" s="242"/>
      <c r="J74" s="243"/>
      <c r="K74" s="244"/>
    </row>
    <row r="75" spans="1:11" s="228" customFormat="1" ht="18" customHeight="1">
      <c r="A75" s="258" t="s">
        <v>139</v>
      </c>
      <c r="B75" s="255"/>
      <c r="E75" s="253">
        <f>SUM(E61:E74)</f>
        <v>-829192098.99849319</v>
      </c>
      <c r="F75" s="243"/>
      <c r="G75" s="254">
        <f>SUM(G61:G74)</f>
        <v>-23537113</v>
      </c>
      <c r="H75" s="243"/>
      <c r="I75" s="253">
        <f>SUM(I61:I74)</f>
        <v>-664661466</v>
      </c>
      <c r="J75" s="243"/>
      <c r="K75" s="254">
        <f>SUM(K61:K74)</f>
        <v>-6905685</v>
      </c>
    </row>
    <row r="76" spans="1:11" s="228" customFormat="1" ht="15.95" customHeight="1">
      <c r="A76" s="258"/>
      <c r="B76" s="255"/>
      <c r="E76" s="242"/>
      <c r="F76" s="243"/>
      <c r="G76" s="244"/>
      <c r="H76" s="243"/>
      <c r="I76" s="242"/>
      <c r="J76" s="243"/>
      <c r="K76" s="244"/>
    </row>
    <row r="77" spans="1:11" s="228" customFormat="1" ht="18" customHeight="1">
      <c r="A77" s="258" t="s">
        <v>43</v>
      </c>
      <c r="E77" s="242"/>
      <c r="F77" s="243"/>
      <c r="G77" s="244"/>
      <c r="H77" s="243"/>
      <c r="I77" s="242"/>
      <c r="J77" s="243"/>
      <c r="K77" s="244"/>
    </row>
    <row r="78" spans="1:11" s="228" customFormat="1" ht="18" customHeight="1">
      <c r="A78" s="259"/>
      <c r="B78" s="226" t="s">
        <v>162</v>
      </c>
      <c r="E78" s="242">
        <v>429534726</v>
      </c>
      <c r="F78" s="244"/>
      <c r="G78" s="244">
        <v>-730378396</v>
      </c>
      <c r="H78" s="244"/>
      <c r="I78" s="242">
        <v>408188702</v>
      </c>
      <c r="J78" s="244"/>
      <c r="K78" s="244">
        <v>-723212652</v>
      </c>
    </row>
    <row r="79" spans="1:11" s="228" customFormat="1" ht="18" customHeight="1">
      <c r="A79" s="259"/>
      <c r="B79" s="226" t="s">
        <v>144</v>
      </c>
      <c r="E79" s="242">
        <v>0</v>
      </c>
      <c r="F79" s="244"/>
      <c r="G79" s="244">
        <v>4080000</v>
      </c>
      <c r="H79" s="244"/>
      <c r="I79" s="256">
        <v>0</v>
      </c>
      <c r="J79" s="244"/>
      <c r="K79" s="244">
        <v>0</v>
      </c>
    </row>
    <row r="80" spans="1:11" s="228" customFormat="1" ht="18" customHeight="1">
      <c r="A80" s="259"/>
      <c r="B80" s="226" t="s">
        <v>180</v>
      </c>
      <c r="E80" s="256">
        <v>0</v>
      </c>
      <c r="F80" s="244"/>
      <c r="G80" s="244">
        <v>0</v>
      </c>
      <c r="H80" s="244"/>
      <c r="I80" s="256">
        <v>0</v>
      </c>
      <c r="J80" s="244"/>
      <c r="K80" s="244">
        <v>130000000</v>
      </c>
    </row>
    <row r="81" spans="1:11" s="228" customFormat="1" ht="18" customHeight="1">
      <c r="A81" s="259"/>
      <c r="B81" s="226" t="s">
        <v>181</v>
      </c>
      <c r="C81" s="251">
        <v>18.5</v>
      </c>
      <c r="E81" s="256">
        <v>0</v>
      </c>
      <c r="F81" s="244"/>
      <c r="G81" s="244">
        <v>0</v>
      </c>
      <c r="H81" s="244"/>
      <c r="I81" s="256">
        <v>-60000000</v>
      </c>
      <c r="J81" s="244"/>
      <c r="K81" s="244">
        <v>-50000000</v>
      </c>
    </row>
    <row r="82" spans="1:11" s="228" customFormat="1" ht="18" customHeight="1">
      <c r="A82" s="259"/>
      <c r="B82" s="226" t="s">
        <v>138</v>
      </c>
      <c r="C82" s="251"/>
      <c r="E82" s="253">
        <v>-105442207</v>
      </c>
      <c r="F82" s="243"/>
      <c r="G82" s="254">
        <v>-124118447</v>
      </c>
      <c r="H82" s="243"/>
      <c r="I82" s="253">
        <v>-104037693</v>
      </c>
      <c r="J82" s="243"/>
      <c r="K82" s="254">
        <v>-124118447</v>
      </c>
    </row>
    <row r="83" spans="1:11" s="228" customFormat="1" ht="6" customHeight="1">
      <c r="A83" s="259"/>
      <c r="B83" s="257"/>
      <c r="C83" s="251"/>
      <c r="E83" s="242"/>
      <c r="F83" s="243"/>
      <c r="G83" s="244"/>
      <c r="H83" s="243"/>
      <c r="I83" s="242"/>
      <c r="J83" s="243"/>
      <c r="K83" s="244"/>
    </row>
    <row r="84" spans="1:11" s="228" customFormat="1" ht="18" customHeight="1">
      <c r="A84" s="258" t="s">
        <v>155</v>
      </c>
      <c r="C84" s="251"/>
      <c r="E84" s="253">
        <f>SUM(E78:E82)</f>
        <v>324092519</v>
      </c>
      <c r="F84" s="243"/>
      <c r="G84" s="254">
        <f>SUM(G78:G82)</f>
        <v>-850416843</v>
      </c>
      <c r="H84" s="243"/>
      <c r="I84" s="253">
        <f>SUM(I78:I82)</f>
        <v>244151009</v>
      </c>
      <c r="J84" s="243"/>
      <c r="K84" s="254">
        <f>SUM(K78:K82)</f>
        <v>-767331099</v>
      </c>
    </row>
    <row r="85" spans="1:11" s="228" customFormat="1" ht="15.95" customHeight="1">
      <c r="A85" s="239"/>
      <c r="C85" s="251"/>
      <c r="E85" s="242"/>
      <c r="F85" s="243"/>
      <c r="G85" s="244"/>
      <c r="H85" s="243"/>
      <c r="I85" s="242"/>
      <c r="J85" s="243"/>
      <c r="K85" s="244"/>
    </row>
    <row r="86" spans="1:11" s="228" customFormat="1" ht="18" customHeight="1">
      <c r="A86" s="258" t="s">
        <v>94</v>
      </c>
      <c r="C86" s="251"/>
      <c r="E86" s="242">
        <f>SUM(E49,E75,E84)</f>
        <v>-269960794.99849319</v>
      </c>
      <c r="F86" s="243"/>
      <c r="G86" s="244">
        <f>SUM(G49,G75,G84)</f>
        <v>-59122069</v>
      </c>
      <c r="H86" s="243"/>
      <c r="I86" s="242">
        <f>SUM(I49,I75,I84)</f>
        <v>-229164252</v>
      </c>
      <c r="J86" s="243"/>
      <c r="K86" s="244">
        <f>SUM(K49,K75,K84)</f>
        <v>-125593903</v>
      </c>
    </row>
    <row r="87" spans="1:11" s="228" customFormat="1" ht="18" customHeight="1">
      <c r="A87" s="259" t="s">
        <v>44</v>
      </c>
      <c r="E87" s="253">
        <v>872146450</v>
      </c>
      <c r="F87" s="243"/>
      <c r="G87" s="254">
        <v>1304048571</v>
      </c>
      <c r="H87" s="243"/>
      <c r="I87" s="253">
        <v>706490983</v>
      </c>
      <c r="J87" s="243"/>
      <c r="K87" s="254">
        <v>1234089661</v>
      </c>
    </row>
    <row r="88" spans="1:11" s="228" customFormat="1" ht="6" customHeight="1">
      <c r="A88" s="239"/>
      <c r="E88" s="242"/>
      <c r="F88" s="243"/>
      <c r="G88" s="244"/>
      <c r="H88" s="243"/>
      <c r="I88" s="242"/>
      <c r="J88" s="243"/>
      <c r="K88" s="244"/>
    </row>
    <row r="89" spans="1:11" s="228" customFormat="1" ht="18" customHeight="1" thickBot="1">
      <c r="A89" s="258" t="s">
        <v>45</v>
      </c>
      <c r="B89" s="255"/>
      <c r="E89" s="260">
        <f>SUM(E85:E87)</f>
        <v>602185655.00150681</v>
      </c>
      <c r="F89" s="244"/>
      <c r="G89" s="261">
        <f>SUM(G85:G87)</f>
        <v>1244926502</v>
      </c>
      <c r="H89" s="244"/>
      <c r="I89" s="260">
        <f>SUM(I85:I87)</f>
        <v>477326731</v>
      </c>
      <c r="J89" s="244"/>
      <c r="K89" s="261">
        <f>SUM(K85:K87)</f>
        <v>1108495758</v>
      </c>
    </row>
    <row r="90" spans="1:11" s="228" customFormat="1" ht="15.95" customHeight="1" thickTop="1">
      <c r="B90" s="255"/>
      <c r="E90" s="242"/>
      <c r="F90" s="243"/>
      <c r="G90" s="244"/>
      <c r="H90" s="243"/>
      <c r="I90" s="242"/>
      <c r="J90" s="243"/>
      <c r="K90" s="244"/>
    </row>
    <row r="91" spans="1:11" s="228" customFormat="1" ht="18" customHeight="1">
      <c r="A91" s="239" t="s">
        <v>137</v>
      </c>
      <c r="E91" s="242"/>
      <c r="F91" s="243"/>
      <c r="G91" s="244"/>
      <c r="H91" s="243"/>
      <c r="I91" s="242"/>
      <c r="J91" s="243"/>
      <c r="K91" s="244"/>
    </row>
    <row r="92" spans="1:11" s="228" customFormat="1" ht="6" customHeight="1">
      <c r="A92" s="239"/>
      <c r="E92" s="242"/>
      <c r="F92" s="243"/>
      <c r="G92" s="244"/>
      <c r="H92" s="243"/>
      <c r="I92" s="242"/>
      <c r="J92" s="243"/>
      <c r="K92" s="244"/>
    </row>
    <row r="93" spans="1:11" s="228" customFormat="1" ht="18" customHeight="1">
      <c r="A93" s="259"/>
      <c r="B93" s="226" t="s">
        <v>188</v>
      </c>
      <c r="C93" s="251"/>
      <c r="E93" s="256">
        <v>100988768</v>
      </c>
      <c r="F93" s="243"/>
      <c r="G93" s="244">
        <v>10272687</v>
      </c>
      <c r="H93" s="243"/>
      <c r="I93" s="256">
        <v>99692503</v>
      </c>
      <c r="J93" s="243"/>
      <c r="K93" s="244">
        <v>10272687</v>
      </c>
    </row>
    <row r="94" spans="1:11" s="228" customFormat="1" ht="18" customHeight="1">
      <c r="A94" s="259"/>
      <c r="B94" s="226" t="s">
        <v>93</v>
      </c>
      <c r="C94" s="251"/>
      <c r="E94" s="242">
        <v>3563990</v>
      </c>
      <c r="F94" s="243"/>
      <c r="G94" s="244">
        <v>6945643</v>
      </c>
      <c r="H94" s="243"/>
      <c r="I94" s="242">
        <v>3563990</v>
      </c>
      <c r="J94" s="243"/>
      <c r="K94" s="244">
        <v>6945643</v>
      </c>
    </row>
    <row r="95" spans="1:11" s="228" customFormat="1" ht="18" customHeight="1">
      <c r="A95" s="259"/>
      <c r="B95" s="226" t="s">
        <v>108</v>
      </c>
      <c r="C95" s="251"/>
      <c r="E95" s="242">
        <v>704000</v>
      </c>
      <c r="F95" s="243"/>
      <c r="G95" s="244">
        <v>0</v>
      </c>
      <c r="H95" s="243"/>
      <c r="I95" s="242">
        <v>704000</v>
      </c>
      <c r="J95" s="243"/>
      <c r="K95" s="244">
        <v>0</v>
      </c>
    </row>
    <row r="96" spans="1:11" s="228" customFormat="1" ht="18" customHeight="1">
      <c r="A96" s="259"/>
      <c r="B96" s="226" t="s">
        <v>195</v>
      </c>
      <c r="C96" s="228">
        <v>5</v>
      </c>
      <c r="E96" s="242">
        <v>27874475</v>
      </c>
      <c r="F96" s="243"/>
      <c r="G96" s="244">
        <v>0</v>
      </c>
      <c r="H96" s="243"/>
      <c r="I96" s="242">
        <v>27874475</v>
      </c>
      <c r="J96" s="243"/>
      <c r="K96" s="244">
        <v>0</v>
      </c>
    </row>
    <row r="97" spans="1:11" s="228" customFormat="1" ht="20.25" customHeight="1">
      <c r="A97" s="259"/>
      <c r="B97" s="226"/>
      <c r="C97" s="251"/>
      <c r="E97" s="244"/>
      <c r="F97" s="243"/>
      <c r="G97" s="244"/>
      <c r="H97" s="243"/>
      <c r="I97" s="244"/>
      <c r="J97" s="243"/>
      <c r="K97" s="244"/>
    </row>
    <row r="98" spans="1:11" s="228" customFormat="1" ht="20.25" customHeight="1">
      <c r="A98" s="259"/>
      <c r="B98" s="226"/>
      <c r="C98" s="251"/>
      <c r="E98" s="244"/>
      <c r="F98" s="243"/>
      <c r="G98" s="244"/>
      <c r="H98" s="243"/>
      <c r="I98" s="244"/>
      <c r="J98" s="243"/>
      <c r="K98" s="244"/>
    </row>
    <row r="99" spans="1:11" ht="21.95" customHeight="1">
      <c r="A99" s="153" t="str">
        <f>A51</f>
        <v>หมายเหตุประกอบข้อมูลทางการเงินในหน้า 11 ถึง 27 เป็นส่วนหนึ่งของข้อมูลทางการเงินระหว่างกาลนี้</v>
      </c>
      <c r="B99" s="132"/>
      <c r="C99" s="132"/>
      <c r="D99" s="132"/>
      <c r="E99" s="172"/>
      <c r="F99" s="173"/>
      <c r="G99" s="172"/>
      <c r="H99" s="173"/>
      <c r="I99" s="172"/>
      <c r="J99" s="173"/>
      <c r="K99" s="172"/>
    </row>
    <row r="100" spans="1:11" ht="21.2" customHeight="1">
      <c r="B100" s="129"/>
    </row>
    <row r="101" spans="1:11" ht="21.2" customHeight="1">
      <c r="B101" s="129"/>
    </row>
    <row r="102" spans="1:11" ht="21.2" customHeight="1">
      <c r="B102" s="129"/>
    </row>
    <row r="103" spans="1:11" ht="21.2" customHeight="1">
      <c r="B103" s="129"/>
    </row>
    <row r="104" spans="1:11" ht="21.2" customHeight="1">
      <c r="B104" s="129"/>
    </row>
    <row r="105" spans="1:11" ht="21.2" customHeight="1">
      <c r="B105" s="129"/>
    </row>
    <row r="106" spans="1:11" ht="21.2" customHeight="1">
      <c r="B106" s="129"/>
    </row>
    <row r="107" spans="1:11" ht="21.2" customHeight="1">
      <c r="B107" s="129"/>
    </row>
    <row r="108" spans="1:11" ht="21.2" customHeight="1">
      <c r="B108" s="129"/>
    </row>
    <row r="109" spans="1:11" ht="21.2" customHeight="1">
      <c r="B109" s="129"/>
    </row>
    <row r="110" spans="1:11" ht="21.2" customHeight="1">
      <c r="B110" s="129"/>
    </row>
    <row r="111" spans="1:11" ht="21.2" customHeight="1">
      <c r="B111" s="129"/>
    </row>
    <row r="112" spans="1:11" ht="21.2" customHeight="1">
      <c r="B112" s="129"/>
    </row>
    <row r="113" spans="2:2" ht="21.2" customHeight="1">
      <c r="B113" s="129"/>
    </row>
    <row r="114" spans="2:2" ht="21.2" customHeight="1">
      <c r="B114" s="129"/>
    </row>
    <row r="115" spans="2:2" ht="21.2" customHeight="1">
      <c r="B115" s="129"/>
    </row>
    <row r="116" spans="2:2" ht="21.2" customHeight="1">
      <c r="B116" s="129"/>
    </row>
    <row r="117" spans="2:2" ht="21.2" customHeight="1">
      <c r="B117" s="129"/>
    </row>
    <row r="118" spans="2:2" ht="21.2" customHeight="1">
      <c r="B118" s="129"/>
    </row>
    <row r="119" spans="2:2" ht="21.2" customHeight="1">
      <c r="B119" s="129"/>
    </row>
    <row r="120" spans="2:2" ht="21.2" customHeight="1">
      <c r="B120" s="129"/>
    </row>
    <row r="121" spans="2:2" ht="21.2" customHeight="1">
      <c r="B121" s="129"/>
    </row>
    <row r="122" spans="2:2" ht="21.2" customHeight="1">
      <c r="B122" s="129"/>
    </row>
    <row r="123" spans="2:2" ht="21.2" customHeight="1">
      <c r="B123" s="129"/>
    </row>
    <row r="124" spans="2:2" ht="21.2" customHeight="1">
      <c r="B124" s="129"/>
    </row>
    <row r="125" spans="2:2" ht="21.2" customHeight="1">
      <c r="B125" s="129"/>
    </row>
    <row r="126" spans="2:2" ht="21.2" customHeight="1">
      <c r="B126" s="129"/>
    </row>
    <row r="127" spans="2:2" ht="21.2" customHeight="1">
      <c r="B127" s="129"/>
    </row>
    <row r="128" spans="2:2" ht="21.2" customHeight="1">
      <c r="B128" s="129"/>
    </row>
    <row r="129" spans="1:11" ht="21.2" customHeight="1">
      <c r="B129" s="129"/>
    </row>
    <row r="130" spans="1:11" ht="21.2" customHeight="1">
      <c r="B130" s="129"/>
    </row>
    <row r="131" spans="1:11" ht="21.2" customHeight="1">
      <c r="B131" s="129"/>
    </row>
    <row r="132" spans="1:11" ht="21.2" customHeight="1">
      <c r="B132" s="129"/>
    </row>
    <row r="133" spans="1:11" ht="21.2" customHeight="1">
      <c r="B133" s="129"/>
    </row>
    <row r="134" spans="1:11" ht="21.2" customHeight="1">
      <c r="B134" s="129"/>
    </row>
    <row r="135" spans="1:11" ht="21.2" customHeight="1">
      <c r="B135" s="129"/>
      <c r="H135" s="175"/>
    </row>
    <row r="136" spans="1:11" ht="21.2" customHeight="1">
      <c r="A136" s="129"/>
      <c r="B136" s="129"/>
      <c r="H136" s="175"/>
      <c r="I136" s="171"/>
      <c r="K136" s="171"/>
    </row>
    <row r="137" spans="1:11" ht="21.2" customHeight="1">
      <c r="A137" s="129"/>
      <c r="B137" s="129"/>
      <c r="I137" s="171"/>
      <c r="K137" s="171"/>
    </row>
    <row r="138" spans="1:11" ht="21.2" customHeight="1">
      <c r="A138" s="129"/>
      <c r="B138" s="129"/>
      <c r="I138" s="171"/>
      <c r="K138" s="171"/>
    </row>
    <row r="139" spans="1:11" ht="21.2" customHeight="1">
      <c r="A139" s="129"/>
      <c r="B139" s="129"/>
      <c r="I139" s="171"/>
      <c r="K139" s="171"/>
    </row>
    <row r="140" spans="1:11" ht="21.2" customHeight="1">
      <c r="A140" s="129"/>
      <c r="B140" s="129"/>
      <c r="I140" s="171"/>
      <c r="K140" s="171"/>
    </row>
    <row r="141" spans="1:11" ht="21.2" customHeight="1">
      <c r="A141" s="129"/>
      <c r="B141" s="129"/>
      <c r="I141" s="171"/>
      <c r="K141" s="171"/>
    </row>
    <row r="142" spans="1:11" ht="21.2" customHeight="1">
      <c r="A142" s="129"/>
      <c r="B142" s="129"/>
      <c r="I142" s="171"/>
      <c r="K142" s="171"/>
    </row>
    <row r="143" spans="1:11" ht="21.2" customHeight="1">
      <c r="A143" s="129"/>
      <c r="B143" s="129"/>
      <c r="I143" s="171"/>
      <c r="K143" s="171"/>
    </row>
    <row r="144" spans="1:11" ht="21.2" customHeight="1">
      <c r="A144" s="129"/>
      <c r="B144" s="129"/>
      <c r="I144" s="171"/>
      <c r="K144" s="171"/>
    </row>
    <row r="145" spans="1:11" ht="21.2" customHeight="1">
      <c r="A145" s="129"/>
      <c r="B145" s="129"/>
      <c r="I145" s="171"/>
      <c r="K145" s="171"/>
    </row>
    <row r="146" spans="1:11" ht="21.2" customHeight="1">
      <c r="A146" s="129"/>
      <c r="B146" s="129"/>
      <c r="I146" s="171"/>
      <c r="K146" s="171"/>
    </row>
    <row r="147" spans="1:11" ht="21.2" customHeight="1">
      <c r="A147" s="129"/>
      <c r="B147" s="129"/>
      <c r="I147" s="171"/>
      <c r="K147" s="171"/>
    </row>
    <row r="148" spans="1:11" ht="21.2" customHeight="1">
      <c r="A148" s="129"/>
      <c r="B148" s="129"/>
      <c r="I148" s="171"/>
      <c r="K148" s="171"/>
    </row>
    <row r="149" spans="1:11" ht="21.2" customHeight="1">
      <c r="A149" s="129"/>
      <c r="B149" s="129"/>
      <c r="I149" s="171"/>
      <c r="K149" s="171"/>
    </row>
    <row r="150" spans="1:11" ht="21.2" customHeight="1">
      <c r="A150" s="129"/>
      <c r="B150" s="129"/>
      <c r="I150" s="171"/>
      <c r="K150" s="171"/>
    </row>
    <row r="151" spans="1:11" ht="21.2" customHeight="1">
      <c r="A151" s="129"/>
      <c r="B151" s="129"/>
      <c r="I151" s="171"/>
      <c r="K151" s="171"/>
    </row>
    <row r="152" spans="1:11" ht="21.2" customHeight="1">
      <c r="B152" s="129"/>
    </row>
    <row r="153" spans="1:11" ht="21.2" customHeight="1">
      <c r="B153" s="129"/>
    </row>
    <row r="154" spans="1:11" ht="21.2" customHeight="1">
      <c r="B154" s="129"/>
    </row>
    <row r="155" spans="1:11" ht="21.2" customHeight="1">
      <c r="B155" s="129"/>
    </row>
    <row r="156" spans="1:11" ht="21.2" customHeight="1">
      <c r="B156" s="129"/>
    </row>
    <row r="157" spans="1:11" ht="21.2" customHeight="1">
      <c r="B157" s="129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97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Praphensri Puttaluck</cp:lastModifiedBy>
  <cp:lastPrinted>2021-05-12T07:31:03Z</cp:lastPrinted>
  <dcterms:created xsi:type="dcterms:W3CDTF">2013-07-30T11:21:10Z</dcterms:created>
  <dcterms:modified xsi:type="dcterms:W3CDTF">2021-05-12T07:31:06Z</dcterms:modified>
</cp:coreProperties>
</file>