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Mar2021 (Q1)\"/>
    </mc:Choice>
  </mc:AlternateContent>
  <xr:revisionPtr revIDLastSave="0" documentId="13_ncr:1_{1857504C-CA41-407F-BF37-13930F8BDAA5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1" r:id="rId1"/>
    <sheet name="P&amp;L 5-6" sheetId="8" r:id="rId2"/>
    <sheet name="7" sheetId="9" r:id="rId3"/>
    <sheet name="8" sheetId="10" r:id="rId4"/>
    <sheet name="9-11" sheetId="12" r:id="rId5"/>
  </sheets>
  <definedNames>
    <definedName name="_xlnm._FilterDatabase" localSheetId="4" hidden="1">'9-11'!$A$7:$L$163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3" i="12" l="1"/>
  <c r="J93" i="12"/>
  <c r="H93" i="12"/>
  <c r="F93" i="12"/>
  <c r="L82" i="12"/>
  <c r="J82" i="12"/>
  <c r="H82" i="12"/>
  <c r="F82" i="12"/>
  <c r="A58" i="12"/>
  <c r="A114" i="12" s="1"/>
  <c r="L49" i="12"/>
  <c r="L53" i="12" s="1"/>
  <c r="J49" i="12"/>
  <c r="J53" i="12" s="1"/>
  <c r="H49" i="12"/>
  <c r="H53" i="12" s="1"/>
  <c r="F49" i="12"/>
  <c r="F53" i="12" s="1"/>
  <c r="A59" i="12"/>
  <c r="A115" i="12" s="1"/>
  <c r="A57" i="12"/>
  <c r="A113" i="12" s="1"/>
  <c r="L95" i="12" l="1"/>
  <c r="L99" i="12" s="1"/>
  <c r="F95" i="12"/>
  <c r="F99" i="12" s="1"/>
  <c r="H95" i="12"/>
  <c r="H99" i="12" s="1"/>
  <c r="J95" i="12"/>
  <c r="J99" i="12" s="1"/>
  <c r="L19" i="10" l="1"/>
  <c r="Q27" i="9"/>
  <c r="M29" i="9"/>
  <c r="M19" i="9"/>
  <c r="M17" i="8"/>
  <c r="K44" i="8"/>
  <c r="I44" i="8"/>
  <c r="M26" i="8" l="1"/>
  <c r="I26" i="8"/>
  <c r="I17" i="8"/>
  <c r="E43" i="1"/>
  <c r="G43" i="1"/>
  <c r="I43" i="1"/>
  <c r="K81" i="1" l="1"/>
  <c r="G81" i="1"/>
  <c r="K43" i="1"/>
  <c r="A33" i="10" l="1"/>
  <c r="A36" i="9"/>
  <c r="A56" i="8"/>
  <c r="A56" i="12" s="1"/>
  <c r="A112" i="12" s="1"/>
  <c r="A165" i="12" s="1"/>
  <c r="Q17" i="9" l="1"/>
  <c r="O17" i="8"/>
  <c r="K17" i="8"/>
  <c r="H23" i="10" l="1"/>
  <c r="D23" i="10"/>
  <c r="J16" i="10"/>
  <c r="H16" i="10"/>
  <c r="F16" i="10"/>
  <c r="D16" i="10"/>
  <c r="L14" i="10"/>
  <c r="L12" i="10"/>
  <c r="I29" i="9"/>
  <c r="G29" i="9"/>
  <c r="E29" i="9"/>
  <c r="O19" i="9"/>
  <c r="O29" i="9" s="1"/>
  <c r="K19" i="9"/>
  <c r="I19" i="9"/>
  <c r="G19" i="9"/>
  <c r="E19" i="9"/>
  <c r="Q15" i="9"/>
  <c r="Q13" i="9"/>
  <c r="A3" i="9"/>
  <c r="A3" i="10" s="1"/>
  <c r="O80" i="8"/>
  <c r="K80" i="8"/>
  <c r="O72" i="8"/>
  <c r="A110" i="8"/>
  <c r="O26" i="8"/>
  <c r="O29" i="8" s="1"/>
  <c r="O32" i="8" s="1"/>
  <c r="K26" i="8"/>
  <c r="M29" i="8"/>
  <c r="M32" i="8" s="1"/>
  <c r="M35" i="8" s="1"/>
  <c r="I29" i="8"/>
  <c r="I32" i="8" s="1"/>
  <c r="I35" i="8" s="1"/>
  <c r="A57" i="8"/>
  <c r="L16" i="10" l="1"/>
  <c r="I46" i="8"/>
  <c r="I80" i="8" s="1"/>
  <c r="I77" i="8" s="1"/>
  <c r="I72" i="8"/>
  <c r="I69" i="8" s="1"/>
  <c r="K24" i="9" s="1"/>
  <c r="M46" i="8"/>
  <c r="M69" i="8" s="1"/>
  <c r="J21" i="10"/>
  <c r="Q19" i="9"/>
  <c r="O35" i="8"/>
  <c r="O46" i="8" s="1"/>
  <c r="K29" i="8"/>
  <c r="K32" i="8" s="1"/>
  <c r="F23" i="10"/>
  <c r="Q22" i="9"/>
  <c r="L21" i="10" l="1"/>
  <c r="L23" i="10" s="1"/>
  <c r="J23" i="10"/>
  <c r="I138" i="1" s="1"/>
  <c r="M77" i="8"/>
  <c r="M80" i="8" s="1"/>
  <c r="M72" i="8"/>
  <c r="K35" i="8"/>
  <c r="K46" i="8" s="1"/>
  <c r="Q24" i="9"/>
  <c r="Q29" i="9" s="1"/>
  <c r="K29" i="9"/>
  <c r="E138" i="1" s="1"/>
  <c r="K72" i="8" l="1"/>
  <c r="E142" i="1"/>
  <c r="I142" i="1" l="1"/>
  <c r="G142" i="1"/>
  <c r="E81" i="1" l="1"/>
  <c r="I81" i="1"/>
  <c r="K91" i="1" l="1"/>
  <c r="I91" i="1"/>
  <c r="G91" i="1"/>
  <c r="E91" i="1"/>
  <c r="E93" i="1" l="1"/>
  <c r="E27" i="1" l="1"/>
  <c r="I27" i="1"/>
  <c r="K142" i="1"/>
  <c r="K145" i="1" s="1"/>
  <c r="I145" i="1"/>
  <c r="G145" i="1"/>
  <c r="K27" i="1"/>
  <c r="G27" i="1"/>
  <c r="A114" i="1"/>
  <c r="A112" i="1"/>
  <c r="A111" i="1"/>
  <c r="A163" i="1" s="1"/>
  <c r="G93" i="1"/>
  <c r="A60" i="1"/>
  <c r="A58" i="1"/>
  <c r="E145" i="1"/>
  <c r="E147" i="1" s="1"/>
  <c r="G147" i="1" l="1"/>
  <c r="K93" i="1"/>
  <c r="K147" i="1" s="1"/>
  <c r="I93" i="1"/>
  <c r="I147" i="1" s="1"/>
  <c r="I45" i="1"/>
  <c r="G45" i="1"/>
  <c r="K45" i="1"/>
  <c r="E45" i="1"/>
</calcChain>
</file>

<file path=xl/sharedStrings.xml><?xml version="1.0" encoding="utf-8"?>
<sst xmlns="http://schemas.openxmlformats.org/spreadsheetml/2006/main" count="407" uniqueCount="207">
  <si>
    <t>Com7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</si>
  <si>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</si>
  <si>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</si>
  <si>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</si>
  <si>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</si>
  <si>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</si>
  <si>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</si>
  <si>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</si>
  <si>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</si>
  <si>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</si>
  <si>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</si>
  <si>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</si>
  <si>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</si>
  <si>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</si>
  <si>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</si>
  <si>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</si>
  <si>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Intangible assets,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</si>
  <si>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</si>
  <si>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</si>
  <si>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</si>
  <si>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</si>
  <si>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</si>
  <si>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>financial institutions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</si>
  <si>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</si>
  <si>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</si>
  <si>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</si>
  <si>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</si>
  <si>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</si>
  <si>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</si>
  <si>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 xml:space="preserve">Provision for decommissioning </t>
  </si>
  <si>
    <t>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</si>
  <si>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</si>
  <si>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</si>
  <si>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</si>
  <si>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</si>
  <si>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</si>
  <si>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 xml:space="preserve">    1,200,000,000 ordinary shares at</t>
  </si>
  <si>
    <t xml:space="preserve">    par value of Baht 0.25 each</t>
  </si>
  <si>
    <t>Issued and paid-up share capital</t>
  </si>
  <si>
    <t>Premium on ordinary shares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</si>
  <si>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</si>
  <si>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</si>
  <si>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</si>
  <si>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</si>
  <si>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</si>
  <si>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</si>
  <si>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</si>
  <si>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Revenues</t>
  </si>
  <si>
    <t>Revenue from sales and services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</si>
  <si>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</si>
  <si>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</si>
  <si>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</si>
  <si>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</si>
  <si>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</si>
  <si>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</si>
  <si>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 xml:space="preserve">Profit before finance costs and </t>
  </si>
  <si>
    <t>income tax expense</t>
  </si>
  <si>
    <t xml:space="preserve">Finance costs </t>
  </si>
  <si>
    <t>Profit before income tax expense</t>
  </si>
  <si>
    <t xml:space="preserve">Income tax expense </t>
  </si>
  <si>
    <t>Profit for the period</t>
  </si>
  <si>
    <t>Profit attributable to:</t>
  </si>
  <si>
    <t>Owners of the parent</t>
  </si>
  <si>
    <t>Earnings per share</t>
  </si>
  <si>
    <t xml:space="preserve">   </t>
  </si>
  <si>
    <t>Basic earnings per share (Baht)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</si>
  <si>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</si>
  <si>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</si>
  <si>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</si>
  <si>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</si>
  <si>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</si>
  <si>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</si>
  <si>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</si>
  <si>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</si>
  <si>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</si>
  <si>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</si>
  <si>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</si>
  <si>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</si>
  <si>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</si>
  <si>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Depreciation</t>
  </si>
  <si>
    <t>Amortisation - intangible assets</t>
  </si>
  <si>
    <t>Employee benefit expenses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</si>
  <si>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</si>
  <si>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</si>
  <si>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</si>
  <si>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</si>
  <si>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</si>
  <si>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</si>
  <si>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Restricted deposits at financial institutions</t>
  </si>
  <si>
    <t>Purchases of intangible assets</t>
  </si>
  <si>
    <t>Purchases of buildings and equipment</t>
  </si>
  <si>
    <t>Cash flow from financing activities</t>
  </si>
  <si>
    <t>Cash and cash equivalents at the</t>
  </si>
  <si>
    <t>beginning of  the period</t>
  </si>
  <si>
    <t xml:space="preserve">Outstanding payable arising from </t>
  </si>
  <si>
    <t>Liabilities and equity</t>
  </si>
  <si>
    <t>Equity</t>
  </si>
  <si>
    <t>Total equity</t>
  </si>
  <si>
    <t>Total liabilities and equity</t>
  </si>
  <si>
    <t xml:space="preserve">   1,200,000,000 ordinary shares</t>
  </si>
  <si>
    <t xml:space="preserve">   paid-up of Baht 0.25 each</t>
  </si>
  <si>
    <t xml:space="preserve"> equity 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</si>
  <si>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</si>
  <si>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</si>
  <si>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</si>
  <si>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</si>
  <si>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</si>
  <si>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</si>
  <si>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</si>
  <si>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purchases of buildings and equipment</t>
  </si>
  <si>
    <t>Note</t>
  </si>
  <si>
    <t>Finance costs</t>
  </si>
  <si>
    <t>Finance costs paid</t>
  </si>
  <si>
    <t>Separate financial information (Unaudited)</t>
  </si>
  <si>
    <t xml:space="preserve">Total comprehensive income </t>
  </si>
  <si>
    <t>attributable to:</t>
  </si>
  <si>
    <r>
      <t xml:space="preserve">Liabilities and equity </t>
    </r>
    <r>
      <rPr>
        <sz val="9"/>
        <rFont val="Arial"/>
        <family val="2"/>
      </rPr>
      <t>(Cont'd)</t>
    </r>
  </si>
  <si>
    <t>buildings and equipment</t>
  </si>
  <si>
    <t xml:space="preserve">Other income </t>
  </si>
  <si>
    <t xml:space="preserve">Other non-current assets </t>
  </si>
  <si>
    <t>Current portion of lease liabilities</t>
  </si>
  <si>
    <t>Lease liabilities</t>
  </si>
  <si>
    <t>Payments for right-of-use assets</t>
  </si>
  <si>
    <t>Short-term loans to related parties</t>
  </si>
  <si>
    <t xml:space="preserve">(Reversal of) allowance for impairment on </t>
  </si>
  <si>
    <t>Right-of-use assets, net</t>
  </si>
  <si>
    <t>Loss from disposals of building and equipment</t>
  </si>
  <si>
    <t xml:space="preserve">Bank overdrafts and short-term loans  </t>
  </si>
  <si>
    <t>from financial institutions</t>
  </si>
  <si>
    <t>Short-term loans from related parties</t>
  </si>
  <si>
    <t>Other comprehensive income (expense)</t>
  </si>
  <si>
    <t>for the period, net of tax</t>
  </si>
  <si>
    <t>Total comprehensive income for the period</t>
  </si>
  <si>
    <t>Land, buildings and equipment, net</t>
  </si>
  <si>
    <t>Finance lease receivables</t>
  </si>
  <si>
    <t>Investments in subsidiaries, net</t>
  </si>
  <si>
    <t>Current portion of finance lease</t>
  </si>
  <si>
    <t>receivables</t>
  </si>
  <si>
    <t>of trade and other receivables</t>
  </si>
  <si>
    <t>Loss from write-off of right-of-use assets</t>
  </si>
  <si>
    <t>Depreciation - right-of-use assets</t>
  </si>
  <si>
    <t>Other non-current assets</t>
  </si>
  <si>
    <t>Payment for investment in subsidiaries</t>
  </si>
  <si>
    <t>Payments on lease liabilities</t>
  </si>
  <si>
    <t>Non-cash items</t>
  </si>
  <si>
    <t xml:space="preserve">(Reversal of) allowance for loss on impairment </t>
  </si>
  <si>
    <t>Loss from write-off of buildings and equipment</t>
  </si>
  <si>
    <t>Net cash used in investing activities</t>
  </si>
  <si>
    <t xml:space="preserve">Restricted deposits with </t>
  </si>
  <si>
    <t>Gain (loss) from exchange rate, net</t>
  </si>
  <si>
    <t>Receipt from short-term loans from a director</t>
  </si>
  <si>
    <t>Other components of equity</t>
  </si>
  <si>
    <t xml:space="preserve">Financial assets at fair value </t>
  </si>
  <si>
    <t xml:space="preserve">through profit or loss </t>
  </si>
  <si>
    <t>As at 31 March 2021</t>
  </si>
  <si>
    <t>31 March</t>
  </si>
  <si>
    <t>2021</t>
  </si>
  <si>
    <t>Closing balance as at 31 March 2020</t>
  </si>
  <si>
    <t>Gain from sale and lease back</t>
  </si>
  <si>
    <t>Net cash generated from (used in)</t>
  </si>
  <si>
    <t>Repayments for short-term loans form a related party</t>
  </si>
  <si>
    <t>financing activities</t>
  </si>
  <si>
    <t>For the three-month period ended 31 March 2021</t>
  </si>
  <si>
    <t>Opening balance as at 1 January 2020</t>
  </si>
  <si>
    <t>Closing balance as at 31 March 2021</t>
  </si>
  <si>
    <t>Contract assets</t>
  </si>
  <si>
    <t>Investments in an associate</t>
  </si>
  <si>
    <t>Item that will be reclassified to profit and loss</t>
  </si>
  <si>
    <t xml:space="preserve">Share of other comprehensive income </t>
  </si>
  <si>
    <t xml:space="preserve">Opening balance as at 1 January 2021 </t>
  </si>
  <si>
    <t>Other comprehensive income</t>
  </si>
  <si>
    <t>Share of other comprehensive</t>
  </si>
  <si>
    <t>Opening balance as at 1 January 2021</t>
  </si>
  <si>
    <t>The accompanying notes on page 12 to 24 form part of this interim financial information.</t>
  </si>
  <si>
    <t>Goodwill</t>
  </si>
  <si>
    <t>Cash generated from operations</t>
  </si>
  <si>
    <t>Net cash generated from operating activities</t>
  </si>
  <si>
    <t xml:space="preserve">Gain from revaluation of financial assets </t>
  </si>
  <si>
    <t>at fair value through profit or loss</t>
  </si>
  <si>
    <t>Doubtful debt</t>
  </si>
  <si>
    <t>Receipt from short-term loans to subsidiaries</t>
  </si>
  <si>
    <t>Receipt from short-term loans to related parties</t>
  </si>
  <si>
    <t>Net cash from short-term loans</t>
  </si>
  <si>
    <t>Acquisition of right-of-use assets under lease contracts</t>
  </si>
  <si>
    <t xml:space="preserve"> income of an associate</t>
  </si>
  <si>
    <t xml:space="preserve">Non-controlling interests from investment </t>
  </si>
  <si>
    <t xml:space="preserve">   in an indirect subsidiary</t>
  </si>
  <si>
    <t>Allowance for slow-moving inventories and</t>
  </si>
  <si>
    <t>for inventories cost in excess of net realisable value</t>
  </si>
  <si>
    <t>Receipt from disposal of buildings and equipment</t>
  </si>
  <si>
    <t xml:space="preserve">Share of profit from an associate </t>
  </si>
  <si>
    <t>Cash and cash equivalents at the end of the period</t>
  </si>
  <si>
    <t>Net decrease in cash and cash equivalents</t>
  </si>
  <si>
    <t>Share of profit of an associate</t>
  </si>
  <si>
    <t xml:space="preserve">  the equity method</t>
  </si>
  <si>
    <t xml:space="preserve">  of an associate accounted for using</t>
  </si>
  <si>
    <t xml:space="preserve">   the equity method</t>
  </si>
  <si>
    <t xml:space="preserve">   of an associate accounted for using</t>
  </si>
  <si>
    <t>Receipt from short-term loans from a related party</t>
  </si>
  <si>
    <t>18.3,18.4</t>
  </si>
  <si>
    <t>Rental reduction</t>
  </si>
  <si>
    <t>Provision for decommissioning liabilities</t>
  </si>
  <si>
    <t xml:space="preserve">Gain from disposals of financial assets </t>
  </si>
  <si>
    <t xml:space="preserve">Net payment for financial assets </t>
  </si>
  <si>
    <t>Payments for short-term loans to a subsidiary</t>
  </si>
  <si>
    <t>Receipt from short-term loans to a joint venture</t>
  </si>
  <si>
    <t>decommissioning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</si>
</sst>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#,##0;\(#,##0\);&quot;-&quot;;@"/>
    <numFmt numFmtId="171" formatCode="_(* #,##0_);_(* \(#,##0\);_(* &quot;-&quot;??_);_(@_)"/>
  </numFmts>
  <fonts count="69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12"/>
      <name val="Browallia New"/>
      <family val="2"/>
    </font>
    <font>
      <sz val="9"/>
      <color rgb="FFFAFAFA"/>
      <name val="Arial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13" fillId="0" borderId="0"/>
    <xf numFmtId="0" fontId="4" fillId="0" borderId="0"/>
    <xf numFmtId="0" fontId="8" fillId="32" borderId="11" applyNumberFormat="0" applyFont="0" applyAlignment="0" applyProtection="0"/>
    <xf numFmtId="0" fontId="22" fillId="27" borderId="12" applyNumberFormat="0" applyAlignment="0" applyProtection="0"/>
    <xf numFmtId="9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5" applyNumberFormat="0" applyAlignment="0" applyProtection="0"/>
    <xf numFmtId="0" fontId="33" fillId="28" borderId="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5" applyNumberFormat="0" applyAlignment="0" applyProtection="0"/>
    <xf numFmtId="0" fontId="40" fillId="0" borderId="10" applyNumberFormat="0" applyFill="0" applyAlignment="0" applyProtection="0"/>
    <xf numFmtId="0" fontId="41" fillId="31" borderId="0" applyNumberFormat="0" applyBorder="0" applyAlignment="0" applyProtection="0"/>
    <xf numFmtId="0" fontId="27" fillId="0" borderId="0"/>
    <xf numFmtId="0" fontId="26" fillId="0" borderId="0"/>
    <xf numFmtId="0" fontId="29" fillId="0" borderId="0"/>
    <xf numFmtId="0" fontId="28" fillId="0" borderId="0"/>
    <xf numFmtId="0" fontId="4" fillId="0" borderId="0"/>
    <xf numFmtId="0" fontId="3" fillId="0" borderId="0"/>
    <xf numFmtId="0" fontId="26" fillId="32" borderId="11" applyNumberFormat="0" applyFont="0" applyAlignment="0" applyProtection="0"/>
    <xf numFmtId="0" fontId="42" fillId="27" borderId="12" applyNumberFormat="0" applyAlignment="0" applyProtection="0"/>
    <xf numFmtId="9" fontId="2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5" fillId="26" borderId="0" applyNumberFormat="0" applyBorder="0" applyAlignment="0" applyProtection="0"/>
    <xf numFmtId="0" fontId="56" fillId="27" borderId="5" applyNumberFormat="0" applyAlignment="0" applyProtection="0"/>
    <xf numFmtId="0" fontId="57" fillId="28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29" borderId="0" applyNumberFormat="0" applyBorder="0" applyAlignment="0" applyProtection="0"/>
    <xf numFmtId="0" fontId="60" fillId="0" borderId="7" applyNumberFormat="0" applyFill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2" fillId="0" borderId="0" applyNumberFormat="0" applyFill="0" applyBorder="0" applyAlignment="0" applyProtection="0"/>
    <xf numFmtId="0" fontId="63" fillId="30" borderId="5" applyNumberFormat="0" applyAlignment="0" applyProtection="0"/>
    <xf numFmtId="0" fontId="64" fillId="0" borderId="10" applyNumberFormat="0" applyFill="0" applyAlignment="0" applyProtection="0"/>
    <xf numFmtId="0" fontId="65" fillId="31" borderId="0" applyNumberFormat="0" applyBorder="0" applyAlignment="0" applyProtection="0"/>
    <xf numFmtId="0" fontId="2" fillId="32" borderId="11" applyNumberFormat="0" applyFont="0" applyAlignment="0" applyProtection="0"/>
    <xf numFmtId="0" fontId="66" fillId="27" borderId="12" applyNumberFormat="0" applyAlignment="0" applyProtection="0"/>
    <xf numFmtId="0" fontId="67" fillId="0" borderId="13" applyNumberFormat="0" applyFill="0" applyAlignment="0" applyProtection="0"/>
    <xf numFmtId="0" fontId="6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51">
    <xf numFmtId="0" fontId="0" fillId="0" borderId="0" xfId="0"/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4" fontId="6" fillId="0" borderId="0" xfId="0" quotePrefix="1" applyNumberFormat="1" applyFont="1" applyFill="1" applyAlignment="1">
      <alignment horizontal="right" vertical="center"/>
    </xf>
    <xf numFmtId="0" fontId="7" fillId="0" borderId="0" xfId="0" applyFont="1" applyFill="1" applyAlignment="1">
      <alignment wrapText="1"/>
    </xf>
    <xf numFmtId="170" fontId="7" fillId="0" borderId="0" xfId="28" applyNumberFormat="1" applyFont="1" applyFill="1" applyBorder="1" applyAlignment="1">
      <alignment horizontal="right" vertical="center"/>
    </xf>
    <xf numFmtId="164" fontId="7" fillId="0" borderId="4" xfId="28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64" fontId="7" fillId="0" borderId="0" xfId="39" applyNumberFormat="1" applyFont="1" applyFill="1" applyAlignment="1">
      <alignment horizontal="right" vertical="center" wrapText="1"/>
    </xf>
    <xf numFmtId="164" fontId="7" fillId="0" borderId="0" xfId="0" applyNumberFormat="1" applyFont="1" applyFill="1" applyAlignment="1">
      <alignment wrapText="1"/>
    </xf>
    <xf numFmtId="166" fontId="7" fillId="0" borderId="0" xfId="28" applyNumberFormat="1" applyFont="1" applyFill="1" applyBorder="1" applyAlignment="1">
      <alignment horizontal="right" vertical="center"/>
    </xf>
    <xf numFmtId="164" fontId="7" fillId="33" borderId="0" xfId="0" applyNumberFormat="1" applyFont="1" applyFill="1" applyAlignment="1">
      <alignment horizontal="right" vertical="center" wrapText="1"/>
    </xf>
    <xf numFmtId="164" fontId="7" fillId="33" borderId="0" xfId="39" applyNumberFormat="1" applyFont="1" applyFill="1" applyAlignment="1">
      <alignment horizontal="right" vertical="center" wrapText="1"/>
    </xf>
    <xf numFmtId="166" fontId="7" fillId="33" borderId="0" xfId="28" applyNumberFormat="1" applyFont="1" applyFill="1" applyBorder="1" applyAlignment="1">
      <alignment horizontal="right" vertical="center" wrapText="1"/>
    </xf>
    <xf numFmtId="164" fontId="7" fillId="33" borderId="4" xfId="0" applyNumberFormat="1" applyFont="1" applyFill="1" applyBorder="1" applyAlignment="1">
      <alignment horizontal="right" wrapText="1"/>
    </xf>
    <xf numFmtId="164" fontId="7" fillId="33" borderId="0" xfId="0" applyNumberFormat="1" applyFont="1" applyFill="1" applyBorder="1" applyAlignment="1">
      <alignment horizontal="right" vertical="center" wrapText="1"/>
    </xf>
    <xf numFmtId="164" fontId="7" fillId="33" borderId="2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right" vertical="center"/>
    </xf>
    <xf numFmtId="164" fontId="7" fillId="33" borderId="0" xfId="0" applyNumberFormat="1" applyFont="1" applyFill="1" applyAlignment="1">
      <alignment horizontal="center" vertical="center"/>
    </xf>
    <xf numFmtId="164" fontId="7" fillId="33" borderId="0" xfId="0" applyNumberFormat="1" applyFont="1" applyFill="1" applyAlignment="1">
      <alignment vertical="center" wrapText="1"/>
    </xf>
    <xf numFmtId="164" fontId="7" fillId="33" borderId="4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vertical="center" wrapText="1"/>
    </xf>
    <xf numFmtId="166" fontId="7" fillId="33" borderId="0" xfId="0" applyNumberFormat="1" applyFont="1" applyFill="1" applyBorder="1" applyAlignment="1">
      <alignment horizontal="right" vertical="center" wrapText="1"/>
    </xf>
    <xf numFmtId="166" fontId="7" fillId="33" borderId="1" xfId="0" applyNumberFormat="1" applyFont="1" applyFill="1" applyBorder="1" applyAlignment="1">
      <alignment horizontal="right" vertical="center" wrapText="1"/>
    </xf>
    <xf numFmtId="0" fontId="7" fillId="33" borderId="0" xfId="0" applyFont="1" applyFill="1" applyAlignment="1">
      <alignment vertical="center" wrapText="1"/>
    </xf>
    <xf numFmtId="3" fontId="7" fillId="33" borderId="0" xfId="0" applyNumberFormat="1" applyFont="1" applyFill="1" applyAlignment="1">
      <alignment horizontal="right" vertical="center" wrapText="1"/>
    </xf>
    <xf numFmtId="166" fontId="7" fillId="33" borderId="0" xfId="0" applyNumberFormat="1" applyFont="1" applyFill="1" applyAlignment="1">
      <alignment horizontal="right" vertical="center" wrapText="1"/>
    </xf>
    <xf numFmtId="0" fontId="7" fillId="33" borderId="0" xfId="0" applyFont="1" applyFill="1" applyAlignment="1">
      <alignment wrapText="1"/>
    </xf>
    <xf numFmtId="166" fontId="7" fillId="33" borderId="4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Border="1" applyAlignment="1">
      <alignment horizontal="center" vertical="center"/>
    </xf>
    <xf numFmtId="164" fontId="7" fillId="33" borderId="4" xfId="0" applyNumberFormat="1" applyFont="1" applyFill="1" applyBorder="1" applyAlignment="1">
      <alignment horizontal="right" vertical="center"/>
    </xf>
    <xf numFmtId="164" fontId="7" fillId="33" borderId="4" xfId="28" applyNumberFormat="1" applyFont="1" applyFill="1" applyBorder="1" applyAlignment="1">
      <alignment horizontal="right" vertical="center"/>
    </xf>
    <xf numFmtId="167" fontId="7" fillId="33" borderId="0" xfId="0" applyNumberFormat="1" applyFont="1" applyFill="1" applyAlignment="1">
      <alignment horizontal="right" vertical="center"/>
    </xf>
    <xf numFmtId="164" fontId="7" fillId="33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164" fontId="7" fillId="33" borderId="1" xfId="0" applyNumberFormat="1" applyFont="1" applyFill="1" applyBorder="1" applyAlignment="1">
      <alignment horizontal="right" vertical="center"/>
    </xf>
    <xf numFmtId="164" fontId="7" fillId="3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left" vertical="center"/>
    </xf>
    <xf numFmtId="164" fontId="7" fillId="33" borderId="4" xfId="0" applyNumberFormat="1" applyFont="1" applyFill="1" applyBorder="1" applyAlignment="1">
      <alignment vertical="center" wrapText="1"/>
    </xf>
    <xf numFmtId="164" fontId="7" fillId="33" borderId="0" xfId="0" applyNumberFormat="1" applyFont="1" applyFill="1" applyAlignment="1">
      <alignment horizontal="right" wrapText="1"/>
    </xf>
    <xf numFmtId="0" fontId="7" fillId="0" borderId="0" xfId="0" applyFont="1" applyAlignment="1">
      <alignment vertical="center" wrapText="1"/>
    </xf>
    <xf numFmtId="166" fontId="7" fillId="33" borderId="2" xfId="0" applyNumberFormat="1" applyFont="1" applyFill="1" applyBorder="1" applyAlignment="1">
      <alignment horizontal="right" vertical="center" wrapText="1"/>
    </xf>
    <xf numFmtId="164" fontId="7" fillId="33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vertical="center"/>
    </xf>
    <xf numFmtId="171" fontId="7" fillId="33" borderId="0" xfId="28" applyNumberFormat="1" applyFont="1" applyFill="1" applyAlignment="1">
      <alignment horizontal="right" vertical="center" wrapText="1"/>
    </xf>
    <xf numFmtId="166" fontId="7" fillId="33" borderId="0" xfId="0" quotePrefix="1" applyNumberFormat="1" applyFont="1" applyFill="1" applyAlignment="1">
      <alignment horizontal="right" vertical="center" wrapText="1"/>
    </xf>
    <xf numFmtId="166" fontId="7" fillId="33" borderId="0" xfId="0" applyNumberFormat="1" applyFont="1" applyFill="1" applyAlignment="1">
      <alignment horizontal="right" vertical="center"/>
    </xf>
    <xf numFmtId="166" fontId="7" fillId="33" borderId="4" xfId="0" applyNumberFormat="1" applyFont="1" applyFill="1" applyBorder="1" applyAlignment="1">
      <alignment horizontal="right" vertical="center"/>
    </xf>
    <xf numFmtId="0" fontId="46" fillId="0" borderId="1" xfId="0" applyFont="1" applyBorder="1" applyAlignment="1">
      <alignment horizontal="left" vertical="center"/>
    </xf>
    <xf numFmtId="16" fontId="46" fillId="0" borderId="0" xfId="0" quotePrefix="1" applyNumberFormat="1" applyFont="1" applyAlignment="1">
      <alignment horizontal="right" vertical="center" wrapText="1"/>
    </xf>
    <xf numFmtId="164" fontId="46" fillId="0" borderId="0" xfId="0" applyNumberFormat="1" applyFont="1" applyAlignment="1">
      <alignment horizontal="right" vertical="center" wrapText="1"/>
    </xf>
    <xf numFmtId="49" fontId="46" fillId="0" borderId="0" xfId="0" applyNumberFormat="1" applyFont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 wrapText="1"/>
    </xf>
    <xf numFmtId="171" fontId="7" fillId="0" borderId="0" xfId="0" applyNumberFormat="1" applyFont="1" applyAlignment="1">
      <alignment vertical="center" wrapText="1"/>
    </xf>
    <xf numFmtId="166" fontId="7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164" fontId="6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6" fillId="0" borderId="0" xfId="40" applyNumberFormat="1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48" fillId="0" borderId="0" xfId="0" applyNumberFormat="1" applyFont="1" applyAlignment="1">
      <alignment horizontal="right" vertical="center" wrapText="1"/>
    </xf>
    <xf numFmtId="0" fontId="48" fillId="0" borderId="0" xfId="0" applyFont="1" applyAlignment="1">
      <alignment horizontal="right" vertical="center" wrapText="1"/>
    </xf>
    <xf numFmtId="0" fontId="49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 wrapText="1"/>
    </xf>
    <xf numFmtId="164" fontId="50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0" fontId="51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0" fontId="50" fillId="0" borderId="0" xfId="0" applyFont="1" applyAlignment="1">
      <alignment vertical="center"/>
    </xf>
    <xf numFmtId="164" fontId="7" fillId="0" borderId="4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66" fontId="7" fillId="0" borderId="4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wrapText="1"/>
    </xf>
    <xf numFmtId="164" fontId="7" fillId="0" borderId="4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7" fillId="33" borderId="3" xfId="0" applyNumberFormat="1" applyFont="1" applyFill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center"/>
    </xf>
    <xf numFmtId="164" fontId="52" fillId="0" borderId="0" xfId="0" applyNumberFormat="1" applyFont="1" applyAlignment="1">
      <alignment horizontal="center" vertical="center"/>
    </xf>
    <xf numFmtId="164" fontId="52" fillId="0" borderId="0" xfId="0" applyNumberFormat="1" applyFont="1" applyAlignment="1">
      <alignment horizontal="right" vertical="center"/>
    </xf>
    <xf numFmtId="166" fontId="52" fillId="0" borderId="0" xfId="0" applyNumberFormat="1" applyFont="1" applyAlignment="1">
      <alignment horizontal="right" vertical="center"/>
    </xf>
    <xf numFmtId="166" fontId="52" fillId="0" borderId="0" xfId="0" applyNumberFormat="1" applyFont="1" applyAlignment="1">
      <alignment horizontal="center" vertical="center"/>
    </xf>
    <xf numFmtId="171" fontId="7" fillId="0" borderId="0" xfId="28" applyNumberFormat="1" applyFont="1" applyFill="1" applyBorder="1" applyAlignment="1">
      <alignment horizontal="right" vertical="center"/>
    </xf>
    <xf numFmtId="171" fontId="7" fillId="0" borderId="4" xfId="28" applyNumberFormat="1" applyFont="1" applyFill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43" fontId="7" fillId="0" borderId="4" xfId="28" applyFont="1" applyFill="1" applyBorder="1" applyAlignment="1">
      <alignment horizontal="right" vertical="center"/>
    </xf>
    <xf numFmtId="166" fontId="7" fillId="0" borderId="4" xfId="28" applyNumberFormat="1" applyFont="1" applyFill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166" fontId="7" fillId="0" borderId="0" xfId="0" quotePrefix="1" applyNumberFormat="1" applyFont="1" applyAlignment="1">
      <alignment horizontal="right" vertical="center"/>
    </xf>
    <xf numFmtId="164" fontId="53" fillId="0" borderId="0" xfId="0" applyNumberFormat="1" applyFont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vertical="center" wrapText="1"/>
    </xf>
    <xf numFmtId="170" fontId="7" fillId="0" borderId="0" xfId="128" applyNumberFormat="1" applyFont="1" applyFill="1" applyBorder="1" applyAlignment="1">
      <alignment horizontal="right" vertical="center" wrapText="1"/>
    </xf>
    <xf numFmtId="170" fontId="7" fillId="0" borderId="0" xfId="0" applyNumberFormat="1" applyFont="1" applyFill="1" applyAlignment="1">
      <alignment horizontal="right" vertical="center" wrapText="1"/>
    </xf>
    <xf numFmtId="170" fontId="7" fillId="0" borderId="0" xfId="0" applyNumberFormat="1" applyFont="1" applyFill="1" applyAlignment="1">
      <alignment vertical="center" wrapText="1"/>
    </xf>
    <xf numFmtId="170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horizontal="right" vertical="center" wrapText="1"/>
    </xf>
    <xf numFmtId="170" fontId="7" fillId="0" borderId="4" xfId="0" applyNumberFormat="1" applyFont="1" applyFill="1" applyBorder="1" applyAlignment="1">
      <alignment horizontal="right" vertical="center" wrapText="1"/>
    </xf>
    <xf numFmtId="170" fontId="7" fillId="0" borderId="0" xfId="0" applyNumberFormat="1" applyFont="1" applyFill="1" applyBorder="1" applyAlignment="1">
      <alignment horizontal="right" vertical="center" wrapText="1"/>
    </xf>
    <xf numFmtId="170" fontId="7" fillId="0" borderId="0" xfId="128" applyNumberFormat="1" applyFont="1" applyFill="1" applyBorder="1" applyAlignment="1">
      <alignment horizontal="right" vertical="center"/>
    </xf>
    <xf numFmtId="170" fontId="7" fillId="33" borderId="0" xfId="0" applyNumberFormat="1" applyFont="1" applyFill="1" applyAlignment="1">
      <alignment horizontal="right" vertical="center" wrapText="1"/>
    </xf>
    <xf numFmtId="170" fontId="7" fillId="33" borderId="4" xfId="0" applyNumberFormat="1" applyFont="1" applyFill="1" applyBorder="1" applyAlignment="1">
      <alignment horizontal="right" vertical="center" wrapText="1"/>
    </xf>
    <xf numFmtId="170" fontId="7" fillId="33" borderId="0" xfId="0" applyNumberFormat="1" applyFont="1" applyFill="1" applyBorder="1" applyAlignment="1">
      <alignment horizontal="right" vertical="center" wrapText="1"/>
    </xf>
    <xf numFmtId="170" fontId="7" fillId="33" borderId="0" xfId="0" applyNumberFormat="1" applyFont="1" applyFill="1" applyAlignment="1">
      <alignment horizontal="right" vertical="center"/>
    </xf>
    <xf numFmtId="164" fontId="7" fillId="33" borderId="0" xfId="0" applyNumberFormat="1" applyFont="1" applyFill="1" applyAlignment="1">
      <alignment horizontal="center" vertical="center"/>
    </xf>
    <xf numFmtId="170" fontId="7" fillId="33" borderId="0" xfId="0" applyNumberFormat="1" applyFont="1" applyFill="1" applyAlignment="1">
      <alignment horizontal="center" vertical="center"/>
    </xf>
    <xf numFmtId="171" fontId="7" fillId="33" borderId="0" xfId="28" applyNumberFormat="1" applyFont="1" applyFill="1" applyBorder="1" applyAlignment="1">
      <alignment horizontal="right" vertical="center"/>
    </xf>
    <xf numFmtId="171" fontId="7" fillId="33" borderId="4" xfId="28" applyNumberFormat="1" applyFont="1" applyFill="1" applyBorder="1" applyAlignment="1">
      <alignment horizontal="righ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9" fontId="7" fillId="0" borderId="0" xfId="28" applyNumberFormat="1" applyFont="1" applyAlignment="1">
      <alignment horizontal="right" vertical="center"/>
    </xf>
    <xf numFmtId="169" fontId="7" fillId="0" borderId="1" xfId="28" applyNumberFormat="1" applyFont="1" applyBorder="1" applyAlignment="1">
      <alignment horizontal="right" vertical="center"/>
    </xf>
    <xf numFmtId="169" fontId="7" fillId="33" borderId="0" xfId="28" applyNumberFormat="1" applyFont="1" applyFill="1" applyAlignment="1">
      <alignment vertical="center"/>
    </xf>
    <xf numFmtId="169" fontId="7" fillId="33" borderId="0" xfId="28" applyNumberFormat="1" applyFont="1" applyFill="1" applyAlignment="1">
      <alignment horizontal="right" vertical="center"/>
    </xf>
    <xf numFmtId="166" fontId="47" fillId="0" borderId="0" xfId="0" applyNumberFormat="1" applyFont="1" applyAlignment="1">
      <alignment horizontal="right" vertical="center"/>
    </xf>
    <xf numFmtId="169" fontId="53" fillId="33" borderId="0" xfId="28" applyNumberFormat="1" applyFont="1" applyFill="1" applyAlignment="1">
      <alignment horizontal="right" vertical="center"/>
    </xf>
    <xf numFmtId="43" fontId="7" fillId="33" borderId="0" xfId="28" applyFont="1" applyFill="1" applyAlignment="1">
      <alignment horizontal="right" vertical="center"/>
    </xf>
    <xf numFmtId="169" fontId="53" fillId="33" borderId="0" xfId="28" applyNumberFormat="1" applyFont="1" applyFill="1" applyAlignment="1">
      <alignment horizontal="center" vertical="center"/>
    </xf>
    <xf numFmtId="164" fontId="7" fillId="33" borderId="0" xfId="88" applyNumberFormat="1" applyFont="1" applyFill="1" applyAlignment="1">
      <alignment horizontal="right" vertical="center"/>
    </xf>
    <xf numFmtId="169" fontId="7" fillId="33" borderId="0" xfId="28" applyNumberFormat="1" applyFont="1" applyFill="1" applyBorder="1" applyAlignment="1">
      <alignment horizontal="right" vertical="center"/>
    </xf>
    <xf numFmtId="169" fontId="7" fillId="33" borderId="0" xfId="28" applyNumberFormat="1" applyFont="1" applyFill="1" applyAlignment="1">
      <alignment horizontal="left" vertical="center" indent="1"/>
    </xf>
    <xf numFmtId="169" fontId="7" fillId="33" borderId="4" xfId="28" applyNumberFormat="1" applyFont="1" applyFill="1" applyBorder="1" applyAlignment="1">
      <alignment horizontal="right" vertical="center"/>
    </xf>
    <xf numFmtId="169" fontId="7" fillId="33" borderId="3" xfId="28" applyNumberFormat="1" applyFont="1" applyFill="1" applyBorder="1" applyAlignment="1">
      <alignment horizontal="right" vertical="center"/>
    </xf>
    <xf numFmtId="169" fontId="7" fillId="33" borderId="1" xfId="28" applyNumberFormat="1" applyFont="1" applyFill="1" applyBorder="1" applyAlignment="1">
      <alignment horizontal="right" vertical="center"/>
    </xf>
    <xf numFmtId="169" fontId="7" fillId="33" borderId="0" xfId="28" applyNumberFormat="1" applyFont="1" applyFill="1" applyAlignment="1">
      <alignment horizontal="center" vertical="center"/>
    </xf>
    <xf numFmtId="169" fontId="7" fillId="33" borderId="2" xfId="28" applyNumberFormat="1" applyFont="1" applyFill="1" applyBorder="1" applyAlignment="1">
      <alignment horizontal="right" vertical="center"/>
    </xf>
    <xf numFmtId="169" fontId="7" fillId="0" borderId="4" xfId="28" applyNumberFormat="1" applyFont="1" applyBorder="1" applyAlignment="1">
      <alignment horizontal="right" vertical="center"/>
    </xf>
    <xf numFmtId="169" fontId="7" fillId="0" borderId="0" xfId="28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7" fillId="33" borderId="0" xfId="47" applyNumberFormat="1" applyFont="1" applyFill="1" applyAlignment="1">
      <alignment horizontal="right" vertical="center" wrapText="1"/>
    </xf>
    <xf numFmtId="164" fontId="7" fillId="0" borderId="0" xfId="47" applyNumberFormat="1" applyFont="1" applyFill="1" applyAlignment="1">
      <alignment horizontal="right" vertical="center" wrapText="1"/>
    </xf>
    <xf numFmtId="164" fontId="7" fillId="0" borderId="0" xfId="47" applyNumberFormat="1" applyFont="1" applyAlignment="1">
      <alignment horizontal="right" vertical="center" wrapText="1"/>
    </xf>
    <xf numFmtId="169" fontId="7" fillId="0" borderId="0" xfId="47" applyNumberFormat="1" applyFont="1" applyAlignment="1">
      <alignment horizontal="right" vertical="center" wrapText="1"/>
    </xf>
    <xf numFmtId="0" fontId="49" fillId="0" borderId="0" xfId="0" applyFont="1"/>
    <xf numFmtId="0" fontId="7" fillId="0" borderId="0" xfId="0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</cellXfs>
  <cellStyles count="143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3"/>
  <sheetViews>
    <sheetView view="pageBreakPreview" topLeftCell="A4" zoomScale="115" zoomScaleNormal="100" zoomScaleSheetLayoutView="115" workbookViewId="0">
      <selection activeCell="G16" sqref="G16"/>
    </sheetView>
  </sheetViews>
  <sheetFormatPr defaultColWidth="9" defaultRowHeight="16.5" customHeight="1"/>
  <cols>
    <col min="1" max="1" width="1.28515625" style="36" customWidth="1"/>
    <col min="2" max="2" width="31.5703125" style="12" customWidth="1"/>
    <col min="3" max="3" width="8" style="185" customWidth="1"/>
    <col min="4" max="4" width="1" style="2" customWidth="1"/>
    <col min="5" max="5" width="13.5703125" style="1" customWidth="1"/>
    <col min="6" max="6" width="0.7109375" style="2" customWidth="1"/>
    <col min="7" max="7" width="13.28515625" style="1" customWidth="1"/>
    <col min="8" max="8" width="0.7109375" style="2" customWidth="1"/>
    <col min="9" max="9" width="13.5703125" style="1" customWidth="1"/>
    <col min="10" max="10" width="0.7109375" style="2" customWidth="1"/>
    <col min="11" max="11" width="13" style="1" customWidth="1"/>
    <col min="12" max="16384" width="9" style="2"/>
  </cols>
  <sheetData>
    <row r="1" spans="1:11" ht="16.5" customHeight="1">
      <c r="A1" s="31" t="s">
        <v>0</v>
      </c>
      <c r="B1" s="2"/>
      <c r="C1" s="13"/>
    </row>
    <row r="2" spans="1:11" ht="16.5" customHeight="1">
      <c r="A2" s="22" t="s">
        <v>1</v>
      </c>
      <c r="B2" s="2"/>
      <c r="C2" s="13"/>
    </row>
    <row r="3" spans="1:11" ht="16.5" customHeight="1">
      <c r="A3" s="91" t="s">
        <v>154</v>
      </c>
      <c r="B3" s="4"/>
      <c r="C3" s="33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24"/>
      <c r="C4" s="177"/>
      <c r="D4" s="14"/>
      <c r="E4" s="6"/>
      <c r="F4" s="15"/>
      <c r="G4" s="6"/>
      <c r="H4" s="15"/>
      <c r="I4" s="6"/>
      <c r="J4" s="15"/>
      <c r="K4" s="6"/>
    </row>
    <row r="5" spans="1:11" ht="16.5" customHeight="1">
      <c r="A5" s="24"/>
      <c r="C5" s="177"/>
      <c r="D5" s="14"/>
      <c r="E5" s="6"/>
      <c r="F5" s="15"/>
      <c r="G5" s="6"/>
      <c r="H5" s="15"/>
      <c r="I5" s="6"/>
      <c r="J5" s="15"/>
      <c r="K5" s="6"/>
    </row>
    <row r="6" spans="1:11" ht="16.5" customHeight="1">
      <c r="A6" s="8"/>
      <c r="E6" s="236" t="s">
        <v>105</v>
      </c>
      <c r="F6" s="236"/>
      <c r="G6" s="236"/>
      <c r="H6" s="17"/>
      <c r="I6" s="236" t="s">
        <v>107</v>
      </c>
      <c r="J6" s="236"/>
      <c r="K6" s="236"/>
    </row>
    <row r="7" spans="1:11" ht="16.5" customHeight="1">
      <c r="A7" s="8"/>
      <c r="E7" s="233" t="s">
        <v>106</v>
      </c>
      <c r="F7" s="233"/>
      <c r="G7" s="233"/>
      <c r="H7" s="17"/>
      <c r="I7" s="233" t="s">
        <v>106</v>
      </c>
      <c r="J7" s="233"/>
      <c r="K7" s="233"/>
    </row>
    <row r="8" spans="1:11" ht="16.5" customHeight="1">
      <c r="A8" s="8"/>
      <c r="E8" s="27" t="s">
        <v>2</v>
      </c>
      <c r="F8" s="18"/>
      <c r="G8" s="27" t="s">
        <v>3</v>
      </c>
      <c r="H8" s="17"/>
      <c r="I8" s="27" t="s">
        <v>2</v>
      </c>
      <c r="J8" s="18"/>
      <c r="K8" s="27" t="s">
        <v>3</v>
      </c>
    </row>
    <row r="9" spans="1:11" ht="16.5" customHeight="1">
      <c r="A9" s="8"/>
      <c r="D9" s="15"/>
      <c r="E9" s="92" t="s">
        <v>155</v>
      </c>
      <c r="F9" s="93"/>
      <c r="G9" s="94" t="s">
        <v>4</v>
      </c>
      <c r="H9" s="93"/>
      <c r="I9" s="92" t="s">
        <v>155</v>
      </c>
      <c r="J9" s="93"/>
      <c r="K9" s="94" t="s">
        <v>4</v>
      </c>
    </row>
    <row r="10" spans="1:11" ht="16.5" customHeight="1">
      <c r="A10" s="8"/>
      <c r="C10" s="245"/>
      <c r="D10" s="15"/>
      <c r="E10" s="41" t="s">
        <v>156</v>
      </c>
      <c r="F10" s="35"/>
      <c r="G10" s="34">
        <v>2020</v>
      </c>
      <c r="H10" s="35"/>
      <c r="I10" s="41" t="s">
        <v>156</v>
      </c>
      <c r="J10" s="35"/>
      <c r="K10" s="34">
        <v>2020</v>
      </c>
    </row>
    <row r="11" spans="1:11" ht="16.5" customHeight="1">
      <c r="A11" s="8"/>
      <c r="C11" s="246" t="s">
        <v>5</v>
      </c>
      <c r="D11" s="27"/>
      <c r="E11" s="37" t="s">
        <v>6</v>
      </c>
      <c r="F11" s="27"/>
      <c r="G11" s="37" t="s">
        <v>6</v>
      </c>
      <c r="H11" s="27"/>
      <c r="I11" s="37" t="s">
        <v>6</v>
      </c>
      <c r="J11" s="27"/>
      <c r="K11" s="37" t="s">
        <v>6</v>
      </c>
    </row>
    <row r="12" spans="1:11" ht="16.5" customHeight="1">
      <c r="A12" s="24" t="s">
        <v>7</v>
      </c>
      <c r="C12" s="177"/>
      <c r="D12" s="14"/>
      <c r="E12" s="49"/>
      <c r="F12" s="14"/>
      <c r="G12" s="5"/>
      <c r="H12" s="14"/>
      <c r="I12" s="49"/>
      <c r="J12" s="14"/>
      <c r="K12" s="5"/>
    </row>
    <row r="13" spans="1:11" ht="6" customHeight="1">
      <c r="A13" s="24"/>
      <c r="C13" s="177"/>
      <c r="D13" s="14"/>
      <c r="E13" s="49"/>
      <c r="F13" s="14"/>
      <c r="G13" s="187"/>
      <c r="I13" s="55"/>
    </row>
    <row r="14" spans="1:11" ht="16.5" customHeight="1">
      <c r="A14" s="24" t="s">
        <v>8</v>
      </c>
      <c r="C14" s="177"/>
      <c r="D14" s="14"/>
      <c r="E14" s="49"/>
      <c r="F14" s="184"/>
      <c r="G14" s="187"/>
      <c r="H14" s="185"/>
      <c r="I14" s="55"/>
      <c r="J14" s="185"/>
      <c r="K14" s="187"/>
    </row>
    <row r="15" spans="1:11" ht="6" customHeight="1">
      <c r="A15" s="24"/>
      <c r="C15" s="177"/>
      <c r="D15" s="14"/>
      <c r="E15" s="49"/>
      <c r="F15" s="184"/>
      <c r="G15" s="185"/>
      <c r="H15" s="185"/>
      <c r="I15" s="200"/>
      <c r="J15" s="185"/>
      <c r="K15" s="185"/>
    </row>
    <row r="16" spans="1:11" ht="16.5" customHeight="1">
      <c r="A16" s="178" t="s">
        <v>9</v>
      </c>
      <c r="B16" s="177"/>
      <c r="D16" s="184"/>
      <c r="E16" s="227">
        <v>602185655</v>
      </c>
      <c r="F16" s="99"/>
      <c r="G16" s="228">
        <v>872146450</v>
      </c>
      <c r="H16" s="229"/>
      <c r="I16" s="227">
        <v>477326731</v>
      </c>
      <c r="J16" s="229"/>
      <c r="K16" s="230">
        <v>706490983</v>
      </c>
    </row>
    <row r="17" spans="1:11" ht="16.5" customHeight="1">
      <c r="A17" s="178" t="s">
        <v>152</v>
      </c>
      <c r="B17" s="177"/>
      <c r="D17" s="184"/>
      <c r="E17" s="50"/>
      <c r="F17" s="47"/>
      <c r="G17" s="46"/>
      <c r="H17" s="46"/>
      <c r="I17" s="55"/>
      <c r="J17" s="46"/>
      <c r="K17" s="46"/>
    </row>
    <row r="18" spans="1:11" ht="16.5" customHeight="1">
      <c r="A18" s="178"/>
      <c r="B18" s="177" t="s">
        <v>153</v>
      </c>
      <c r="C18" s="185">
        <v>9</v>
      </c>
      <c r="D18" s="184"/>
      <c r="E18" s="50">
        <v>1005197808</v>
      </c>
      <c r="F18" s="99"/>
      <c r="G18" s="192">
        <v>249229759</v>
      </c>
      <c r="H18" s="192"/>
      <c r="I18" s="196">
        <v>717795591</v>
      </c>
      <c r="J18" s="192"/>
      <c r="K18" s="192">
        <v>187209909</v>
      </c>
    </row>
    <row r="19" spans="1:11" ht="16.5" customHeight="1">
      <c r="A19" s="178" t="s">
        <v>10</v>
      </c>
      <c r="B19" s="177"/>
      <c r="C19" s="185">
        <v>10</v>
      </c>
      <c r="D19" s="184"/>
      <c r="E19" s="49">
        <v>921914309.88</v>
      </c>
      <c r="F19" s="99"/>
      <c r="G19" s="192">
        <v>864303332</v>
      </c>
      <c r="H19" s="192"/>
      <c r="I19" s="196">
        <v>843717702</v>
      </c>
      <c r="J19" s="192"/>
      <c r="K19" s="192">
        <v>812581955</v>
      </c>
    </row>
    <row r="20" spans="1:11" ht="16.5" customHeight="1">
      <c r="A20" s="178" t="s">
        <v>136</v>
      </c>
      <c r="B20" s="177"/>
      <c r="D20" s="184"/>
      <c r="E20" s="49"/>
      <c r="F20" s="99"/>
      <c r="G20" s="192"/>
      <c r="H20" s="192"/>
      <c r="I20" s="196"/>
      <c r="J20" s="192"/>
      <c r="K20" s="192"/>
    </row>
    <row r="21" spans="1:11" ht="16.5" customHeight="1">
      <c r="A21" s="178"/>
      <c r="B21" s="177" t="s">
        <v>137</v>
      </c>
      <c r="D21" s="184"/>
      <c r="E21" s="87">
        <v>78412645</v>
      </c>
      <c r="F21" s="100"/>
      <c r="G21" s="192">
        <v>37643598</v>
      </c>
      <c r="H21" s="192"/>
      <c r="I21" s="196">
        <v>12683435</v>
      </c>
      <c r="J21" s="192"/>
      <c r="K21" s="192">
        <v>12524067</v>
      </c>
    </row>
    <row r="22" spans="1:11" s="176" customFormat="1" ht="16.5" customHeight="1">
      <c r="A22" s="178" t="s">
        <v>165</v>
      </c>
      <c r="B22" s="177"/>
      <c r="C22" s="185"/>
      <c r="D22" s="184"/>
      <c r="E22" s="87">
        <v>89301591.120000005</v>
      </c>
      <c r="F22" s="100"/>
      <c r="G22" s="192">
        <v>105807769</v>
      </c>
      <c r="H22" s="192"/>
      <c r="I22" s="196">
        <v>0</v>
      </c>
      <c r="J22" s="192"/>
      <c r="K22" s="192">
        <v>0</v>
      </c>
    </row>
    <row r="23" spans="1:11" ht="16.5" customHeight="1">
      <c r="A23" s="178" t="s">
        <v>123</v>
      </c>
      <c r="B23" s="177"/>
      <c r="C23" s="185" t="s">
        <v>199</v>
      </c>
      <c r="D23" s="184"/>
      <c r="E23" s="51">
        <v>6316304</v>
      </c>
      <c r="F23" s="99"/>
      <c r="G23" s="192">
        <v>6416304</v>
      </c>
      <c r="H23" s="179"/>
      <c r="I23" s="196">
        <v>60000000</v>
      </c>
      <c r="J23" s="179"/>
      <c r="K23" s="192">
        <v>0</v>
      </c>
    </row>
    <row r="24" spans="1:11" ht="16.5" customHeight="1">
      <c r="A24" s="178" t="s">
        <v>12</v>
      </c>
      <c r="B24" s="177"/>
      <c r="D24" s="184"/>
      <c r="E24" s="49">
        <v>4715351049</v>
      </c>
      <c r="F24" s="99"/>
      <c r="G24" s="192">
        <v>3664401153</v>
      </c>
      <c r="H24" s="179"/>
      <c r="I24" s="196">
        <v>4692572168</v>
      </c>
      <c r="J24" s="179"/>
      <c r="K24" s="192">
        <v>3641679200</v>
      </c>
    </row>
    <row r="25" spans="1:11" ht="16.5" customHeight="1">
      <c r="A25" s="178" t="s">
        <v>13</v>
      </c>
      <c r="B25" s="177"/>
      <c r="C25" s="247"/>
      <c r="D25" s="184"/>
      <c r="E25" s="58">
        <v>73973111</v>
      </c>
      <c r="F25" s="99"/>
      <c r="G25" s="193">
        <v>60718256</v>
      </c>
      <c r="H25" s="179"/>
      <c r="I25" s="197">
        <v>60185828</v>
      </c>
      <c r="J25" s="179"/>
      <c r="K25" s="193">
        <v>43911113</v>
      </c>
    </row>
    <row r="26" spans="1:11" ht="6" customHeight="1">
      <c r="A26" s="178"/>
      <c r="B26" s="177"/>
      <c r="D26" s="184"/>
      <c r="E26" s="53"/>
      <c r="F26" s="6"/>
      <c r="G26" s="185"/>
      <c r="H26" s="6"/>
      <c r="I26" s="53"/>
      <c r="J26" s="186"/>
      <c r="K26" s="6"/>
    </row>
    <row r="27" spans="1:11" ht="16.5" customHeight="1">
      <c r="A27" s="24" t="s">
        <v>14</v>
      </c>
      <c r="B27" s="177"/>
      <c r="C27" s="177"/>
      <c r="D27" s="184"/>
      <c r="E27" s="84">
        <f>SUM(E16:E25)</f>
        <v>7492652473</v>
      </c>
      <c r="F27" s="6"/>
      <c r="G27" s="85">
        <f>SUM(G15:G25)</f>
        <v>5860666621</v>
      </c>
      <c r="H27" s="6"/>
      <c r="I27" s="84">
        <f>SUM(I15:I25)</f>
        <v>6864281455</v>
      </c>
      <c r="J27" s="186"/>
      <c r="K27" s="85">
        <f>SUM(K15:K25)</f>
        <v>5404397227</v>
      </c>
    </row>
    <row r="28" spans="1:11" ht="12.2" customHeight="1">
      <c r="A28" s="178"/>
      <c r="B28" s="177"/>
      <c r="C28" s="177"/>
      <c r="D28" s="184"/>
      <c r="E28" s="53"/>
      <c r="F28" s="6"/>
      <c r="G28" s="6"/>
      <c r="H28" s="6"/>
      <c r="I28" s="53"/>
      <c r="J28" s="186"/>
      <c r="K28" s="6"/>
    </row>
    <row r="29" spans="1:11" ht="16.5" customHeight="1">
      <c r="A29" s="24" t="s">
        <v>15</v>
      </c>
      <c r="B29" s="177"/>
      <c r="C29" s="177"/>
      <c r="D29" s="184"/>
      <c r="E29" s="53"/>
      <c r="F29" s="6"/>
      <c r="G29" s="6"/>
      <c r="H29" s="6"/>
      <c r="I29" s="53"/>
      <c r="J29" s="186"/>
      <c r="K29" s="6"/>
    </row>
    <row r="30" spans="1:11" ht="6" customHeight="1">
      <c r="A30" s="24"/>
      <c r="B30" s="177"/>
      <c r="C30" s="177"/>
      <c r="D30" s="184"/>
      <c r="E30" s="49"/>
      <c r="F30" s="6"/>
      <c r="G30" s="5"/>
      <c r="H30" s="6"/>
      <c r="I30" s="49"/>
      <c r="J30" s="186"/>
      <c r="K30" s="5"/>
    </row>
    <row r="31" spans="1:11" ht="16.5" customHeight="1">
      <c r="A31" s="178" t="s">
        <v>148</v>
      </c>
      <c r="B31" s="177"/>
      <c r="D31" s="184"/>
      <c r="E31" s="87"/>
      <c r="F31" s="185"/>
      <c r="G31" s="194"/>
      <c r="H31" s="182"/>
      <c r="I31" s="198"/>
      <c r="J31" s="182"/>
      <c r="K31" s="194"/>
    </row>
    <row r="32" spans="1:11" ht="16.5" customHeight="1">
      <c r="A32" s="178"/>
      <c r="B32" s="177" t="s">
        <v>22</v>
      </c>
      <c r="D32" s="184"/>
      <c r="E32" s="87">
        <v>1413358</v>
      </c>
      <c r="F32" s="100"/>
      <c r="G32" s="194">
        <v>2422757</v>
      </c>
      <c r="H32" s="182"/>
      <c r="I32" s="198">
        <v>0</v>
      </c>
      <c r="J32" s="182"/>
      <c r="K32" s="194">
        <v>0</v>
      </c>
    </row>
    <row r="33" spans="1:11" ht="16.5" customHeight="1">
      <c r="A33" s="178" t="s">
        <v>134</v>
      </c>
      <c r="B33" s="177"/>
      <c r="D33" s="184"/>
      <c r="E33" s="64">
        <v>54482726</v>
      </c>
      <c r="F33" s="99"/>
      <c r="G33" s="192">
        <v>48147599</v>
      </c>
      <c r="H33" s="231"/>
      <c r="I33" s="196">
        <v>21021797</v>
      </c>
      <c r="J33" s="231"/>
      <c r="K33" s="190">
        <v>24317984</v>
      </c>
    </row>
    <row r="34" spans="1:11" ht="16.5" customHeight="1">
      <c r="A34" s="178" t="s">
        <v>166</v>
      </c>
      <c r="B34" s="177"/>
      <c r="C34" s="247">
        <v>11.2</v>
      </c>
      <c r="D34" s="184"/>
      <c r="E34" s="51">
        <v>696520696</v>
      </c>
      <c r="F34" s="99"/>
      <c r="G34" s="190">
        <v>675013828</v>
      </c>
      <c r="H34" s="180"/>
      <c r="I34" s="199">
        <v>593575203</v>
      </c>
      <c r="J34" s="180"/>
      <c r="K34" s="192">
        <v>593575203</v>
      </c>
    </row>
    <row r="35" spans="1:11" ht="16.5" customHeight="1">
      <c r="A35" s="178" t="s">
        <v>135</v>
      </c>
      <c r="B35" s="177"/>
      <c r="C35" s="247">
        <v>11.1</v>
      </c>
      <c r="D35" s="184"/>
      <c r="E35" s="64">
        <v>0</v>
      </c>
      <c r="F35" s="99"/>
      <c r="G35" s="190">
        <v>0</v>
      </c>
      <c r="H35" s="182"/>
      <c r="I35" s="199">
        <v>302547066</v>
      </c>
      <c r="J35" s="182"/>
      <c r="K35" s="192">
        <v>302547066</v>
      </c>
    </row>
    <row r="36" spans="1:11" ht="16.5" customHeight="1">
      <c r="A36" s="178" t="s">
        <v>133</v>
      </c>
      <c r="B36" s="177"/>
      <c r="C36" s="185">
        <v>12</v>
      </c>
      <c r="D36" s="184"/>
      <c r="E36" s="49">
        <v>528535840</v>
      </c>
      <c r="F36" s="99"/>
      <c r="G36" s="192">
        <v>505707356</v>
      </c>
      <c r="H36" s="182"/>
      <c r="I36" s="196">
        <v>527132612</v>
      </c>
      <c r="J36" s="182"/>
      <c r="K36" s="192">
        <v>504242353</v>
      </c>
    </row>
    <row r="37" spans="1:11" ht="16.5" customHeight="1">
      <c r="A37" s="178" t="s">
        <v>125</v>
      </c>
      <c r="B37" s="177"/>
      <c r="C37" s="185">
        <v>13</v>
      </c>
      <c r="D37" s="184"/>
      <c r="E37" s="49">
        <v>1218964647</v>
      </c>
      <c r="F37" s="99"/>
      <c r="G37" s="192">
        <v>1265214211</v>
      </c>
      <c r="H37" s="182"/>
      <c r="I37" s="196">
        <v>1210750377</v>
      </c>
      <c r="J37" s="182"/>
      <c r="K37" s="192">
        <v>1256726103</v>
      </c>
    </row>
    <row r="38" spans="1:11" ht="16.5" customHeight="1">
      <c r="A38" s="178" t="s">
        <v>174</v>
      </c>
      <c r="B38" s="177"/>
      <c r="D38" s="184"/>
      <c r="E38" s="49">
        <v>123691216</v>
      </c>
      <c r="F38" s="99"/>
      <c r="G38" s="192">
        <v>123691216</v>
      </c>
      <c r="H38" s="182"/>
      <c r="I38" s="196">
        <v>45655040</v>
      </c>
      <c r="J38" s="182"/>
      <c r="K38" s="192">
        <v>45655040</v>
      </c>
    </row>
    <row r="39" spans="1:11" ht="16.5" customHeight="1">
      <c r="A39" s="178" t="s">
        <v>16</v>
      </c>
      <c r="B39" s="177"/>
      <c r="C39" s="185">
        <v>12</v>
      </c>
      <c r="D39" s="184"/>
      <c r="E39" s="49">
        <v>160068520</v>
      </c>
      <c r="F39" s="99"/>
      <c r="G39" s="192">
        <v>158585059</v>
      </c>
      <c r="H39" s="179"/>
      <c r="I39" s="196">
        <v>81108394</v>
      </c>
      <c r="J39" s="179"/>
      <c r="K39" s="192">
        <v>78259973</v>
      </c>
    </row>
    <row r="40" spans="1:11" ht="16.5" customHeight="1">
      <c r="A40" s="178" t="s">
        <v>17</v>
      </c>
      <c r="B40" s="177"/>
      <c r="D40" s="184"/>
      <c r="E40" s="64">
        <v>64142095</v>
      </c>
      <c r="F40" s="99"/>
      <c r="G40" s="192">
        <v>70794936</v>
      </c>
      <c r="H40" s="179"/>
      <c r="I40" s="196">
        <v>79493056</v>
      </c>
      <c r="J40" s="179"/>
      <c r="K40" s="192">
        <v>82863427</v>
      </c>
    </row>
    <row r="41" spans="1:11" ht="16.5" customHeight="1">
      <c r="A41" s="178" t="s">
        <v>119</v>
      </c>
      <c r="B41" s="177"/>
      <c r="D41" s="184"/>
      <c r="E41" s="58">
        <v>532171795</v>
      </c>
      <c r="F41" s="99"/>
      <c r="G41" s="193">
        <v>496474447</v>
      </c>
      <c r="H41" s="179"/>
      <c r="I41" s="197">
        <v>505892394</v>
      </c>
      <c r="J41" s="179"/>
      <c r="K41" s="193">
        <v>475241034</v>
      </c>
    </row>
    <row r="42" spans="1:11" ht="6" customHeight="1">
      <c r="A42" s="178"/>
      <c r="B42" s="177"/>
      <c r="D42" s="184"/>
      <c r="E42" s="53"/>
      <c r="F42" s="186"/>
      <c r="G42" s="185"/>
      <c r="H42" s="185"/>
      <c r="I42" s="200"/>
      <c r="J42" s="185"/>
      <c r="K42" s="185"/>
    </row>
    <row r="43" spans="1:11" ht="16.5" customHeight="1">
      <c r="A43" s="24" t="s">
        <v>18</v>
      </c>
      <c r="B43" s="177"/>
      <c r="C43" s="177"/>
      <c r="D43" s="184"/>
      <c r="E43" s="84">
        <f>SUM(E31:E41)</f>
        <v>3379990893</v>
      </c>
      <c r="F43" s="186"/>
      <c r="G43" s="85">
        <f>SUM(G31:G41)</f>
        <v>3346051409</v>
      </c>
      <c r="H43" s="186"/>
      <c r="I43" s="84">
        <f>SUM(I31:I41)</f>
        <v>3367175939</v>
      </c>
      <c r="J43" s="186"/>
      <c r="K43" s="85">
        <f>SUM(K31:K41)</f>
        <v>3363428183</v>
      </c>
    </row>
    <row r="44" spans="1:11" ht="6" customHeight="1">
      <c r="A44" s="178"/>
      <c r="B44" s="177"/>
      <c r="C44" s="177"/>
      <c r="D44" s="184"/>
      <c r="E44" s="53"/>
      <c r="F44" s="186"/>
      <c r="G44" s="6"/>
      <c r="H44" s="186"/>
      <c r="I44" s="53"/>
      <c r="J44" s="186"/>
      <c r="K44" s="6"/>
    </row>
    <row r="45" spans="1:11" ht="16.5" customHeight="1" thickBot="1">
      <c r="A45" s="24" t="s">
        <v>19</v>
      </c>
      <c r="B45" s="177"/>
      <c r="C45" s="177"/>
      <c r="D45" s="184"/>
      <c r="E45" s="54">
        <f>E27+E43</f>
        <v>10872643366</v>
      </c>
      <c r="F45" s="186"/>
      <c r="G45" s="30">
        <f>G27+G43</f>
        <v>9206718030</v>
      </c>
      <c r="H45" s="186"/>
      <c r="I45" s="54">
        <f>I27+I43</f>
        <v>10231457394</v>
      </c>
      <c r="J45" s="186"/>
      <c r="K45" s="30">
        <f>K27+K43</f>
        <v>8767825410</v>
      </c>
    </row>
    <row r="46" spans="1:11" ht="16.5" customHeight="1" thickTop="1">
      <c r="A46" s="24"/>
      <c r="B46" s="177"/>
      <c r="C46" s="177"/>
      <c r="D46" s="184"/>
      <c r="E46" s="6"/>
      <c r="F46" s="186"/>
      <c r="G46" s="6"/>
      <c r="H46" s="186"/>
      <c r="I46" s="6"/>
      <c r="J46" s="186"/>
      <c r="K46" s="6"/>
    </row>
    <row r="47" spans="1:11" s="185" customFormat="1" ht="16.5" customHeight="1">
      <c r="A47" s="24"/>
      <c r="B47" s="177"/>
      <c r="C47" s="177"/>
      <c r="D47" s="184"/>
      <c r="E47" s="6"/>
      <c r="F47" s="186"/>
      <c r="G47" s="6"/>
      <c r="H47" s="186"/>
      <c r="I47" s="6"/>
      <c r="J47" s="186"/>
      <c r="K47" s="6"/>
    </row>
    <row r="48" spans="1:11" s="185" customFormat="1" ht="16.5" customHeight="1">
      <c r="A48" s="24"/>
      <c r="B48" s="177"/>
      <c r="C48" s="177"/>
      <c r="D48" s="184"/>
      <c r="E48" s="6"/>
      <c r="F48" s="186"/>
      <c r="G48" s="6"/>
      <c r="H48" s="186"/>
      <c r="I48" s="6"/>
      <c r="J48" s="186"/>
      <c r="K48" s="6"/>
    </row>
    <row r="49" spans="1:11" s="185" customFormat="1" ht="16.5" customHeight="1">
      <c r="A49" s="24"/>
      <c r="B49" s="177"/>
      <c r="C49" s="177"/>
      <c r="D49" s="184"/>
      <c r="E49" s="6"/>
      <c r="F49" s="186"/>
      <c r="G49" s="6"/>
      <c r="H49" s="186"/>
      <c r="I49" s="6"/>
      <c r="J49" s="186"/>
      <c r="K49" s="6"/>
    </row>
    <row r="50" spans="1:11" s="185" customFormat="1" ht="16.5" customHeight="1">
      <c r="A50" s="24"/>
      <c r="B50" s="177"/>
      <c r="C50" s="177"/>
      <c r="D50" s="184"/>
      <c r="E50" s="6"/>
      <c r="F50" s="186"/>
      <c r="G50" s="6"/>
      <c r="H50" s="186"/>
      <c r="I50" s="6"/>
      <c r="J50" s="186"/>
      <c r="K50" s="6"/>
    </row>
    <row r="51" spans="1:11" ht="16.5" customHeight="1">
      <c r="A51" s="24"/>
      <c r="C51" s="177"/>
      <c r="D51" s="14"/>
      <c r="E51" s="6"/>
      <c r="F51" s="15"/>
      <c r="G51" s="6"/>
      <c r="H51" s="15"/>
      <c r="I51" s="6"/>
      <c r="J51" s="15"/>
      <c r="K51" s="6"/>
    </row>
    <row r="52" spans="1:11" s="185" customFormat="1" ht="7.5" customHeight="1">
      <c r="A52" s="24"/>
      <c r="B52" s="177"/>
      <c r="C52" s="177"/>
      <c r="D52" s="184"/>
      <c r="E52" s="6"/>
      <c r="F52" s="186"/>
      <c r="G52" s="6"/>
      <c r="H52" s="186"/>
      <c r="I52" s="6"/>
      <c r="J52" s="186"/>
      <c r="K52" s="6"/>
    </row>
    <row r="53" spans="1:11" ht="16.5" customHeight="1">
      <c r="A53" s="24"/>
      <c r="C53" s="177"/>
      <c r="D53" s="14"/>
      <c r="E53" s="6"/>
      <c r="F53" s="15"/>
      <c r="G53" s="6"/>
      <c r="H53" s="15"/>
      <c r="I53" s="6"/>
      <c r="J53" s="15"/>
      <c r="K53" s="6"/>
    </row>
    <row r="54" spans="1:11" ht="16.5" customHeight="1">
      <c r="A54" s="237" t="s">
        <v>20</v>
      </c>
      <c r="B54" s="237"/>
      <c r="C54" s="237"/>
      <c r="D54" s="237"/>
      <c r="E54" s="237"/>
      <c r="F54" s="237"/>
      <c r="G54" s="237"/>
      <c r="H54" s="237"/>
      <c r="I54" s="237"/>
      <c r="J54" s="237"/>
      <c r="K54" s="237"/>
    </row>
    <row r="55" spans="1:11" ht="16.5" customHeight="1">
      <c r="A55" s="96"/>
      <c r="B55" s="96"/>
      <c r="C55" s="232"/>
      <c r="D55" s="96"/>
      <c r="E55" s="96"/>
      <c r="F55" s="96"/>
      <c r="G55" s="96"/>
      <c r="H55" s="96"/>
      <c r="I55" s="96"/>
      <c r="J55" s="96"/>
      <c r="K55" s="96"/>
    </row>
    <row r="56" spans="1:11" ht="9" customHeight="1">
      <c r="A56" s="24"/>
      <c r="B56" s="26"/>
      <c r="C56" s="177"/>
      <c r="E56" s="6"/>
      <c r="F56" s="15"/>
      <c r="G56" s="6"/>
      <c r="H56" s="15"/>
      <c r="I56" s="6"/>
      <c r="J56" s="15"/>
      <c r="K56" s="6"/>
    </row>
    <row r="57" spans="1:11" ht="21.95" customHeight="1">
      <c r="A57" s="25" t="s">
        <v>173</v>
      </c>
      <c r="B57" s="21"/>
      <c r="C57" s="4"/>
      <c r="D57" s="4"/>
      <c r="E57" s="3"/>
      <c r="F57" s="4"/>
      <c r="G57" s="3"/>
      <c r="H57" s="4"/>
      <c r="I57" s="3"/>
      <c r="J57" s="4"/>
      <c r="K57" s="3"/>
    </row>
    <row r="58" spans="1:11" ht="16.5" customHeight="1">
      <c r="A58" s="31" t="str">
        <f>A1</f>
        <v>Com7 Public Company Limited</v>
      </c>
      <c r="B58" s="2"/>
      <c r="C58" s="13"/>
    </row>
    <row r="59" spans="1:11" ht="16.5" customHeight="1">
      <c r="A59" s="22" t="s">
        <v>1</v>
      </c>
      <c r="B59" s="2"/>
      <c r="C59" s="13"/>
    </row>
    <row r="60" spans="1:11" ht="16.5" customHeight="1">
      <c r="A60" s="32" t="str">
        <f>A3</f>
        <v>As at 31 March 2021</v>
      </c>
      <c r="B60" s="4"/>
      <c r="C60" s="33"/>
      <c r="D60" s="4"/>
      <c r="E60" s="3"/>
      <c r="F60" s="4"/>
      <c r="G60" s="3"/>
      <c r="H60" s="4"/>
      <c r="I60" s="3"/>
      <c r="J60" s="4"/>
      <c r="K60" s="3"/>
    </row>
    <row r="61" spans="1:11" ht="16.5" customHeight="1">
      <c r="A61" s="8"/>
    </row>
    <row r="62" spans="1:11" ht="16.5" customHeight="1">
      <c r="A62" s="8"/>
    </row>
    <row r="63" spans="1:11" ht="16.5" customHeight="1">
      <c r="A63" s="8"/>
      <c r="E63" s="236" t="s">
        <v>105</v>
      </c>
      <c r="F63" s="236"/>
      <c r="G63" s="236"/>
      <c r="H63" s="17"/>
      <c r="I63" s="236" t="s">
        <v>107</v>
      </c>
      <c r="J63" s="236"/>
      <c r="K63" s="236"/>
    </row>
    <row r="64" spans="1:11" ht="16.5" customHeight="1">
      <c r="A64" s="8"/>
      <c r="E64" s="233" t="s">
        <v>106</v>
      </c>
      <c r="F64" s="233"/>
      <c r="G64" s="233"/>
      <c r="H64" s="17"/>
      <c r="I64" s="233" t="s">
        <v>106</v>
      </c>
      <c r="J64" s="233"/>
      <c r="K64" s="233"/>
    </row>
    <row r="65" spans="1:11" ht="16.5" customHeight="1">
      <c r="A65" s="8"/>
      <c r="E65" s="27" t="s">
        <v>2</v>
      </c>
      <c r="F65" s="18"/>
      <c r="G65" s="27" t="s">
        <v>3</v>
      </c>
      <c r="H65" s="17"/>
      <c r="I65" s="27" t="s">
        <v>2</v>
      </c>
      <c r="J65" s="18"/>
      <c r="K65" s="27" t="s">
        <v>3</v>
      </c>
    </row>
    <row r="66" spans="1:11" ht="16.5" customHeight="1">
      <c r="A66" s="8"/>
      <c r="D66" s="15"/>
      <c r="E66" s="92" t="s">
        <v>155</v>
      </c>
      <c r="F66" s="93"/>
      <c r="G66" s="94" t="s">
        <v>4</v>
      </c>
      <c r="H66" s="93"/>
      <c r="I66" s="92" t="s">
        <v>155</v>
      </c>
      <c r="J66" s="93"/>
      <c r="K66" s="94" t="s">
        <v>4</v>
      </c>
    </row>
    <row r="67" spans="1:11" ht="16.5" customHeight="1">
      <c r="A67" s="8"/>
      <c r="C67" s="245"/>
      <c r="D67" s="15"/>
      <c r="E67" s="41" t="s">
        <v>156</v>
      </c>
      <c r="F67" s="35"/>
      <c r="G67" s="34">
        <v>2020</v>
      </c>
      <c r="H67" s="35"/>
      <c r="I67" s="41" t="s">
        <v>156</v>
      </c>
      <c r="J67" s="35"/>
      <c r="K67" s="34">
        <v>2020</v>
      </c>
    </row>
    <row r="68" spans="1:11" ht="16.5" customHeight="1">
      <c r="A68" s="8"/>
      <c r="C68" s="246" t="s">
        <v>5</v>
      </c>
      <c r="D68" s="27"/>
      <c r="E68" s="37" t="s">
        <v>6</v>
      </c>
      <c r="F68" s="27"/>
      <c r="G68" s="37" t="s">
        <v>6</v>
      </c>
      <c r="H68" s="27"/>
      <c r="I68" s="37" t="s">
        <v>6</v>
      </c>
      <c r="J68" s="27"/>
      <c r="K68" s="37" t="s">
        <v>6</v>
      </c>
    </row>
    <row r="69" spans="1:11" ht="16.5" customHeight="1">
      <c r="A69" s="24" t="s">
        <v>95</v>
      </c>
      <c r="B69" s="26"/>
      <c r="C69" s="177"/>
      <c r="D69" s="14"/>
      <c r="E69" s="57"/>
      <c r="F69" s="14"/>
      <c r="G69" s="184"/>
      <c r="H69" s="14"/>
      <c r="I69" s="57"/>
      <c r="J69" s="14"/>
      <c r="K69" s="184"/>
    </row>
    <row r="70" spans="1:11" ht="9.9499999999999993" customHeight="1">
      <c r="A70" s="24"/>
      <c r="B70" s="26"/>
      <c r="C70" s="177"/>
      <c r="D70" s="14"/>
      <c r="E70" s="57"/>
      <c r="F70" s="14"/>
      <c r="G70" s="184"/>
      <c r="H70" s="14"/>
      <c r="I70" s="57"/>
      <c r="J70" s="14"/>
      <c r="K70" s="184"/>
    </row>
    <row r="71" spans="1:11" ht="16.5" customHeight="1">
      <c r="A71" s="24" t="s">
        <v>21</v>
      </c>
      <c r="B71" s="26"/>
      <c r="C71" s="177"/>
      <c r="D71" s="14"/>
      <c r="E71" s="57"/>
      <c r="F71" s="14"/>
      <c r="G71" s="184"/>
      <c r="H71" s="14"/>
      <c r="I71" s="57"/>
      <c r="J71" s="14"/>
      <c r="K71" s="184"/>
    </row>
    <row r="72" spans="1:11" ht="9.9499999999999993" customHeight="1">
      <c r="A72" s="24"/>
      <c r="B72" s="188"/>
      <c r="C72" s="177"/>
      <c r="D72" s="184"/>
      <c r="E72" s="57"/>
      <c r="F72" s="186"/>
      <c r="G72" s="184"/>
      <c r="H72" s="186"/>
      <c r="I72" s="57"/>
      <c r="J72" s="186"/>
      <c r="K72" s="184"/>
    </row>
    <row r="73" spans="1:11" ht="16.5" customHeight="1">
      <c r="A73" s="8" t="s">
        <v>127</v>
      </c>
      <c r="B73" s="178"/>
      <c r="D73" s="185"/>
      <c r="E73" s="200"/>
      <c r="F73" s="16"/>
      <c r="G73" s="187"/>
      <c r="H73" s="7"/>
      <c r="I73" s="60"/>
      <c r="J73" s="7"/>
      <c r="K73" s="187"/>
    </row>
    <row r="74" spans="1:11" ht="16.5" customHeight="1">
      <c r="A74" s="8"/>
      <c r="B74" s="178" t="s">
        <v>128</v>
      </c>
      <c r="D74" s="185"/>
      <c r="E74" s="49">
        <v>1712044373</v>
      </c>
      <c r="F74" s="102"/>
      <c r="G74" s="194">
        <v>1282509647</v>
      </c>
      <c r="H74" s="194"/>
      <c r="I74" s="198">
        <v>1627757475</v>
      </c>
      <c r="J74" s="194"/>
      <c r="K74" s="194">
        <v>1219568773</v>
      </c>
    </row>
    <row r="75" spans="1:11" ht="16.5" customHeight="1">
      <c r="A75" s="8" t="s">
        <v>23</v>
      </c>
      <c r="B75" s="9"/>
      <c r="C75" s="185">
        <v>14</v>
      </c>
      <c r="D75" s="185"/>
      <c r="E75" s="49">
        <v>3069738206</v>
      </c>
      <c r="F75" s="102"/>
      <c r="G75" s="194">
        <v>2464340173</v>
      </c>
      <c r="H75" s="194"/>
      <c r="I75" s="198">
        <v>2745148264</v>
      </c>
      <c r="J75" s="194"/>
      <c r="K75" s="194">
        <v>2160494834</v>
      </c>
    </row>
    <row r="76" spans="1:11" ht="16.5" customHeight="1">
      <c r="A76" s="8" t="s">
        <v>129</v>
      </c>
      <c r="B76" s="178"/>
      <c r="C76" s="247">
        <v>18.5</v>
      </c>
      <c r="D76" s="185"/>
      <c r="E76" s="87">
        <v>0</v>
      </c>
      <c r="F76" s="102"/>
      <c r="G76" s="38">
        <v>0</v>
      </c>
      <c r="H76" s="101"/>
      <c r="I76" s="64">
        <v>278000000</v>
      </c>
      <c r="J76" s="7"/>
      <c r="K76" s="7">
        <v>338000000</v>
      </c>
    </row>
    <row r="77" spans="1:11" ht="16.5" customHeight="1">
      <c r="A77" s="8" t="s">
        <v>24</v>
      </c>
      <c r="B77" s="188"/>
      <c r="C77" s="177"/>
      <c r="D77" s="185"/>
      <c r="E77" s="49">
        <v>261332880</v>
      </c>
      <c r="F77" s="102"/>
      <c r="G77" s="194">
        <v>166547437</v>
      </c>
      <c r="H77" s="194"/>
      <c r="I77" s="198">
        <v>247777927</v>
      </c>
      <c r="J77" s="194"/>
      <c r="K77" s="194">
        <v>158390159</v>
      </c>
    </row>
    <row r="78" spans="1:11" ht="16.5" customHeight="1">
      <c r="A78" s="8" t="s">
        <v>120</v>
      </c>
      <c r="B78" s="188"/>
      <c r="C78" s="185">
        <v>15</v>
      </c>
      <c r="D78" s="185"/>
      <c r="E78" s="196">
        <v>498049740</v>
      </c>
      <c r="F78" s="102"/>
      <c r="G78" s="194">
        <v>498115529</v>
      </c>
      <c r="H78" s="194"/>
      <c r="I78" s="198">
        <v>492266964</v>
      </c>
      <c r="J78" s="194"/>
      <c r="K78" s="194">
        <v>492600864</v>
      </c>
    </row>
    <row r="79" spans="1:11" ht="16.5" customHeight="1">
      <c r="A79" s="8" t="s">
        <v>25</v>
      </c>
      <c r="B79" s="9"/>
      <c r="D79" s="185"/>
      <c r="E79" s="58">
        <v>26602536</v>
      </c>
      <c r="F79" s="102"/>
      <c r="G79" s="193">
        <v>18380714</v>
      </c>
      <c r="H79" s="194"/>
      <c r="I79" s="197">
        <v>20484513</v>
      </c>
      <c r="J79" s="194"/>
      <c r="K79" s="193">
        <v>15104440</v>
      </c>
    </row>
    <row r="80" spans="1:11" ht="9.9499999999999993" customHeight="1">
      <c r="A80" s="24"/>
      <c r="B80" s="188"/>
      <c r="D80" s="184"/>
      <c r="E80" s="53"/>
      <c r="F80" s="6"/>
      <c r="G80" s="6"/>
      <c r="H80" s="6"/>
      <c r="I80" s="53"/>
      <c r="J80" s="6"/>
      <c r="K80" s="6"/>
    </row>
    <row r="81" spans="1:11" ht="16.5" customHeight="1">
      <c r="A81" s="24" t="s">
        <v>26</v>
      </c>
      <c r="B81" s="188"/>
      <c r="D81" s="185"/>
      <c r="E81" s="84">
        <f>SUM(E74:E79)</f>
        <v>5567767735</v>
      </c>
      <c r="F81" s="6"/>
      <c r="G81" s="85">
        <f>SUM(G74:G79)</f>
        <v>4429893500</v>
      </c>
      <c r="H81" s="6"/>
      <c r="I81" s="84">
        <f>SUM(I74:I79)</f>
        <v>5411435143</v>
      </c>
      <c r="J81" s="6"/>
      <c r="K81" s="85">
        <f>SUM(K74:K79)</f>
        <v>4384159070</v>
      </c>
    </row>
    <row r="82" spans="1:11" ht="16.5" customHeight="1">
      <c r="A82" s="24"/>
      <c r="B82" s="188"/>
      <c r="D82" s="185"/>
      <c r="E82" s="53"/>
      <c r="F82" s="186"/>
      <c r="G82" s="6"/>
      <c r="H82" s="186"/>
      <c r="I82" s="53"/>
      <c r="J82" s="186"/>
      <c r="K82" s="6"/>
    </row>
    <row r="83" spans="1:11" ht="16.5" customHeight="1">
      <c r="A83" s="24" t="s">
        <v>27</v>
      </c>
      <c r="B83" s="188"/>
      <c r="D83" s="185"/>
      <c r="E83" s="53"/>
      <c r="F83" s="6"/>
      <c r="G83" s="6"/>
      <c r="H83" s="6"/>
      <c r="I83" s="53"/>
      <c r="J83" s="6"/>
      <c r="K83" s="6"/>
    </row>
    <row r="84" spans="1:11" ht="9.9499999999999993" customHeight="1">
      <c r="A84" s="24"/>
      <c r="B84" s="188"/>
      <c r="D84" s="184"/>
      <c r="E84" s="59"/>
      <c r="F84" s="186"/>
      <c r="G84" s="186"/>
      <c r="H84" s="186"/>
      <c r="I84" s="59"/>
      <c r="J84" s="186"/>
      <c r="K84" s="186"/>
    </row>
    <row r="85" spans="1:11" ht="16.5" customHeight="1">
      <c r="A85" s="8" t="s">
        <v>121</v>
      </c>
      <c r="B85" s="188"/>
      <c r="C85" s="185">
        <v>15</v>
      </c>
      <c r="D85" s="185"/>
      <c r="E85" s="88">
        <v>672729244</v>
      </c>
      <c r="F85" s="99"/>
      <c r="G85" s="194">
        <v>707633378</v>
      </c>
      <c r="H85" s="194"/>
      <c r="I85" s="198">
        <v>670277717</v>
      </c>
      <c r="J85" s="194"/>
      <c r="K85" s="194">
        <v>704805488</v>
      </c>
    </row>
    <row r="86" spans="1:11" ht="16.5" customHeight="1">
      <c r="A86" s="8" t="s">
        <v>28</v>
      </c>
      <c r="B86" s="9"/>
      <c r="D86" s="185"/>
      <c r="E86" s="49">
        <v>92226938</v>
      </c>
      <c r="F86" s="102"/>
      <c r="G86" s="194">
        <v>88602555</v>
      </c>
      <c r="H86" s="194"/>
      <c r="I86" s="198">
        <v>79205031</v>
      </c>
      <c r="J86" s="194"/>
      <c r="K86" s="194">
        <v>76303353</v>
      </c>
    </row>
    <row r="87" spans="1:11" ht="16.5" customHeight="1">
      <c r="A87" s="8" t="s">
        <v>29</v>
      </c>
      <c r="B87" s="9"/>
      <c r="D87" s="185"/>
      <c r="E87" s="49"/>
      <c r="F87" s="102"/>
      <c r="G87" s="194"/>
      <c r="H87" s="194"/>
      <c r="I87" s="198"/>
      <c r="J87" s="194"/>
      <c r="K87" s="194"/>
    </row>
    <row r="88" spans="1:11" ht="16.5" customHeight="1">
      <c r="A88" s="8"/>
      <c r="B88" s="225" t="s">
        <v>30</v>
      </c>
      <c r="D88" s="185"/>
      <c r="E88" s="64">
        <v>22496000</v>
      </c>
      <c r="F88" s="102"/>
      <c r="G88" s="194">
        <v>22176000</v>
      </c>
      <c r="H88" s="194"/>
      <c r="I88" s="198">
        <v>22496000</v>
      </c>
      <c r="J88" s="194"/>
      <c r="K88" s="194">
        <v>22176000</v>
      </c>
    </row>
    <row r="89" spans="1:11" ht="16.5" customHeight="1">
      <c r="A89" s="8" t="s">
        <v>31</v>
      </c>
      <c r="B89" s="9"/>
      <c r="D89" s="185"/>
      <c r="E89" s="58">
        <v>82963548</v>
      </c>
      <c r="F89" s="102"/>
      <c r="G89" s="193">
        <v>87584027</v>
      </c>
      <c r="H89" s="194"/>
      <c r="I89" s="197">
        <v>82963548</v>
      </c>
      <c r="J89" s="194"/>
      <c r="K89" s="193">
        <v>87584026</v>
      </c>
    </row>
    <row r="90" spans="1:11" ht="9.9499999999999993" customHeight="1">
      <c r="A90" s="24"/>
      <c r="B90" s="26"/>
      <c r="C90" s="177"/>
      <c r="D90" s="14"/>
      <c r="E90" s="57"/>
      <c r="F90" s="15"/>
      <c r="G90" s="184"/>
      <c r="H90" s="15"/>
      <c r="I90" s="57"/>
      <c r="J90" s="15"/>
      <c r="K90" s="184"/>
    </row>
    <row r="91" spans="1:11" ht="16.5" customHeight="1">
      <c r="A91" s="24" t="s">
        <v>32</v>
      </c>
      <c r="B91" s="26"/>
      <c r="C91" s="177"/>
      <c r="E91" s="84">
        <f>SUM(E84:E89)</f>
        <v>870415730</v>
      </c>
      <c r="F91" s="15"/>
      <c r="G91" s="85">
        <f>SUM(G84:G89)</f>
        <v>905995960</v>
      </c>
      <c r="H91" s="15"/>
      <c r="I91" s="84">
        <f>SUM(I84:I89)</f>
        <v>854942296</v>
      </c>
      <c r="J91" s="15"/>
      <c r="K91" s="85">
        <f>SUM(K84:K89)</f>
        <v>890868867</v>
      </c>
    </row>
    <row r="92" spans="1:11" ht="9.9499999999999993" customHeight="1">
      <c r="A92" s="24"/>
      <c r="B92" s="26"/>
      <c r="C92" s="177"/>
      <c r="D92" s="14"/>
      <c r="E92" s="57"/>
      <c r="F92" s="15"/>
      <c r="G92" s="184"/>
      <c r="H92" s="15"/>
      <c r="I92" s="57"/>
      <c r="J92" s="15"/>
      <c r="K92" s="184"/>
    </row>
    <row r="93" spans="1:11" ht="16.5" customHeight="1">
      <c r="A93" s="24" t="s">
        <v>33</v>
      </c>
      <c r="B93" s="26"/>
      <c r="C93" s="177"/>
      <c r="E93" s="84">
        <f>+E81+E91</f>
        <v>6438183465</v>
      </c>
      <c r="F93" s="15"/>
      <c r="G93" s="85">
        <f>G81+G91</f>
        <v>5335889460</v>
      </c>
      <c r="H93" s="15"/>
      <c r="I93" s="84">
        <f>I81+I91</f>
        <v>6266377439</v>
      </c>
      <c r="J93" s="15"/>
      <c r="K93" s="85">
        <f>K81+K91</f>
        <v>5275027937</v>
      </c>
    </row>
    <row r="94" spans="1:11" ht="16.5" customHeight="1">
      <c r="A94" s="24"/>
      <c r="B94" s="26"/>
      <c r="C94" s="177"/>
      <c r="E94" s="6"/>
      <c r="F94" s="15"/>
      <c r="G94" s="6"/>
      <c r="H94" s="15"/>
      <c r="I94" s="6"/>
      <c r="J94" s="15"/>
      <c r="K94" s="6"/>
    </row>
    <row r="95" spans="1:11" ht="16.5" customHeight="1">
      <c r="A95" s="24"/>
      <c r="B95" s="26"/>
      <c r="C95" s="177"/>
      <c r="E95" s="6"/>
      <c r="F95" s="15"/>
      <c r="G95" s="6"/>
      <c r="H95" s="15"/>
      <c r="I95" s="6"/>
      <c r="J95" s="15"/>
      <c r="K95" s="6"/>
    </row>
    <row r="96" spans="1:11" ht="16.5" customHeight="1">
      <c r="A96" s="24"/>
      <c r="B96" s="26"/>
      <c r="C96" s="177"/>
      <c r="E96" s="6"/>
      <c r="F96" s="15"/>
      <c r="G96" s="6"/>
      <c r="H96" s="15"/>
      <c r="I96" s="6"/>
      <c r="J96" s="15"/>
      <c r="K96" s="6"/>
    </row>
    <row r="97" spans="1:11" ht="16.5" customHeight="1">
      <c r="A97" s="24"/>
      <c r="B97" s="26"/>
      <c r="C97" s="177"/>
      <c r="E97" s="6"/>
      <c r="F97" s="15"/>
      <c r="G97" s="6"/>
      <c r="H97" s="15"/>
      <c r="I97" s="6"/>
      <c r="J97" s="15"/>
      <c r="K97" s="6"/>
    </row>
    <row r="98" spans="1:11" s="185" customFormat="1" ht="16.5" customHeight="1">
      <c r="A98" s="24"/>
      <c r="B98" s="188"/>
      <c r="C98" s="177"/>
      <c r="E98" s="6"/>
      <c r="F98" s="186"/>
      <c r="G98" s="6"/>
      <c r="H98" s="186"/>
      <c r="I98" s="6"/>
      <c r="J98" s="186"/>
      <c r="K98" s="6"/>
    </row>
    <row r="99" spans="1:11" s="185" customFormat="1" ht="16.5" customHeight="1">
      <c r="A99" s="24"/>
      <c r="B99" s="188"/>
      <c r="C99" s="177"/>
      <c r="E99" s="6"/>
      <c r="F99" s="186"/>
      <c r="G99" s="6"/>
      <c r="H99" s="186"/>
      <c r="I99" s="6"/>
      <c r="J99" s="186"/>
      <c r="K99" s="6"/>
    </row>
    <row r="100" spans="1:11" s="185" customFormat="1" ht="16.5" customHeight="1">
      <c r="A100" s="24"/>
      <c r="B100" s="188"/>
      <c r="C100" s="177"/>
      <c r="E100" s="6"/>
      <c r="F100" s="186"/>
      <c r="G100" s="6"/>
      <c r="H100" s="186"/>
      <c r="I100" s="6"/>
      <c r="J100" s="186"/>
      <c r="K100" s="6"/>
    </row>
    <row r="101" spans="1:11" s="185" customFormat="1" ht="16.5" customHeight="1">
      <c r="A101" s="24"/>
      <c r="B101" s="188"/>
      <c r="C101" s="177"/>
      <c r="E101" s="6"/>
      <c r="F101" s="186"/>
      <c r="G101" s="6"/>
      <c r="H101" s="186"/>
      <c r="I101" s="6"/>
      <c r="J101" s="186"/>
      <c r="K101" s="6"/>
    </row>
    <row r="102" spans="1:11" ht="16.5" customHeight="1">
      <c r="A102" s="24"/>
      <c r="B102" s="26"/>
      <c r="C102" s="177"/>
      <c r="E102" s="6"/>
      <c r="F102" s="15"/>
      <c r="G102" s="6"/>
      <c r="H102" s="15"/>
      <c r="I102" s="6"/>
      <c r="J102" s="15"/>
      <c r="K102" s="6"/>
    </row>
    <row r="103" spans="1:11" ht="16.5" customHeight="1">
      <c r="A103" s="24"/>
      <c r="B103" s="26"/>
      <c r="C103" s="177"/>
      <c r="E103" s="6"/>
      <c r="F103" s="15"/>
      <c r="G103" s="6"/>
      <c r="H103" s="15"/>
      <c r="I103" s="6"/>
      <c r="J103" s="15"/>
      <c r="K103" s="6"/>
    </row>
    <row r="104" spans="1:11" ht="16.5" customHeight="1">
      <c r="A104" s="24"/>
      <c r="B104" s="26"/>
      <c r="C104" s="177"/>
      <c r="E104" s="6"/>
      <c r="F104" s="15"/>
      <c r="G104" s="6"/>
      <c r="H104" s="15"/>
      <c r="I104" s="6"/>
      <c r="J104" s="15"/>
      <c r="K104" s="6"/>
    </row>
    <row r="105" spans="1:11" s="185" customFormat="1" ht="16.5" customHeight="1">
      <c r="A105" s="24"/>
      <c r="B105" s="188"/>
      <c r="C105" s="177"/>
      <c r="E105" s="6"/>
      <c r="F105" s="186"/>
      <c r="G105" s="6"/>
      <c r="H105" s="186"/>
      <c r="I105" s="6"/>
      <c r="J105" s="186"/>
      <c r="K105" s="6"/>
    </row>
    <row r="106" spans="1:11" ht="16.5" customHeight="1">
      <c r="A106" s="8"/>
      <c r="B106" s="2"/>
      <c r="E106" s="19"/>
      <c r="F106" s="16"/>
      <c r="G106" s="19"/>
      <c r="H106" s="16"/>
      <c r="I106" s="19"/>
      <c r="J106" s="16"/>
      <c r="K106" s="19"/>
    </row>
    <row r="107" spans="1:11" ht="20.100000000000001" customHeight="1">
      <c r="A107" s="8"/>
      <c r="B107" s="2"/>
    </row>
    <row r="108" spans="1:11" ht="18.75" customHeight="1">
      <c r="A108" s="74"/>
      <c r="B108" s="74"/>
      <c r="C108" s="232"/>
      <c r="D108" s="74"/>
      <c r="E108" s="95"/>
      <c r="F108" s="95"/>
      <c r="G108" s="95"/>
      <c r="H108" s="95"/>
      <c r="I108" s="95"/>
      <c r="J108" s="95"/>
      <c r="K108" s="95"/>
    </row>
    <row r="109" spans="1:11" ht="15" customHeight="1">
      <c r="A109" s="96"/>
      <c r="B109" s="96"/>
      <c r="C109" s="232"/>
      <c r="D109" s="96"/>
      <c r="E109" s="96"/>
      <c r="F109" s="96"/>
      <c r="G109" s="96"/>
      <c r="H109" s="96"/>
      <c r="I109" s="96"/>
      <c r="J109" s="96"/>
      <c r="K109" s="96"/>
    </row>
    <row r="110" spans="1:11" ht="21" customHeight="1">
      <c r="A110" s="2"/>
      <c r="B110" s="2"/>
      <c r="E110" s="2"/>
      <c r="F110" s="16"/>
      <c r="G110" s="2"/>
      <c r="H110" s="16"/>
      <c r="I110" s="2"/>
      <c r="J110" s="16"/>
      <c r="K110" s="2"/>
    </row>
    <row r="111" spans="1:11" ht="21.95" customHeight="1">
      <c r="A111" s="86" t="str">
        <f>+A57</f>
        <v>The accompanying notes on page 12 to 24 form part of this interim financial information.</v>
      </c>
      <c r="B111" s="4"/>
      <c r="C111" s="4"/>
      <c r="D111" s="4"/>
      <c r="E111" s="3"/>
      <c r="F111" s="4"/>
      <c r="G111" s="3"/>
      <c r="H111" s="4"/>
      <c r="I111" s="3"/>
      <c r="J111" s="4"/>
      <c r="K111" s="3"/>
    </row>
    <row r="112" spans="1:11" ht="16.5" customHeight="1">
      <c r="A112" s="31" t="str">
        <f>A1</f>
        <v>Com7 Public Company Limited</v>
      </c>
      <c r="B112" s="2"/>
      <c r="C112" s="13"/>
    </row>
    <row r="113" spans="1:11" ht="16.5" customHeight="1">
      <c r="A113" s="22" t="s">
        <v>1</v>
      </c>
      <c r="B113" s="2"/>
      <c r="C113" s="13"/>
    </row>
    <row r="114" spans="1:11" ht="16.5" customHeight="1">
      <c r="A114" s="32" t="str">
        <f>A3</f>
        <v>As at 31 March 2021</v>
      </c>
      <c r="B114" s="4"/>
      <c r="C114" s="33"/>
      <c r="D114" s="4"/>
      <c r="E114" s="3"/>
      <c r="F114" s="4"/>
      <c r="G114" s="3"/>
      <c r="H114" s="4"/>
      <c r="I114" s="3"/>
      <c r="J114" s="4"/>
      <c r="K114" s="3"/>
    </row>
    <row r="115" spans="1:11" ht="16.5" customHeight="1">
      <c r="A115" s="8"/>
    </row>
    <row r="116" spans="1:11" ht="16.5" customHeight="1">
      <c r="A116" s="8"/>
    </row>
    <row r="117" spans="1:11" ht="16.5" customHeight="1">
      <c r="A117" s="8"/>
      <c r="E117" s="236" t="s">
        <v>105</v>
      </c>
      <c r="F117" s="236"/>
      <c r="G117" s="236"/>
      <c r="H117" s="17"/>
      <c r="I117" s="236" t="s">
        <v>107</v>
      </c>
      <c r="J117" s="236"/>
      <c r="K117" s="236"/>
    </row>
    <row r="118" spans="1:11" ht="16.5" customHeight="1">
      <c r="A118" s="8"/>
      <c r="E118" s="233" t="s">
        <v>106</v>
      </c>
      <c r="F118" s="233"/>
      <c r="G118" s="233"/>
      <c r="H118" s="17"/>
      <c r="I118" s="233" t="s">
        <v>106</v>
      </c>
      <c r="J118" s="233"/>
      <c r="K118" s="233"/>
    </row>
    <row r="119" spans="1:11" ht="16.5" customHeight="1">
      <c r="A119" s="8"/>
      <c r="E119" s="27" t="s">
        <v>2</v>
      </c>
      <c r="F119" s="18"/>
      <c r="G119" s="27" t="s">
        <v>3</v>
      </c>
      <c r="H119" s="17"/>
      <c r="I119" s="27" t="s">
        <v>2</v>
      </c>
      <c r="J119" s="18"/>
      <c r="K119" s="27" t="s">
        <v>3</v>
      </c>
    </row>
    <row r="120" spans="1:11" ht="16.5" customHeight="1">
      <c r="A120" s="8"/>
      <c r="C120" s="16"/>
      <c r="D120" s="15"/>
      <c r="E120" s="92" t="s">
        <v>155</v>
      </c>
      <c r="F120" s="93"/>
      <c r="G120" s="94" t="s">
        <v>4</v>
      </c>
      <c r="H120" s="93"/>
      <c r="I120" s="92" t="s">
        <v>155</v>
      </c>
      <c r="J120" s="93"/>
      <c r="K120" s="94" t="s">
        <v>4</v>
      </c>
    </row>
    <row r="121" spans="1:11" ht="16.5" customHeight="1">
      <c r="A121" s="8"/>
      <c r="C121" s="248"/>
      <c r="D121" s="15"/>
      <c r="E121" s="41" t="s">
        <v>156</v>
      </c>
      <c r="F121" s="35"/>
      <c r="G121" s="34">
        <v>2020</v>
      </c>
      <c r="H121" s="35"/>
      <c r="I121" s="41" t="s">
        <v>156</v>
      </c>
      <c r="J121" s="35"/>
      <c r="K121" s="34">
        <v>2020</v>
      </c>
    </row>
    <row r="122" spans="1:11" ht="16.5" customHeight="1">
      <c r="A122" s="8"/>
      <c r="C122" s="18"/>
      <c r="D122" s="27"/>
      <c r="E122" s="37" t="s">
        <v>6</v>
      </c>
      <c r="F122" s="27"/>
      <c r="G122" s="37" t="s">
        <v>6</v>
      </c>
      <c r="H122" s="27"/>
      <c r="I122" s="37" t="s">
        <v>6</v>
      </c>
      <c r="J122" s="27"/>
      <c r="K122" s="37" t="s">
        <v>6</v>
      </c>
    </row>
    <row r="123" spans="1:11" ht="16.5" customHeight="1">
      <c r="A123" s="31" t="s">
        <v>116</v>
      </c>
      <c r="B123" s="13"/>
      <c r="C123" s="16"/>
      <c r="E123" s="55"/>
      <c r="G123" s="187"/>
      <c r="I123" s="55"/>
    </row>
    <row r="124" spans="1:11" ht="16.5" customHeight="1">
      <c r="A124" s="39"/>
      <c r="B124" s="13"/>
      <c r="C124" s="16"/>
      <c r="E124" s="55"/>
      <c r="G124" s="187"/>
      <c r="I124" s="55"/>
    </row>
    <row r="125" spans="1:11" ht="16.5" customHeight="1">
      <c r="A125" s="235" t="s">
        <v>96</v>
      </c>
      <c r="B125" s="235"/>
      <c r="C125" s="249"/>
      <c r="D125" s="26"/>
      <c r="E125" s="62"/>
      <c r="F125" s="26"/>
      <c r="G125" s="188"/>
      <c r="H125" s="26"/>
      <c r="I125" s="62"/>
      <c r="J125" s="26"/>
      <c r="K125" s="26"/>
    </row>
    <row r="126" spans="1:11" ht="16.5" customHeight="1">
      <c r="A126" s="73"/>
      <c r="B126" s="73"/>
      <c r="C126" s="23"/>
      <c r="D126" s="26"/>
      <c r="E126" s="62"/>
      <c r="F126" s="26"/>
      <c r="G126" s="188"/>
      <c r="H126" s="26"/>
      <c r="I126" s="62"/>
      <c r="J126" s="26"/>
      <c r="K126" s="26"/>
    </row>
    <row r="127" spans="1:11" ht="16.5" customHeight="1">
      <c r="A127" s="234" t="s">
        <v>34</v>
      </c>
      <c r="B127" s="234"/>
      <c r="C127" s="23"/>
      <c r="E127" s="62"/>
      <c r="F127" s="26"/>
      <c r="G127" s="188"/>
      <c r="H127" s="26"/>
      <c r="I127" s="62"/>
      <c r="J127" s="26"/>
      <c r="K127" s="26"/>
    </row>
    <row r="128" spans="1:11" ht="16.5" customHeight="1">
      <c r="B128" s="72" t="s">
        <v>35</v>
      </c>
      <c r="C128" s="23"/>
      <c r="E128" s="62"/>
      <c r="F128" s="26"/>
      <c r="G128" s="188"/>
      <c r="H128" s="26"/>
      <c r="I128" s="62"/>
      <c r="J128" s="26"/>
      <c r="K128" s="26"/>
    </row>
    <row r="129" spans="1:11" ht="16.5" customHeight="1">
      <c r="B129" s="74" t="s">
        <v>36</v>
      </c>
      <c r="C129" s="23"/>
      <c r="E129" s="62"/>
      <c r="F129" s="29"/>
      <c r="G129" s="188"/>
      <c r="H129" s="29"/>
      <c r="I129" s="62"/>
      <c r="J129" s="29"/>
      <c r="K129" s="26"/>
    </row>
    <row r="130" spans="1:11" ht="16.5" customHeight="1" thickBot="1">
      <c r="B130" s="72" t="s">
        <v>37</v>
      </c>
      <c r="C130" s="250"/>
      <c r="E130" s="54">
        <v>300000000</v>
      </c>
      <c r="F130" s="6"/>
      <c r="G130" s="30">
        <v>300000000</v>
      </c>
      <c r="H130" s="6"/>
      <c r="I130" s="54">
        <v>300000000</v>
      </c>
      <c r="J130" s="15"/>
      <c r="K130" s="30">
        <v>300000000</v>
      </c>
    </row>
    <row r="131" spans="1:11" ht="16.5" customHeight="1" thickTop="1">
      <c r="A131" s="72"/>
      <c r="B131" s="72"/>
      <c r="C131" s="250"/>
      <c r="E131" s="63"/>
      <c r="F131" s="11"/>
      <c r="G131" s="10"/>
      <c r="H131" s="11"/>
      <c r="I131" s="63"/>
      <c r="J131" s="29"/>
      <c r="K131" s="10"/>
    </row>
    <row r="132" spans="1:11" ht="16.5" customHeight="1">
      <c r="B132" s="72" t="s">
        <v>38</v>
      </c>
      <c r="C132" s="23"/>
      <c r="E132" s="62"/>
      <c r="F132" s="29"/>
      <c r="G132" s="188"/>
      <c r="H132" s="29"/>
      <c r="I132" s="62"/>
      <c r="J132" s="29"/>
      <c r="K132" s="188"/>
    </row>
    <row r="133" spans="1:11" ht="16.5" customHeight="1">
      <c r="B133" s="74" t="s">
        <v>99</v>
      </c>
      <c r="C133" s="23"/>
      <c r="E133" s="55"/>
      <c r="G133" s="187"/>
      <c r="I133" s="55"/>
      <c r="K133" s="187"/>
    </row>
    <row r="134" spans="1:11" ht="16.5" customHeight="1">
      <c r="B134" s="72" t="s">
        <v>100</v>
      </c>
      <c r="C134" s="250"/>
      <c r="E134" s="64">
        <v>300000000</v>
      </c>
      <c r="F134" s="42"/>
      <c r="G134" s="192">
        <v>300000000</v>
      </c>
      <c r="H134" s="181"/>
      <c r="I134" s="196">
        <v>300000000</v>
      </c>
      <c r="J134" s="181"/>
      <c r="K134" s="192">
        <v>300000000</v>
      </c>
    </row>
    <row r="135" spans="1:11" ht="16.5" customHeight="1">
      <c r="A135" s="74" t="s">
        <v>39</v>
      </c>
      <c r="B135" s="72"/>
      <c r="C135" s="250"/>
      <c r="E135" s="64">
        <v>898760685</v>
      </c>
      <c r="F135" s="42"/>
      <c r="G135" s="192">
        <v>898760685</v>
      </c>
      <c r="H135" s="181"/>
      <c r="I135" s="196">
        <v>898760685</v>
      </c>
      <c r="J135" s="181"/>
      <c r="K135" s="192">
        <v>898760685</v>
      </c>
    </row>
    <row r="136" spans="1:11" ht="16.5" customHeight="1">
      <c r="A136" s="74" t="s">
        <v>40</v>
      </c>
      <c r="B136" s="74"/>
      <c r="C136" s="23"/>
      <c r="E136" s="65"/>
      <c r="F136" s="42"/>
      <c r="G136" s="192"/>
      <c r="H136" s="182"/>
      <c r="I136" s="196"/>
      <c r="J136" s="182"/>
      <c r="K136" s="192"/>
    </row>
    <row r="137" spans="1:11" s="16" customFormat="1" ht="16.5" customHeight="1">
      <c r="B137" s="74" t="s">
        <v>41</v>
      </c>
      <c r="C137" s="23"/>
      <c r="E137" s="64">
        <v>30000000</v>
      </c>
      <c r="F137" s="42"/>
      <c r="G137" s="192">
        <v>30000000</v>
      </c>
      <c r="H137" s="181"/>
      <c r="I137" s="196">
        <v>30000000</v>
      </c>
      <c r="J137" s="181"/>
      <c r="K137" s="192">
        <v>30000000</v>
      </c>
    </row>
    <row r="138" spans="1:11" ht="16.5" customHeight="1">
      <c r="A138" s="74"/>
      <c r="B138" s="74" t="s">
        <v>42</v>
      </c>
      <c r="C138" s="23"/>
      <c r="E138" s="60">
        <f>'7'!K29</f>
        <v>3203941334</v>
      </c>
      <c r="F138" s="42"/>
      <c r="G138" s="194">
        <v>2638332874</v>
      </c>
      <c r="H138" s="183"/>
      <c r="I138" s="198">
        <f>+'8'!J23</f>
        <v>2736319270</v>
      </c>
      <c r="J138" s="183"/>
      <c r="K138" s="194">
        <v>2264036788</v>
      </c>
    </row>
    <row r="139" spans="1:11" ht="16.5" customHeight="1">
      <c r="A139" s="234" t="s">
        <v>151</v>
      </c>
      <c r="B139" s="234"/>
      <c r="C139" s="23"/>
      <c r="E139" s="66">
        <v>-16405353</v>
      </c>
      <c r="F139" s="42"/>
      <c r="G139" s="193">
        <v>-14799778</v>
      </c>
      <c r="H139" s="183"/>
      <c r="I139" s="197">
        <v>0</v>
      </c>
      <c r="J139" s="183"/>
      <c r="K139" s="193">
        <v>0</v>
      </c>
    </row>
    <row r="140" spans="1:11" ht="16.5" customHeight="1">
      <c r="A140" s="72"/>
      <c r="B140" s="72"/>
      <c r="C140" s="23"/>
      <c r="E140" s="67"/>
      <c r="F140" s="16"/>
      <c r="G140" s="191"/>
      <c r="H140" s="45"/>
      <c r="I140" s="201"/>
      <c r="J140" s="45"/>
      <c r="K140" s="191"/>
    </row>
    <row r="141" spans="1:11" ht="16.5" customHeight="1">
      <c r="A141" s="235" t="s">
        <v>43</v>
      </c>
      <c r="B141" s="235"/>
      <c r="C141" s="23"/>
      <c r="E141" s="56"/>
      <c r="F141" s="16"/>
      <c r="G141" s="191"/>
      <c r="H141" s="45"/>
      <c r="I141" s="201"/>
      <c r="J141" s="45"/>
      <c r="K141" s="191"/>
    </row>
    <row r="142" spans="1:11" ht="16.5" customHeight="1">
      <c r="A142" s="73"/>
      <c r="B142" s="73" t="s">
        <v>44</v>
      </c>
      <c r="C142" s="23"/>
      <c r="E142" s="63">
        <f>SUM(E134:E139)</f>
        <v>4416296666</v>
      </c>
      <c r="F142" s="11"/>
      <c r="G142" s="192">
        <f>SUM(G134:G139)</f>
        <v>3852293781</v>
      </c>
      <c r="H142" s="45"/>
      <c r="I142" s="196">
        <f>SUM(I134:I139)</f>
        <v>3965079955</v>
      </c>
      <c r="J142" s="45"/>
      <c r="K142" s="192">
        <f>SUM(K134:K138)</f>
        <v>3492797473</v>
      </c>
    </row>
    <row r="143" spans="1:11" ht="16.5" customHeight="1">
      <c r="A143" s="234" t="s">
        <v>45</v>
      </c>
      <c r="B143" s="234"/>
      <c r="C143" s="23"/>
      <c r="E143" s="61">
        <v>18163235</v>
      </c>
      <c r="F143" s="43"/>
      <c r="G143" s="193">
        <v>18534789</v>
      </c>
      <c r="H143" s="195"/>
      <c r="I143" s="197">
        <v>0</v>
      </c>
      <c r="J143" s="195"/>
      <c r="K143" s="193" t="s">
        <v>11</v>
      </c>
    </row>
    <row r="144" spans="1:11" ht="16.5" customHeight="1">
      <c r="A144" s="72"/>
      <c r="B144" s="72"/>
      <c r="C144" s="23"/>
      <c r="E144" s="56"/>
      <c r="F144" s="16"/>
      <c r="G144" s="185"/>
      <c r="H144" s="16"/>
      <c r="I144" s="200"/>
      <c r="J144" s="16"/>
      <c r="K144" s="185"/>
    </row>
    <row r="145" spans="1:11" ht="16.5" customHeight="1">
      <c r="A145" s="235" t="s">
        <v>97</v>
      </c>
      <c r="B145" s="235"/>
      <c r="C145" s="23"/>
      <c r="E145" s="76">
        <f>SUM(E142:E143)</f>
        <v>4434459901</v>
      </c>
      <c r="F145" s="16"/>
      <c r="G145" s="189">
        <f>SUM(G142:G143)</f>
        <v>3870828570</v>
      </c>
      <c r="H145" s="16"/>
      <c r="I145" s="76">
        <f>SUM(I142:I143)</f>
        <v>3965079955</v>
      </c>
      <c r="J145" s="16"/>
      <c r="K145" s="189">
        <f>SUM(K142:K143)</f>
        <v>3492797473</v>
      </c>
    </row>
    <row r="146" spans="1:11" ht="16.5" customHeight="1">
      <c r="A146" s="234"/>
      <c r="B146" s="234"/>
      <c r="C146" s="23"/>
      <c r="E146" s="55"/>
      <c r="F146" s="16"/>
      <c r="G146" s="185"/>
      <c r="H146" s="16"/>
      <c r="I146" s="55"/>
      <c r="J146" s="16"/>
      <c r="K146" s="185"/>
    </row>
    <row r="147" spans="1:11" ht="16.5" customHeight="1" thickBot="1">
      <c r="A147" s="22" t="s">
        <v>98</v>
      </c>
      <c r="B147" s="28"/>
      <c r="C147" s="22"/>
      <c r="E147" s="77">
        <f>SUM(E93,E145)</f>
        <v>10872643366</v>
      </c>
      <c r="F147" s="16"/>
      <c r="G147" s="78">
        <f>SUM(G93,G145)</f>
        <v>9206718030</v>
      </c>
      <c r="H147" s="16"/>
      <c r="I147" s="77">
        <f>SUM(I93,I145)</f>
        <v>10231457394</v>
      </c>
      <c r="J147" s="16"/>
      <c r="K147" s="78">
        <f>SUM(K93,K145)</f>
        <v>8767825410</v>
      </c>
    </row>
    <row r="148" spans="1:11" ht="16.5" customHeight="1" thickTop="1">
      <c r="A148" s="73"/>
      <c r="B148" s="73"/>
      <c r="C148" s="23"/>
      <c r="E148" s="16"/>
      <c r="F148" s="16"/>
      <c r="G148" s="16"/>
      <c r="H148" s="16"/>
      <c r="I148" s="16"/>
      <c r="J148" s="16"/>
      <c r="K148" s="16"/>
    </row>
    <row r="149" spans="1:11" ht="16.5" customHeight="1">
      <c r="A149" s="73"/>
      <c r="B149" s="73"/>
      <c r="C149" s="23"/>
      <c r="E149" s="16"/>
      <c r="G149" s="16"/>
      <c r="I149" s="16"/>
      <c r="J149" s="16"/>
      <c r="K149" s="16"/>
    </row>
    <row r="150" spans="1:11" ht="16.5" customHeight="1">
      <c r="A150" s="39"/>
      <c r="B150" s="74"/>
      <c r="C150" s="23"/>
      <c r="E150" s="2"/>
      <c r="G150" s="2"/>
      <c r="I150" s="2"/>
      <c r="K150" s="2"/>
    </row>
    <row r="151" spans="1:11" ht="16.5" customHeight="1">
      <c r="A151" s="39"/>
      <c r="B151" s="74"/>
      <c r="C151" s="23"/>
      <c r="E151" s="2"/>
      <c r="G151" s="2"/>
      <c r="I151" s="2"/>
      <c r="K151" s="2"/>
    </row>
    <row r="152" spans="1:11" ht="16.5" customHeight="1">
      <c r="A152" s="39"/>
      <c r="B152" s="74"/>
      <c r="C152" s="23"/>
      <c r="E152" s="2"/>
      <c r="G152" s="2"/>
      <c r="I152" s="2"/>
      <c r="K152" s="2"/>
    </row>
    <row r="153" spans="1:11" ht="16.5" customHeight="1">
      <c r="A153" s="39"/>
      <c r="B153" s="74"/>
      <c r="C153" s="23"/>
      <c r="E153" s="2"/>
      <c r="G153" s="2"/>
      <c r="I153" s="2"/>
      <c r="K153" s="2"/>
    </row>
    <row r="154" spans="1:11" ht="16.5" customHeight="1">
      <c r="A154" s="39"/>
      <c r="B154" s="74"/>
      <c r="C154" s="23"/>
      <c r="E154" s="2"/>
      <c r="G154" s="2"/>
      <c r="I154" s="2"/>
      <c r="K154" s="2"/>
    </row>
    <row r="155" spans="1:11" ht="16.5" customHeight="1">
      <c r="A155" s="39"/>
      <c r="B155" s="74"/>
      <c r="C155" s="23"/>
      <c r="E155" s="2"/>
      <c r="G155" s="2"/>
      <c r="I155" s="2"/>
      <c r="K155" s="2"/>
    </row>
    <row r="156" spans="1:11" s="185" customFormat="1" ht="16.5" customHeight="1">
      <c r="A156" s="39"/>
      <c r="B156" s="224"/>
      <c r="C156" s="23"/>
    </row>
    <row r="157" spans="1:11" s="185" customFormat="1" ht="16.5" customHeight="1">
      <c r="A157" s="39"/>
      <c r="B157" s="224"/>
      <c r="C157" s="23"/>
    </row>
    <row r="158" spans="1:11" ht="16.5" customHeight="1">
      <c r="A158" s="39"/>
      <c r="B158" s="74"/>
      <c r="C158" s="23"/>
      <c r="E158" s="2"/>
      <c r="G158" s="2"/>
      <c r="I158" s="2"/>
      <c r="K158" s="2"/>
    </row>
    <row r="159" spans="1:11" ht="16.5" customHeight="1">
      <c r="A159" s="39"/>
      <c r="B159" s="74"/>
      <c r="C159" s="23"/>
      <c r="E159" s="2"/>
      <c r="G159" s="2"/>
      <c r="I159" s="2"/>
      <c r="K159" s="2"/>
    </row>
    <row r="160" spans="1:11" ht="16.5" customHeight="1">
      <c r="A160" s="39"/>
      <c r="B160" s="74"/>
      <c r="C160" s="23"/>
      <c r="E160" s="2"/>
      <c r="G160" s="2"/>
      <c r="I160" s="2"/>
      <c r="K160" s="2"/>
    </row>
    <row r="161" spans="1:11" ht="13.5" customHeight="1">
      <c r="A161" s="39"/>
      <c r="B161" s="96"/>
      <c r="C161" s="23"/>
      <c r="E161" s="2"/>
      <c r="G161" s="2"/>
      <c r="I161" s="2"/>
      <c r="K161" s="2"/>
    </row>
    <row r="162" spans="1:11" ht="17.25" customHeight="1">
      <c r="A162" s="39"/>
      <c r="B162" s="74"/>
      <c r="C162" s="23"/>
      <c r="E162" s="2"/>
      <c r="G162" s="2"/>
      <c r="I162" s="2"/>
      <c r="K162" s="2"/>
    </row>
    <row r="163" spans="1:11" ht="21.95" customHeight="1">
      <c r="A163" s="79" t="str">
        <f>A111</f>
        <v>The accompanying notes on page 12 to 24 form part of this interim financial information.</v>
      </c>
      <c r="B163" s="40"/>
      <c r="C163" s="4"/>
      <c r="D163" s="4"/>
      <c r="E163" s="3"/>
      <c r="F163" s="4"/>
      <c r="G163" s="3"/>
      <c r="H163" s="4"/>
      <c r="I163" s="3"/>
      <c r="J163" s="4"/>
      <c r="K163" s="3"/>
    </row>
  </sheetData>
  <mergeCells count="20">
    <mergeCell ref="E6:G6"/>
    <mergeCell ref="I6:K6"/>
    <mergeCell ref="A54:K54"/>
    <mergeCell ref="E7:G7"/>
    <mergeCell ref="I7:K7"/>
    <mergeCell ref="E63:G63"/>
    <mergeCell ref="I63:K63"/>
    <mergeCell ref="E64:G64"/>
    <mergeCell ref="I64:K64"/>
    <mergeCell ref="E117:G117"/>
    <mergeCell ref="I117:K117"/>
    <mergeCell ref="E118:G118"/>
    <mergeCell ref="I118:K118"/>
    <mergeCell ref="A146:B146"/>
    <mergeCell ref="A125:B125"/>
    <mergeCell ref="A127:B127"/>
    <mergeCell ref="A141:B141"/>
    <mergeCell ref="A143:B143"/>
    <mergeCell ref="A145:B145"/>
    <mergeCell ref="A139:B139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7" max="10" man="1"/>
  </rowBreaks>
  <ignoredErrors>
    <ignoredError sqref="F142:K14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5921-B3AE-41DB-AD96-2B60E41357BD}">
  <dimension ref="A1:O110"/>
  <sheetViews>
    <sheetView view="pageBreakPreview" topLeftCell="A12" zoomScale="130" zoomScaleNormal="106" zoomScaleSheetLayoutView="130" workbookViewId="0">
      <selection activeCell="F22" sqref="F22"/>
    </sheetView>
  </sheetViews>
  <sheetFormatPr defaultColWidth="9" defaultRowHeight="16.149999999999999" customHeight="1"/>
  <cols>
    <col min="1" max="3" width="1.7109375" style="97" customWidth="1"/>
    <col min="4" max="5" width="1.42578125" style="97" customWidth="1"/>
    <col min="6" max="6" width="22.28515625" style="97" customWidth="1"/>
    <col min="7" max="7" width="7.42578125" style="97" customWidth="1"/>
    <col min="8" max="8" width="0.85546875" style="97" customWidth="1"/>
    <col min="9" max="9" width="13.28515625" style="97" customWidth="1"/>
    <col min="10" max="10" width="0.85546875" style="97" customWidth="1"/>
    <col min="11" max="11" width="13.28515625" style="97" customWidth="1"/>
    <col min="12" max="12" width="0.85546875" style="97" customWidth="1"/>
    <col min="13" max="13" width="13.28515625" style="98" customWidth="1"/>
    <col min="14" max="14" width="0.85546875" style="97" customWidth="1"/>
    <col min="15" max="15" width="13.28515625" style="98" customWidth="1"/>
    <col min="16" max="16384" width="9" style="97"/>
  </cols>
  <sheetData>
    <row r="1" spans="1:15" ht="16.149999999999999" customHeight="1">
      <c r="A1" s="104" t="s">
        <v>0</v>
      </c>
    </row>
    <row r="2" spans="1:15" ht="16.149999999999999" customHeight="1">
      <c r="A2" s="104" t="s">
        <v>46</v>
      </c>
    </row>
    <row r="3" spans="1:15" ht="16.149999999999999" customHeight="1">
      <c r="A3" s="106" t="s">
        <v>162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23"/>
      <c r="N3" s="107"/>
      <c r="O3" s="123"/>
    </row>
    <row r="4" spans="1:15" ht="15.95" customHeight="1">
      <c r="A4" s="105"/>
    </row>
    <row r="5" spans="1:15" ht="15.95" customHeight="1">
      <c r="A5" s="105"/>
    </row>
    <row r="6" spans="1:15" ht="16.5" customHeight="1">
      <c r="A6" s="105"/>
      <c r="I6" s="239" t="s">
        <v>108</v>
      </c>
      <c r="J6" s="239"/>
      <c r="K6" s="239"/>
      <c r="L6" s="119"/>
      <c r="M6" s="239" t="s">
        <v>107</v>
      </c>
      <c r="N6" s="239"/>
      <c r="O6" s="239"/>
    </row>
    <row r="7" spans="1:15" ht="16.5" customHeight="1">
      <c r="A7" s="105"/>
      <c r="I7" s="238" t="s">
        <v>106</v>
      </c>
      <c r="J7" s="238"/>
      <c r="K7" s="238"/>
      <c r="L7" s="119"/>
      <c r="M7" s="238" t="s">
        <v>106</v>
      </c>
      <c r="N7" s="238"/>
      <c r="O7" s="238"/>
    </row>
    <row r="8" spans="1:15" ht="16.5" customHeight="1">
      <c r="A8" s="105"/>
      <c r="I8" s="124" t="s">
        <v>2</v>
      </c>
      <c r="K8" s="124" t="s">
        <v>2</v>
      </c>
      <c r="M8" s="124" t="s">
        <v>2</v>
      </c>
      <c r="O8" s="124" t="s">
        <v>2</v>
      </c>
    </row>
    <row r="9" spans="1:15" ht="16.5" customHeight="1">
      <c r="A9" s="105"/>
      <c r="H9" s="119"/>
      <c r="I9" s="125">
        <v>2021</v>
      </c>
      <c r="J9" s="126"/>
      <c r="K9" s="125">
        <v>2020</v>
      </c>
      <c r="L9" s="126"/>
      <c r="M9" s="125">
        <v>2021</v>
      </c>
      <c r="N9" s="126"/>
      <c r="O9" s="125">
        <v>2020</v>
      </c>
    </row>
    <row r="10" spans="1:15" ht="16.5" customHeight="1">
      <c r="A10" s="105"/>
      <c r="G10" s="127" t="s">
        <v>110</v>
      </c>
      <c r="H10" s="119"/>
      <c r="I10" s="128" t="s">
        <v>6</v>
      </c>
      <c r="J10" s="119"/>
      <c r="K10" s="128" t="s">
        <v>6</v>
      </c>
      <c r="L10" s="119"/>
      <c r="M10" s="128" t="s">
        <v>6</v>
      </c>
      <c r="N10" s="119"/>
      <c r="O10" s="128" t="s">
        <v>6</v>
      </c>
    </row>
    <row r="11" spans="1:15" ht="16.5" customHeight="1">
      <c r="A11" s="117" t="s">
        <v>47</v>
      </c>
      <c r="G11" s="119"/>
      <c r="H11" s="119"/>
      <c r="I11" s="129"/>
      <c r="J11" s="119"/>
      <c r="K11" s="119"/>
      <c r="L11" s="119"/>
      <c r="M11" s="129"/>
      <c r="N11" s="119"/>
      <c r="O11" s="130"/>
    </row>
    <row r="12" spans="1:15" ht="6" customHeight="1">
      <c r="A12" s="105"/>
      <c r="G12" s="119"/>
      <c r="H12" s="119"/>
      <c r="I12" s="129"/>
      <c r="J12" s="119"/>
      <c r="K12" s="119"/>
      <c r="L12" s="119"/>
      <c r="M12" s="129"/>
      <c r="N12" s="119"/>
      <c r="O12" s="130"/>
    </row>
    <row r="13" spans="1:15" ht="16.5" customHeight="1">
      <c r="A13" s="105" t="s">
        <v>48</v>
      </c>
      <c r="I13" s="55">
        <v>11963321903</v>
      </c>
      <c r="K13" s="98">
        <v>8143237038</v>
      </c>
      <c r="L13" s="163"/>
      <c r="M13" s="55">
        <v>11669545911</v>
      </c>
      <c r="N13" s="163"/>
      <c r="O13" s="98">
        <v>7940938976</v>
      </c>
    </row>
    <row r="14" spans="1:15" ht="16.5" customHeight="1">
      <c r="A14" s="105" t="s">
        <v>118</v>
      </c>
      <c r="I14" s="55">
        <v>2542062</v>
      </c>
      <c r="K14" s="98">
        <v>3261083</v>
      </c>
      <c r="L14" s="163"/>
      <c r="M14" s="55">
        <v>3294275</v>
      </c>
      <c r="N14" s="163"/>
      <c r="O14" s="98">
        <v>4721443</v>
      </c>
    </row>
    <row r="15" spans="1:15" ht="16.5" customHeight="1">
      <c r="A15" s="105" t="s">
        <v>193</v>
      </c>
      <c r="G15" s="116">
        <v>11.2</v>
      </c>
      <c r="I15" s="68">
        <v>23112443</v>
      </c>
      <c r="K15" s="131">
        <v>49083592</v>
      </c>
      <c r="L15" s="163"/>
      <c r="M15" s="90">
        <v>0</v>
      </c>
      <c r="N15" s="163"/>
      <c r="O15" s="170">
        <v>0</v>
      </c>
    </row>
    <row r="16" spans="1:15" ht="6" customHeight="1">
      <c r="A16" s="105"/>
      <c r="I16" s="55"/>
      <c r="K16" s="98"/>
      <c r="M16" s="55"/>
    </row>
    <row r="17" spans="1:15" ht="16.5" customHeight="1">
      <c r="A17" s="117" t="s">
        <v>49</v>
      </c>
      <c r="I17" s="76">
        <f>SUM(I13:I15)</f>
        <v>11988976408</v>
      </c>
      <c r="K17" s="123">
        <f>SUM(K13:K15)</f>
        <v>8195581713</v>
      </c>
      <c r="M17" s="76">
        <f>SUM(M13:M15)</f>
        <v>11672840186</v>
      </c>
      <c r="O17" s="123">
        <f>SUM(O13:O15)</f>
        <v>7945660419</v>
      </c>
    </row>
    <row r="18" spans="1:15" ht="16.5" customHeight="1">
      <c r="A18" s="105"/>
      <c r="I18" s="55"/>
      <c r="K18" s="98"/>
      <c r="M18" s="55"/>
    </row>
    <row r="19" spans="1:15" ht="16.5" customHeight="1">
      <c r="A19" s="117" t="s">
        <v>50</v>
      </c>
      <c r="I19" s="200"/>
      <c r="M19" s="200"/>
      <c r="O19" s="97"/>
    </row>
    <row r="20" spans="1:15" ht="6" customHeight="1">
      <c r="I20" s="200"/>
      <c r="M20" s="200"/>
      <c r="O20" s="97"/>
    </row>
    <row r="21" spans="1:15" ht="16.5" customHeight="1">
      <c r="A21" s="105" t="s">
        <v>51</v>
      </c>
      <c r="B21" s="105"/>
      <c r="I21" s="55">
        <v>-10405065630</v>
      </c>
      <c r="J21" s="98"/>
      <c r="K21" s="98">
        <v>-7020185995</v>
      </c>
      <c r="L21" s="164"/>
      <c r="M21" s="55">
        <v>-10211961644</v>
      </c>
      <c r="N21" s="164"/>
      <c r="O21" s="98">
        <v>-6881846144</v>
      </c>
    </row>
    <row r="22" spans="1:15" ht="16.5" customHeight="1">
      <c r="A22" s="105" t="s">
        <v>52</v>
      </c>
      <c r="G22" s="20"/>
      <c r="I22" s="55">
        <v>-682914318</v>
      </c>
      <c r="J22" s="98"/>
      <c r="K22" s="98">
        <v>-618800840</v>
      </c>
      <c r="L22" s="163"/>
      <c r="M22" s="55">
        <v>-684305306</v>
      </c>
      <c r="N22" s="163"/>
      <c r="O22" s="98">
        <v>-616487265</v>
      </c>
    </row>
    <row r="23" spans="1:15" ht="16.5" customHeight="1">
      <c r="A23" s="105" t="s">
        <v>53</v>
      </c>
      <c r="I23" s="202">
        <v>-202261765</v>
      </c>
      <c r="J23" s="98"/>
      <c r="K23" s="167">
        <v>-186341486</v>
      </c>
      <c r="L23" s="163"/>
      <c r="M23" s="202">
        <v>-184623298</v>
      </c>
      <c r="N23" s="163"/>
      <c r="O23" s="167">
        <v>-173388190</v>
      </c>
    </row>
    <row r="24" spans="1:15" ht="16.5" customHeight="1">
      <c r="A24" s="105" t="s">
        <v>149</v>
      </c>
      <c r="I24" s="203">
        <v>3904491</v>
      </c>
      <c r="J24" s="98"/>
      <c r="K24" s="168">
        <v>12522</v>
      </c>
      <c r="L24" s="163"/>
      <c r="M24" s="203">
        <v>3904491</v>
      </c>
      <c r="N24" s="163"/>
      <c r="O24" s="168">
        <v>-9159</v>
      </c>
    </row>
    <row r="25" spans="1:15" ht="6" customHeight="1">
      <c r="A25" s="105"/>
      <c r="I25" s="55"/>
      <c r="K25" s="98"/>
      <c r="M25" s="55"/>
    </row>
    <row r="26" spans="1:15" ht="16.5" customHeight="1">
      <c r="A26" s="117" t="s">
        <v>54</v>
      </c>
      <c r="I26" s="76">
        <f>SUM(I21:I24)</f>
        <v>-11286337222</v>
      </c>
      <c r="K26" s="123">
        <f>SUM(K21:K24)</f>
        <v>-7825315799</v>
      </c>
      <c r="M26" s="76">
        <f>SUM(M21:M24)</f>
        <v>-11076985757</v>
      </c>
      <c r="O26" s="123">
        <f>SUM(O21:O24)</f>
        <v>-7671730758</v>
      </c>
    </row>
    <row r="27" spans="1:15" ht="16.5" customHeight="1">
      <c r="A27" s="105"/>
      <c r="I27" s="55"/>
      <c r="K27" s="98"/>
      <c r="M27" s="55"/>
    </row>
    <row r="28" spans="1:15" ht="16.5" customHeight="1">
      <c r="A28" s="117" t="s">
        <v>55</v>
      </c>
      <c r="I28" s="55"/>
      <c r="K28" s="98"/>
      <c r="M28" s="55"/>
    </row>
    <row r="29" spans="1:15" ht="16.5" customHeight="1">
      <c r="A29" s="117"/>
      <c r="B29" s="117" t="s">
        <v>56</v>
      </c>
      <c r="I29" s="55">
        <f>SUM(I17,I26)</f>
        <v>702639186</v>
      </c>
      <c r="K29" s="98">
        <f>SUM(K17,K26)</f>
        <v>370265914</v>
      </c>
      <c r="M29" s="55">
        <f>SUM(M17,M26)</f>
        <v>595854429</v>
      </c>
      <c r="O29" s="98">
        <f>SUM(O17,O26)</f>
        <v>273929661</v>
      </c>
    </row>
    <row r="30" spans="1:15" ht="16.5" customHeight="1">
      <c r="A30" s="105" t="s">
        <v>57</v>
      </c>
      <c r="I30" s="68">
        <v>-9248139</v>
      </c>
      <c r="K30" s="131">
        <v>-17582265</v>
      </c>
      <c r="L30" s="163"/>
      <c r="M30" s="68">
        <v>-8818901</v>
      </c>
      <c r="N30" s="163"/>
      <c r="O30" s="131">
        <v>-17786064</v>
      </c>
    </row>
    <row r="31" spans="1:15" ht="6" customHeight="1">
      <c r="A31" s="105"/>
      <c r="I31" s="55"/>
      <c r="K31" s="98"/>
      <c r="M31" s="55"/>
    </row>
    <row r="32" spans="1:15" ht="16.5" customHeight="1">
      <c r="A32" s="117" t="s">
        <v>58</v>
      </c>
      <c r="I32" s="55">
        <f>SUM(I29:I30)</f>
        <v>693391047</v>
      </c>
      <c r="K32" s="98">
        <f>SUM(K29:K30)</f>
        <v>352683649</v>
      </c>
      <c r="M32" s="55">
        <f>SUM(M29:M30)</f>
        <v>587035528</v>
      </c>
      <c r="O32" s="98">
        <f>SUM(O29:O30)</f>
        <v>256143597</v>
      </c>
    </row>
    <row r="33" spans="1:15" ht="16.5" customHeight="1">
      <c r="A33" s="105" t="s">
        <v>59</v>
      </c>
      <c r="G33" s="132"/>
      <c r="I33" s="69">
        <v>-128154141</v>
      </c>
      <c r="K33" s="44">
        <v>-66342771</v>
      </c>
      <c r="L33" s="163"/>
      <c r="M33" s="69">
        <v>-114753046</v>
      </c>
      <c r="N33" s="163"/>
      <c r="O33" s="44">
        <v>-56258169</v>
      </c>
    </row>
    <row r="34" spans="1:15" ht="6" customHeight="1">
      <c r="A34" s="117"/>
      <c r="I34" s="55"/>
      <c r="K34" s="98"/>
      <c r="M34" s="55"/>
    </row>
    <row r="35" spans="1:15" s="133" customFormat="1" ht="16.5" customHeight="1">
      <c r="A35" s="117" t="s">
        <v>60</v>
      </c>
      <c r="G35" s="97"/>
      <c r="H35" s="97"/>
      <c r="I35" s="55">
        <f>SUM(I32:I33)</f>
        <v>565236906</v>
      </c>
      <c r="J35" s="97"/>
      <c r="K35" s="98">
        <f>SUM(K32:K33)</f>
        <v>286340878</v>
      </c>
      <c r="L35" s="97"/>
      <c r="M35" s="55">
        <f>SUM(M32:M33)</f>
        <v>472282482</v>
      </c>
      <c r="N35" s="97"/>
      <c r="O35" s="98">
        <f>SUM(O32:O33)</f>
        <v>199885428</v>
      </c>
    </row>
    <row r="36" spans="1:15" s="133" customFormat="1" ht="16.5" customHeight="1">
      <c r="A36" s="117"/>
      <c r="G36" s="97"/>
      <c r="H36" s="97"/>
      <c r="I36" s="55"/>
      <c r="J36" s="97"/>
      <c r="K36" s="98"/>
      <c r="L36" s="97"/>
      <c r="M36" s="55"/>
      <c r="N36" s="97"/>
      <c r="O36" s="98"/>
    </row>
    <row r="37" spans="1:15" ht="15" customHeight="1">
      <c r="A37" s="117" t="s">
        <v>130</v>
      </c>
      <c r="I37" s="55"/>
      <c r="K37" s="98"/>
      <c r="M37" s="55"/>
    </row>
    <row r="38" spans="1:15" ht="15.75" customHeight="1">
      <c r="A38" s="105" t="s">
        <v>167</v>
      </c>
      <c r="I38" s="55"/>
      <c r="K38" s="98"/>
      <c r="M38" s="55"/>
    </row>
    <row r="39" spans="1:15" ht="15.75" customHeight="1">
      <c r="A39" s="105"/>
      <c r="B39" s="105" t="s">
        <v>168</v>
      </c>
      <c r="I39" s="55"/>
      <c r="K39" s="98"/>
      <c r="M39" s="55"/>
    </row>
    <row r="40" spans="1:15" ht="15.75" customHeight="1">
      <c r="A40" s="105"/>
      <c r="B40" s="105" t="s">
        <v>195</v>
      </c>
      <c r="I40" s="55"/>
      <c r="K40" s="98"/>
      <c r="M40" s="55"/>
    </row>
    <row r="41" spans="1:15" ht="16.5" customHeight="1">
      <c r="A41" s="105"/>
      <c r="B41" s="105" t="s">
        <v>194</v>
      </c>
      <c r="G41" s="132"/>
      <c r="I41" s="69">
        <v>-1605575</v>
      </c>
      <c r="K41" s="44" t="s">
        <v>11</v>
      </c>
      <c r="L41" s="163"/>
      <c r="M41" s="69" t="s">
        <v>11</v>
      </c>
      <c r="N41" s="163"/>
      <c r="O41" s="44" t="s">
        <v>11</v>
      </c>
    </row>
    <row r="42" spans="1:15" ht="6" customHeight="1">
      <c r="A42" s="117"/>
      <c r="I42" s="55"/>
      <c r="K42" s="98"/>
      <c r="M42" s="55"/>
    </row>
    <row r="43" spans="1:15" ht="15" customHeight="1">
      <c r="A43" s="117" t="s">
        <v>130</v>
      </c>
      <c r="I43" s="55"/>
      <c r="K43" s="98"/>
      <c r="M43" s="55"/>
    </row>
    <row r="44" spans="1:15" ht="16.5" customHeight="1">
      <c r="A44" s="105"/>
      <c r="B44" s="117" t="s">
        <v>131</v>
      </c>
      <c r="G44" s="132"/>
      <c r="I44" s="69">
        <f>I41</f>
        <v>-1605575</v>
      </c>
      <c r="K44" s="44" t="str">
        <f>K41</f>
        <v>-</v>
      </c>
      <c r="M44" s="69" t="s">
        <v>11</v>
      </c>
      <c r="N44" s="98"/>
      <c r="O44" s="44" t="s">
        <v>11</v>
      </c>
    </row>
    <row r="45" spans="1:15" ht="6" customHeight="1">
      <c r="A45" s="117"/>
      <c r="I45" s="55"/>
      <c r="K45" s="98"/>
      <c r="M45" s="55"/>
    </row>
    <row r="46" spans="1:15" ht="15" customHeight="1" thickBot="1">
      <c r="A46" s="117" t="s">
        <v>132</v>
      </c>
      <c r="I46" s="77">
        <f>SUM(I35,I44)</f>
        <v>563631331</v>
      </c>
      <c r="K46" s="134">
        <f>SUM(K35,K44)</f>
        <v>286340878</v>
      </c>
      <c r="M46" s="77">
        <f>SUM(M35,M44)</f>
        <v>472282482</v>
      </c>
      <c r="O46" s="134">
        <f>SUM(O35,O44)</f>
        <v>199885428</v>
      </c>
    </row>
    <row r="47" spans="1:15" s="133" customFormat="1" ht="16.5" customHeight="1" thickTop="1">
      <c r="A47" s="117"/>
      <c r="G47" s="97"/>
      <c r="H47" s="97"/>
      <c r="I47" s="98"/>
      <c r="J47" s="97"/>
      <c r="K47" s="98"/>
      <c r="L47" s="97"/>
      <c r="M47" s="98"/>
      <c r="N47" s="97"/>
      <c r="O47" s="98"/>
    </row>
    <row r="48" spans="1:15" s="133" customFormat="1" ht="16.5" customHeight="1">
      <c r="A48" s="117"/>
      <c r="G48" s="97"/>
      <c r="H48" s="97"/>
      <c r="I48" s="98"/>
      <c r="J48" s="97"/>
      <c r="K48" s="98"/>
      <c r="L48" s="97"/>
      <c r="M48" s="98"/>
      <c r="N48" s="97"/>
      <c r="O48" s="98"/>
    </row>
    <row r="49" spans="1:15" s="133" customFormat="1" ht="16.5" customHeight="1">
      <c r="A49" s="117"/>
      <c r="G49" s="97"/>
      <c r="H49" s="97"/>
      <c r="I49" s="98"/>
      <c r="J49" s="97"/>
      <c r="K49" s="98"/>
      <c r="L49" s="97"/>
      <c r="M49" s="98"/>
      <c r="N49" s="97"/>
      <c r="O49" s="98"/>
    </row>
    <row r="50" spans="1:15" s="133" customFormat="1" ht="16.5" customHeight="1">
      <c r="A50" s="117"/>
      <c r="G50" s="97"/>
      <c r="H50" s="97"/>
      <c r="I50" s="98"/>
      <c r="J50" s="97"/>
      <c r="K50" s="98"/>
      <c r="L50" s="97"/>
      <c r="M50" s="98"/>
      <c r="N50" s="97"/>
      <c r="O50" s="98"/>
    </row>
    <row r="51" spans="1:15" s="133" customFormat="1" ht="16.5" customHeight="1">
      <c r="A51" s="117"/>
      <c r="G51" s="97"/>
      <c r="H51" s="97"/>
      <c r="I51" s="98"/>
      <c r="J51" s="97"/>
      <c r="K51" s="98"/>
      <c r="L51" s="97"/>
      <c r="M51" s="98"/>
      <c r="N51" s="97"/>
      <c r="O51" s="98"/>
    </row>
    <row r="52" spans="1:15" s="133" customFormat="1" ht="19.5" customHeight="1">
      <c r="A52" s="117"/>
      <c r="G52" s="97"/>
      <c r="H52" s="97"/>
      <c r="I52" s="98"/>
      <c r="J52" s="97"/>
      <c r="K52" s="98"/>
      <c r="L52" s="97"/>
      <c r="M52" s="98"/>
      <c r="N52" s="97"/>
      <c r="O52" s="98"/>
    </row>
    <row r="53" spans="1:15" s="133" customFormat="1" ht="16.5" customHeight="1">
      <c r="A53" s="117"/>
      <c r="G53" s="97"/>
      <c r="H53" s="97"/>
      <c r="I53" s="98"/>
      <c r="J53" s="97"/>
      <c r="K53" s="98"/>
      <c r="L53" s="97"/>
      <c r="M53" s="98"/>
      <c r="N53" s="97"/>
      <c r="O53" s="98"/>
    </row>
    <row r="54" spans="1:15" s="133" customFormat="1" ht="16.5" customHeight="1">
      <c r="A54" s="117"/>
      <c r="G54" s="97"/>
      <c r="H54" s="97"/>
      <c r="I54" s="98"/>
      <c r="J54" s="97"/>
      <c r="K54" s="98"/>
      <c r="L54" s="97"/>
      <c r="M54" s="98"/>
      <c r="N54" s="97"/>
      <c r="O54" s="98"/>
    </row>
    <row r="55" spans="1:15" s="133" customFormat="1" ht="12" customHeight="1">
      <c r="A55" s="135"/>
      <c r="B55" s="105"/>
      <c r="G55" s="97"/>
      <c r="H55" s="97"/>
      <c r="I55" s="136"/>
      <c r="J55" s="137"/>
      <c r="K55" s="136"/>
      <c r="L55" s="137"/>
      <c r="M55" s="136"/>
      <c r="N55" s="137"/>
      <c r="O55" s="136"/>
    </row>
    <row r="56" spans="1:15" ht="21.95" customHeight="1">
      <c r="A56" s="138" t="str">
        <f>+'2-4'!A57</f>
        <v>The accompanying notes on page 12 to 24 form part of this interim financial information.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</row>
    <row r="57" spans="1:15" s="117" customFormat="1" ht="16.149999999999999" customHeight="1">
      <c r="A57" s="117" t="str">
        <f>A1</f>
        <v>Com7 Public Company Limited</v>
      </c>
    </row>
    <row r="58" spans="1:15" ht="16.149999999999999" customHeight="1">
      <c r="A58" s="104" t="s">
        <v>46</v>
      </c>
    </row>
    <row r="59" spans="1:15" ht="16.149999999999999" customHeight="1">
      <c r="A59" s="106" t="s">
        <v>162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23"/>
      <c r="N59" s="107"/>
      <c r="O59" s="123"/>
    </row>
    <row r="60" spans="1:15" ht="15.95" customHeight="1">
      <c r="A60" s="105"/>
    </row>
    <row r="61" spans="1:15" ht="15.95" customHeight="1">
      <c r="A61" s="105"/>
    </row>
    <row r="62" spans="1:15" ht="16.5" customHeight="1">
      <c r="A62" s="105"/>
      <c r="I62" s="239" t="s">
        <v>108</v>
      </c>
      <c r="J62" s="239"/>
      <c r="K62" s="239"/>
      <c r="L62" s="119"/>
      <c r="M62" s="239" t="s">
        <v>107</v>
      </c>
      <c r="N62" s="239"/>
      <c r="O62" s="239"/>
    </row>
    <row r="63" spans="1:15" ht="16.5" customHeight="1">
      <c r="A63" s="105"/>
      <c r="I63" s="238" t="s">
        <v>106</v>
      </c>
      <c r="J63" s="238"/>
      <c r="K63" s="238"/>
      <c r="L63" s="119"/>
      <c r="M63" s="238" t="s">
        <v>106</v>
      </c>
      <c r="N63" s="238"/>
      <c r="O63" s="238"/>
    </row>
    <row r="64" spans="1:15" ht="16.5" customHeight="1">
      <c r="A64" s="105"/>
      <c r="I64" s="124" t="s">
        <v>2</v>
      </c>
      <c r="K64" s="124" t="s">
        <v>2</v>
      </c>
      <c r="M64" s="124" t="s">
        <v>2</v>
      </c>
      <c r="O64" s="124" t="s">
        <v>2</v>
      </c>
    </row>
    <row r="65" spans="1:15" ht="16.5" customHeight="1">
      <c r="A65" s="105"/>
      <c r="H65" s="119"/>
      <c r="I65" s="125">
        <v>2021</v>
      </c>
      <c r="J65" s="126"/>
      <c r="K65" s="125">
        <v>2020</v>
      </c>
      <c r="L65" s="126"/>
      <c r="M65" s="125">
        <v>2021</v>
      </c>
      <c r="N65" s="126"/>
      <c r="O65" s="125">
        <v>2020</v>
      </c>
    </row>
    <row r="66" spans="1:15" ht="16.5" customHeight="1">
      <c r="A66" s="105"/>
      <c r="H66" s="119"/>
      <c r="I66" s="128" t="s">
        <v>6</v>
      </c>
      <c r="J66" s="119"/>
      <c r="K66" s="128" t="s">
        <v>6</v>
      </c>
      <c r="L66" s="119"/>
      <c r="M66" s="128" t="s">
        <v>6</v>
      </c>
      <c r="N66" s="119"/>
      <c r="O66" s="128" t="s">
        <v>6</v>
      </c>
    </row>
    <row r="67" spans="1:15" s="133" customFormat="1" ht="16.5" customHeight="1">
      <c r="A67" s="117" t="s">
        <v>61</v>
      </c>
      <c r="B67" s="105"/>
      <c r="G67" s="97"/>
      <c r="H67" s="97"/>
      <c r="I67" s="55"/>
      <c r="J67" s="97"/>
      <c r="K67" s="98"/>
      <c r="L67" s="97"/>
      <c r="M67" s="55"/>
      <c r="N67" s="97"/>
      <c r="O67" s="98"/>
    </row>
    <row r="68" spans="1:15" s="133" customFormat="1" ht="9.9499999999999993" customHeight="1">
      <c r="A68" s="105"/>
      <c r="B68" s="105"/>
      <c r="G68" s="97"/>
      <c r="H68" s="97"/>
      <c r="I68" s="55"/>
      <c r="J68" s="97"/>
      <c r="K68" s="98"/>
      <c r="L68" s="97"/>
      <c r="M68" s="55"/>
      <c r="N68" s="97"/>
      <c r="O68" s="98"/>
    </row>
    <row r="69" spans="1:15" s="133" customFormat="1" ht="16.5" customHeight="1">
      <c r="A69" s="105" t="s">
        <v>62</v>
      </c>
      <c r="B69" s="105"/>
      <c r="G69" s="97"/>
      <c r="H69" s="97"/>
      <c r="I69" s="89">
        <f>I72-I70</f>
        <v>565608460</v>
      </c>
      <c r="J69" s="97"/>
      <c r="K69" s="113">
        <v>287882112</v>
      </c>
      <c r="L69" s="103"/>
      <c r="M69" s="89">
        <f>M46</f>
        <v>472282482</v>
      </c>
      <c r="N69" s="103"/>
      <c r="O69" s="113">
        <v>199885428</v>
      </c>
    </row>
    <row r="70" spans="1:15" s="133" customFormat="1" ht="16.5" customHeight="1">
      <c r="A70" s="105" t="s">
        <v>45</v>
      </c>
      <c r="B70" s="105"/>
      <c r="G70" s="97"/>
      <c r="H70" s="97"/>
      <c r="I70" s="90">
        <v>-371554</v>
      </c>
      <c r="J70" s="97"/>
      <c r="K70" s="169">
        <v>-1541234</v>
      </c>
      <c r="L70" s="103"/>
      <c r="M70" s="90">
        <v>0</v>
      </c>
      <c r="N70" s="103"/>
      <c r="O70" s="171">
        <v>0</v>
      </c>
    </row>
    <row r="71" spans="1:15" s="133" customFormat="1" ht="6" customHeight="1">
      <c r="A71" s="135"/>
      <c r="G71" s="97"/>
      <c r="H71" s="97"/>
      <c r="I71" s="55"/>
      <c r="J71" s="97"/>
      <c r="K71" s="98"/>
      <c r="L71" s="97"/>
      <c r="M71" s="55"/>
      <c r="N71" s="97"/>
      <c r="O71" s="98"/>
    </row>
    <row r="72" spans="1:15" s="133" customFormat="1" ht="16.5" customHeight="1" thickBot="1">
      <c r="A72" s="139"/>
      <c r="G72" s="97"/>
      <c r="H72" s="97"/>
      <c r="I72" s="77">
        <f>I35</f>
        <v>565236906</v>
      </c>
      <c r="J72" s="97"/>
      <c r="K72" s="134">
        <f>K35</f>
        <v>286340878</v>
      </c>
      <c r="L72" s="97"/>
      <c r="M72" s="77">
        <f>SUM(M69:M70)</f>
        <v>472282482</v>
      </c>
      <c r="N72" s="97"/>
      <c r="O72" s="134">
        <f>SUM(O69:O70)</f>
        <v>199885428</v>
      </c>
    </row>
    <row r="73" spans="1:15" s="133" customFormat="1" ht="16.5" customHeight="1" thickTop="1">
      <c r="A73" s="105"/>
      <c r="B73" s="105"/>
      <c r="G73" s="97"/>
      <c r="H73" s="97"/>
      <c r="I73" s="55"/>
      <c r="J73" s="97"/>
      <c r="K73" s="98"/>
      <c r="L73" s="97"/>
      <c r="M73" s="55"/>
      <c r="N73" s="97"/>
      <c r="O73" s="98"/>
    </row>
    <row r="74" spans="1:15" s="133" customFormat="1" ht="16.5" customHeight="1">
      <c r="A74" s="117" t="s">
        <v>114</v>
      </c>
      <c r="G74" s="97"/>
      <c r="H74" s="97"/>
      <c r="I74" s="55"/>
      <c r="J74" s="97"/>
      <c r="K74" s="98"/>
      <c r="L74" s="97"/>
      <c r="M74" s="55"/>
      <c r="N74" s="97"/>
      <c r="O74" s="98"/>
    </row>
    <row r="75" spans="1:15" s="133" customFormat="1" ht="16.5" customHeight="1">
      <c r="A75" s="117"/>
      <c r="B75" s="117" t="s">
        <v>115</v>
      </c>
      <c r="G75" s="97"/>
      <c r="H75" s="97"/>
      <c r="I75" s="55"/>
      <c r="J75" s="97"/>
      <c r="K75" s="98"/>
      <c r="L75" s="97"/>
      <c r="M75" s="55"/>
      <c r="N75" s="97"/>
      <c r="O75" s="98"/>
    </row>
    <row r="76" spans="1:15" s="133" customFormat="1" ht="6" customHeight="1">
      <c r="A76" s="135"/>
      <c r="G76" s="97"/>
      <c r="H76" s="97"/>
      <c r="I76" s="55"/>
      <c r="J76" s="97"/>
      <c r="K76" s="98"/>
      <c r="L76" s="97"/>
      <c r="M76" s="55"/>
      <c r="N76" s="97"/>
      <c r="O76" s="98"/>
    </row>
    <row r="77" spans="1:15" s="133" customFormat="1" ht="16.5" customHeight="1">
      <c r="A77" s="105" t="s">
        <v>62</v>
      </c>
      <c r="G77" s="97"/>
      <c r="H77" s="97"/>
      <c r="I77" s="55">
        <f>I80-I78</f>
        <v>564002885</v>
      </c>
      <c r="J77" s="97"/>
      <c r="K77" s="113">
        <v>287882112</v>
      </c>
      <c r="L77" s="103"/>
      <c r="M77" s="89">
        <f>M69</f>
        <v>472282482</v>
      </c>
      <c r="N77" s="103"/>
      <c r="O77" s="113">
        <v>199885428</v>
      </c>
    </row>
    <row r="78" spans="1:15" s="133" customFormat="1" ht="16.5" customHeight="1">
      <c r="A78" s="105" t="s">
        <v>45</v>
      </c>
      <c r="G78" s="97"/>
      <c r="H78" s="97"/>
      <c r="I78" s="68">
        <v>-371554</v>
      </c>
      <c r="J78" s="97"/>
      <c r="K78" s="169">
        <v>-1541234</v>
      </c>
      <c r="L78" s="103"/>
      <c r="M78" s="90">
        <v>0</v>
      </c>
      <c r="N78" s="103"/>
      <c r="O78" s="171">
        <v>0</v>
      </c>
    </row>
    <row r="79" spans="1:15" s="133" customFormat="1" ht="6" customHeight="1">
      <c r="A79" s="135"/>
      <c r="G79" s="97"/>
      <c r="H79" s="97"/>
      <c r="I79" s="55"/>
      <c r="J79" s="97"/>
      <c r="K79" s="98"/>
      <c r="L79" s="97"/>
      <c r="M79" s="55"/>
      <c r="N79" s="97"/>
      <c r="O79" s="98"/>
    </row>
    <row r="80" spans="1:15" s="133" customFormat="1" ht="16.5" customHeight="1" thickBot="1">
      <c r="A80" s="139"/>
      <c r="G80" s="97"/>
      <c r="H80" s="97"/>
      <c r="I80" s="77">
        <f>I46</f>
        <v>563631331</v>
      </c>
      <c r="J80" s="97"/>
      <c r="K80" s="134">
        <f>SUM(K77:K78)</f>
        <v>286340878</v>
      </c>
      <c r="L80" s="97"/>
      <c r="M80" s="77">
        <f>SUM(M77:M78)</f>
        <v>472282482</v>
      </c>
      <c r="N80" s="97"/>
      <c r="O80" s="134">
        <f>SUM(O77:O78)</f>
        <v>199885428</v>
      </c>
    </row>
    <row r="81" spans="1:15" s="133" customFormat="1" ht="16.5" customHeight="1" thickTop="1">
      <c r="A81" s="139"/>
      <c r="G81" s="97"/>
      <c r="H81" s="97"/>
      <c r="I81" s="55"/>
      <c r="J81" s="97"/>
      <c r="K81" s="98"/>
      <c r="L81" s="97"/>
      <c r="M81" s="55"/>
      <c r="N81" s="97"/>
      <c r="O81" s="98"/>
    </row>
    <row r="82" spans="1:15" s="133" customFormat="1" ht="16.5" customHeight="1">
      <c r="A82" s="117" t="s">
        <v>63</v>
      </c>
      <c r="G82" s="97"/>
      <c r="H82" s="97"/>
      <c r="I82" s="55"/>
      <c r="J82" s="97"/>
      <c r="K82" s="98"/>
      <c r="L82" s="97"/>
      <c r="M82" s="55"/>
      <c r="N82" s="97"/>
      <c r="O82" s="98"/>
    </row>
    <row r="83" spans="1:15" s="133" customFormat="1" ht="6" customHeight="1">
      <c r="A83" s="135"/>
      <c r="G83" s="97"/>
      <c r="H83" s="97"/>
      <c r="I83" s="55"/>
      <c r="J83" s="97"/>
      <c r="K83" s="98"/>
      <c r="L83" s="97"/>
      <c r="M83" s="55"/>
      <c r="N83" s="97"/>
      <c r="O83" s="98"/>
    </row>
    <row r="84" spans="1:15" s="133" customFormat="1" ht="16.5" customHeight="1">
      <c r="A84" s="135" t="s">
        <v>64</v>
      </c>
      <c r="B84" s="105" t="s">
        <v>65</v>
      </c>
      <c r="G84" s="97"/>
      <c r="H84" s="97"/>
      <c r="I84" s="70">
        <v>0.47</v>
      </c>
      <c r="J84" s="137"/>
      <c r="K84" s="136">
        <v>0.24</v>
      </c>
      <c r="L84" s="137"/>
      <c r="M84" s="70">
        <v>0.39</v>
      </c>
      <c r="N84" s="137"/>
      <c r="O84" s="136">
        <v>0.17</v>
      </c>
    </row>
    <row r="108" spans="1:15" ht="18" customHeight="1"/>
    <row r="109" spans="1:15" ht="13.5" customHeight="1"/>
    <row r="110" spans="1:15" s="105" customFormat="1" ht="21.95" customHeight="1">
      <c r="A110" s="140" t="str">
        <f>A56</f>
        <v>The accompanying notes on page 12 to 24 form part of this interim financial information.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</row>
  </sheetData>
  <mergeCells count="8">
    <mergeCell ref="I63:K63"/>
    <mergeCell ref="M63:O63"/>
    <mergeCell ref="I6:K6"/>
    <mergeCell ref="M6:O6"/>
    <mergeCell ref="I7:K7"/>
    <mergeCell ref="M7:O7"/>
    <mergeCell ref="I62:K62"/>
    <mergeCell ref="M62:O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E8605-1963-4AAB-9B5E-16716EFD9F63}">
  <dimension ref="A1:Q36"/>
  <sheetViews>
    <sheetView view="pageBreakPreview" topLeftCell="A6" zoomScaleNormal="100" zoomScaleSheetLayoutView="100" workbookViewId="0">
      <selection activeCell="O14" sqref="O14"/>
    </sheetView>
  </sheetViews>
  <sheetFormatPr defaultColWidth="9.140625" defaultRowHeight="16.5" customHeight="1"/>
  <cols>
    <col min="1" max="1" width="34.5703125" style="75" customWidth="1"/>
    <col min="2" max="2" width="2.5703125" style="75" customWidth="1"/>
    <col min="3" max="3" width="4.85546875" style="75" customWidth="1"/>
    <col min="4" max="4" width="1.28515625" style="109" customWidth="1"/>
    <col min="5" max="5" width="16" style="109" customWidth="1"/>
    <col min="6" max="6" width="0.85546875" style="109" customWidth="1"/>
    <col min="7" max="7" width="14" style="109" customWidth="1"/>
    <col min="8" max="8" width="0.85546875" style="109" customWidth="1"/>
    <col min="9" max="9" width="13" style="109" customWidth="1"/>
    <col min="10" max="10" width="0.85546875" style="109" customWidth="1"/>
    <col min="11" max="11" width="13.28515625" style="109" customWidth="1"/>
    <col min="12" max="12" width="0.85546875" style="109" customWidth="1"/>
    <col min="13" max="13" width="25.5703125" style="109" customWidth="1"/>
    <col min="14" max="14" width="0.85546875" style="109" customWidth="1"/>
    <col min="15" max="15" width="13.140625" style="109" customWidth="1"/>
    <col min="16" max="16" width="0.85546875" style="109" customWidth="1"/>
    <col min="17" max="17" width="12.28515625" style="109" customWidth="1"/>
    <col min="18" max="16384" width="9.140625" style="75"/>
  </cols>
  <sheetData>
    <row r="1" spans="1:17" ht="16.5" customHeight="1">
      <c r="A1" s="112" t="s">
        <v>0</v>
      </c>
      <c r="B1" s="112"/>
    </row>
    <row r="2" spans="1:17" ht="16.5" customHeight="1">
      <c r="A2" s="112" t="s">
        <v>102</v>
      </c>
      <c r="B2" s="112"/>
    </row>
    <row r="3" spans="1:17" ht="16.5" customHeight="1">
      <c r="A3" s="141" t="str">
        <f>'P&amp;L 5-6'!A3</f>
        <v>For the three-month period ended 31 March 2021</v>
      </c>
      <c r="B3" s="141"/>
      <c r="C3" s="114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</row>
    <row r="5" spans="1:17" s="142" customFormat="1" ht="16.5" customHeight="1"/>
    <row r="6" spans="1:17" s="142" customFormat="1" ht="16.5" customHeight="1">
      <c r="B6" s="143"/>
      <c r="C6" s="143"/>
      <c r="D6" s="143"/>
      <c r="E6" s="240" t="s">
        <v>104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</row>
    <row r="7" spans="1:17" s="142" customFormat="1" ht="16.5" customHeight="1">
      <c r="B7" s="143"/>
      <c r="C7" s="143"/>
      <c r="D7" s="143"/>
      <c r="E7" s="242" t="s">
        <v>66</v>
      </c>
      <c r="F7" s="242"/>
      <c r="G7" s="242"/>
      <c r="H7" s="242"/>
      <c r="I7" s="242"/>
      <c r="J7" s="242"/>
      <c r="K7" s="242"/>
      <c r="L7" s="242"/>
      <c r="M7" s="242"/>
      <c r="N7" s="144"/>
      <c r="O7" s="145"/>
      <c r="P7" s="145"/>
      <c r="Q7" s="145"/>
    </row>
    <row r="8" spans="1:17" s="142" customFormat="1" ht="16.5" customHeight="1">
      <c r="B8" s="143"/>
      <c r="C8" s="143"/>
      <c r="D8" s="146"/>
      <c r="E8" s="144"/>
      <c r="F8" s="144"/>
      <c r="G8" s="144"/>
      <c r="H8" s="144"/>
      <c r="I8" s="241" t="s">
        <v>40</v>
      </c>
      <c r="J8" s="241"/>
      <c r="K8" s="241"/>
      <c r="L8" s="144"/>
      <c r="M8" s="204" t="s">
        <v>170</v>
      </c>
      <c r="N8" s="144"/>
      <c r="O8" s="145"/>
      <c r="P8" s="145"/>
      <c r="Q8" s="145"/>
    </row>
    <row r="9" spans="1:17" s="142" customFormat="1" ht="16.5" customHeight="1">
      <c r="B9" s="143"/>
      <c r="C9" s="143"/>
      <c r="D9" s="143"/>
      <c r="E9" s="146" t="s">
        <v>67</v>
      </c>
      <c r="F9" s="143"/>
      <c r="G9" s="146" t="s">
        <v>68</v>
      </c>
      <c r="H9" s="143"/>
      <c r="I9" s="147" t="s">
        <v>69</v>
      </c>
      <c r="J9" s="143"/>
      <c r="L9" s="143"/>
      <c r="M9" s="146" t="s">
        <v>171</v>
      </c>
      <c r="N9" s="143"/>
      <c r="O9" s="146" t="s">
        <v>70</v>
      </c>
      <c r="P9" s="143"/>
      <c r="Q9" s="146" t="s">
        <v>71</v>
      </c>
    </row>
    <row r="10" spans="1:17" s="142" customFormat="1" ht="16.5" customHeight="1">
      <c r="B10" s="143"/>
      <c r="C10" s="143"/>
      <c r="D10" s="143"/>
      <c r="E10" s="147" t="s">
        <v>72</v>
      </c>
      <c r="F10" s="143"/>
      <c r="G10" s="147" t="s">
        <v>73</v>
      </c>
      <c r="H10" s="143"/>
      <c r="I10" s="147" t="s">
        <v>74</v>
      </c>
      <c r="J10" s="143"/>
      <c r="K10" s="146" t="s">
        <v>42</v>
      </c>
      <c r="L10" s="143"/>
      <c r="M10" s="147" t="s">
        <v>184</v>
      </c>
      <c r="N10" s="143"/>
      <c r="O10" s="147" t="s">
        <v>75</v>
      </c>
      <c r="P10" s="143"/>
      <c r="Q10" s="147" t="s">
        <v>101</v>
      </c>
    </row>
    <row r="11" spans="1:17" s="142" customFormat="1" ht="16.5" customHeight="1">
      <c r="B11" s="143"/>
      <c r="C11" s="148" t="s">
        <v>110</v>
      </c>
      <c r="D11" s="143"/>
      <c r="E11" s="149" t="s">
        <v>6</v>
      </c>
      <c r="F11" s="143"/>
      <c r="G11" s="149" t="s">
        <v>6</v>
      </c>
      <c r="H11" s="143"/>
      <c r="I11" s="149" t="s">
        <v>6</v>
      </c>
      <c r="J11" s="143"/>
      <c r="K11" s="149" t="s">
        <v>6</v>
      </c>
      <c r="L11" s="143"/>
      <c r="M11" s="149" t="s">
        <v>6</v>
      </c>
      <c r="N11" s="143"/>
      <c r="O11" s="149" t="s">
        <v>6</v>
      </c>
      <c r="P11" s="143"/>
      <c r="Q11" s="149" t="s">
        <v>6</v>
      </c>
    </row>
    <row r="12" spans="1:17" ht="16.5" customHeight="1">
      <c r="B12" s="82"/>
      <c r="C12" s="143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</row>
    <row r="13" spans="1:17" ht="16.5" customHeight="1">
      <c r="A13" s="122" t="s">
        <v>163</v>
      </c>
      <c r="B13" s="122"/>
      <c r="C13" s="143"/>
      <c r="D13" s="102"/>
      <c r="E13" s="102">
        <v>300000000</v>
      </c>
      <c r="F13" s="99"/>
      <c r="G13" s="102">
        <v>898760685</v>
      </c>
      <c r="H13" s="99"/>
      <c r="I13" s="102">
        <v>30000000</v>
      </c>
      <c r="J13" s="99"/>
      <c r="K13" s="102">
        <v>2116298969</v>
      </c>
      <c r="L13" s="99"/>
      <c r="M13" s="101">
        <v>0</v>
      </c>
      <c r="N13" s="99"/>
      <c r="O13" s="101">
        <v>2365605</v>
      </c>
      <c r="P13" s="99"/>
      <c r="Q13" s="102">
        <f>SUM(E13:P13)</f>
        <v>3347425259</v>
      </c>
    </row>
    <row r="14" spans="1:17" ht="16.5" customHeight="1">
      <c r="A14" s="112" t="s">
        <v>76</v>
      </c>
      <c r="B14" s="150"/>
      <c r="C14" s="143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</row>
    <row r="15" spans="1:17" ht="16.5" customHeight="1">
      <c r="A15" s="75" t="s">
        <v>60</v>
      </c>
      <c r="C15" s="143"/>
      <c r="D15" s="99"/>
      <c r="E15" s="101">
        <v>0</v>
      </c>
      <c r="F15" s="99"/>
      <c r="G15" s="101">
        <v>0</v>
      </c>
      <c r="H15" s="99"/>
      <c r="I15" s="101">
        <v>0</v>
      </c>
      <c r="J15" s="99"/>
      <c r="K15" s="101">
        <v>287882112</v>
      </c>
      <c r="L15" s="99"/>
      <c r="M15" s="101">
        <v>0</v>
      </c>
      <c r="N15" s="99"/>
      <c r="O15" s="101">
        <v>-1541234</v>
      </c>
      <c r="P15" s="99"/>
      <c r="Q15" s="172">
        <f>SUM(E15:O15)</f>
        <v>286340878</v>
      </c>
    </row>
    <row r="16" spans="1:17" ht="16.5" customHeight="1">
      <c r="A16" s="75" t="s">
        <v>185</v>
      </c>
      <c r="C16" s="143"/>
      <c r="D16" s="99"/>
      <c r="E16" s="101"/>
      <c r="F16" s="99"/>
      <c r="G16" s="101"/>
      <c r="H16" s="99"/>
      <c r="I16" s="101"/>
      <c r="J16" s="99"/>
      <c r="K16" s="101"/>
      <c r="L16" s="99"/>
      <c r="M16" s="101"/>
      <c r="N16" s="99"/>
      <c r="O16" s="101"/>
      <c r="P16" s="99"/>
      <c r="Q16" s="172"/>
    </row>
    <row r="17" spans="1:17" ht="16.5" customHeight="1">
      <c r="A17" s="75" t="s">
        <v>186</v>
      </c>
      <c r="C17" s="143"/>
      <c r="D17" s="99"/>
      <c r="E17" s="151">
        <v>0</v>
      </c>
      <c r="F17" s="99"/>
      <c r="G17" s="151">
        <v>0</v>
      </c>
      <c r="H17" s="99"/>
      <c r="I17" s="151">
        <v>0</v>
      </c>
      <c r="J17" s="99"/>
      <c r="K17" s="151">
        <v>0</v>
      </c>
      <c r="L17" s="99"/>
      <c r="M17" s="151">
        <v>0</v>
      </c>
      <c r="N17" s="99"/>
      <c r="O17" s="151">
        <v>6606465</v>
      </c>
      <c r="P17" s="99"/>
      <c r="Q17" s="151">
        <f>SUM(E17:O17)</f>
        <v>6606465</v>
      </c>
    </row>
    <row r="18" spans="1:17" ht="16.5" customHeight="1">
      <c r="B18" s="82"/>
      <c r="C18" s="147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</row>
    <row r="19" spans="1:17" ht="16.5" customHeight="1" thickBot="1">
      <c r="A19" s="122" t="s">
        <v>157</v>
      </c>
      <c r="B19" s="122"/>
      <c r="C19" s="82"/>
      <c r="D19" s="102"/>
      <c r="E19" s="152">
        <f>SUM(E13:E18)</f>
        <v>300000000</v>
      </c>
      <c r="F19" s="99"/>
      <c r="G19" s="152">
        <f>SUM(G13:G18)</f>
        <v>898760685</v>
      </c>
      <c r="H19" s="99"/>
      <c r="I19" s="152">
        <f>SUM(I13:I18)</f>
        <v>30000000</v>
      </c>
      <c r="J19" s="99"/>
      <c r="K19" s="152">
        <f>SUM(K13:K18)</f>
        <v>2404181081</v>
      </c>
      <c r="L19" s="99"/>
      <c r="M19" s="153">
        <f>SUM(M13:M18)</f>
        <v>0</v>
      </c>
      <c r="N19" s="99"/>
      <c r="O19" s="153">
        <f>SUM(O13:O18)</f>
        <v>7430836</v>
      </c>
      <c r="P19" s="99"/>
      <c r="Q19" s="152">
        <f>SUM(Q13:Q18)</f>
        <v>3640372602</v>
      </c>
    </row>
    <row r="20" spans="1:17" ht="16.5" customHeight="1" thickTop="1">
      <c r="A20" s="112"/>
      <c r="B20" s="150"/>
      <c r="C20" s="8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99"/>
      <c r="Q20" s="102"/>
    </row>
    <row r="21" spans="1:17" ht="16.5" customHeight="1">
      <c r="A21" s="122"/>
      <c r="B21" s="122"/>
      <c r="C21" s="8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99"/>
      <c r="Q21" s="102"/>
    </row>
    <row r="22" spans="1:17" ht="16.5" customHeight="1">
      <c r="A22" s="122" t="s">
        <v>169</v>
      </c>
      <c r="B22" s="122"/>
      <c r="C22" s="82"/>
      <c r="D22" s="102"/>
      <c r="E22" s="49">
        <v>300000000</v>
      </c>
      <c r="F22" s="99"/>
      <c r="G22" s="49">
        <v>898760685</v>
      </c>
      <c r="H22" s="99"/>
      <c r="I22" s="49">
        <v>30000000</v>
      </c>
      <c r="J22" s="99"/>
      <c r="K22" s="49">
        <v>2638332874</v>
      </c>
      <c r="L22" s="99"/>
      <c r="M22" s="49">
        <v>-14799778</v>
      </c>
      <c r="N22" s="99"/>
      <c r="O22" s="49">
        <v>18534789</v>
      </c>
      <c r="P22" s="99"/>
      <c r="Q22" s="49">
        <f>SUM(E22:P22)</f>
        <v>3870828570</v>
      </c>
    </row>
    <row r="23" spans="1:17" ht="16.5" customHeight="1">
      <c r="A23" s="112" t="s">
        <v>76</v>
      </c>
      <c r="B23" s="150"/>
      <c r="C23" s="82"/>
      <c r="D23" s="99"/>
      <c r="E23" s="57"/>
      <c r="F23" s="99"/>
      <c r="G23" s="57"/>
      <c r="H23" s="99"/>
      <c r="I23" s="57"/>
      <c r="J23" s="99"/>
      <c r="K23" s="57"/>
      <c r="L23" s="99"/>
      <c r="M23" s="57"/>
      <c r="N23" s="99"/>
      <c r="O23" s="57"/>
      <c r="P23" s="99"/>
      <c r="Q23" s="57"/>
    </row>
    <row r="24" spans="1:17" ht="16.5" customHeight="1">
      <c r="A24" s="75" t="s">
        <v>60</v>
      </c>
      <c r="C24" s="82"/>
      <c r="D24" s="101"/>
      <c r="E24" s="64">
        <v>0</v>
      </c>
      <c r="F24" s="101"/>
      <c r="G24" s="64">
        <v>0</v>
      </c>
      <c r="H24" s="101"/>
      <c r="I24" s="64">
        <v>0</v>
      </c>
      <c r="J24" s="101"/>
      <c r="K24" s="64">
        <f>+'P&amp;L 5-6'!I69</f>
        <v>565608460</v>
      </c>
      <c r="L24" s="99"/>
      <c r="M24" s="64">
        <v>0</v>
      </c>
      <c r="N24" s="99"/>
      <c r="O24" s="64">
        <v>-371554</v>
      </c>
      <c r="P24" s="99"/>
      <c r="Q24" s="64">
        <f>SUM(E24:O24)</f>
        <v>565236906</v>
      </c>
    </row>
    <row r="25" spans="1:17" ht="16.5" customHeight="1">
      <c r="A25" s="75" t="s">
        <v>168</v>
      </c>
      <c r="C25" s="82"/>
      <c r="D25" s="101"/>
      <c r="E25" s="64"/>
      <c r="F25" s="101"/>
      <c r="G25" s="64"/>
      <c r="H25" s="101"/>
      <c r="I25" s="64"/>
      <c r="J25" s="101"/>
      <c r="K25" s="64"/>
      <c r="L25" s="99"/>
      <c r="M25" s="64"/>
      <c r="N25" s="99"/>
      <c r="O25" s="64"/>
      <c r="P25" s="99"/>
      <c r="Q25" s="64"/>
    </row>
    <row r="26" spans="1:17" ht="16.5" customHeight="1">
      <c r="A26" s="75" t="s">
        <v>197</v>
      </c>
      <c r="C26" s="82"/>
      <c r="D26" s="101"/>
      <c r="E26" s="71"/>
      <c r="G26" s="71"/>
      <c r="I26" s="71"/>
      <c r="K26" s="71"/>
      <c r="M26" s="71"/>
      <c r="O26" s="71"/>
      <c r="Q26" s="71"/>
    </row>
    <row r="27" spans="1:17" ht="16.5" customHeight="1">
      <c r="A27" s="75" t="s">
        <v>196</v>
      </c>
      <c r="B27" s="82"/>
      <c r="C27" s="154">
        <v>11.2</v>
      </c>
      <c r="D27" s="102"/>
      <c r="E27" s="66">
        <v>0</v>
      </c>
      <c r="F27" s="101"/>
      <c r="G27" s="66">
        <v>0</v>
      </c>
      <c r="H27" s="101"/>
      <c r="I27" s="66">
        <v>0</v>
      </c>
      <c r="J27" s="101"/>
      <c r="K27" s="66">
        <v>0</v>
      </c>
      <c r="L27" s="99"/>
      <c r="M27" s="66">
        <v>-1605575</v>
      </c>
      <c r="N27" s="99"/>
      <c r="O27" s="66">
        <v>0</v>
      </c>
      <c r="P27" s="99"/>
      <c r="Q27" s="66">
        <f>SUM(E27:O27)</f>
        <v>-1605575</v>
      </c>
    </row>
    <row r="28" spans="1:17" ht="16.5" customHeight="1">
      <c r="B28" s="82"/>
      <c r="C28" s="154"/>
      <c r="D28" s="102"/>
      <c r="E28" s="64"/>
      <c r="F28" s="101"/>
      <c r="G28" s="64"/>
      <c r="H28" s="101"/>
      <c r="I28" s="64"/>
      <c r="J28" s="101"/>
      <c r="K28" s="64"/>
      <c r="L28" s="99"/>
      <c r="M28" s="64"/>
      <c r="N28" s="99"/>
      <c r="O28" s="64"/>
      <c r="P28" s="99"/>
      <c r="Q28" s="64"/>
    </row>
    <row r="29" spans="1:17" ht="16.5" customHeight="1" thickBot="1">
      <c r="A29" s="122" t="s">
        <v>164</v>
      </c>
      <c r="B29" s="122"/>
      <c r="C29" s="82"/>
      <c r="D29" s="99"/>
      <c r="E29" s="54">
        <f>SUM(E22:E27)</f>
        <v>300000000</v>
      </c>
      <c r="F29" s="99"/>
      <c r="G29" s="54">
        <f>SUM(G22:G27)</f>
        <v>898760685</v>
      </c>
      <c r="H29" s="99"/>
      <c r="I29" s="54">
        <f>SUM(I22:I27)</f>
        <v>30000000</v>
      </c>
      <c r="J29" s="99"/>
      <c r="K29" s="54">
        <f>SUM(K22:K27)</f>
        <v>3203941334</v>
      </c>
      <c r="L29" s="99"/>
      <c r="M29" s="83">
        <f>SUM(M22:M27)</f>
        <v>-16405353</v>
      </c>
      <c r="N29" s="99"/>
      <c r="O29" s="83">
        <f>SUM(O22:O27)</f>
        <v>18163235</v>
      </c>
      <c r="P29" s="99"/>
      <c r="Q29" s="54">
        <f>SUM(Q22:Q27)</f>
        <v>4434459901</v>
      </c>
    </row>
    <row r="30" spans="1:17" ht="16.5" customHeight="1" thickTop="1">
      <c r="A30" s="122"/>
      <c r="B30" s="122"/>
      <c r="C30" s="82"/>
      <c r="D30" s="99"/>
      <c r="E30" s="102"/>
      <c r="F30" s="99"/>
      <c r="G30" s="102"/>
      <c r="H30" s="99"/>
      <c r="I30" s="102"/>
      <c r="J30" s="99"/>
      <c r="K30" s="102"/>
      <c r="L30" s="99"/>
      <c r="M30" s="101"/>
      <c r="N30" s="99"/>
      <c r="O30" s="101"/>
      <c r="P30" s="99"/>
      <c r="Q30" s="102"/>
    </row>
    <row r="31" spans="1:17" ht="16.5" customHeight="1">
      <c r="A31" s="122"/>
      <c r="B31" s="122"/>
      <c r="C31" s="82"/>
      <c r="D31" s="99"/>
      <c r="E31" s="102"/>
      <c r="F31" s="99"/>
      <c r="G31" s="102"/>
      <c r="H31" s="99"/>
      <c r="I31" s="102"/>
      <c r="J31" s="99"/>
      <c r="K31" s="102"/>
      <c r="L31" s="99"/>
      <c r="M31" s="101"/>
      <c r="N31" s="99"/>
      <c r="O31" s="101"/>
      <c r="P31" s="99"/>
      <c r="Q31" s="102"/>
    </row>
    <row r="32" spans="1:17" ht="16.5" customHeight="1">
      <c r="A32" s="122"/>
      <c r="B32" s="122"/>
      <c r="C32" s="82"/>
      <c r="D32" s="99"/>
      <c r="E32" s="102"/>
      <c r="F32" s="99"/>
      <c r="G32" s="102"/>
      <c r="H32" s="99"/>
      <c r="I32" s="102"/>
      <c r="J32" s="99"/>
      <c r="K32" s="102"/>
      <c r="L32" s="99"/>
      <c r="M32" s="101"/>
      <c r="N32" s="99"/>
      <c r="O32" s="101"/>
      <c r="P32" s="99"/>
      <c r="Q32" s="102"/>
    </row>
    <row r="33" spans="1:17" ht="16.5" customHeight="1">
      <c r="A33" s="122"/>
      <c r="B33" s="122"/>
      <c r="C33" s="82"/>
      <c r="D33" s="99"/>
      <c r="E33" s="102"/>
      <c r="F33" s="99"/>
      <c r="G33" s="102"/>
      <c r="H33" s="99"/>
      <c r="I33" s="102"/>
      <c r="J33" s="99"/>
      <c r="K33" s="102"/>
      <c r="L33" s="99"/>
      <c r="M33" s="101"/>
      <c r="N33" s="99"/>
      <c r="O33" s="101"/>
      <c r="P33" s="99"/>
      <c r="Q33" s="102"/>
    </row>
    <row r="34" spans="1:17" ht="16.5" customHeight="1">
      <c r="A34" s="122"/>
      <c r="B34" s="122"/>
      <c r="C34" s="82"/>
      <c r="D34" s="99"/>
      <c r="E34" s="102"/>
      <c r="F34" s="99"/>
      <c r="G34" s="102"/>
      <c r="H34" s="99"/>
      <c r="I34" s="102"/>
      <c r="J34" s="99"/>
      <c r="K34" s="102"/>
      <c r="L34" s="99"/>
      <c r="M34" s="101"/>
      <c r="N34" s="99"/>
      <c r="O34" s="101"/>
      <c r="P34" s="99"/>
      <c r="Q34" s="102"/>
    </row>
    <row r="35" spans="1:17" ht="7.5" customHeight="1">
      <c r="A35" s="122"/>
      <c r="B35" s="122"/>
      <c r="C35" s="82"/>
      <c r="D35" s="99"/>
      <c r="E35" s="102"/>
      <c r="F35" s="99"/>
      <c r="G35" s="102"/>
      <c r="H35" s="99"/>
      <c r="I35" s="102"/>
      <c r="J35" s="99"/>
      <c r="K35" s="102"/>
      <c r="L35" s="99"/>
      <c r="M35" s="101"/>
      <c r="N35" s="99"/>
      <c r="O35" s="101"/>
      <c r="P35" s="99"/>
      <c r="Q35" s="102"/>
    </row>
    <row r="36" spans="1:17" ht="21.95" customHeight="1">
      <c r="A36" s="114" t="str">
        <f>+'2-4'!A57</f>
        <v>The accompanying notes on page 12 to 24 form part of this interim financial information.</v>
      </c>
      <c r="B36" s="114"/>
      <c r="C36" s="114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</row>
  </sheetData>
  <mergeCells count="3">
    <mergeCell ref="E6:Q6"/>
    <mergeCell ref="I8:K8"/>
    <mergeCell ref="E7:M7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BAD3E-813C-4C36-9513-D1B013F01A80}">
  <dimension ref="A1:L33"/>
  <sheetViews>
    <sheetView view="pageBreakPreview" zoomScaleNormal="128" zoomScaleSheetLayoutView="100" workbookViewId="0">
      <selection activeCell="O15" sqref="O15"/>
    </sheetView>
  </sheetViews>
  <sheetFormatPr defaultColWidth="9.140625" defaultRowHeight="16.5" customHeight="1"/>
  <cols>
    <col min="1" max="1" width="37.140625" style="75" customWidth="1"/>
    <col min="2" max="2" width="6.140625" style="75" customWidth="1"/>
    <col min="3" max="3" width="1" style="75" customWidth="1"/>
    <col min="4" max="4" width="16.28515625" style="109" customWidth="1"/>
    <col min="5" max="5" width="1" style="109" customWidth="1"/>
    <col min="6" max="6" width="13.7109375" style="109" customWidth="1"/>
    <col min="7" max="7" width="1" style="109" customWidth="1"/>
    <col min="8" max="8" width="13.7109375" style="109" customWidth="1"/>
    <col min="9" max="9" width="1" style="109" customWidth="1"/>
    <col min="10" max="10" width="13.7109375" style="109" customWidth="1"/>
    <col min="11" max="11" width="1" style="109" customWidth="1"/>
    <col min="12" max="12" width="14" style="109" customWidth="1"/>
    <col min="13" max="16384" width="9.140625" style="75"/>
  </cols>
  <sheetData>
    <row r="1" spans="1:12" ht="16.5" customHeight="1">
      <c r="A1" s="112" t="s">
        <v>0</v>
      </c>
    </row>
    <row r="2" spans="1:12" ht="16.5" customHeight="1">
      <c r="A2" s="112" t="s">
        <v>102</v>
      </c>
    </row>
    <row r="3" spans="1:12" ht="16.5" customHeight="1">
      <c r="A3" s="141" t="str">
        <f>'7'!A3</f>
        <v>For the three-month period ended 31 March 2021</v>
      </c>
      <c r="B3" s="114"/>
      <c r="C3" s="114"/>
      <c r="D3" s="138"/>
      <c r="E3" s="138"/>
      <c r="F3" s="138"/>
      <c r="G3" s="138"/>
      <c r="H3" s="138"/>
      <c r="I3" s="138"/>
      <c r="J3" s="138"/>
      <c r="K3" s="138"/>
      <c r="L3" s="138"/>
    </row>
    <row r="6" spans="1:12" ht="16.5" customHeight="1">
      <c r="A6" s="82"/>
      <c r="B6" s="82"/>
      <c r="C6" s="82"/>
      <c r="D6" s="243" t="s">
        <v>113</v>
      </c>
      <c r="E6" s="243"/>
      <c r="F6" s="243"/>
      <c r="G6" s="243"/>
      <c r="H6" s="243"/>
      <c r="I6" s="243"/>
      <c r="J6" s="243"/>
      <c r="K6" s="243"/>
      <c r="L6" s="243"/>
    </row>
    <row r="7" spans="1:12" ht="16.5" customHeight="1">
      <c r="A7" s="82"/>
      <c r="B7" s="82"/>
      <c r="C7" s="82"/>
      <c r="D7" s="119"/>
      <c r="E7" s="119"/>
      <c r="F7" s="119"/>
      <c r="G7" s="119"/>
      <c r="H7" s="244" t="s">
        <v>40</v>
      </c>
      <c r="I7" s="244"/>
      <c r="J7" s="244"/>
      <c r="K7" s="119"/>
      <c r="L7" s="119"/>
    </row>
    <row r="8" spans="1:12" ht="16.5" customHeight="1">
      <c r="A8" s="82"/>
      <c r="B8" s="82"/>
      <c r="C8" s="143"/>
      <c r="D8" s="130" t="s">
        <v>67</v>
      </c>
      <c r="E8" s="98"/>
      <c r="F8" s="130" t="s">
        <v>68</v>
      </c>
      <c r="G8" s="98"/>
      <c r="H8" s="130" t="s">
        <v>69</v>
      </c>
      <c r="I8" s="75"/>
      <c r="J8" s="75"/>
      <c r="K8" s="98"/>
      <c r="L8" s="130" t="s">
        <v>71</v>
      </c>
    </row>
    <row r="9" spans="1:12" ht="16.5" customHeight="1">
      <c r="A9" s="82"/>
      <c r="B9" s="82"/>
      <c r="C9" s="143"/>
      <c r="D9" s="130" t="s">
        <v>72</v>
      </c>
      <c r="E9" s="98"/>
      <c r="F9" s="130" t="s">
        <v>73</v>
      </c>
      <c r="G9" s="98"/>
      <c r="H9" s="130" t="s">
        <v>74</v>
      </c>
      <c r="I9" s="98"/>
      <c r="J9" s="130" t="s">
        <v>42</v>
      </c>
      <c r="K9" s="98"/>
      <c r="L9" s="130" t="s">
        <v>103</v>
      </c>
    </row>
    <row r="10" spans="1:12" ht="16.5" customHeight="1">
      <c r="B10" s="82"/>
      <c r="C10" s="82"/>
      <c r="D10" s="128" t="s">
        <v>6</v>
      </c>
      <c r="F10" s="128" t="s">
        <v>6</v>
      </c>
      <c r="H10" s="128" t="s">
        <v>6</v>
      </c>
      <c r="J10" s="128" t="s">
        <v>6</v>
      </c>
      <c r="L10" s="128" t="s">
        <v>6</v>
      </c>
    </row>
    <row r="11" spans="1:12" ht="16.5" customHeight="1">
      <c r="B11" s="82"/>
      <c r="C11" s="147"/>
      <c r="D11" s="111"/>
      <c r="E11" s="111"/>
      <c r="F11" s="111"/>
      <c r="G11" s="111"/>
      <c r="H11" s="111"/>
      <c r="I11" s="111"/>
      <c r="J11" s="111"/>
      <c r="K11" s="111"/>
      <c r="L11" s="111"/>
    </row>
    <row r="12" spans="1:12" ht="16.5" customHeight="1">
      <c r="A12" s="122" t="s">
        <v>163</v>
      </c>
      <c r="B12" s="82"/>
      <c r="C12" s="82"/>
      <c r="D12" s="102">
        <v>300000000</v>
      </c>
      <c r="E12" s="82"/>
      <c r="F12" s="102">
        <v>898760685</v>
      </c>
      <c r="G12" s="99"/>
      <c r="H12" s="102">
        <v>30000000</v>
      </c>
      <c r="I12" s="99"/>
      <c r="J12" s="102">
        <v>1824352063</v>
      </c>
      <c r="K12" s="99"/>
      <c r="L12" s="102">
        <f>SUM(D12:K12)</f>
        <v>3053112748</v>
      </c>
    </row>
    <row r="13" spans="1:12" ht="16.5" customHeight="1">
      <c r="A13" s="112" t="s">
        <v>76</v>
      </c>
      <c r="B13" s="154"/>
      <c r="C13" s="82"/>
      <c r="D13" s="99"/>
      <c r="E13" s="82"/>
      <c r="F13" s="99"/>
      <c r="G13" s="99"/>
      <c r="H13" s="99"/>
      <c r="I13" s="99"/>
      <c r="J13" s="99"/>
      <c r="K13" s="99"/>
      <c r="L13" s="99"/>
    </row>
    <row r="14" spans="1:12" ht="16.5" customHeight="1">
      <c r="A14" s="75" t="s">
        <v>60</v>
      </c>
      <c r="B14" s="154"/>
      <c r="C14" s="99"/>
      <c r="D14" s="151">
        <v>0</v>
      </c>
      <c r="E14" s="82"/>
      <c r="F14" s="151">
        <v>0</v>
      </c>
      <c r="G14" s="99"/>
      <c r="H14" s="151">
        <v>0</v>
      </c>
      <c r="I14" s="99"/>
      <c r="J14" s="173">
        <v>199885428</v>
      </c>
      <c r="K14" s="99"/>
      <c r="L14" s="157">
        <f>SUM(D14:J14)</f>
        <v>199885428</v>
      </c>
    </row>
    <row r="15" spans="1:12" ht="16.5" customHeight="1">
      <c r="B15" s="145"/>
      <c r="C15" s="102"/>
      <c r="D15" s="102"/>
      <c r="E15" s="102"/>
      <c r="F15" s="102"/>
      <c r="G15" s="102"/>
      <c r="H15" s="102"/>
      <c r="I15" s="102"/>
      <c r="J15" s="102"/>
      <c r="K15" s="102"/>
      <c r="L15" s="102"/>
    </row>
    <row r="16" spans="1:12" ht="16.5" customHeight="1" thickBot="1">
      <c r="A16" s="122" t="s">
        <v>157</v>
      </c>
      <c r="B16" s="154"/>
      <c r="C16" s="102"/>
      <c r="D16" s="152">
        <f>SUM(D12:D14)</f>
        <v>300000000</v>
      </c>
      <c r="E16" s="99"/>
      <c r="F16" s="152">
        <f>SUM(F12:F14)</f>
        <v>898760685</v>
      </c>
      <c r="G16" s="99"/>
      <c r="H16" s="152">
        <f>SUM(H12:H14)</f>
        <v>30000000</v>
      </c>
      <c r="I16" s="99"/>
      <c r="J16" s="152">
        <f>SUM(J12:J14)</f>
        <v>2024237491</v>
      </c>
      <c r="K16" s="99"/>
      <c r="L16" s="152">
        <f>SUM(L12:L14)</f>
        <v>3252998176</v>
      </c>
    </row>
    <row r="17" spans="1:12" ht="16.5" customHeight="1" thickTop="1">
      <c r="A17" s="112"/>
      <c r="B17" s="154"/>
      <c r="C17" s="82"/>
      <c r="D17" s="102"/>
      <c r="E17" s="99"/>
      <c r="F17" s="102"/>
      <c r="G17" s="99"/>
      <c r="H17" s="102"/>
      <c r="I17" s="99"/>
      <c r="J17" s="102"/>
      <c r="K17" s="99"/>
      <c r="L17" s="102"/>
    </row>
    <row r="18" spans="1:12" ht="16.5" customHeight="1">
      <c r="A18" s="122"/>
      <c r="B18" s="154"/>
      <c r="D18" s="102"/>
      <c r="E18" s="99"/>
      <c r="F18" s="102"/>
      <c r="G18" s="99"/>
      <c r="H18" s="102"/>
      <c r="I18" s="99"/>
      <c r="J18" s="102"/>
      <c r="K18" s="99"/>
      <c r="L18" s="102"/>
    </row>
    <row r="19" spans="1:12" ht="16.5" customHeight="1">
      <c r="A19" s="122" t="s">
        <v>172</v>
      </c>
      <c r="B19" s="154"/>
      <c r="C19" s="82"/>
      <c r="D19" s="81">
        <v>300000000</v>
      </c>
      <c r="E19" s="155"/>
      <c r="F19" s="81">
        <v>898760685</v>
      </c>
      <c r="G19" s="156"/>
      <c r="H19" s="81">
        <v>30000000</v>
      </c>
      <c r="I19" s="156"/>
      <c r="J19" s="81">
        <v>2264036788</v>
      </c>
      <c r="K19" s="99"/>
      <c r="L19" s="49">
        <f>SUM(D19:J19)</f>
        <v>3492797473</v>
      </c>
    </row>
    <row r="20" spans="1:12" ht="16.5" customHeight="1">
      <c r="A20" s="112" t="s">
        <v>76</v>
      </c>
      <c r="B20" s="154"/>
      <c r="C20" s="82"/>
      <c r="D20" s="57"/>
      <c r="E20" s="99"/>
      <c r="F20" s="57"/>
      <c r="G20" s="99"/>
      <c r="H20" s="57"/>
      <c r="I20" s="99"/>
      <c r="J20" s="57"/>
      <c r="K20" s="99"/>
      <c r="L20" s="57"/>
    </row>
    <row r="21" spans="1:12" ht="16.5" customHeight="1">
      <c r="A21" s="75" t="s">
        <v>60</v>
      </c>
      <c r="B21" s="154"/>
      <c r="C21" s="82"/>
      <c r="D21" s="66">
        <v>0</v>
      </c>
      <c r="E21" s="101"/>
      <c r="F21" s="66">
        <v>0</v>
      </c>
      <c r="G21" s="101"/>
      <c r="H21" s="66">
        <v>0</v>
      </c>
      <c r="I21" s="99"/>
      <c r="J21" s="52">
        <f>+'P&amp;L 5-6'!M35</f>
        <v>472282482</v>
      </c>
      <c r="K21" s="99"/>
      <c r="L21" s="80">
        <f>SUM(D21:J21)</f>
        <v>472282482</v>
      </c>
    </row>
    <row r="22" spans="1:12" ht="16.5" customHeight="1">
      <c r="B22" s="145"/>
      <c r="C22" s="147"/>
      <c r="D22" s="49"/>
      <c r="E22" s="102"/>
      <c r="F22" s="49"/>
      <c r="G22" s="102"/>
      <c r="H22" s="49"/>
      <c r="I22" s="102"/>
      <c r="J22" s="49"/>
      <c r="K22" s="102"/>
      <c r="L22" s="49"/>
    </row>
    <row r="23" spans="1:12" ht="16.5" customHeight="1" thickBot="1">
      <c r="A23" s="122" t="s">
        <v>164</v>
      </c>
      <c r="B23" s="154"/>
      <c r="C23" s="82"/>
      <c r="D23" s="54">
        <f>SUM(D19:D21)</f>
        <v>300000000</v>
      </c>
      <c r="E23" s="99"/>
      <c r="F23" s="54">
        <f>SUM(F19:F21)</f>
        <v>898760685</v>
      </c>
      <c r="G23" s="99"/>
      <c r="H23" s="54">
        <f>SUM(H19:H21)</f>
        <v>30000000</v>
      </c>
      <c r="I23" s="99"/>
      <c r="J23" s="54">
        <f>SUM(J19:J21)</f>
        <v>2736319270</v>
      </c>
      <c r="K23" s="99"/>
      <c r="L23" s="54">
        <f>SUM(L19:L21)</f>
        <v>3965079955</v>
      </c>
    </row>
    <row r="24" spans="1:12" ht="16.5" customHeight="1" thickTop="1">
      <c r="A24" s="82"/>
      <c r="B24" s="154"/>
      <c r="D24" s="101"/>
      <c r="E24" s="99"/>
      <c r="F24" s="101"/>
      <c r="G24" s="99"/>
      <c r="H24" s="101"/>
      <c r="I24" s="99"/>
      <c r="J24" s="102"/>
      <c r="K24" s="99"/>
      <c r="L24" s="102"/>
    </row>
    <row r="25" spans="1:12" ht="16.5" customHeight="1">
      <c r="A25" s="82"/>
      <c r="B25" s="154"/>
      <c r="D25" s="101"/>
      <c r="E25" s="99"/>
      <c r="F25" s="101"/>
      <c r="G25" s="99"/>
      <c r="H25" s="101"/>
      <c r="I25" s="99"/>
      <c r="J25" s="102"/>
      <c r="K25" s="99"/>
      <c r="L25" s="102"/>
    </row>
    <row r="26" spans="1:12" ht="16.5" customHeight="1">
      <c r="A26" s="82"/>
      <c r="B26" s="154"/>
      <c r="D26" s="101"/>
      <c r="E26" s="99"/>
      <c r="F26" s="101"/>
      <c r="G26" s="99"/>
      <c r="H26" s="101"/>
      <c r="I26" s="99"/>
      <c r="J26" s="102"/>
      <c r="K26" s="99"/>
      <c r="L26" s="102"/>
    </row>
    <row r="27" spans="1:12" ht="16.5" customHeight="1">
      <c r="A27" s="82"/>
      <c r="B27" s="154"/>
      <c r="D27" s="101"/>
      <c r="E27" s="99"/>
      <c r="F27" s="101"/>
      <c r="G27" s="99"/>
      <c r="H27" s="101"/>
      <c r="I27" s="99"/>
      <c r="J27" s="102"/>
      <c r="K27" s="99"/>
      <c r="L27" s="102"/>
    </row>
    <row r="28" spans="1:12" ht="16.5" customHeight="1">
      <c r="A28" s="82"/>
      <c r="B28" s="154"/>
      <c r="D28" s="101"/>
      <c r="E28" s="99"/>
      <c r="F28" s="101"/>
      <c r="G28" s="99"/>
      <c r="H28" s="101"/>
      <c r="I28" s="99"/>
      <c r="J28" s="102"/>
      <c r="K28" s="99"/>
      <c r="L28" s="102"/>
    </row>
    <row r="29" spans="1:12" ht="12.75" customHeight="1">
      <c r="A29" s="82"/>
      <c r="B29" s="154"/>
      <c r="D29" s="101"/>
      <c r="E29" s="99"/>
      <c r="F29" s="101"/>
      <c r="G29" s="99"/>
      <c r="H29" s="101"/>
      <c r="I29" s="99"/>
      <c r="J29" s="102"/>
      <c r="K29" s="99"/>
      <c r="L29" s="102"/>
    </row>
    <row r="30" spans="1:12" ht="18" customHeight="1">
      <c r="A30" s="82"/>
      <c r="B30" s="154"/>
      <c r="D30" s="101"/>
      <c r="E30" s="99"/>
      <c r="F30" s="101"/>
      <c r="G30" s="99"/>
      <c r="H30" s="101"/>
      <c r="I30" s="99"/>
      <c r="J30" s="102"/>
      <c r="K30" s="99"/>
      <c r="L30" s="102"/>
    </row>
    <row r="31" spans="1:12" ht="16.5" customHeight="1">
      <c r="A31" s="82"/>
      <c r="B31" s="154"/>
      <c r="D31" s="101"/>
      <c r="E31" s="99"/>
      <c r="F31" s="101"/>
      <c r="G31" s="99"/>
      <c r="H31" s="101"/>
      <c r="I31" s="99"/>
      <c r="J31" s="102"/>
      <c r="K31" s="99"/>
      <c r="L31" s="102"/>
    </row>
    <row r="32" spans="1:12" ht="6.75" customHeight="1">
      <c r="A32" s="82"/>
      <c r="B32" s="154"/>
      <c r="D32" s="101"/>
      <c r="E32" s="99"/>
      <c r="F32" s="101"/>
      <c r="G32" s="99"/>
      <c r="H32" s="102"/>
      <c r="I32" s="99"/>
      <c r="J32" s="101"/>
      <c r="K32" s="99"/>
      <c r="L32" s="102"/>
    </row>
    <row r="33" spans="1:12" ht="21.95" customHeight="1">
      <c r="A33" s="114" t="str">
        <f>+'2-4'!A57</f>
        <v>The accompanying notes on page 12 to 24 form part of this interim financial information.</v>
      </c>
      <c r="B33" s="114"/>
      <c r="C33" s="114"/>
      <c r="D33" s="138"/>
      <c r="E33" s="138"/>
      <c r="F33" s="138"/>
      <c r="G33" s="138"/>
      <c r="H33" s="138"/>
      <c r="I33" s="138"/>
      <c r="J33" s="138"/>
      <c r="K33" s="138"/>
      <c r="L33" s="138"/>
    </row>
  </sheetData>
  <mergeCells count="2">
    <mergeCell ref="D6:L6"/>
    <mergeCell ref="H7:J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EC347-7BAD-4827-96C4-99C73FB29912}">
  <dimension ref="A1:L234"/>
  <sheetViews>
    <sheetView tabSelected="1" view="pageBreakPreview" zoomScale="115" zoomScaleNormal="122" zoomScaleSheetLayoutView="115" workbookViewId="0">
      <selection activeCell="O10" sqref="O10"/>
    </sheetView>
  </sheetViews>
  <sheetFormatPr defaultColWidth="9" defaultRowHeight="16.5" customHeight="1"/>
  <cols>
    <col min="1" max="1" width="1.42578125" style="121" customWidth="1"/>
    <col min="2" max="2" width="1.42578125" style="109" customWidth="1"/>
    <col min="3" max="3" width="38.5703125" style="109" customWidth="1"/>
    <col min="4" max="4" width="5.7109375" style="97" customWidth="1"/>
    <col min="5" max="5" width="0.5703125" style="97" customWidth="1"/>
    <col min="6" max="6" width="12.7109375" style="98" customWidth="1"/>
    <col min="7" max="7" width="0.5703125" style="97" customWidth="1"/>
    <col min="8" max="8" width="12.28515625" style="98" customWidth="1"/>
    <col min="9" max="9" width="0.5703125" style="97" customWidth="1"/>
    <col min="10" max="10" width="12.7109375" style="206" customWidth="1"/>
    <col min="11" max="11" width="0.5703125" style="97" customWidth="1"/>
    <col min="12" max="12" width="12.28515625" style="98" customWidth="1"/>
    <col min="13" max="16384" width="9" style="97"/>
  </cols>
  <sheetData>
    <row r="1" spans="1:12" ht="16.5" customHeight="1">
      <c r="A1" s="104" t="s">
        <v>0</v>
      </c>
      <c r="B1" s="97"/>
      <c r="C1" s="97"/>
      <c r="D1" s="105"/>
    </row>
    <row r="2" spans="1:12" ht="16.5" customHeight="1">
      <c r="A2" s="104" t="s">
        <v>77</v>
      </c>
      <c r="B2" s="97"/>
      <c r="C2" s="97"/>
      <c r="D2" s="105"/>
    </row>
    <row r="3" spans="1:12" ht="16.5" customHeight="1">
      <c r="A3" s="106" t="s">
        <v>162</v>
      </c>
      <c r="B3" s="107"/>
      <c r="C3" s="107"/>
      <c r="D3" s="108"/>
      <c r="E3" s="107"/>
      <c r="F3" s="123"/>
      <c r="G3" s="107"/>
      <c r="H3" s="123"/>
      <c r="I3" s="107"/>
      <c r="J3" s="207"/>
      <c r="K3" s="107"/>
      <c r="L3" s="123"/>
    </row>
    <row r="4" spans="1:12" ht="16.5" customHeight="1">
      <c r="A4" s="75"/>
    </row>
    <row r="5" spans="1:12" ht="16.5" customHeight="1">
      <c r="A5" s="75"/>
    </row>
    <row r="6" spans="1:12" ht="16.149999999999999" customHeight="1">
      <c r="A6" s="75"/>
      <c r="F6" s="239" t="s">
        <v>105</v>
      </c>
      <c r="G6" s="239"/>
      <c r="H6" s="239"/>
      <c r="I6" s="119"/>
      <c r="J6" s="239" t="s">
        <v>107</v>
      </c>
      <c r="K6" s="239"/>
      <c r="L6" s="239"/>
    </row>
    <row r="7" spans="1:12" ht="16.149999999999999" customHeight="1">
      <c r="A7" s="75"/>
      <c r="F7" s="238" t="s">
        <v>106</v>
      </c>
      <c r="G7" s="238"/>
      <c r="H7" s="238"/>
      <c r="I7" s="119"/>
      <c r="J7" s="238" t="s">
        <v>106</v>
      </c>
      <c r="K7" s="238"/>
      <c r="L7" s="238"/>
    </row>
    <row r="8" spans="1:12" ht="16.149999999999999" customHeight="1">
      <c r="A8" s="75"/>
      <c r="F8" s="130" t="s">
        <v>2</v>
      </c>
      <c r="G8" s="130"/>
      <c r="H8" s="130" t="s">
        <v>2</v>
      </c>
      <c r="I8" s="130"/>
      <c r="J8" s="130" t="s">
        <v>2</v>
      </c>
      <c r="K8" s="130"/>
      <c r="L8" s="130" t="s">
        <v>2</v>
      </c>
    </row>
    <row r="9" spans="1:12" ht="16.149999999999999" customHeight="1">
      <c r="A9" s="75"/>
      <c r="D9" s="110"/>
      <c r="E9" s="99"/>
      <c r="F9" s="125">
        <v>2021</v>
      </c>
      <c r="G9" s="126"/>
      <c r="H9" s="125">
        <v>2020</v>
      </c>
      <c r="I9" s="126"/>
      <c r="J9" s="125">
        <v>2021</v>
      </c>
      <c r="K9" s="126"/>
      <c r="L9" s="125">
        <v>2020</v>
      </c>
    </row>
    <row r="10" spans="1:12" ht="16.149999999999999" customHeight="1">
      <c r="A10" s="75"/>
      <c r="D10" s="205" t="s">
        <v>5</v>
      </c>
      <c r="E10" s="111"/>
      <c r="F10" s="158" t="s">
        <v>6</v>
      </c>
      <c r="G10" s="111"/>
      <c r="H10" s="158" t="s">
        <v>6</v>
      </c>
      <c r="I10" s="111"/>
      <c r="J10" s="158" t="s">
        <v>6</v>
      </c>
      <c r="K10" s="111"/>
      <c r="L10" s="158" t="s">
        <v>6</v>
      </c>
    </row>
    <row r="11" spans="1:12" s="109" customFormat="1" ht="16.149999999999999" customHeight="1">
      <c r="A11" s="112" t="s">
        <v>78</v>
      </c>
      <c r="F11" s="71"/>
      <c r="J11" s="208"/>
    </row>
    <row r="12" spans="1:12" ht="16.149999999999999" customHeight="1">
      <c r="A12" s="97"/>
      <c r="B12" s="112" t="s">
        <v>58</v>
      </c>
      <c r="C12" s="112"/>
      <c r="F12" s="55">
        <v>693391047</v>
      </c>
      <c r="H12" s="113">
        <v>352683649</v>
      </c>
      <c r="I12" s="166"/>
      <c r="J12" s="209">
        <v>587035528</v>
      </c>
      <c r="K12" s="166"/>
      <c r="L12" s="210">
        <v>256143597</v>
      </c>
    </row>
    <row r="13" spans="1:12" ht="16.149999999999999" customHeight="1">
      <c r="A13" s="97"/>
      <c r="B13" s="75" t="s">
        <v>79</v>
      </c>
      <c r="C13" s="75"/>
      <c r="D13" s="97">
        <v>12</v>
      </c>
      <c r="F13" s="55">
        <v>43619004</v>
      </c>
      <c r="H13" s="113">
        <v>41350877</v>
      </c>
      <c r="I13" s="166"/>
      <c r="J13" s="209">
        <v>43401594</v>
      </c>
      <c r="K13" s="166"/>
      <c r="L13" s="113">
        <v>41118543</v>
      </c>
    </row>
    <row r="14" spans="1:12" ht="16.149999999999999" customHeight="1">
      <c r="A14" s="97"/>
      <c r="B14" s="75" t="s">
        <v>140</v>
      </c>
      <c r="C14" s="75"/>
      <c r="D14" s="97">
        <v>13</v>
      </c>
      <c r="F14" s="55">
        <v>145658069</v>
      </c>
      <c r="H14" s="48">
        <v>142978525</v>
      </c>
      <c r="I14" s="166"/>
      <c r="J14" s="209">
        <v>144087966</v>
      </c>
      <c r="K14" s="166"/>
      <c r="L14" s="48">
        <v>142978525</v>
      </c>
    </row>
    <row r="15" spans="1:12" ht="16.149999999999999" customHeight="1">
      <c r="A15" s="97"/>
      <c r="B15" s="75" t="s">
        <v>80</v>
      </c>
      <c r="C15" s="75"/>
      <c r="D15" s="97">
        <v>12</v>
      </c>
      <c r="F15" s="55">
        <v>2708804</v>
      </c>
      <c r="H15" s="113">
        <v>2074393</v>
      </c>
      <c r="I15" s="166"/>
      <c r="J15" s="209">
        <v>1314872</v>
      </c>
      <c r="K15" s="166"/>
      <c r="L15" s="113">
        <v>1207267</v>
      </c>
    </row>
    <row r="16" spans="1:12" ht="16.149999999999999" customHeight="1">
      <c r="A16" s="97"/>
      <c r="B16" s="75" t="s">
        <v>145</v>
      </c>
      <c r="C16" s="75"/>
      <c r="F16" s="55"/>
      <c r="G16" s="98"/>
      <c r="J16" s="211"/>
    </row>
    <row r="17" spans="1:12" ht="16.149999999999999" customHeight="1">
      <c r="A17" s="97"/>
      <c r="C17" s="75" t="s">
        <v>138</v>
      </c>
      <c r="F17" s="55">
        <v>91528</v>
      </c>
      <c r="H17" s="113">
        <v>-2759193</v>
      </c>
      <c r="I17" s="166"/>
      <c r="J17" s="209">
        <v>91528</v>
      </c>
      <c r="K17" s="166"/>
      <c r="L17" s="113">
        <v>-3563159</v>
      </c>
    </row>
    <row r="18" spans="1:12" ht="16.149999999999999" customHeight="1">
      <c r="A18" s="97"/>
      <c r="B18" s="109" t="s">
        <v>179</v>
      </c>
      <c r="C18" s="75"/>
      <c r="F18" s="212" t="s">
        <v>11</v>
      </c>
      <c r="H18" s="48">
        <v>2959676</v>
      </c>
      <c r="I18" s="166"/>
      <c r="J18" s="212" t="s">
        <v>11</v>
      </c>
      <c r="K18" s="166"/>
      <c r="L18" s="48">
        <v>2959676</v>
      </c>
    </row>
    <row r="19" spans="1:12" ht="16.149999999999999" customHeight="1">
      <c r="A19" s="97"/>
      <c r="B19" s="75" t="s">
        <v>187</v>
      </c>
      <c r="C19" s="75"/>
      <c r="F19" s="200"/>
      <c r="H19" s="103"/>
      <c r="I19" s="166"/>
      <c r="J19" s="213"/>
      <c r="K19" s="166"/>
      <c r="L19" s="103"/>
    </row>
    <row r="20" spans="1:12" ht="16.149999999999999" customHeight="1">
      <c r="A20" s="97"/>
      <c r="C20" s="75" t="s">
        <v>188</v>
      </c>
      <c r="F20" s="55">
        <v>2911294</v>
      </c>
      <c r="H20" s="113">
        <v>30114852</v>
      </c>
      <c r="I20" s="166"/>
      <c r="J20" s="55">
        <v>2214450</v>
      </c>
      <c r="K20" s="166"/>
      <c r="L20" s="113">
        <v>30114852</v>
      </c>
    </row>
    <row r="21" spans="1:12" ht="16.149999999999999" customHeight="1">
      <c r="A21" s="97"/>
      <c r="B21" s="75" t="s">
        <v>81</v>
      </c>
      <c r="C21" s="75"/>
      <c r="F21" s="55">
        <v>3624383</v>
      </c>
      <c r="H21" s="113">
        <v>2639565</v>
      </c>
      <c r="I21" s="166"/>
      <c r="J21" s="55">
        <v>2901678</v>
      </c>
      <c r="K21" s="166"/>
      <c r="L21" s="113">
        <v>2048368</v>
      </c>
    </row>
    <row r="22" spans="1:12" ht="16.149999999999999" customHeight="1">
      <c r="A22" s="97"/>
      <c r="B22" s="75" t="s">
        <v>126</v>
      </c>
      <c r="C22" s="75"/>
      <c r="F22" s="55">
        <v>366991</v>
      </c>
      <c r="G22" s="98"/>
      <c r="H22" s="113">
        <v>3456840</v>
      </c>
      <c r="I22" s="166"/>
      <c r="J22" s="55">
        <v>366991</v>
      </c>
      <c r="K22" s="166"/>
      <c r="L22" s="113">
        <v>3456840</v>
      </c>
    </row>
    <row r="23" spans="1:12" ht="16.149999999999999" customHeight="1">
      <c r="A23" s="97"/>
      <c r="B23" s="109" t="s">
        <v>146</v>
      </c>
      <c r="C23" s="75"/>
      <c r="D23" s="97">
        <v>12</v>
      </c>
      <c r="F23" s="55">
        <v>3278662</v>
      </c>
      <c r="H23" s="113">
        <v>814008</v>
      </c>
      <c r="I23" s="166"/>
      <c r="J23" s="55">
        <v>3278662</v>
      </c>
      <c r="K23" s="166"/>
      <c r="L23" s="113">
        <v>814008</v>
      </c>
    </row>
    <row r="24" spans="1:12" ht="15.95" customHeight="1">
      <c r="A24" s="97"/>
      <c r="B24" s="75" t="s">
        <v>139</v>
      </c>
      <c r="C24" s="75"/>
      <c r="F24" s="55">
        <v>240913</v>
      </c>
      <c r="H24" s="174">
        <v>252959</v>
      </c>
      <c r="I24" s="166"/>
      <c r="J24" s="55">
        <v>240913</v>
      </c>
      <c r="K24" s="166"/>
      <c r="L24" s="174">
        <v>252959</v>
      </c>
    </row>
    <row r="25" spans="1:12" ht="16.149999999999999" customHeight="1">
      <c r="A25" s="97"/>
      <c r="B25" s="75" t="s">
        <v>158</v>
      </c>
      <c r="C25" s="75"/>
      <c r="F25" s="214">
        <v>-189062</v>
      </c>
      <c r="H25" s="113">
        <v>-424974</v>
      </c>
      <c r="I25" s="166"/>
      <c r="J25" s="55">
        <v>-189062</v>
      </c>
      <c r="K25" s="166"/>
      <c r="L25" s="174">
        <v>-424974</v>
      </c>
    </row>
    <row r="26" spans="1:12" ht="16.149999999999999" customHeight="1">
      <c r="A26" s="97"/>
      <c r="B26" s="75" t="s">
        <v>202</v>
      </c>
      <c r="C26" s="75"/>
      <c r="F26" s="214"/>
      <c r="H26" s="113"/>
      <c r="I26" s="166"/>
      <c r="J26" s="55"/>
      <c r="K26" s="166"/>
      <c r="L26" s="174"/>
    </row>
    <row r="27" spans="1:12" ht="16.149999999999999" customHeight="1">
      <c r="A27" s="97"/>
      <c r="B27" s="97"/>
      <c r="C27" s="75" t="s">
        <v>178</v>
      </c>
      <c r="F27" s="214">
        <v>-610788</v>
      </c>
      <c r="H27" s="113">
        <v>0</v>
      </c>
      <c r="I27" s="166"/>
      <c r="J27" s="55">
        <v>-574972</v>
      </c>
      <c r="K27" s="166"/>
      <c r="L27" s="174">
        <v>0</v>
      </c>
    </row>
    <row r="28" spans="1:12" ht="16.149999999999999" customHeight="1">
      <c r="A28" s="97"/>
      <c r="B28" s="75" t="s">
        <v>177</v>
      </c>
      <c r="C28" s="75"/>
      <c r="F28" s="214"/>
      <c r="H28" s="174"/>
      <c r="I28" s="166"/>
      <c r="J28" s="55"/>
      <c r="K28" s="166"/>
      <c r="L28" s="174"/>
    </row>
    <row r="29" spans="1:12" ht="16.149999999999999" customHeight="1">
      <c r="A29" s="97"/>
      <c r="B29" s="97"/>
      <c r="C29" s="75" t="s">
        <v>178</v>
      </c>
      <c r="D29" s="97">
        <v>9</v>
      </c>
      <c r="F29" s="214">
        <v>-263552</v>
      </c>
      <c r="H29" s="174">
        <v>0</v>
      </c>
      <c r="I29" s="166"/>
      <c r="J29" s="55">
        <v>-83591</v>
      </c>
      <c r="K29" s="166"/>
      <c r="L29" s="174">
        <v>0</v>
      </c>
    </row>
    <row r="30" spans="1:12" ht="16.149999999999999" customHeight="1">
      <c r="A30" s="97"/>
      <c r="B30" s="75" t="s">
        <v>124</v>
      </c>
      <c r="C30" s="75"/>
      <c r="F30" s="200"/>
      <c r="J30" s="55"/>
    </row>
    <row r="31" spans="1:12" ht="16.149999999999999" customHeight="1">
      <c r="A31" s="97"/>
      <c r="B31" s="75"/>
      <c r="C31" s="75" t="s">
        <v>117</v>
      </c>
      <c r="D31" s="97">
        <v>12</v>
      </c>
      <c r="F31" s="55">
        <v>-592058</v>
      </c>
      <c r="H31" s="113">
        <v>5244397</v>
      </c>
      <c r="I31" s="166"/>
      <c r="J31" s="55">
        <v>-592058</v>
      </c>
      <c r="K31" s="166"/>
      <c r="L31" s="174">
        <v>5244397</v>
      </c>
    </row>
    <row r="32" spans="1:12" ht="16.149999999999999" customHeight="1">
      <c r="A32" s="97"/>
      <c r="B32" s="75" t="s">
        <v>200</v>
      </c>
      <c r="C32" s="75"/>
      <c r="D32" s="97">
        <v>5</v>
      </c>
      <c r="F32" s="55">
        <v>-27874475</v>
      </c>
      <c r="H32" s="174">
        <v>0</v>
      </c>
      <c r="I32" s="166"/>
      <c r="J32" s="55">
        <v>-27874475</v>
      </c>
      <c r="K32" s="166"/>
      <c r="L32" s="174">
        <v>0</v>
      </c>
    </row>
    <row r="33" spans="1:12" ht="16.149999999999999" customHeight="1">
      <c r="A33" s="97"/>
      <c r="B33" s="75" t="s">
        <v>190</v>
      </c>
      <c r="C33" s="75"/>
      <c r="D33" s="116">
        <v>11.2</v>
      </c>
      <c r="F33" s="55">
        <v>-23112443</v>
      </c>
      <c r="H33" s="113">
        <v>-49083592</v>
      </c>
      <c r="I33" s="166"/>
      <c r="J33" s="212" t="s">
        <v>11</v>
      </c>
      <c r="K33" s="166"/>
      <c r="L33" s="174">
        <v>0</v>
      </c>
    </row>
    <row r="34" spans="1:12" ht="16.149999999999999" customHeight="1">
      <c r="A34" s="97"/>
      <c r="B34" s="75" t="s">
        <v>82</v>
      </c>
      <c r="C34" s="75"/>
      <c r="F34" s="55">
        <v>-1007288</v>
      </c>
      <c r="H34" s="113">
        <v>-1100160</v>
      </c>
      <c r="I34" s="166"/>
      <c r="J34" s="55">
        <v>-1044652</v>
      </c>
      <c r="K34" s="166"/>
      <c r="L34" s="113">
        <v>-1563817</v>
      </c>
    </row>
    <row r="35" spans="1:12" ht="16.149999999999999" customHeight="1">
      <c r="A35" s="97"/>
      <c r="B35" s="75" t="s">
        <v>111</v>
      </c>
      <c r="C35" s="75"/>
      <c r="F35" s="55">
        <v>9248139</v>
      </c>
      <c r="H35" s="113">
        <v>17582265</v>
      </c>
      <c r="I35" s="166"/>
      <c r="J35" s="55">
        <v>8818901</v>
      </c>
      <c r="K35" s="166"/>
      <c r="L35" s="113">
        <v>17786064</v>
      </c>
    </row>
    <row r="36" spans="1:12" ht="16.149999999999999" customHeight="1">
      <c r="A36" s="97"/>
      <c r="B36" s="112" t="s">
        <v>83</v>
      </c>
      <c r="C36" s="112"/>
      <c r="F36" s="55"/>
      <c r="H36" s="103"/>
      <c r="I36" s="166"/>
      <c r="J36" s="55"/>
      <c r="K36" s="166"/>
      <c r="L36" s="103"/>
    </row>
    <row r="37" spans="1:12" ht="16.149999999999999" customHeight="1">
      <c r="A37" s="97"/>
      <c r="B37" s="75" t="s">
        <v>84</v>
      </c>
      <c r="C37" s="75"/>
      <c r="F37" s="55">
        <v>-57451036</v>
      </c>
      <c r="H37" s="113">
        <v>213842759</v>
      </c>
      <c r="I37" s="166"/>
      <c r="J37" s="55">
        <v>-31227275</v>
      </c>
      <c r="K37" s="166"/>
      <c r="L37" s="113">
        <v>115747598</v>
      </c>
    </row>
    <row r="38" spans="1:12" ht="16.149999999999999" customHeight="1">
      <c r="A38" s="97"/>
      <c r="B38" s="75" t="s">
        <v>134</v>
      </c>
      <c r="C38" s="75"/>
      <c r="F38" s="55">
        <v>-47104174</v>
      </c>
      <c r="H38" s="113">
        <v>3252806</v>
      </c>
      <c r="I38" s="166"/>
      <c r="J38" s="55">
        <v>3136819</v>
      </c>
      <c r="K38" s="166"/>
      <c r="L38" s="113">
        <v>2800043</v>
      </c>
    </row>
    <row r="39" spans="1:12" ht="16.149999999999999" customHeight="1">
      <c r="A39" s="97"/>
      <c r="B39" s="75" t="s">
        <v>165</v>
      </c>
      <c r="C39" s="75"/>
      <c r="F39" s="55">
        <v>16506178</v>
      </c>
      <c r="H39" s="113">
        <v>0</v>
      </c>
      <c r="I39" s="166"/>
      <c r="J39" s="212" t="s">
        <v>11</v>
      </c>
      <c r="K39" s="166"/>
      <c r="L39" s="113">
        <v>0</v>
      </c>
    </row>
    <row r="40" spans="1:12" ht="16.149999999999999" customHeight="1">
      <c r="A40" s="97"/>
      <c r="B40" s="75" t="s">
        <v>85</v>
      </c>
      <c r="C40" s="75"/>
      <c r="F40" s="55">
        <v>-1053861189</v>
      </c>
      <c r="H40" s="113">
        <v>705771461</v>
      </c>
      <c r="I40" s="166"/>
      <c r="J40" s="55">
        <v>-1053107417</v>
      </c>
      <c r="K40" s="166"/>
      <c r="L40" s="113">
        <v>699274802</v>
      </c>
    </row>
    <row r="41" spans="1:12" ht="16.149999999999999" customHeight="1">
      <c r="A41" s="97"/>
      <c r="B41" s="75" t="s">
        <v>13</v>
      </c>
      <c r="C41" s="75"/>
      <c r="F41" s="55">
        <v>-11594020</v>
      </c>
      <c r="H41" s="113">
        <v>61291193</v>
      </c>
      <c r="I41" s="166"/>
      <c r="J41" s="55">
        <v>-16274715</v>
      </c>
      <c r="K41" s="166"/>
      <c r="L41" s="113">
        <v>61902184</v>
      </c>
    </row>
    <row r="42" spans="1:12" ht="16.149999999999999" customHeight="1">
      <c r="A42" s="97"/>
      <c r="B42" s="75" t="s">
        <v>141</v>
      </c>
      <c r="C42" s="75"/>
      <c r="F42" s="55">
        <v>-35903309</v>
      </c>
      <c r="H42" s="113">
        <v>-15666772</v>
      </c>
      <c r="I42" s="166"/>
      <c r="J42" s="55">
        <v>-30857317</v>
      </c>
      <c r="K42" s="166"/>
      <c r="L42" s="113">
        <v>-13415157</v>
      </c>
    </row>
    <row r="43" spans="1:12" ht="16.149999999999999" customHeight="1">
      <c r="A43" s="97"/>
      <c r="B43" s="75" t="s">
        <v>23</v>
      </c>
      <c r="C43" s="75"/>
      <c r="F43" s="55">
        <v>606472577</v>
      </c>
      <c r="H43" s="113">
        <v>-673829574</v>
      </c>
      <c r="I43" s="166"/>
      <c r="J43" s="55">
        <v>586241518</v>
      </c>
      <c r="K43" s="166"/>
      <c r="L43" s="113">
        <v>-691802924</v>
      </c>
    </row>
    <row r="44" spans="1:12" ht="16.149999999999999" customHeight="1">
      <c r="A44" s="97"/>
      <c r="B44" s="75" t="s">
        <v>25</v>
      </c>
      <c r="C44" s="75"/>
      <c r="F44" s="55">
        <v>8221822</v>
      </c>
      <c r="H44" s="113">
        <v>18760917</v>
      </c>
      <c r="I44" s="166"/>
      <c r="J44" s="55">
        <v>5380073</v>
      </c>
      <c r="K44" s="166"/>
      <c r="L44" s="113">
        <v>15752428</v>
      </c>
    </row>
    <row r="45" spans="1:12" ht="16.149999999999999" customHeight="1">
      <c r="A45" s="97"/>
      <c r="B45" s="75" t="s">
        <v>201</v>
      </c>
      <c r="C45" s="75"/>
      <c r="F45" s="55">
        <v>-384000</v>
      </c>
      <c r="H45" s="113">
        <v>-320000</v>
      </c>
      <c r="I45" s="166"/>
      <c r="J45" s="55">
        <v>-384000</v>
      </c>
      <c r="K45" s="166"/>
      <c r="L45" s="174">
        <v>-320000</v>
      </c>
    </row>
    <row r="46" spans="1:12" ht="16.149999999999999" customHeight="1">
      <c r="A46" s="97"/>
      <c r="B46" s="75" t="s">
        <v>31</v>
      </c>
      <c r="C46" s="75"/>
      <c r="F46" s="68">
        <v>-4431415</v>
      </c>
      <c r="H46" s="169">
        <v>-3051056</v>
      </c>
      <c r="I46" s="166"/>
      <c r="J46" s="68">
        <v>-4431415</v>
      </c>
      <c r="K46" s="166"/>
      <c r="L46" s="169">
        <v>-3051058</v>
      </c>
    </row>
    <row r="47" spans="1:12" s="109" customFormat="1" ht="6" customHeight="1">
      <c r="A47" s="75"/>
      <c r="F47" s="71"/>
      <c r="J47" s="55"/>
    </row>
    <row r="48" spans="1:12" ht="16.149999999999999" customHeight="1">
      <c r="A48" s="112" t="s">
        <v>78</v>
      </c>
      <c r="B48" s="75"/>
      <c r="C48" s="75"/>
      <c r="F48" s="55"/>
      <c r="J48" s="55"/>
    </row>
    <row r="49" spans="1:12" ht="16.149999999999999" customHeight="1">
      <c r="A49" s="112"/>
      <c r="B49" s="75" t="s">
        <v>175</v>
      </c>
      <c r="C49" s="75"/>
      <c r="F49" s="55">
        <f>SUM(F12:F46)</f>
        <v>271960602</v>
      </c>
      <c r="H49" s="98">
        <f>SUM(H12:H48)</f>
        <v>858835821</v>
      </c>
      <c r="J49" s="55">
        <f>SUM(J12:J48)</f>
        <v>221870544</v>
      </c>
      <c r="L49" s="98">
        <f>SUM(L12:L48)</f>
        <v>685461062</v>
      </c>
    </row>
    <row r="50" spans="1:12" ht="16.149999999999999" customHeight="1">
      <c r="A50" s="112"/>
      <c r="B50" s="75" t="s">
        <v>112</v>
      </c>
      <c r="C50" s="75"/>
      <c r="F50" s="55">
        <v>-8445121</v>
      </c>
      <c r="G50" s="98"/>
      <c r="H50" s="113">
        <v>-18350918</v>
      </c>
      <c r="I50" s="165"/>
      <c r="J50" s="55">
        <v>-8529432</v>
      </c>
      <c r="K50" s="165"/>
      <c r="L50" s="113">
        <v>-17492318</v>
      </c>
    </row>
    <row r="51" spans="1:12" ht="16.149999999999999" customHeight="1">
      <c r="A51" s="112"/>
      <c r="B51" s="105" t="s">
        <v>86</v>
      </c>
      <c r="C51" s="105"/>
      <c r="F51" s="68">
        <v>-28376696</v>
      </c>
      <c r="G51" s="98"/>
      <c r="H51" s="169">
        <v>-25653016</v>
      </c>
      <c r="I51" s="165"/>
      <c r="J51" s="68">
        <v>-21994907</v>
      </c>
      <c r="K51" s="165"/>
      <c r="L51" s="169">
        <v>-19325863</v>
      </c>
    </row>
    <row r="52" spans="1:12" s="109" customFormat="1" ht="6" customHeight="1">
      <c r="A52" s="75"/>
      <c r="F52" s="71"/>
      <c r="J52" s="55"/>
    </row>
    <row r="53" spans="1:12" ht="16.350000000000001" customHeight="1">
      <c r="A53" s="112" t="s">
        <v>176</v>
      </c>
      <c r="B53" s="112"/>
      <c r="C53" s="112"/>
      <c r="F53" s="76">
        <f>SUM(F49:F52)</f>
        <v>235138785</v>
      </c>
      <c r="H53" s="123">
        <f>SUM(H49:H52)</f>
        <v>814831887</v>
      </c>
      <c r="J53" s="68">
        <f>SUM(J49:J52)</f>
        <v>191346205</v>
      </c>
      <c r="L53" s="123">
        <f>SUM(L49:L52)</f>
        <v>648642881</v>
      </c>
    </row>
    <row r="54" spans="1:12" ht="16.350000000000001" customHeight="1">
      <c r="A54" s="112"/>
      <c r="B54" s="112"/>
      <c r="C54" s="112"/>
      <c r="G54" s="98"/>
      <c r="I54" s="98"/>
      <c r="J54" s="98"/>
      <c r="K54" s="98"/>
    </row>
    <row r="55" spans="1:12" ht="8.25" customHeight="1">
      <c r="A55" s="112"/>
      <c r="B55" s="112"/>
      <c r="C55" s="112"/>
    </row>
    <row r="56" spans="1:12" ht="21.95" customHeight="1">
      <c r="A56" s="114" t="str">
        <f>'P&amp;L 5-6'!A56</f>
        <v>The accompanying notes on page 12 to 24 form part of this interim financial information.</v>
      </c>
      <c r="B56" s="107"/>
      <c r="C56" s="107"/>
      <c r="D56" s="107"/>
      <c r="E56" s="107"/>
      <c r="F56" s="123"/>
      <c r="G56" s="107"/>
      <c r="H56" s="123"/>
      <c r="I56" s="107"/>
      <c r="J56" s="207"/>
      <c r="K56" s="107"/>
      <c r="L56" s="123"/>
    </row>
    <row r="57" spans="1:12" ht="16.5" customHeight="1">
      <c r="A57" s="104" t="str">
        <f>A1</f>
        <v>Com7 Public Company Limited</v>
      </c>
      <c r="B57" s="97"/>
      <c r="C57" s="97"/>
      <c r="D57" s="105"/>
    </row>
    <row r="58" spans="1:12" ht="16.5" customHeight="1">
      <c r="A58" s="104" t="str">
        <f>A2</f>
        <v>Statement of Cash Flows</v>
      </c>
      <c r="B58" s="97"/>
      <c r="C58" s="97"/>
      <c r="D58" s="105"/>
    </row>
    <row r="59" spans="1:12" ht="16.5" customHeight="1">
      <c r="A59" s="106" t="str">
        <f>A3</f>
        <v>For the three-month period ended 31 March 2021</v>
      </c>
      <c r="B59" s="107"/>
      <c r="C59" s="107"/>
      <c r="D59" s="108"/>
      <c r="E59" s="107"/>
      <c r="F59" s="123"/>
      <c r="G59" s="107"/>
      <c r="H59" s="123"/>
      <c r="I59" s="107"/>
      <c r="J59" s="207"/>
      <c r="K59" s="107"/>
      <c r="L59" s="123"/>
    </row>
    <row r="60" spans="1:12" ht="16.5" customHeight="1">
      <c r="A60" s="75"/>
    </row>
    <row r="61" spans="1:12" ht="16.5" customHeight="1">
      <c r="A61" s="75"/>
    </row>
    <row r="62" spans="1:12" ht="16.5" customHeight="1">
      <c r="A62" s="75"/>
      <c r="F62" s="239" t="s">
        <v>105</v>
      </c>
      <c r="G62" s="239"/>
      <c r="H62" s="239"/>
      <c r="I62" s="119"/>
      <c r="J62" s="239" t="s">
        <v>107</v>
      </c>
      <c r="K62" s="239"/>
      <c r="L62" s="239"/>
    </row>
    <row r="63" spans="1:12" ht="16.5" customHeight="1">
      <c r="A63" s="75"/>
      <c r="F63" s="238" t="s">
        <v>106</v>
      </c>
      <c r="G63" s="238"/>
      <c r="H63" s="238"/>
      <c r="I63" s="119"/>
      <c r="J63" s="238" t="s">
        <v>106</v>
      </c>
      <c r="K63" s="238"/>
      <c r="L63" s="238"/>
    </row>
    <row r="64" spans="1:12" ht="16.5" customHeight="1">
      <c r="A64" s="75"/>
      <c r="F64" s="130" t="s">
        <v>2</v>
      </c>
      <c r="G64" s="130"/>
      <c r="H64" s="130" t="s">
        <v>2</v>
      </c>
      <c r="I64" s="130"/>
      <c r="J64" s="130" t="s">
        <v>2</v>
      </c>
      <c r="K64" s="130"/>
      <c r="L64" s="130" t="s">
        <v>2</v>
      </c>
    </row>
    <row r="65" spans="1:12" ht="16.5" customHeight="1">
      <c r="A65" s="75"/>
      <c r="E65" s="99"/>
      <c r="F65" s="125">
        <v>2021</v>
      </c>
      <c r="G65" s="126"/>
      <c r="H65" s="125">
        <v>2020</v>
      </c>
      <c r="I65" s="126"/>
      <c r="J65" s="125">
        <v>2021</v>
      </c>
      <c r="K65" s="126"/>
      <c r="L65" s="125">
        <v>2020</v>
      </c>
    </row>
    <row r="66" spans="1:12" ht="16.5" customHeight="1">
      <c r="A66" s="75"/>
      <c r="D66" s="205" t="s">
        <v>5</v>
      </c>
      <c r="E66" s="111"/>
      <c r="F66" s="158" t="s">
        <v>6</v>
      </c>
      <c r="G66" s="111"/>
      <c r="H66" s="158" t="s">
        <v>6</v>
      </c>
      <c r="I66" s="111"/>
      <c r="J66" s="158" t="s">
        <v>6</v>
      </c>
      <c r="K66" s="111"/>
      <c r="L66" s="158" t="s">
        <v>6</v>
      </c>
    </row>
    <row r="67" spans="1:12" ht="16.5" customHeight="1">
      <c r="A67" s="112" t="s">
        <v>87</v>
      </c>
      <c r="B67" s="105"/>
      <c r="C67" s="105"/>
      <c r="F67" s="55"/>
      <c r="J67" s="209"/>
    </row>
    <row r="68" spans="1:12" ht="16.5" customHeight="1">
      <c r="A68" s="97"/>
      <c r="B68" s="75" t="s">
        <v>88</v>
      </c>
      <c r="C68" s="75"/>
      <c r="F68" s="55">
        <v>1009399</v>
      </c>
      <c r="H68" s="113">
        <v>-4751</v>
      </c>
      <c r="I68" s="166"/>
      <c r="J68" s="212" t="s">
        <v>11</v>
      </c>
      <c r="K68" s="166"/>
      <c r="L68" s="113">
        <v>0</v>
      </c>
    </row>
    <row r="69" spans="1:12" ht="16.5" customHeight="1">
      <c r="A69" s="97"/>
      <c r="B69" s="75" t="s">
        <v>203</v>
      </c>
      <c r="C69" s="75"/>
      <c r="F69" s="55"/>
      <c r="H69" s="113"/>
      <c r="I69" s="166"/>
      <c r="J69" s="215"/>
      <c r="K69" s="166"/>
      <c r="L69" s="113"/>
    </row>
    <row r="70" spans="1:12" ht="16.5" customHeight="1">
      <c r="A70" s="97"/>
      <c r="B70" s="97"/>
      <c r="C70" s="75" t="s">
        <v>178</v>
      </c>
      <c r="F70" s="55">
        <v>-755093708.99849319</v>
      </c>
      <c r="H70" s="113">
        <v>0</v>
      </c>
      <c r="I70" s="166"/>
      <c r="J70" s="55">
        <v>-529927119</v>
      </c>
      <c r="K70" s="166"/>
      <c r="L70" s="113">
        <v>0</v>
      </c>
    </row>
    <row r="71" spans="1:12" ht="16.5" customHeight="1">
      <c r="A71" s="97"/>
      <c r="B71" s="75" t="s">
        <v>142</v>
      </c>
      <c r="C71" s="75"/>
      <c r="F71" s="212" t="s">
        <v>11</v>
      </c>
      <c r="H71" s="113">
        <v>-15299400</v>
      </c>
      <c r="I71" s="166"/>
      <c r="J71" s="212" t="s">
        <v>11</v>
      </c>
      <c r="K71" s="166"/>
      <c r="L71" s="48">
        <v>-129999700</v>
      </c>
    </row>
    <row r="72" spans="1:12" ht="16.5" customHeight="1">
      <c r="A72" s="75"/>
      <c r="B72" s="115" t="s">
        <v>90</v>
      </c>
      <c r="C72" s="115"/>
      <c r="F72" s="55">
        <v>-71959752</v>
      </c>
      <c r="G72" s="98"/>
      <c r="H72" s="113">
        <v>-55657008</v>
      </c>
      <c r="I72" s="165"/>
      <c r="J72" s="55">
        <v>-71804117</v>
      </c>
      <c r="K72" s="165"/>
      <c r="L72" s="113">
        <v>-55037013</v>
      </c>
    </row>
    <row r="73" spans="1:12" ht="16.5" customHeight="1">
      <c r="A73" s="97"/>
      <c r="B73" s="75" t="s">
        <v>89</v>
      </c>
      <c r="C73" s="75"/>
      <c r="F73" s="55">
        <v>-4192266</v>
      </c>
      <c r="H73" s="113">
        <v>-3256300</v>
      </c>
      <c r="I73" s="166"/>
      <c r="J73" s="55">
        <v>-4163293</v>
      </c>
      <c r="K73" s="166"/>
      <c r="L73" s="113">
        <v>-2583800</v>
      </c>
    </row>
    <row r="74" spans="1:12" ht="16.5" customHeight="1">
      <c r="A74" s="97"/>
      <c r="B74" s="75" t="s">
        <v>122</v>
      </c>
      <c r="C74" s="75"/>
      <c r="F74" s="212" t="s">
        <v>11</v>
      </c>
      <c r="H74" s="113">
        <v>-700000</v>
      </c>
      <c r="I74" s="166"/>
      <c r="J74" s="212" t="s">
        <v>11</v>
      </c>
      <c r="K74" s="166"/>
      <c r="L74" s="48">
        <v>-700000</v>
      </c>
    </row>
    <row r="75" spans="1:12" ht="16.5" customHeight="1">
      <c r="A75" s="97"/>
      <c r="B75" s="75" t="s">
        <v>204</v>
      </c>
      <c r="C75" s="75"/>
      <c r="D75" s="116">
        <v>18.3</v>
      </c>
      <c r="F75" s="212" t="s">
        <v>11</v>
      </c>
      <c r="H75" s="113">
        <v>0</v>
      </c>
      <c r="I75" s="166"/>
      <c r="J75" s="55">
        <v>-60000000</v>
      </c>
      <c r="K75" s="166"/>
      <c r="L75" s="48">
        <v>0</v>
      </c>
    </row>
    <row r="76" spans="1:12" ht="16.5" customHeight="1">
      <c r="A76" s="75"/>
      <c r="B76" s="105" t="s">
        <v>180</v>
      </c>
      <c r="C76" s="105"/>
      <c r="D76" s="116"/>
      <c r="F76" s="212" t="s">
        <v>11</v>
      </c>
      <c r="G76" s="98"/>
      <c r="H76" s="174">
        <v>0</v>
      </c>
      <c r="I76" s="165"/>
      <c r="J76" s="212" t="s">
        <v>11</v>
      </c>
      <c r="K76" s="165"/>
      <c r="L76" s="174">
        <v>125000000</v>
      </c>
    </row>
    <row r="77" spans="1:12" ht="16.5" customHeight="1">
      <c r="A77" s="75"/>
      <c r="B77" s="105" t="s">
        <v>205</v>
      </c>
      <c r="C77" s="105"/>
      <c r="D77" s="116"/>
      <c r="F77" s="212" t="s">
        <v>11</v>
      </c>
      <c r="G77" s="98"/>
      <c r="H77" s="174">
        <v>50000000</v>
      </c>
      <c r="I77" s="165"/>
      <c r="J77" s="212" t="s">
        <v>11</v>
      </c>
      <c r="K77" s="165"/>
      <c r="L77" s="174">
        <v>50000000</v>
      </c>
    </row>
    <row r="78" spans="1:12" ht="16.5" customHeight="1">
      <c r="A78" s="75"/>
      <c r="B78" s="105" t="s">
        <v>181</v>
      </c>
      <c r="C78" s="105"/>
      <c r="D78" s="116">
        <v>18.399999999999999</v>
      </c>
      <c r="F78" s="209">
        <v>100000</v>
      </c>
      <c r="G78" s="98"/>
      <c r="H78" s="174">
        <v>0</v>
      </c>
      <c r="I78" s="165"/>
      <c r="J78" s="212" t="s">
        <v>11</v>
      </c>
      <c r="K78" s="165"/>
      <c r="L78" s="174">
        <v>0</v>
      </c>
    </row>
    <row r="79" spans="1:12" ht="16.5" customHeight="1">
      <c r="A79" s="75"/>
      <c r="B79" s="75" t="s">
        <v>189</v>
      </c>
      <c r="C79" s="75"/>
      <c r="F79" s="216">
        <v>188411</v>
      </c>
      <c r="G79" s="98"/>
      <c r="H79" s="113">
        <v>617477</v>
      </c>
      <c r="I79" s="166"/>
      <c r="J79" s="215">
        <v>188411</v>
      </c>
      <c r="K79" s="166"/>
      <c r="L79" s="113">
        <v>617477</v>
      </c>
    </row>
    <row r="80" spans="1:12" ht="16.5" customHeight="1">
      <c r="A80" s="75"/>
      <c r="B80" s="75" t="s">
        <v>82</v>
      </c>
      <c r="C80" s="75"/>
      <c r="F80" s="68">
        <v>755818</v>
      </c>
      <c r="H80" s="169">
        <v>762869</v>
      </c>
      <c r="J80" s="217">
        <v>1044652</v>
      </c>
      <c r="L80" s="169">
        <v>5797351</v>
      </c>
    </row>
    <row r="81" spans="1:12" ht="6" customHeight="1">
      <c r="A81" s="112"/>
      <c r="B81" s="97"/>
      <c r="C81" s="97"/>
      <c r="F81" s="159"/>
      <c r="H81" s="160"/>
      <c r="J81" s="218"/>
      <c r="L81" s="160"/>
    </row>
    <row r="82" spans="1:12" ht="16.5" customHeight="1">
      <c r="A82" s="112" t="s">
        <v>147</v>
      </c>
      <c r="B82" s="117"/>
      <c r="C82" s="117"/>
      <c r="F82" s="76">
        <f>SUM(F68:F80)</f>
        <v>-829192098.99849319</v>
      </c>
      <c r="H82" s="123">
        <f>SUM(H68:H80)</f>
        <v>-23537113</v>
      </c>
      <c r="J82" s="76">
        <f>SUM(J68:J80)</f>
        <v>-664661466</v>
      </c>
      <c r="L82" s="123">
        <f>SUM(L68:L80)</f>
        <v>-6905685</v>
      </c>
    </row>
    <row r="83" spans="1:12" ht="16.5" customHeight="1">
      <c r="A83" s="112"/>
      <c r="B83" s="97"/>
      <c r="C83" s="97"/>
      <c r="F83" s="55"/>
      <c r="J83" s="209"/>
    </row>
    <row r="84" spans="1:12" ht="16.5" customHeight="1">
      <c r="A84" s="112" t="s">
        <v>91</v>
      </c>
      <c r="B84" s="97"/>
      <c r="C84" s="97"/>
      <c r="F84" s="55"/>
      <c r="J84" s="209"/>
    </row>
    <row r="85" spans="1:12" ht="16.5" customHeight="1">
      <c r="A85" s="75"/>
      <c r="B85" s="75" t="s">
        <v>182</v>
      </c>
      <c r="C85" s="75"/>
      <c r="F85" s="55"/>
      <c r="G85" s="98"/>
      <c r="I85" s="98"/>
      <c r="J85" s="209"/>
      <c r="K85" s="98"/>
    </row>
    <row r="86" spans="1:12" ht="16.5" customHeight="1">
      <c r="A86" s="75"/>
      <c r="B86" s="97"/>
      <c r="C86" s="105" t="s">
        <v>128</v>
      </c>
      <c r="F86" s="55">
        <v>429534726</v>
      </c>
      <c r="G86" s="98"/>
      <c r="H86" s="113">
        <v>-730378396</v>
      </c>
      <c r="I86" s="165"/>
      <c r="J86" s="209">
        <v>408188702</v>
      </c>
      <c r="K86" s="165"/>
      <c r="L86" s="113">
        <v>-723212652</v>
      </c>
    </row>
    <row r="87" spans="1:12" ht="16.5" customHeight="1">
      <c r="A87" s="75"/>
      <c r="B87" s="105" t="s">
        <v>150</v>
      </c>
      <c r="C87" s="105"/>
      <c r="F87" s="212" t="s">
        <v>11</v>
      </c>
      <c r="G87" s="98"/>
      <c r="H87" s="113">
        <v>4080000</v>
      </c>
      <c r="I87" s="165"/>
      <c r="J87" s="212" t="s">
        <v>11</v>
      </c>
      <c r="K87" s="165"/>
      <c r="L87" s="113">
        <v>0</v>
      </c>
    </row>
    <row r="88" spans="1:12" ht="16.5" customHeight="1">
      <c r="A88" s="75"/>
      <c r="B88" s="105" t="s">
        <v>198</v>
      </c>
      <c r="C88" s="105"/>
      <c r="F88" s="212" t="s">
        <v>11</v>
      </c>
      <c r="G88" s="98"/>
      <c r="H88" s="113">
        <v>0</v>
      </c>
      <c r="I88" s="165"/>
      <c r="J88" s="212" t="s">
        <v>11</v>
      </c>
      <c r="K88" s="165"/>
      <c r="L88" s="113">
        <v>130000000</v>
      </c>
    </row>
    <row r="89" spans="1:12" ht="16.5" customHeight="1">
      <c r="A89" s="75"/>
      <c r="B89" s="105" t="s">
        <v>160</v>
      </c>
      <c r="C89" s="97"/>
      <c r="D89" s="116">
        <v>18.5</v>
      </c>
      <c r="F89" s="212" t="s">
        <v>11</v>
      </c>
      <c r="G89" s="98"/>
      <c r="H89" s="113">
        <v>0</v>
      </c>
      <c r="I89" s="165"/>
      <c r="J89" s="55">
        <v>-60000000</v>
      </c>
      <c r="K89" s="165"/>
      <c r="L89" s="113">
        <v>-50000000</v>
      </c>
    </row>
    <row r="90" spans="1:12" ht="16.5" customHeight="1">
      <c r="A90" s="75"/>
      <c r="B90" s="75" t="s">
        <v>143</v>
      </c>
      <c r="C90" s="75"/>
      <c r="D90" s="116"/>
      <c r="F90" s="68">
        <v>-105442207</v>
      </c>
      <c r="G90" s="98"/>
      <c r="H90" s="169">
        <v>-124118447</v>
      </c>
      <c r="I90" s="166"/>
      <c r="J90" s="76">
        <v>-104037693</v>
      </c>
      <c r="K90" s="166"/>
      <c r="L90" s="169">
        <v>-124118447</v>
      </c>
    </row>
    <row r="91" spans="1:12" ht="6" customHeight="1">
      <c r="A91" s="75"/>
      <c r="B91" s="118"/>
      <c r="C91" s="118"/>
      <c r="D91" s="116"/>
      <c r="F91" s="55"/>
      <c r="J91" s="209"/>
    </row>
    <row r="92" spans="1:12" ht="16.5" customHeight="1">
      <c r="A92" s="112" t="s">
        <v>159</v>
      </c>
      <c r="B92" s="117"/>
      <c r="C92" s="117"/>
      <c r="F92" s="200"/>
      <c r="H92" s="97"/>
      <c r="J92" s="220"/>
      <c r="L92" s="97"/>
    </row>
    <row r="93" spans="1:12" ht="16.5" customHeight="1">
      <c r="A93" s="112"/>
      <c r="B93" s="117" t="s">
        <v>161</v>
      </c>
      <c r="C93" s="117"/>
      <c r="F93" s="76">
        <f>SUM(F85:G90)</f>
        <v>324092519</v>
      </c>
      <c r="H93" s="123">
        <f>SUM(H85:I90)</f>
        <v>-850416843</v>
      </c>
      <c r="J93" s="219">
        <f>SUM(J86:J90)</f>
        <v>244151009</v>
      </c>
      <c r="L93" s="123">
        <f>SUM(L86:L90)</f>
        <v>-767331099</v>
      </c>
    </row>
    <row r="94" spans="1:12" ht="6" customHeight="1">
      <c r="A94" s="112"/>
      <c r="B94" s="97"/>
      <c r="C94" s="97"/>
      <c r="F94" s="55"/>
      <c r="J94" s="209"/>
    </row>
    <row r="95" spans="1:12" ht="16.5" customHeight="1">
      <c r="A95" s="112" t="s">
        <v>192</v>
      </c>
      <c r="B95" s="117"/>
      <c r="C95" s="117"/>
      <c r="F95" s="55">
        <f>SUM(F53,F82,F93)</f>
        <v>-269960794.99849319</v>
      </c>
      <c r="H95" s="98">
        <f>SUM(H53,H82,H93)</f>
        <v>-59122069</v>
      </c>
      <c r="J95" s="55">
        <f>SUM(J53,J82,J93)</f>
        <v>-229164252</v>
      </c>
      <c r="L95" s="98">
        <f>SUM(L53,L82,L93)</f>
        <v>-125593903</v>
      </c>
    </row>
    <row r="96" spans="1:12" ht="16.5" customHeight="1">
      <c r="A96" s="75" t="s">
        <v>92</v>
      </c>
      <c r="B96" s="97"/>
      <c r="C96" s="97"/>
      <c r="F96" s="55"/>
      <c r="J96" s="209"/>
    </row>
    <row r="97" spans="1:12" ht="16.5" customHeight="1">
      <c r="A97" s="97"/>
      <c r="B97" s="75" t="s">
        <v>93</v>
      </c>
      <c r="C97" s="75"/>
      <c r="F97" s="68">
        <v>872146450</v>
      </c>
      <c r="H97" s="169">
        <v>1304048571</v>
      </c>
      <c r="I97" s="166"/>
      <c r="J97" s="217">
        <v>706490983</v>
      </c>
      <c r="K97" s="166"/>
      <c r="L97" s="169">
        <v>1234089661</v>
      </c>
    </row>
    <row r="98" spans="1:12" ht="6" customHeight="1">
      <c r="A98" s="97"/>
      <c r="B98" s="75"/>
      <c r="C98" s="75"/>
      <c r="F98" s="55"/>
      <c r="G98" s="98"/>
      <c r="I98" s="98"/>
      <c r="J98" s="209"/>
      <c r="K98" s="98"/>
    </row>
    <row r="99" spans="1:12" ht="16.5" customHeight="1" thickBot="1">
      <c r="A99" s="112" t="s">
        <v>191</v>
      </c>
      <c r="B99" s="112"/>
      <c r="C99" s="112"/>
      <c r="F99" s="77">
        <f>SUM(F95:F97)</f>
        <v>602185655.00150681</v>
      </c>
      <c r="G99" s="98"/>
      <c r="H99" s="134">
        <f>SUM(H95:H97)</f>
        <v>1244926502</v>
      </c>
      <c r="I99" s="98"/>
      <c r="J99" s="221">
        <f>SUM(J95:J97)</f>
        <v>477326731</v>
      </c>
      <c r="K99" s="98"/>
      <c r="L99" s="134">
        <f>SUM(L95:L97)</f>
        <v>1108495758</v>
      </c>
    </row>
    <row r="100" spans="1:12" ht="16.5" customHeight="1" thickTop="1">
      <c r="A100" s="119"/>
      <c r="B100" s="112"/>
      <c r="C100" s="112"/>
      <c r="G100" s="98"/>
      <c r="I100" s="98"/>
      <c r="K100" s="98"/>
    </row>
    <row r="101" spans="1:12" ht="16.5" customHeight="1">
      <c r="A101" s="119"/>
      <c r="B101" s="112"/>
      <c r="C101" s="112"/>
      <c r="G101" s="98"/>
      <c r="I101" s="98"/>
      <c r="K101" s="98"/>
    </row>
    <row r="102" spans="1:12" ht="16.5" customHeight="1">
      <c r="A102" s="119"/>
      <c r="B102" s="112"/>
      <c r="C102" s="112"/>
      <c r="G102" s="98"/>
      <c r="I102" s="98"/>
      <c r="K102" s="98"/>
    </row>
    <row r="103" spans="1:12" ht="16.5" customHeight="1">
      <c r="A103" s="119"/>
      <c r="B103" s="112"/>
      <c r="C103" s="112"/>
      <c r="G103" s="98"/>
      <c r="I103" s="98"/>
      <c r="K103" s="98"/>
    </row>
    <row r="104" spans="1:12" ht="16.5" customHeight="1">
      <c r="A104" s="119"/>
      <c r="B104" s="112"/>
      <c r="C104" s="112"/>
      <c r="G104" s="98"/>
      <c r="I104" s="98"/>
      <c r="K104" s="98"/>
    </row>
    <row r="105" spans="1:12" ht="16.5" customHeight="1">
      <c r="A105" s="119"/>
      <c r="B105" s="112"/>
      <c r="C105" s="112"/>
      <c r="G105" s="98"/>
      <c r="I105" s="98"/>
      <c r="K105" s="98"/>
    </row>
    <row r="106" spans="1:12" ht="16.5" customHeight="1">
      <c r="A106" s="119"/>
      <c r="B106" s="112"/>
      <c r="C106" s="112"/>
      <c r="G106" s="98"/>
      <c r="I106" s="98"/>
      <c r="K106" s="98"/>
    </row>
    <row r="107" spans="1:12" ht="16.5" customHeight="1">
      <c r="A107" s="119"/>
      <c r="B107" s="112"/>
      <c r="C107" s="112"/>
      <c r="G107" s="98"/>
      <c r="I107" s="98"/>
      <c r="K107" s="98"/>
    </row>
    <row r="108" spans="1:12" ht="16.5" customHeight="1">
      <c r="A108" s="119"/>
      <c r="B108" s="112"/>
      <c r="C108" s="112"/>
      <c r="G108" s="98"/>
      <c r="I108" s="98"/>
      <c r="K108" s="98"/>
    </row>
    <row r="109" spans="1:12" ht="16.5" customHeight="1">
      <c r="A109" s="119"/>
      <c r="B109" s="112"/>
      <c r="C109" s="112"/>
      <c r="G109" s="98"/>
      <c r="I109" s="98"/>
      <c r="K109" s="98"/>
    </row>
    <row r="110" spans="1:12" ht="16.5" customHeight="1">
      <c r="A110" s="119"/>
      <c r="B110" s="112"/>
      <c r="C110" s="112"/>
      <c r="G110" s="98"/>
      <c r="I110" s="98"/>
      <c r="K110" s="98"/>
    </row>
    <row r="111" spans="1:12" ht="6.75" customHeight="1">
      <c r="A111" s="119"/>
      <c r="B111" s="112"/>
      <c r="C111" s="112"/>
      <c r="G111" s="98"/>
      <c r="I111" s="98"/>
      <c r="K111" s="98"/>
    </row>
    <row r="112" spans="1:12" ht="21.95" customHeight="1">
      <c r="A112" s="161" t="str">
        <f>A56</f>
        <v>The accompanying notes on page 12 to 24 form part of this interim financial information.</v>
      </c>
      <c r="B112" s="162"/>
      <c r="C112" s="162"/>
      <c r="D112" s="162"/>
      <c r="E112" s="162"/>
      <c r="F112" s="131"/>
      <c r="G112" s="162"/>
      <c r="H112" s="131"/>
      <c r="I112" s="162"/>
      <c r="J112" s="222"/>
      <c r="K112" s="162"/>
      <c r="L112" s="131"/>
    </row>
    <row r="113" spans="1:12" ht="16.5" customHeight="1">
      <c r="A113" s="104" t="str">
        <f>A57:B57</f>
        <v>Com7 Public Company Limited</v>
      </c>
      <c r="B113" s="97"/>
      <c r="C113" s="97"/>
      <c r="D113" s="105"/>
    </row>
    <row r="114" spans="1:12" ht="16.5" customHeight="1">
      <c r="A114" s="104" t="str">
        <f>A58</f>
        <v>Statement of Cash Flows</v>
      </c>
      <c r="B114" s="97"/>
      <c r="C114" s="97"/>
      <c r="D114" s="105"/>
    </row>
    <row r="115" spans="1:12" ht="16.5" customHeight="1">
      <c r="A115" s="106" t="str">
        <f>A59</f>
        <v>For the three-month period ended 31 March 2021</v>
      </c>
      <c r="B115" s="107"/>
      <c r="C115" s="107"/>
      <c r="D115" s="108"/>
      <c r="E115" s="107"/>
      <c r="F115" s="123"/>
      <c r="G115" s="107"/>
      <c r="H115" s="123"/>
      <c r="I115" s="107"/>
      <c r="J115" s="207"/>
      <c r="K115" s="107"/>
      <c r="L115" s="123"/>
    </row>
    <row r="116" spans="1:12" ht="16.5" customHeight="1">
      <c r="A116" s="75"/>
    </row>
    <row r="117" spans="1:12" ht="16.5" customHeight="1">
      <c r="A117" s="75"/>
    </row>
    <row r="118" spans="1:12" ht="16.5" customHeight="1">
      <c r="A118" s="75"/>
      <c r="F118" s="239" t="s">
        <v>105</v>
      </c>
      <c r="G118" s="239"/>
      <c r="H118" s="239"/>
      <c r="I118" s="119"/>
      <c r="J118" s="239" t="s">
        <v>107</v>
      </c>
      <c r="K118" s="239"/>
      <c r="L118" s="239"/>
    </row>
    <row r="119" spans="1:12" ht="16.5" customHeight="1">
      <c r="A119" s="75"/>
      <c r="F119" s="238" t="s">
        <v>106</v>
      </c>
      <c r="G119" s="238"/>
      <c r="H119" s="238"/>
      <c r="I119" s="119"/>
      <c r="J119" s="238" t="s">
        <v>106</v>
      </c>
      <c r="K119" s="238"/>
      <c r="L119" s="238"/>
    </row>
    <row r="120" spans="1:12" ht="16.5" customHeight="1">
      <c r="A120" s="75"/>
      <c r="F120" s="130" t="s">
        <v>2</v>
      </c>
      <c r="G120" s="130"/>
      <c r="H120" s="130" t="s">
        <v>2</v>
      </c>
      <c r="I120" s="130"/>
      <c r="J120" s="130" t="s">
        <v>2</v>
      </c>
      <c r="K120" s="130"/>
      <c r="L120" s="130" t="s">
        <v>2</v>
      </c>
    </row>
    <row r="121" spans="1:12" ht="16.5" customHeight="1">
      <c r="A121" s="75"/>
      <c r="E121" s="99"/>
      <c r="F121" s="125">
        <v>2021</v>
      </c>
      <c r="G121" s="126"/>
      <c r="H121" s="125">
        <v>2020</v>
      </c>
      <c r="I121" s="126"/>
      <c r="J121" s="125">
        <v>2021</v>
      </c>
      <c r="K121" s="126"/>
      <c r="L121" s="125">
        <v>2020</v>
      </c>
    </row>
    <row r="122" spans="1:12" ht="16.5" customHeight="1">
      <c r="A122" s="75"/>
      <c r="D122" s="226" t="s">
        <v>110</v>
      </c>
      <c r="E122" s="111"/>
      <c r="F122" s="158" t="s">
        <v>6</v>
      </c>
      <c r="G122" s="111"/>
      <c r="H122" s="158" t="s">
        <v>6</v>
      </c>
      <c r="I122" s="111"/>
      <c r="J122" s="158" t="s">
        <v>6</v>
      </c>
      <c r="K122" s="111"/>
      <c r="L122" s="158" t="s">
        <v>6</v>
      </c>
    </row>
    <row r="123" spans="1:12" ht="16.5" customHeight="1">
      <c r="A123" s="97"/>
      <c r="B123" s="105"/>
      <c r="C123" s="105"/>
      <c r="F123" s="55"/>
      <c r="J123" s="209"/>
    </row>
    <row r="124" spans="1:12" ht="16.5" customHeight="1">
      <c r="A124" s="112" t="s">
        <v>144</v>
      </c>
      <c r="B124" s="119"/>
      <c r="C124" s="119"/>
      <c r="F124" s="55"/>
      <c r="J124" s="209"/>
    </row>
    <row r="125" spans="1:12" ht="16.5" customHeight="1">
      <c r="A125" s="75"/>
      <c r="B125" s="97"/>
      <c r="C125" s="97"/>
      <c r="F125" s="55"/>
      <c r="J125" s="209"/>
      <c r="L125" s="175"/>
    </row>
    <row r="126" spans="1:12" ht="16.5" customHeight="1">
      <c r="A126" s="75"/>
      <c r="B126" s="75" t="s">
        <v>183</v>
      </c>
      <c r="C126" s="75"/>
      <c r="F126" s="55">
        <v>100988768</v>
      </c>
      <c r="H126" s="98">
        <v>10272687</v>
      </c>
      <c r="J126" s="209">
        <v>99692503</v>
      </c>
      <c r="L126" s="223">
        <v>10272687</v>
      </c>
    </row>
    <row r="127" spans="1:12" ht="16.5" customHeight="1">
      <c r="A127" s="75"/>
      <c r="B127" s="75" t="s">
        <v>94</v>
      </c>
      <c r="C127" s="75"/>
      <c r="F127" s="55"/>
      <c r="J127" s="209"/>
      <c r="L127" s="223"/>
    </row>
    <row r="128" spans="1:12" ht="16.5" customHeight="1">
      <c r="A128" s="97"/>
      <c r="C128" s="105" t="s">
        <v>109</v>
      </c>
      <c r="F128" s="55">
        <v>3563990</v>
      </c>
      <c r="H128" s="98">
        <v>6945642.5</v>
      </c>
      <c r="J128" s="209">
        <v>3563990</v>
      </c>
      <c r="L128" s="223">
        <v>6945643</v>
      </c>
    </row>
    <row r="129" spans="1:12" ht="16.5" customHeight="1">
      <c r="A129" s="112"/>
      <c r="B129" s="105" t="s">
        <v>94</v>
      </c>
      <c r="C129" s="105"/>
      <c r="F129" s="55"/>
      <c r="J129" s="209"/>
      <c r="L129" s="223"/>
    </row>
    <row r="130" spans="1:12" ht="16.5" customHeight="1">
      <c r="A130" s="112"/>
      <c r="B130" s="97"/>
      <c r="C130" s="105" t="s">
        <v>206</v>
      </c>
      <c r="F130" s="55">
        <v>704000</v>
      </c>
      <c r="H130" s="98" t="s">
        <v>11</v>
      </c>
      <c r="I130" s="163"/>
      <c r="J130" s="209">
        <v>704000</v>
      </c>
      <c r="K130" s="163"/>
      <c r="L130" s="98" t="s">
        <v>11</v>
      </c>
    </row>
    <row r="131" spans="1:12" ht="16.5" customHeight="1">
      <c r="A131" s="112"/>
      <c r="B131" s="105" t="s">
        <v>200</v>
      </c>
      <c r="C131" s="105"/>
      <c r="D131" s="97">
        <v>5</v>
      </c>
      <c r="F131" s="55">
        <v>27874475</v>
      </c>
      <c r="H131" s="98" t="s">
        <v>11</v>
      </c>
      <c r="I131" s="163"/>
      <c r="J131" s="55">
        <v>27874475</v>
      </c>
      <c r="L131" s="98" t="s">
        <v>11</v>
      </c>
    </row>
    <row r="132" spans="1:12" ht="16.5" customHeight="1">
      <c r="A132" s="112"/>
      <c r="B132" s="97"/>
      <c r="C132" s="97"/>
    </row>
    <row r="133" spans="1:12" ht="16.5" customHeight="1">
      <c r="A133" s="112"/>
      <c r="B133" s="97"/>
      <c r="C133" s="97"/>
    </row>
    <row r="134" spans="1:12" ht="16.5" customHeight="1">
      <c r="A134" s="112"/>
      <c r="B134" s="97"/>
      <c r="C134" s="97"/>
    </row>
    <row r="135" spans="1:12" ht="16.5" customHeight="1">
      <c r="A135" s="112"/>
      <c r="B135" s="97"/>
      <c r="C135" s="97"/>
    </row>
    <row r="136" spans="1:12" ht="16.5" customHeight="1">
      <c r="A136" s="112"/>
      <c r="B136" s="97"/>
      <c r="C136" s="97"/>
    </row>
    <row r="137" spans="1:12" ht="16.5" customHeight="1">
      <c r="A137" s="112"/>
      <c r="B137" s="97"/>
      <c r="C137" s="97"/>
    </row>
    <row r="138" spans="1:12" ht="16.5" customHeight="1">
      <c r="A138" s="112"/>
      <c r="B138" s="97"/>
      <c r="C138" s="97"/>
    </row>
    <row r="139" spans="1:12" ht="16.5" customHeight="1">
      <c r="A139" s="112"/>
      <c r="B139" s="97"/>
      <c r="C139" s="97"/>
    </row>
    <row r="140" spans="1:12" ht="16.5" customHeight="1">
      <c r="A140" s="112"/>
      <c r="B140" s="97"/>
      <c r="C140" s="97"/>
    </row>
    <row r="141" spans="1:12" ht="16.5" customHeight="1">
      <c r="A141" s="112"/>
      <c r="B141" s="97"/>
      <c r="C141" s="97"/>
    </row>
    <row r="142" spans="1:12" ht="16.5" customHeight="1">
      <c r="A142" s="112"/>
      <c r="B142" s="97"/>
      <c r="C142" s="97"/>
    </row>
    <row r="143" spans="1:12" ht="16.5" customHeight="1">
      <c r="A143" s="112"/>
      <c r="B143" s="97"/>
      <c r="C143" s="97"/>
    </row>
    <row r="144" spans="1:12" ht="16.5" customHeight="1">
      <c r="A144" s="112"/>
      <c r="B144" s="97"/>
      <c r="C144" s="97"/>
    </row>
    <row r="145" spans="1:3" ht="16.5" customHeight="1">
      <c r="A145" s="112"/>
      <c r="B145" s="97"/>
      <c r="C145" s="97"/>
    </row>
    <row r="146" spans="1:3" ht="16.5" customHeight="1">
      <c r="A146" s="112"/>
      <c r="B146" s="97"/>
      <c r="C146" s="97"/>
    </row>
    <row r="147" spans="1:3" ht="16.5" customHeight="1">
      <c r="A147" s="112"/>
      <c r="B147" s="97"/>
      <c r="C147" s="97"/>
    </row>
    <row r="148" spans="1:3" ht="16.5" customHeight="1">
      <c r="A148" s="112"/>
      <c r="B148" s="97"/>
      <c r="C148" s="97"/>
    </row>
    <row r="149" spans="1:3" ht="16.5" customHeight="1">
      <c r="A149" s="112"/>
      <c r="B149" s="97"/>
      <c r="C149" s="97"/>
    </row>
    <row r="150" spans="1:3" ht="16.5" customHeight="1">
      <c r="A150" s="112"/>
      <c r="B150" s="97"/>
      <c r="C150" s="97"/>
    </row>
    <row r="151" spans="1:3" ht="16.5" customHeight="1">
      <c r="A151" s="112"/>
      <c r="B151" s="97"/>
      <c r="C151" s="97"/>
    </row>
    <row r="152" spans="1:3" ht="16.5" customHeight="1">
      <c r="A152" s="112"/>
      <c r="B152" s="97"/>
      <c r="C152" s="97"/>
    </row>
    <row r="153" spans="1:3" ht="16.5" customHeight="1">
      <c r="A153" s="112"/>
      <c r="B153" s="97"/>
      <c r="C153" s="97"/>
    </row>
    <row r="154" spans="1:3" ht="16.5" customHeight="1">
      <c r="A154" s="112"/>
      <c r="B154" s="97"/>
      <c r="C154" s="97"/>
    </row>
    <row r="155" spans="1:3" ht="16.5" customHeight="1">
      <c r="A155" s="112"/>
      <c r="B155" s="97"/>
      <c r="C155" s="97"/>
    </row>
    <row r="156" spans="1:3" ht="16.5" customHeight="1">
      <c r="A156" s="112"/>
      <c r="B156" s="97"/>
      <c r="C156" s="97"/>
    </row>
    <row r="157" spans="1:3" ht="16.5" customHeight="1">
      <c r="A157" s="112"/>
      <c r="B157" s="97"/>
      <c r="C157" s="97"/>
    </row>
    <row r="158" spans="1:3" ht="16.5" customHeight="1">
      <c r="A158" s="112"/>
      <c r="B158" s="97"/>
      <c r="C158" s="97"/>
    </row>
    <row r="159" spans="1:3" ht="16.5" customHeight="1">
      <c r="A159" s="112"/>
      <c r="B159" s="97"/>
      <c r="C159" s="97"/>
    </row>
    <row r="160" spans="1:3" ht="18.75" customHeight="1">
      <c r="A160" s="112"/>
      <c r="B160" s="97"/>
      <c r="C160" s="97"/>
    </row>
    <row r="161" spans="1:12" ht="18.75" customHeight="1">
      <c r="A161" s="112"/>
      <c r="B161" s="97"/>
      <c r="C161" s="97"/>
    </row>
    <row r="162" spans="1:12" ht="18" customHeight="1">
      <c r="A162" s="112"/>
      <c r="B162" s="97"/>
      <c r="C162" s="97"/>
    </row>
    <row r="163" spans="1:12" ht="16.5" customHeight="1">
      <c r="A163" s="112"/>
      <c r="B163" s="97"/>
      <c r="C163" s="97"/>
    </row>
    <row r="164" spans="1:12" ht="9.75" customHeight="1">
      <c r="A164" s="112"/>
      <c r="B164" s="97"/>
      <c r="C164" s="97"/>
    </row>
    <row r="165" spans="1:12" ht="21.95" customHeight="1">
      <c r="A165" s="120" t="str">
        <f>A112</f>
        <v>The accompanying notes on page 12 to 24 form part of this interim financial information.</v>
      </c>
      <c r="B165" s="107"/>
      <c r="C165" s="107"/>
      <c r="D165" s="107"/>
      <c r="E165" s="107"/>
      <c r="F165" s="123"/>
      <c r="G165" s="107"/>
      <c r="H165" s="123"/>
      <c r="I165" s="107"/>
      <c r="J165" s="207"/>
      <c r="K165" s="107"/>
      <c r="L165" s="123"/>
    </row>
    <row r="166" spans="1:12" ht="16.5" customHeight="1">
      <c r="B166" s="97"/>
      <c r="C166" s="97"/>
    </row>
    <row r="167" spans="1:12" ht="16.5" customHeight="1">
      <c r="B167" s="97"/>
      <c r="C167" s="97"/>
    </row>
    <row r="168" spans="1:12" ht="16.5" customHeight="1">
      <c r="B168" s="97"/>
      <c r="C168" s="97"/>
    </row>
    <row r="169" spans="1:12" ht="16.5" customHeight="1">
      <c r="B169" s="97"/>
      <c r="C169" s="97"/>
    </row>
    <row r="170" spans="1:12" ht="16.5" customHeight="1">
      <c r="B170" s="97"/>
      <c r="C170" s="97"/>
    </row>
    <row r="171" spans="1:12" ht="16.5" customHeight="1">
      <c r="B171" s="97"/>
      <c r="C171" s="97"/>
    </row>
    <row r="172" spans="1:12" ht="16.5" customHeight="1">
      <c r="B172" s="97"/>
      <c r="C172" s="97"/>
    </row>
    <row r="173" spans="1:12" ht="16.5" customHeight="1">
      <c r="B173" s="97"/>
      <c r="C173" s="97"/>
    </row>
    <row r="174" spans="1:12" ht="16.5" customHeight="1">
      <c r="B174" s="97"/>
      <c r="C174" s="97"/>
    </row>
    <row r="175" spans="1:12" ht="16.5" customHeight="1">
      <c r="B175" s="97"/>
      <c r="C175" s="97"/>
    </row>
    <row r="176" spans="1:12" ht="16.5" customHeight="1">
      <c r="B176" s="97"/>
      <c r="C176" s="97"/>
    </row>
    <row r="177" spans="2:3" ht="16.5" customHeight="1">
      <c r="B177" s="97"/>
      <c r="C177" s="97"/>
    </row>
    <row r="178" spans="2:3" ht="16.5" customHeight="1">
      <c r="B178" s="97"/>
      <c r="C178" s="97"/>
    </row>
    <row r="179" spans="2:3" ht="16.5" customHeight="1">
      <c r="B179" s="97"/>
      <c r="C179" s="97"/>
    </row>
    <row r="180" spans="2:3" ht="16.5" customHeight="1">
      <c r="B180" s="97"/>
      <c r="C180" s="97"/>
    </row>
    <row r="181" spans="2:3" ht="16.5" customHeight="1">
      <c r="B181" s="97"/>
      <c r="C181" s="97"/>
    </row>
    <row r="182" spans="2:3" ht="16.5" customHeight="1">
      <c r="B182" s="97"/>
      <c r="C182" s="97"/>
    </row>
    <row r="183" spans="2:3" ht="16.5" customHeight="1">
      <c r="B183" s="97"/>
      <c r="C183" s="97"/>
    </row>
    <row r="184" spans="2:3" ht="16.5" customHeight="1">
      <c r="B184" s="97"/>
      <c r="C184" s="97"/>
    </row>
    <row r="185" spans="2:3" ht="16.5" customHeight="1">
      <c r="B185" s="97"/>
      <c r="C185" s="97"/>
    </row>
    <row r="186" spans="2:3" ht="16.5" customHeight="1">
      <c r="B186" s="97"/>
      <c r="C186" s="97"/>
    </row>
    <row r="187" spans="2:3" ht="16.5" customHeight="1">
      <c r="B187" s="97"/>
      <c r="C187" s="97"/>
    </row>
    <row r="188" spans="2:3" ht="16.5" customHeight="1">
      <c r="B188" s="97"/>
      <c r="C188" s="97"/>
    </row>
    <row r="189" spans="2:3" ht="16.5" customHeight="1">
      <c r="B189" s="97"/>
      <c r="C189" s="97"/>
    </row>
    <row r="190" spans="2:3" ht="16.5" customHeight="1">
      <c r="B190" s="97"/>
      <c r="C190" s="97"/>
    </row>
    <row r="191" spans="2:3" ht="16.5" customHeight="1">
      <c r="B191" s="97"/>
      <c r="C191" s="97"/>
    </row>
    <row r="192" spans="2:3" ht="16.5" customHeight="1">
      <c r="B192" s="97"/>
      <c r="C192" s="97"/>
    </row>
    <row r="193" spans="2:3" ht="16.5" customHeight="1">
      <c r="B193" s="97"/>
      <c r="C193" s="97"/>
    </row>
    <row r="194" spans="2:3" ht="16.5" customHeight="1">
      <c r="B194" s="97"/>
      <c r="C194" s="97"/>
    </row>
    <row r="195" spans="2:3" ht="16.5" customHeight="1">
      <c r="B195" s="97"/>
      <c r="C195" s="97"/>
    </row>
    <row r="196" spans="2:3" ht="16.5" customHeight="1">
      <c r="B196" s="97"/>
      <c r="C196" s="97"/>
    </row>
    <row r="197" spans="2:3" ht="16.5" customHeight="1">
      <c r="B197" s="97"/>
      <c r="C197" s="97"/>
    </row>
    <row r="198" spans="2:3" ht="16.5" customHeight="1">
      <c r="B198" s="97"/>
      <c r="C198" s="97"/>
    </row>
    <row r="199" spans="2:3" ht="16.5" customHeight="1">
      <c r="B199" s="97"/>
      <c r="C199" s="97"/>
    </row>
    <row r="200" spans="2:3" ht="16.5" customHeight="1">
      <c r="B200" s="97"/>
      <c r="C200" s="97"/>
    </row>
    <row r="201" spans="2:3" ht="16.5" customHeight="1">
      <c r="B201" s="97"/>
      <c r="C201" s="97"/>
    </row>
    <row r="202" spans="2:3" ht="16.5" customHeight="1">
      <c r="B202" s="97"/>
      <c r="C202" s="97"/>
    </row>
    <row r="203" spans="2:3" ht="16.5" customHeight="1">
      <c r="B203" s="97"/>
      <c r="C203" s="97"/>
    </row>
    <row r="204" spans="2:3" ht="16.5" customHeight="1">
      <c r="B204" s="97"/>
      <c r="C204" s="97"/>
    </row>
    <row r="205" spans="2:3" ht="16.5" customHeight="1">
      <c r="B205" s="97"/>
      <c r="C205" s="97"/>
    </row>
    <row r="206" spans="2:3" ht="16.5" customHeight="1">
      <c r="B206" s="97"/>
      <c r="C206" s="97"/>
    </row>
    <row r="207" spans="2:3" ht="16.5" customHeight="1">
      <c r="B207" s="97"/>
      <c r="C207" s="97"/>
    </row>
    <row r="208" spans="2:3" ht="16.5" customHeight="1">
      <c r="B208" s="97"/>
      <c r="C208" s="97"/>
    </row>
    <row r="209" spans="1:12" s="206" customFormat="1" ht="16.5" customHeight="1">
      <c r="A209" s="121"/>
      <c r="B209" s="97"/>
      <c r="C209" s="97"/>
      <c r="D209" s="97"/>
      <c r="E209" s="97"/>
      <c r="F209" s="98"/>
      <c r="G209" s="97"/>
      <c r="H209" s="98"/>
      <c r="I209" s="97"/>
      <c r="K209" s="97"/>
      <c r="L209" s="98"/>
    </row>
    <row r="210" spans="1:12" s="206" customFormat="1" ht="16.5" customHeight="1">
      <c r="A210" s="121"/>
      <c r="B210" s="97"/>
      <c r="C210" s="97"/>
      <c r="D210" s="97"/>
      <c r="E210" s="97"/>
      <c r="F210" s="98"/>
      <c r="G210" s="97"/>
      <c r="H210" s="98"/>
      <c r="I210" s="97"/>
      <c r="K210" s="97"/>
      <c r="L210" s="98"/>
    </row>
    <row r="211" spans="1:12" s="206" customFormat="1" ht="16.5" customHeight="1">
      <c r="A211" s="121"/>
      <c r="B211" s="97"/>
      <c r="C211" s="97"/>
      <c r="D211" s="97"/>
      <c r="E211" s="97"/>
      <c r="F211" s="98"/>
      <c r="G211" s="97"/>
      <c r="H211" s="98"/>
      <c r="I211" s="97"/>
      <c r="K211" s="97"/>
      <c r="L211" s="98"/>
    </row>
    <row r="212" spans="1:12" s="206" customFormat="1" ht="16.5" customHeight="1">
      <c r="A212" s="121"/>
      <c r="B212" s="97"/>
      <c r="C212" s="97"/>
      <c r="D212" s="97"/>
      <c r="E212" s="97"/>
      <c r="F212" s="98"/>
      <c r="G212" s="97"/>
      <c r="H212" s="98"/>
      <c r="I212" s="102"/>
      <c r="K212" s="97"/>
      <c r="L212" s="98"/>
    </row>
    <row r="213" spans="1:12" s="206" customFormat="1" ht="16.5" customHeight="1">
      <c r="A213" s="121"/>
      <c r="B213" s="97"/>
      <c r="C213" s="97"/>
      <c r="D213" s="97"/>
      <c r="E213" s="97"/>
      <c r="F213" s="98"/>
      <c r="G213" s="97"/>
      <c r="H213" s="98"/>
      <c r="I213" s="102"/>
      <c r="K213" s="97"/>
      <c r="L213" s="98"/>
    </row>
    <row r="214" spans="1:12" s="206" customFormat="1" ht="16.5" customHeight="1">
      <c r="A214" s="121"/>
      <c r="B214" s="97"/>
      <c r="C214" s="97"/>
      <c r="D214" s="97"/>
      <c r="E214" s="97"/>
      <c r="F214" s="98"/>
      <c r="G214" s="97"/>
      <c r="H214" s="98"/>
      <c r="I214" s="97"/>
      <c r="K214" s="97"/>
      <c r="L214" s="98"/>
    </row>
    <row r="215" spans="1:12" s="206" customFormat="1" ht="16.5" customHeight="1">
      <c r="A215" s="121"/>
      <c r="B215" s="97"/>
      <c r="C215" s="97"/>
      <c r="D215" s="97"/>
      <c r="E215" s="97"/>
      <c r="F215" s="98"/>
      <c r="G215" s="97"/>
      <c r="H215" s="98"/>
      <c r="I215" s="97"/>
      <c r="K215" s="97"/>
      <c r="L215" s="98"/>
    </row>
    <row r="216" spans="1:12" s="206" customFormat="1" ht="16.5" customHeight="1">
      <c r="A216" s="121"/>
      <c r="B216" s="97"/>
      <c r="C216" s="97"/>
      <c r="D216" s="97"/>
      <c r="E216" s="97"/>
      <c r="F216" s="98"/>
      <c r="G216" s="97"/>
      <c r="H216" s="98"/>
      <c r="I216" s="97"/>
      <c r="K216" s="97"/>
      <c r="L216" s="98"/>
    </row>
    <row r="217" spans="1:12" s="206" customFormat="1" ht="16.5" customHeight="1">
      <c r="A217" s="121"/>
      <c r="B217" s="97"/>
      <c r="C217" s="97"/>
      <c r="D217" s="97"/>
      <c r="E217" s="97"/>
      <c r="F217" s="98"/>
      <c r="G217" s="97"/>
      <c r="H217" s="98"/>
      <c r="I217" s="97"/>
      <c r="K217" s="97"/>
      <c r="L217" s="98"/>
    </row>
    <row r="218" spans="1:12" s="206" customFormat="1" ht="16.5" customHeight="1">
      <c r="A218" s="121"/>
      <c r="B218" s="97"/>
      <c r="C218" s="97"/>
      <c r="D218" s="97"/>
      <c r="E218" s="97"/>
      <c r="F218" s="98"/>
      <c r="G218" s="97"/>
      <c r="H218" s="98"/>
      <c r="I218" s="97"/>
      <c r="K218" s="97"/>
      <c r="L218" s="98"/>
    </row>
    <row r="219" spans="1:12" s="206" customFormat="1" ht="16.5" customHeight="1">
      <c r="A219" s="121"/>
      <c r="B219" s="97"/>
      <c r="C219" s="97"/>
      <c r="D219" s="97"/>
      <c r="E219" s="97"/>
      <c r="F219" s="98"/>
      <c r="G219" s="97"/>
      <c r="H219" s="98"/>
      <c r="I219" s="97"/>
      <c r="K219" s="97"/>
      <c r="L219" s="98"/>
    </row>
    <row r="220" spans="1:12" s="206" customFormat="1" ht="16.5" customHeight="1">
      <c r="A220" s="121"/>
      <c r="B220" s="97"/>
      <c r="C220" s="97"/>
      <c r="D220" s="97"/>
      <c r="E220" s="97"/>
      <c r="F220" s="98"/>
      <c r="G220" s="97"/>
      <c r="H220" s="98"/>
      <c r="I220" s="97"/>
      <c r="K220" s="97"/>
      <c r="L220" s="98"/>
    </row>
    <row r="221" spans="1:12" s="206" customFormat="1" ht="16.5" customHeight="1">
      <c r="A221" s="121"/>
      <c r="B221" s="97"/>
      <c r="C221" s="97"/>
      <c r="D221" s="97"/>
      <c r="E221" s="97"/>
      <c r="F221" s="98"/>
      <c r="G221" s="97"/>
      <c r="H221" s="98"/>
      <c r="I221" s="97"/>
      <c r="K221" s="97"/>
      <c r="L221" s="98"/>
    </row>
    <row r="222" spans="1:12" s="206" customFormat="1" ht="16.5" customHeight="1">
      <c r="A222" s="121"/>
      <c r="B222" s="97"/>
      <c r="C222" s="97"/>
      <c r="D222" s="97"/>
      <c r="E222" s="97"/>
      <c r="F222" s="98"/>
      <c r="G222" s="97"/>
      <c r="H222" s="98"/>
      <c r="I222" s="97"/>
      <c r="K222" s="97"/>
      <c r="L222" s="98"/>
    </row>
    <row r="223" spans="1:12" s="206" customFormat="1" ht="16.5" customHeight="1">
      <c r="A223" s="121"/>
      <c r="B223" s="97"/>
      <c r="C223" s="97"/>
      <c r="D223" s="97"/>
      <c r="E223" s="97"/>
      <c r="F223" s="98"/>
      <c r="G223" s="97"/>
      <c r="H223" s="98"/>
      <c r="I223" s="97"/>
      <c r="K223" s="97"/>
      <c r="L223" s="98"/>
    </row>
    <row r="224" spans="1:12" s="206" customFormat="1" ht="16.5" customHeight="1">
      <c r="A224" s="121"/>
      <c r="B224" s="97"/>
      <c r="C224" s="97"/>
      <c r="D224" s="97"/>
      <c r="E224" s="97"/>
      <c r="F224" s="98"/>
      <c r="G224" s="97"/>
      <c r="H224" s="98"/>
      <c r="I224" s="97"/>
      <c r="K224" s="97"/>
      <c r="L224" s="98"/>
    </row>
    <row r="225" spans="2:3" ht="16.5" customHeight="1">
      <c r="B225" s="97"/>
      <c r="C225" s="97"/>
    </row>
    <row r="226" spans="2:3" ht="16.5" customHeight="1">
      <c r="B226" s="97"/>
      <c r="C226" s="97"/>
    </row>
    <row r="227" spans="2:3" ht="16.5" customHeight="1">
      <c r="B227" s="97"/>
      <c r="C227" s="97"/>
    </row>
    <row r="228" spans="2:3" ht="16.5" customHeight="1">
      <c r="B228" s="97"/>
      <c r="C228" s="97"/>
    </row>
    <row r="229" spans="2:3" ht="16.5" customHeight="1">
      <c r="B229" s="97"/>
      <c r="C229" s="97"/>
    </row>
    <row r="230" spans="2:3" ht="16.5" customHeight="1">
      <c r="B230" s="97"/>
      <c r="C230" s="97"/>
    </row>
    <row r="231" spans="2:3" ht="16.5" customHeight="1">
      <c r="B231" s="97"/>
      <c r="C231" s="97"/>
    </row>
    <row r="232" spans="2:3" ht="16.5" customHeight="1">
      <c r="B232" s="97"/>
      <c r="C232" s="97"/>
    </row>
    <row r="233" spans="2:3" ht="16.5" customHeight="1">
      <c r="B233" s="97"/>
      <c r="C233" s="97"/>
    </row>
    <row r="234" spans="2:3" ht="16.5" customHeight="1">
      <c r="B234" s="97"/>
      <c r="C234" s="97"/>
    </row>
  </sheetData>
  <mergeCells count="12">
    <mergeCell ref="F6:H6"/>
    <mergeCell ref="J6:L6"/>
    <mergeCell ref="F7:H7"/>
    <mergeCell ref="J7:L7"/>
    <mergeCell ref="F62:H62"/>
    <mergeCell ref="J62:L62"/>
    <mergeCell ref="F63:H63"/>
    <mergeCell ref="J63:L63"/>
    <mergeCell ref="F118:H118"/>
    <mergeCell ref="J118:L118"/>
    <mergeCell ref="F119:H119"/>
    <mergeCell ref="J119:L11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Praphensri Puttaluck</cp:lastModifiedBy>
  <cp:lastPrinted>2021-05-12T07:53:41Z</cp:lastPrinted>
  <dcterms:created xsi:type="dcterms:W3CDTF">2013-07-30T11:21:10Z</dcterms:created>
  <dcterms:modified xsi:type="dcterms:W3CDTF">2021-05-12T07:55:38Z</dcterms:modified>
</cp:coreProperties>
</file>