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onsolidation_2021\เอกสารส่งตลาด\"/>
    </mc:Choice>
  </mc:AlternateContent>
  <bookViews>
    <workbookView xWindow="-120" yWindow="-120" windowWidth="20730" windowHeight="11310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'BS&amp;PL'!$A$1:$K$224</definedName>
    <definedName name="_xlnm.Print_Area" localSheetId="1">Consolidated!$A$1:$U$26</definedName>
    <definedName name="_xlnm.Print_Area" localSheetId="2">'The 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2" i="1" l="1"/>
  <c r="N48" i="1" l="1"/>
  <c r="E198" i="1"/>
  <c r="E167" i="1"/>
  <c r="I218" i="1"/>
  <c r="I198" i="1" l="1"/>
  <c r="I19" i="1" l="1"/>
  <c r="K95" i="1" l="1"/>
  <c r="K94" i="1"/>
  <c r="K93" i="1"/>
  <c r="K90" i="1"/>
  <c r="K89" i="1"/>
  <c r="G94" i="1"/>
  <c r="G93" i="1"/>
  <c r="G91" i="1"/>
  <c r="G90" i="1"/>
  <c r="G89" i="1"/>
  <c r="O15" i="2" l="1"/>
  <c r="S15" i="2" s="1"/>
  <c r="S13" i="2"/>
  <c r="S19" i="2"/>
  <c r="E136" i="1"/>
  <c r="E137" i="1" s="1"/>
  <c r="O21" i="2" s="1"/>
  <c r="S21" i="2" s="1"/>
  <c r="U19" i="2" l="1"/>
  <c r="G95" i="1"/>
  <c r="Q16" i="3"/>
  <c r="Q14" i="3" l="1"/>
  <c r="E66" i="1" l="1"/>
  <c r="G66" i="1"/>
  <c r="I66" i="1"/>
  <c r="K66" i="1"/>
  <c r="Q24" i="3" l="1"/>
  <c r="S23" i="2"/>
  <c r="U23" i="2" s="1"/>
  <c r="K123" i="1" l="1"/>
  <c r="G123" i="1"/>
  <c r="K207" i="1" l="1"/>
  <c r="I207" i="1"/>
  <c r="G207" i="1"/>
  <c r="E207" i="1"/>
  <c r="G200" i="1"/>
  <c r="I200" i="1"/>
  <c r="K200" i="1"/>
  <c r="K117" i="1"/>
  <c r="I117" i="1"/>
  <c r="G117" i="1"/>
  <c r="E117" i="1"/>
  <c r="E123" i="1" l="1"/>
  <c r="I123" i="1" l="1"/>
  <c r="S20" i="2" l="1"/>
  <c r="S14" i="2"/>
  <c r="U15" i="2"/>
  <c r="Q16" i="2"/>
  <c r="Q17" i="2" s="1"/>
  <c r="Q15" i="3"/>
  <c r="O23" i="3"/>
  <c r="O17" i="3"/>
  <c r="O18" i="3" s="1"/>
  <c r="U13" i="2" l="1"/>
  <c r="O25" i="3"/>
  <c r="I95" i="1" s="1"/>
  <c r="Q17" i="3"/>
  <c r="Q18" i="3" s="1"/>
  <c r="U14" i="2"/>
  <c r="U16" i="2" s="1"/>
  <c r="U17" i="2" l="1"/>
  <c r="Q22" i="2" l="1"/>
  <c r="Q24" i="2" s="1"/>
  <c r="S22" i="2"/>
  <c r="S24" i="2" s="1"/>
  <c r="M16" i="2" l="1"/>
  <c r="M17" i="2" s="1"/>
  <c r="I124" i="1" l="1"/>
  <c r="Q20" i="3" l="1"/>
  <c r="K23" i="3" l="1"/>
  <c r="K25" i="3" s="1"/>
  <c r="I23" i="3"/>
  <c r="I25" i="3" s="1"/>
  <c r="I90" i="1" s="1"/>
  <c r="G23" i="3"/>
  <c r="M17" i="3"/>
  <c r="M18" i="3" s="1"/>
  <c r="K17" i="3"/>
  <c r="K18" i="3" s="1"/>
  <c r="I17" i="3"/>
  <c r="I18" i="3" s="1"/>
  <c r="G17" i="3"/>
  <c r="G18" i="3" s="1"/>
  <c r="K22" i="2"/>
  <c r="I22" i="2"/>
  <c r="G22" i="2"/>
  <c r="E22" i="2"/>
  <c r="O16" i="2"/>
  <c r="O17" i="2" s="1"/>
  <c r="K16" i="2"/>
  <c r="K17" i="2" s="1"/>
  <c r="I16" i="2"/>
  <c r="I17" i="2" s="1"/>
  <c r="G16" i="2"/>
  <c r="G17" i="2" s="1"/>
  <c r="E16" i="2"/>
  <c r="E17" i="2" s="1"/>
  <c r="E200" i="1"/>
  <c r="K136" i="1"/>
  <c r="K137" i="1" s="1"/>
  <c r="I136" i="1"/>
  <c r="I137" i="1" s="1"/>
  <c r="G136" i="1"/>
  <c r="G137" i="1" s="1"/>
  <c r="G124" i="1"/>
  <c r="K58" i="1"/>
  <c r="I58" i="1"/>
  <c r="G58" i="1"/>
  <c r="E58" i="1"/>
  <c r="K28" i="1"/>
  <c r="I28" i="1"/>
  <c r="G28" i="1"/>
  <c r="E28" i="1"/>
  <c r="K19" i="1"/>
  <c r="G19" i="1"/>
  <c r="E19" i="1"/>
  <c r="G96" i="1" l="1"/>
  <c r="G25" i="3"/>
  <c r="I89" i="1" s="1"/>
  <c r="I93" i="1"/>
  <c r="I24" i="2"/>
  <c r="E91" i="1" s="1"/>
  <c r="S16" i="2"/>
  <c r="S17" i="2" s="1"/>
  <c r="O22" i="2"/>
  <c r="O24" i="2" s="1"/>
  <c r="K24" i="2"/>
  <c r="E93" i="1" s="1"/>
  <c r="E24" i="2"/>
  <c r="E89" i="1" s="1"/>
  <c r="G24" i="2"/>
  <c r="E90" i="1" s="1"/>
  <c r="K67" i="1"/>
  <c r="G67" i="1"/>
  <c r="G29" i="1"/>
  <c r="I29" i="1"/>
  <c r="Q22" i="3"/>
  <c r="I67" i="1"/>
  <c r="E67" i="1"/>
  <c r="K29" i="1"/>
  <c r="I127" i="1"/>
  <c r="G127" i="1"/>
  <c r="G129" i="1" s="1"/>
  <c r="G142" i="1" s="1"/>
  <c r="E29" i="1"/>
  <c r="K124" i="1"/>
  <c r="E124" i="1"/>
  <c r="E127" i="1" s="1"/>
  <c r="E155" i="1" s="1"/>
  <c r="E172" i="1" s="1"/>
  <c r="E181" i="1" s="1"/>
  <c r="E186" i="1" s="1"/>
  <c r="K96" i="1"/>
  <c r="E95" i="1" l="1"/>
  <c r="K127" i="1"/>
  <c r="K129" i="1" s="1"/>
  <c r="K142" i="1" s="1"/>
  <c r="E209" i="1"/>
  <c r="E211" i="1" s="1"/>
  <c r="I155" i="1"/>
  <c r="I172" i="1" s="1"/>
  <c r="I181" i="1" s="1"/>
  <c r="I186" i="1" s="1"/>
  <c r="G139" i="1"/>
  <c r="K97" i="1"/>
  <c r="G97" i="1"/>
  <c r="U21" i="2"/>
  <c r="G155" i="1"/>
  <c r="G172" i="1" s="1"/>
  <c r="G181" i="1" s="1"/>
  <c r="I129" i="1"/>
  <c r="I142" i="1" s="1"/>
  <c r="E129" i="1"/>
  <c r="E142" i="1" s="1"/>
  <c r="E139" i="1" l="1"/>
  <c r="I139" i="1"/>
  <c r="G186" i="1"/>
  <c r="G209" i="1" s="1"/>
  <c r="G211" i="1" s="1"/>
  <c r="I209" i="1"/>
  <c r="I211" i="1" s="1"/>
  <c r="K155" i="1"/>
  <c r="K172" i="1" s="1"/>
  <c r="K181" i="1" s="1"/>
  <c r="K139" i="1"/>
  <c r="M21" i="3"/>
  <c r="Q21" i="3" s="1"/>
  <c r="Q23" i="3" s="1"/>
  <c r="Q25" i="3" s="1"/>
  <c r="M20" i="2"/>
  <c r="K186" i="1" l="1"/>
  <c r="K209" i="1" s="1"/>
  <c r="K211" i="1" s="1"/>
  <c r="M23" i="3"/>
  <c r="M25" i="3" s="1"/>
  <c r="M22" i="2"/>
  <c r="M24" i="2" s="1"/>
  <c r="U20" i="2"/>
  <c r="U22" i="2" s="1"/>
  <c r="U24" i="2" s="1"/>
  <c r="I94" i="1" l="1"/>
  <c r="I96" i="1" s="1"/>
  <c r="I97" i="1" s="1"/>
  <c r="E94" i="1"/>
  <c r="E96" i="1" s="1"/>
  <c r="E97" i="1" s="1"/>
</calcChain>
</file>

<file path=xl/comments1.xml><?xml version="1.0" encoding="utf-8"?>
<comments xmlns="http://schemas.openxmlformats.org/spreadsheetml/2006/main">
  <authors>
    <author>Thanyaluk.Suenitikul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<sst xmlns="http://schemas.openxmlformats.org/spreadsheetml/2006/main" count="318" uniqueCount="199">
  <si>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</si>
  <si>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</si>
  <si>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</si>
  <si>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</si>
  <si>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</si>
  <si>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</si>
  <si>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</si>
  <si>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</si>
  <si>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</si>
  <si>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</si>
  <si>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</si>
  <si>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</si>
  <si>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</si>
  <si>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</si>
  <si>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</si>
  <si>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</si>
  <si>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</si>
  <si>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</si>
  <si>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</si>
  <si>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</si>
  <si>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</si>
  <si>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</si>
  <si>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</si>
  <si>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</si>
  <si>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</si>
  <si>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</si>
  <si>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</si>
  <si>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</si>
  <si>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</si>
  <si>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</si>
  <si>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</si>
  <si>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</si>
  <si>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</si>
  <si>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</si>
  <si>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</si>
  <si>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</si>
  <si>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</si>
  <si>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</si>
  <si>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</si>
  <si>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</si>
  <si>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</si>
  <si>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</si>
  <si>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</si>
  <si>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</si>
  <si>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</si>
  <si>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</si>
  <si>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</si>
  <si>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</si>
  <si>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</si>
  <si>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</si>
  <si>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</si>
  <si>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</si>
  <si>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</si>
  <si>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</si>
  <si>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</si>
  <si>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</si>
  <si>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</si>
  <si>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</si>
  <si>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</si>
  <si>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</si>
  <si>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</si>
  <si>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</si>
  <si>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</si>
  <si>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</si>
  <si>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</si>
  <si>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</si>
  <si>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</si>
  <si>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</si>
  <si>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</si>
  <si>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</si>
  <si>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</si>
  <si>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</si>
  <si>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</si>
  <si>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</si>
  <si>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</si>
  <si>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</si>
  <si>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</si>
  <si>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</si>
  <si>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</si>
  <si>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</si>
  <si>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</si>
  <si>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</si>
  <si>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</si>
  <si>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</si>
  <si>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</si>
  <si>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</si>
  <si>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</si>
  <si>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</si>
  <si>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</si>
  <si>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</si>
  <si>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</si>
  <si>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</si>
  <si>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</si>
  <si>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</si>
  <si>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</si>
  <si>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</si>
  <si>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</si>
  <si>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</si>
  <si>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</si>
  <si>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</si>
  <si>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</si>
  <si>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</si>
  <si>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</si>
  <si>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</si>
  <si>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</si>
  <si>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   ชำระภายในหนึ่งปี</t>
  </si>
  <si>
    <t>รายการที่จะถูกบันทึกในส่วนของกำไรหรือขาดทุนในภายหลัง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</si>
  <si>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</si>
  <si>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</si>
  <si>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</si>
  <si>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</si>
  <si>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</si>
  <si>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</si>
  <si>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</si>
  <si>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</si>
  <si>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</si>
  <si>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</si>
  <si>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</si>
  <si>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</si>
  <si>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</si>
  <si>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</si>
  <si>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</si>
  <si>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</si>
  <si>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</si>
  <si>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</si>
  <si>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 xml:space="preserve">     ทรัสต์รีซีทและเจ้าหนี้จากการซื้อสินทรัพย์ถาวร</t>
  </si>
  <si>
    <t>เงินกู้ยืมระยะสั้นจากกิจการที่เกี่ยวข้องกันลดลง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</si>
  <si>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</si>
  <si>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</si>
  <si>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</si>
  <si>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</si>
  <si>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 xml:space="preserve">     ลูกหนี้อื่นจากการขายสินทรัพย์ถาวร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</si>
  <si>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</si>
  <si>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</si>
  <si>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</si>
  <si>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</si>
  <si>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เงินเบิกเกินบัญชีและเงินกู้ยืมระยะสั้นจากสถาบันการเงินเพิ่มขึ้น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</si>
  <si>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</si>
  <si>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</si>
  <si>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   ตัดจำหน่ายกำไรรอการรับรู้จากการขายและเช่ากลับคืน</t>
  </si>
  <si>
    <t>ยอดคงเหลือ ณ วันที่ 1 มกราคม 2563</t>
  </si>
  <si>
    <t xml:space="preserve">สินทรัพย์สิทธิการใช้ </t>
  </si>
  <si>
    <t>หนี้สินทางการเงินหมุนเวียนอื่น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</si>
  <si>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</si>
  <si>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</si>
  <si>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</si>
  <si>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</si>
  <si>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</si>
  <si>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 xml:space="preserve">      การซื้อสินทรัพย์ภายใต้สัญญาเช่า</t>
  </si>
  <si>
    <t xml:space="preserve">   โอนกลับการปรับลดสินค้าคงเหลือเป็นมูลค่าสุทธิที่จะได้รับ</t>
  </si>
  <si>
    <t>เงินสดสุทธิจากกิจกรรมจัดหาเงิน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</si>
  <si>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</si>
  <si>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</si>
  <si>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</si>
  <si>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เงินเบิกเกินบัญชีและเงินกู้ยืมระยะสั้นจากสถาบันการเงินลดลง</t>
  </si>
  <si>
    <t>หนี้สินและส่วนของผู้ถือหุ้น (ต่อ)</t>
  </si>
  <si>
    <t>ขาดทุนเบ็ดเสร็จอื่นสำหรับงวด</t>
  </si>
  <si>
    <t>ขาดทุนเบ็ดเสร็จรวมสำหรับงวด</t>
  </si>
  <si>
    <t>(หน่วย: พันบาท ยกเว้นขาดทุนต่อหุ้นแสดงเป็นบาท)</t>
  </si>
  <si>
    <t xml:space="preserve">   ขาดทุน(กำไร)จากการจำหน่ายที่ดิน อาคารและอุปกรณ์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</si>
  <si>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</si>
  <si>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</si>
  <si>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</si>
  <si>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</si>
  <si>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</si>
  <si>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</si>
  <si>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</si>
  <si>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</si>
  <si>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</si>
  <si>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โอนส่วนเกินทุนจากการตีราคาสินทรัพย์ไปกำไรสะสม</t>
  </si>
  <si>
    <t>ของส่วนของ</t>
  </si>
  <si>
    <t>ยอดคงเหลือ ณ วันที่ 31 มีนาคม 2563</t>
  </si>
  <si>
    <t xml:space="preserve">สำหรับงวดสามเดือนสิ้นสุดวันที่ 31 มีนาคม 2564 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</si>
  <si>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</si>
  <si>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</si>
  <si>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</si>
  <si>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 xml:space="preserve"> 31 มีนาคม 2564</t>
  </si>
  <si>
    <t xml:space="preserve"> 31 ธันวาคม 2563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</si>
  <si>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</si>
  <si>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</si>
  <si>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</si>
  <si>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>เงินสดสุทธิจาก(ใช้ไปใน)กิจกรรมดำเนินงาน</t>
  </si>
  <si>
    <t>ชำระคืนเงินต้นของหนี้สินตามสัญญาเช่า</t>
  </si>
  <si>
    <t>17, 18</t>
  </si>
  <si>
    <t xml:space="preserve">   เงินสดรับจากดอกเบี้ย</t>
  </si>
  <si>
    <t>2, 3</t>
  </si>
  <si>
    <t>2, 12</t>
  </si>
  <si>
    <t xml:space="preserve">     โอนตั๋วสัญญาใช้เงินเป็นเงินกู้ยืมระยะยาวจากการปรับโครงสร้างหนี้</t>
  </si>
  <si>
    <t xml:space="preserve">     หักกลบลูกหนี้อื่นจากการขายสินทรัพย์ถาวรกับเจ้าหนี้การค้าและเจ้าหนี้อื่น</t>
  </si>
  <si>
    <t xml:space="preserve">   ขาดทุนจากอัตราแลกเปลี่ยนที่ยังไม่เกิดขึ้นจริง</t>
  </si>
  <si>
    <t xml:space="preserve">   ขาดทุนจากการปรับมูลค่ายุติธรรมของเครื่องมือทางการเงิน</t>
  </si>
  <si>
    <t>เงินสดจาก(ใช้ไปใน)กิจกรรมดำเนินงาน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</si>
  <si>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</si>
  <si>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ผลต่างจากการแปลงค่างบการเงินลดลง</t>
  </si>
  <si>
    <t>กำไร (ขาดทุน) จากการดำเนินงานก่อนการเปลี่ยนแปลงในสินทรัพย์</t>
  </si>
  <si>
    <t>กำไร (ขาดทุน) จากการดำเนินงาน</t>
  </si>
  <si>
    <t>เงินให้กู้ยืมระยะสั้นแก่กิจการที่เกี่ยวข้องกันลดลง</t>
  </si>
  <si>
    <t xml:space="preserve">ขาดทุนเบ็ดเสร็จอื่นสำหรับงวด </t>
  </si>
  <si>
    <t>กำไรขาดทุน: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</si>
</sst>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</cellStyleXfs>
  <cellXfs count="129">
    <xf numFmtId="0" fontId="0" fillId="0" borderId="0" xfId="0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164" fontId="3" fillId="0" borderId="1" xfId="3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/>
    <xf numFmtId="0" fontId="3" fillId="0" borderId="0" xfId="0" applyFont="1" applyFill="1" applyAlignment="1"/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164" fontId="3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6" fontId="2" fillId="0" borderId="0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0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6" fontId="3" fillId="0" borderId="0" xfId="0" quotePrefix="1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166" fontId="3" fillId="0" borderId="0" xfId="0" quotePrefix="1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/>
    <xf numFmtId="1" fontId="3" fillId="0" borderId="0" xfId="0" applyNumberFormat="1" applyFont="1" applyFill="1" applyAlignment="1"/>
    <xf numFmtId="164" fontId="3" fillId="0" borderId="0" xfId="3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164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3" fillId="0" borderId="1" xfId="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3" fillId="0" borderId="6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12" fillId="0" borderId="0" xfId="0" applyNumberFormat="1" applyFont="1" applyFill="1"/>
    <xf numFmtId="166" fontId="12" fillId="0" borderId="0" xfId="0" applyNumberFormat="1" applyFont="1" applyFill="1" applyAlignment="1">
      <alignment horizontal="center"/>
    </xf>
    <xf numFmtId="164" fontId="12" fillId="0" borderId="1" xfId="0" applyNumberFormat="1" applyFont="1" applyFill="1" applyBorder="1"/>
    <xf numFmtId="164" fontId="12" fillId="0" borderId="0" xfId="0" applyNumberFormat="1" applyFont="1" applyFill="1"/>
    <xf numFmtId="164" fontId="12" fillId="0" borderId="7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38" fontId="3" fillId="0" borderId="0" xfId="0" applyNumberFormat="1" applyFont="1" applyFill="1" applyAlignment="1"/>
    <xf numFmtId="0" fontId="2" fillId="2" borderId="0" xfId="0" applyFont="1" applyFill="1"/>
    <xf numFmtId="0" fontId="2" fillId="0" borderId="0" xfId="0" applyFont="1"/>
    <xf numFmtId="166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66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7">
    <cellStyle name="Normal" xfId="0" builtinId="0"/>
    <cellStyle name="Normal 18" xfId="6"/>
    <cellStyle name="Normal 2" xfId="2"/>
    <cellStyle name="Normal 54" xfId="3"/>
    <cellStyle name="Normal_BS&amp;PLT Q1'2006" xfId="1"/>
    <cellStyle name="ปกติ 2 5" xfId="5"/>
    <cellStyle name="ปกติ 6" xfId="4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4"/>
  <sheetViews>
    <sheetView showGridLines="0" tabSelected="1" view="pageBreakPreview" zoomScale="85" zoomScaleNormal="70" zoomScaleSheetLayoutView="85" workbookViewId="0">
      <selection sqref="A1:K1"/>
    </sheetView>
  </sheetViews>
  <sheetFormatPr defaultColWidth="10.7265625" defaultRowHeight="23"/>
  <cols>
    <col min="1" max="1" width="48.7265625" style="4" customWidth="1"/>
    <col min="2" max="2" width="1.7265625" style="24" customWidth="1"/>
    <col min="3" max="3" width="8.1796875" style="24" customWidth="1"/>
    <col min="4" max="4" width="1.7265625" style="33" customWidth="1"/>
    <col min="5" max="5" width="14.7265625" style="24" customWidth="1"/>
    <col min="6" max="6" width="1.26953125" style="24" customWidth="1"/>
    <col min="7" max="7" width="14.7265625" style="24" customWidth="1"/>
    <col min="8" max="8" width="1.26953125" style="33" customWidth="1"/>
    <col min="9" max="9" width="14.7265625" style="24" customWidth="1"/>
    <col min="10" max="10" width="1.26953125" style="24" customWidth="1"/>
    <col min="11" max="11" width="14.7265625" style="24" customWidth="1"/>
    <col min="12" max="12" width="9.1796875" style="24" bestFit="1" customWidth="1"/>
    <col min="13" max="16384" width="10.7265625" style="24"/>
  </cols>
  <sheetData>
    <row r="1" spans="1:11" s="27" customFormat="1">
      <c r="A1" s="125" t="s">
        <v>87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s="27" customFormat="1">
      <c r="A2" s="40" t="s">
        <v>0</v>
      </c>
      <c r="B2" s="61"/>
      <c r="C2" s="62"/>
      <c r="D2" s="63"/>
      <c r="E2" s="62"/>
      <c r="F2" s="62"/>
      <c r="G2" s="61"/>
      <c r="H2" s="64"/>
      <c r="I2" s="61"/>
      <c r="J2" s="62"/>
      <c r="K2" s="61"/>
    </row>
    <row r="3" spans="1:11" s="65" customFormat="1">
      <c r="A3" s="125" t="s">
        <v>175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>
      <c r="A4" s="66"/>
      <c r="B4" s="62"/>
      <c r="C4" s="62"/>
      <c r="D4" s="63"/>
      <c r="E4" s="62"/>
      <c r="F4" s="62"/>
      <c r="G4" s="62"/>
      <c r="H4" s="63"/>
      <c r="I4" s="62"/>
      <c r="J4" s="62"/>
      <c r="K4" s="67" t="s">
        <v>111</v>
      </c>
    </row>
    <row r="5" spans="1:11">
      <c r="D5" s="19"/>
      <c r="E5" s="124" t="s">
        <v>1</v>
      </c>
      <c r="F5" s="124"/>
      <c r="G5" s="124"/>
      <c r="H5" s="19"/>
      <c r="I5" s="117"/>
      <c r="J5" s="117" t="s">
        <v>2</v>
      </c>
      <c r="K5" s="117"/>
    </row>
    <row r="6" spans="1:11">
      <c r="D6" s="19"/>
      <c r="E6" s="1" t="s">
        <v>107</v>
      </c>
      <c r="F6" s="2"/>
      <c r="G6" s="1" t="s">
        <v>107</v>
      </c>
      <c r="H6" s="19"/>
      <c r="I6" s="1" t="s">
        <v>107</v>
      </c>
      <c r="J6" s="2"/>
      <c r="K6" s="1" t="s">
        <v>107</v>
      </c>
    </row>
    <row r="7" spans="1:11">
      <c r="C7" s="68" t="s">
        <v>3</v>
      </c>
      <c r="D7" s="69"/>
      <c r="E7" s="3" t="s">
        <v>176</v>
      </c>
      <c r="F7" s="4"/>
      <c r="G7" s="3" t="s">
        <v>177</v>
      </c>
      <c r="H7" s="20"/>
      <c r="I7" s="3" t="s">
        <v>176</v>
      </c>
      <c r="J7" s="4"/>
      <c r="K7" s="3" t="s">
        <v>177</v>
      </c>
    </row>
    <row r="8" spans="1:11">
      <c r="C8" s="68"/>
      <c r="D8" s="69"/>
      <c r="E8" s="5" t="s">
        <v>108</v>
      </c>
      <c r="F8" s="4"/>
      <c r="G8" s="5" t="s">
        <v>109</v>
      </c>
      <c r="H8" s="20"/>
      <c r="I8" s="5" t="s">
        <v>108</v>
      </c>
      <c r="J8" s="4"/>
      <c r="K8" s="5" t="s">
        <v>109</v>
      </c>
    </row>
    <row r="9" spans="1:11">
      <c r="C9" s="68"/>
      <c r="D9" s="69"/>
      <c r="E9" s="5" t="s">
        <v>110</v>
      </c>
      <c r="F9" s="4"/>
      <c r="G9" s="5"/>
      <c r="H9" s="20"/>
      <c r="I9" s="5" t="s">
        <v>110</v>
      </c>
      <c r="J9" s="4"/>
      <c r="K9" s="5"/>
    </row>
    <row r="10" spans="1:11">
      <c r="A10" s="35" t="s">
        <v>4</v>
      </c>
      <c r="C10" s="4"/>
    </row>
    <row r="11" spans="1:11">
      <c r="A11" s="35" t="s">
        <v>5</v>
      </c>
      <c r="C11" s="60"/>
    </row>
    <row r="12" spans="1:11">
      <c r="A12" s="4" t="s">
        <v>6</v>
      </c>
      <c r="C12" s="60"/>
      <c r="D12" s="53"/>
      <c r="E12" s="52">
        <v>43181</v>
      </c>
      <c r="F12" s="52"/>
      <c r="G12" s="52">
        <v>28864</v>
      </c>
      <c r="H12" s="52"/>
      <c r="I12" s="52">
        <v>961</v>
      </c>
      <c r="J12" s="52"/>
      <c r="K12" s="52">
        <v>13226</v>
      </c>
    </row>
    <row r="13" spans="1:11">
      <c r="A13" s="4" t="s">
        <v>81</v>
      </c>
      <c r="C13" s="60" t="s">
        <v>185</v>
      </c>
      <c r="D13" s="53"/>
      <c r="E13" s="53">
        <v>1235252</v>
      </c>
      <c r="F13" s="53"/>
      <c r="G13" s="53">
        <v>1095836</v>
      </c>
      <c r="H13" s="53"/>
      <c r="I13" s="53">
        <v>819757</v>
      </c>
      <c r="J13" s="53"/>
      <c r="K13" s="53">
        <v>726441</v>
      </c>
    </row>
    <row r="14" spans="1:11">
      <c r="A14" s="4" t="s">
        <v>104</v>
      </c>
      <c r="C14" s="60">
        <v>2</v>
      </c>
      <c r="D14" s="53"/>
      <c r="E14" s="53">
        <v>0</v>
      </c>
      <c r="F14" s="53"/>
      <c r="G14" s="53">
        <v>0</v>
      </c>
      <c r="H14" s="53"/>
      <c r="I14" s="53">
        <v>25000</v>
      </c>
      <c r="J14" s="53"/>
      <c r="K14" s="53">
        <v>30000</v>
      </c>
    </row>
    <row r="15" spans="1:11">
      <c r="A15" s="55" t="s">
        <v>85</v>
      </c>
      <c r="B15" s="29"/>
      <c r="C15" s="60">
        <v>4</v>
      </c>
      <c r="D15" s="53"/>
      <c r="E15" s="52">
        <v>1367094</v>
      </c>
      <c r="F15" s="52"/>
      <c r="G15" s="52">
        <v>1239335</v>
      </c>
      <c r="H15" s="52"/>
      <c r="I15" s="52">
        <v>892936</v>
      </c>
      <c r="J15" s="52"/>
      <c r="K15" s="52">
        <v>802364</v>
      </c>
    </row>
    <row r="16" spans="1:11">
      <c r="A16" s="55" t="s">
        <v>120</v>
      </c>
      <c r="B16" s="29"/>
      <c r="C16" s="60"/>
      <c r="D16" s="53"/>
      <c r="E16" s="52">
        <v>2713</v>
      </c>
      <c r="F16" s="52"/>
      <c r="G16" s="52">
        <v>6548</v>
      </c>
      <c r="H16" s="52"/>
      <c r="I16" s="52">
        <v>177</v>
      </c>
      <c r="J16" s="52"/>
      <c r="K16" s="52">
        <v>829</v>
      </c>
    </row>
    <row r="17" spans="1:11">
      <c r="A17" s="4" t="s">
        <v>94</v>
      </c>
      <c r="B17" s="27"/>
      <c r="C17" s="60"/>
      <c r="D17" s="53"/>
      <c r="E17" s="52">
        <v>27496</v>
      </c>
      <c r="F17" s="52"/>
      <c r="G17" s="52">
        <v>33294</v>
      </c>
      <c r="H17" s="52"/>
      <c r="I17" s="52">
        <v>24544</v>
      </c>
      <c r="J17" s="52"/>
      <c r="K17" s="52">
        <v>24087</v>
      </c>
    </row>
    <row r="18" spans="1:11">
      <c r="A18" s="4" t="s">
        <v>7</v>
      </c>
      <c r="C18" s="60">
        <v>5</v>
      </c>
      <c r="D18" s="53"/>
      <c r="E18" s="52">
        <v>90091</v>
      </c>
      <c r="F18" s="52"/>
      <c r="G18" s="52">
        <v>91347</v>
      </c>
      <c r="H18" s="52"/>
      <c r="I18" s="52">
        <v>45857</v>
      </c>
      <c r="J18" s="52"/>
      <c r="K18" s="52">
        <v>38598</v>
      </c>
    </row>
    <row r="19" spans="1:11">
      <c r="A19" s="35" t="s">
        <v>8</v>
      </c>
      <c r="C19" s="60"/>
      <c r="D19" s="53"/>
      <c r="E19" s="70">
        <f>SUM(E12:E18)</f>
        <v>2765827</v>
      </c>
      <c r="F19" s="52"/>
      <c r="G19" s="70">
        <f>SUM(G12:G18)</f>
        <v>2495224</v>
      </c>
      <c r="H19" s="52"/>
      <c r="I19" s="70">
        <f>SUM(I12:I18)</f>
        <v>1809232</v>
      </c>
      <c r="J19" s="52"/>
      <c r="K19" s="70">
        <f>SUM(K12:K18)</f>
        <v>1635545</v>
      </c>
    </row>
    <row r="20" spans="1:11">
      <c r="A20" s="35" t="s">
        <v>9</v>
      </c>
      <c r="C20" s="60"/>
      <c r="D20" s="53"/>
      <c r="E20" s="52"/>
      <c r="F20" s="52"/>
      <c r="G20" s="52"/>
      <c r="H20" s="52"/>
      <c r="I20" s="52"/>
      <c r="J20" s="52"/>
      <c r="K20" s="52"/>
    </row>
    <row r="21" spans="1:11">
      <c r="A21" s="4" t="s">
        <v>10</v>
      </c>
      <c r="C21" s="60">
        <v>6</v>
      </c>
      <c r="D21" s="53"/>
      <c r="E21" s="52">
        <v>0</v>
      </c>
      <c r="F21" s="52"/>
      <c r="G21" s="52">
        <v>0</v>
      </c>
      <c r="H21" s="52"/>
      <c r="I21" s="52">
        <v>2086872</v>
      </c>
      <c r="J21" s="52"/>
      <c r="K21" s="52">
        <v>2086872</v>
      </c>
    </row>
    <row r="22" spans="1:11">
      <c r="A22" s="55" t="s">
        <v>86</v>
      </c>
      <c r="B22" s="29"/>
      <c r="C22" s="60">
        <v>7</v>
      </c>
      <c r="D22" s="53"/>
      <c r="E22" s="52">
        <v>3999091</v>
      </c>
      <c r="F22" s="52"/>
      <c r="G22" s="52">
        <v>4047319</v>
      </c>
      <c r="H22" s="52"/>
      <c r="I22" s="52">
        <v>2394375</v>
      </c>
      <c r="J22" s="52"/>
      <c r="K22" s="52">
        <v>2418862</v>
      </c>
    </row>
    <row r="23" spans="1:11">
      <c r="A23" s="55" t="s">
        <v>141</v>
      </c>
      <c r="B23" s="29"/>
      <c r="C23" s="60">
        <v>8</v>
      </c>
      <c r="D23" s="24"/>
      <c r="E23" s="52">
        <v>75558</v>
      </c>
      <c r="F23" s="52"/>
      <c r="G23" s="52">
        <v>80796</v>
      </c>
      <c r="H23" s="52"/>
      <c r="I23" s="52">
        <v>4756</v>
      </c>
      <c r="J23" s="52"/>
      <c r="K23" s="52">
        <v>5957</v>
      </c>
    </row>
    <row r="24" spans="1:11">
      <c r="A24" s="23" t="s">
        <v>98</v>
      </c>
      <c r="B24" s="29"/>
      <c r="C24" s="60">
        <v>9</v>
      </c>
      <c r="D24" s="53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</row>
    <row r="25" spans="1:11">
      <c r="A25" s="23" t="s">
        <v>97</v>
      </c>
      <c r="B25" s="29"/>
      <c r="C25" s="60">
        <v>10</v>
      </c>
      <c r="D25" s="53"/>
      <c r="E25" s="52">
        <v>76880</v>
      </c>
      <c r="F25" s="52"/>
      <c r="G25" s="52">
        <v>80118</v>
      </c>
      <c r="H25" s="52"/>
      <c r="I25" s="52">
        <v>45864</v>
      </c>
      <c r="J25" s="52"/>
      <c r="K25" s="52">
        <v>47543</v>
      </c>
    </row>
    <row r="26" spans="1:11">
      <c r="A26" s="23" t="s">
        <v>103</v>
      </c>
      <c r="B26" s="29"/>
      <c r="C26" s="60"/>
      <c r="D26" s="53"/>
      <c r="E26" s="52">
        <v>31759</v>
      </c>
      <c r="F26" s="52"/>
      <c r="G26" s="52">
        <v>28562</v>
      </c>
      <c r="H26" s="52"/>
      <c r="I26" s="52">
        <v>6706</v>
      </c>
      <c r="J26" s="52"/>
      <c r="K26" s="52">
        <v>7176</v>
      </c>
    </row>
    <row r="27" spans="1:11">
      <c r="A27" s="4" t="s">
        <v>11</v>
      </c>
      <c r="D27" s="53"/>
      <c r="E27" s="71">
        <v>1074</v>
      </c>
      <c r="F27" s="52"/>
      <c r="G27" s="71">
        <v>1061</v>
      </c>
      <c r="H27" s="52"/>
      <c r="I27" s="71">
        <v>902</v>
      </c>
      <c r="J27" s="52"/>
      <c r="K27" s="71">
        <v>883</v>
      </c>
    </row>
    <row r="28" spans="1:11">
      <c r="A28" s="35" t="s">
        <v>12</v>
      </c>
      <c r="D28" s="53"/>
      <c r="E28" s="52">
        <f>SUM(E21:E27)</f>
        <v>4184362</v>
      </c>
      <c r="F28" s="52"/>
      <c r="G28" s="52">
        <f>SUM(G21:G27)</f>
        <v>4237856</v>
      </c>
      <c r="I28" s="11">
        <f>SUM(I21:I27)</f>
        <v>4539475</v>
      </c>
      <c r="J28" s="11"/>
      <c r="K28" s="11">
        <f>SUM(K21:K27)</f>
        <v>4567293</v>
      </c>
    </row>
    <row r="29" spans="1:11" ht="23.5" thickBot="1">
      <c r="A29" s="35" t="s">
        <v>13</v>
      </c>
      <c r="D29" s="53"/>
      <c r="E29" s="72">
        <f>E19+E28</f>
        <v>6950189</v>
      </c>
      <c r="F29" s="52"/>
      <c r="G29" s="72">
        <f>G19+G28</f>
        <v>6733080</v>
      </c>
      <c r="I29" s="73">
        <f>SUM(I19+I28)</f>
        <v>6348707</v>
      </c>
      <c r="J29" s="9"/>
      <c r="K29" s="73">
        <f>SUM(K19+K28)</f>
        <v>6202838</v>
      </c>
    </row>
    <row r="30" spans="1:11" ht="23.5" thickTop="1"/>
    <row r="31" spans="1:11">
      <c r="A31" s="4" t="s">
        <v>14</v>
      </c>
    </row>
    <row r="36" spans="1:14" s="27" customFormat="1">
      <c r="A36" s="125" t="s">
        <v>87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</row>
    <row r="37" spans="1:14" s="27" customFormat="1">
      <c r="A37" s="30" t="s">
        <v>15</v>
      </c>
      <c r="B37" s="61"/>
      <c r="C37" s="62"/>
      <c r="D37" s="63"/>
      <c r="E37" s="62"/>
      <c r="F37" s="62"/>
      <c r="G37" s="61"/>
      <c r="H37" s="64"/>
      <c r="I37" s="61"/>
      <c r="J37" s="62"/>
      <c r="K37" s="61"/>
    </row>
    <row r="38" spans="1:14" s="65" customFormat="1">
      <c r="A38" s="125" t="s">
        <v>175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</row>
    <row r="39" spans="1:14">
      <c r="A39" s="66"/>
      <c r="B39" s="62"/>
      <c r="C39" s="62"/>
      <c r="D39" s="63"/>
      <c r="E39" s="62"/>
      <c r="F39" s="62"/>
      <c r="G39" s="62"/>
      <c r="H39" s="63"/>
      <c r="I39" s="62"/>
      <c r="J39" s="62"/>
      <c r="K39" s="67" t="s">
        <v>111</v>
      </c>
    </row>
    <row r="40" spans="1:14">
      <c r="D40" s="19"/>
      <c r="E40" s="124" t="s">
        <v>1</v>
      </c>
      <c r="F40" s="124"/>
      <c r="G40" s="124"/>
      <c r="H40" s="19"/>
      <c r="I40" s="117"/>
      <c r="J40" s="117" t="s">
        <v>2</v>
      </c>
      <c r="K40" s="117"/>
    </row>
    <row r="41" spans="1:14">
      <c r="D41" s="19"/>
      <c r="E41" s="1" t="s">
        <v>107</v>
      </c>
      <c r="F41" s="2"/>
      <c r="G41" s="1" t="s">
        <v>107</v>
      </c>
      <c r="H41" s="19"/>
      <c r="I41" s="1" t="s">
        <v>107</v>
      </c>
      <c r="J41" s="2"/>
      <c r="K41" s="1" t="s">
        <v>107</v>
      </c>
    </row>
    <row r="42" spans="1:14">
      <c r="C42" s="68" t="s">
        <v>3</v>
      </c>
      <c r="D42" s="69"/>
      <c r="E42" s="3" t="s">
        <v>176</v>
      </c>
      <c r="F42" s="4"/>
      <c r="G42" s="3" t="s">
        <v>177</v>
      </c>
      <c r="H42" s="20"/>
      <c r="I42" s="3" t="s">
        <v>176</v>
      </c>
      <c r="J42" s="4"/>
      <c r="K42" s="3" t="s">
        <v>177</v>
      </c>
    </row>
    <row r="43" spans="1:14">
      <c r="C43" s="68"/>
      <c r="D43" s="69"/>
      <c r="E43" s="5" t="s">
        <v>108</v>
      </c>
      <c r="F43" s="4"/>
      <c r="G43" s="5" t="s">
        <v>109</v>
      </c>
      <c r="H43" s="20"/>
      <c r="I43" s="5" t="s">
        <v>108</v>
      </c>
      <c r="J43" s="4"/>
      <c r="K43" s="5" t="s">
        <v>109</v>
      </c>
    </row>
    <row r="44" spans="1:14">
      <c r="C44" s="68"/>
      <c r="D44" s="69"/>
      <c r="E44" s="5" t="s">
        <v>110</v>
      </c>
      <c r="F44" s="4"/>
      <c r="G44" s="5"/>
      <c r="H44" s="20"/>
      <c r="I44" s="5" t="s">
        <v>110</v>
      </c>
      <c r="J44" s="4"/>
      <c r="K44" s="5"/>
    </row>
    <row r="45" spans="1:14">
      <c r="A45" s="35" t="s">
        <v>16</v>
      </c>
      <c r="C45" s="4"/>
    </row>
    <row r="46" spans="1:14">
      <c r="A46" s="35" t="s">
        <v>17</v>
      </c>
      <c r="C46" s="4"/>
    </row>
    <row r="47" spans="1:14">
      <c r="A47" s="55" t="s">
        <v>18</v>
      </c>
      <c r="B47" s="29"/>
      <c r="D47" s="118"/>
      <c r="E47" s="25"/>
      <c r="F47" s="25"/>
      <c r="G47" s="25"/>
      <c r="H47" s="118"/>
      <c r="I47" s="25"/>
      <c r="J47" s="25"/>
      <c r="K47" s="25"/>
    </row>
    <row r="48" spans="1:14">
      <c r="A48" s="23" t="s">
        <v>19</v>
      </c>
      <c r="B48" s="29"/>
      <c r="C48" s="60">
        <v>11</v>
      </c>
      <c r="D48" s="22"/>
      <c r="E48" s="21">
        <v>3586454</v>
      </c>
      <c r="F48" s="21"/>
      <c r="G48" s="21">
        <v>3550847</v>
      </c>
      <c r="H48" s="21"/>
      <c r="I48" s="21">
        <v>2159111</v>
      </c>
      <c r="J48" s="21"/>
      <c r="K48" s="21">
        <v>2119739</v>
      </c>
      <c r="N48" s="24">
        <f>G48-E48</f>
        <v>-35607</v>
      </c>
    </row>
    <row r="49" spans="1:11">
      <c r="A49" s="55" t="s">
        <v>82</v>
      </c>
      <c r="B49" s="29"/>
      <c r="C49" s="60" t="s">
        <v>186</v>
      </c>
      <c r="D49" s="22"/>
      <c r="E49" s="21">
        <v>955440</v>
      </c>
      <c r="F49" s="21"/>
      <c r="G49" s="21">
        <v>751507</v>
      </c>
      <c r="H49" s="21"/>
      <c r="I49" s="21">
        <v>1266751</v>
      </c>
      <c r="J49" s="21"/>
      <c r="K49" s="21">
        <v>1127025</v>
      </c>
    </row>
    <row r="50" spans="1:11">
      <c r="A50" s="23" t="s">
        <v>95</v>
      </c>
      <c r="B50" s="29"/>
      <c r="C50" s="60">
        <v>2</v>
      </c>
      <c r="D50" s="22"/>
      <c r="E50" s="21">
        <v>0</v>
      </c>
      <c r="F50" s="21"/>
      <c r="G50" s="21">
        <v>0</v>
      </c>
      <c r="H50" s="21"/>
      <c r="I50" s="21">
        <v>481000</v>
      </c>
      <c r="J50" s="21"/>
      <c r="K50" s="21">
        <v>481000</v>
      </c>
    </row>
    <row r="51" spans="1:11">
      <c r="A51" s="55" t="s">
        <v>20</v>
      </c>
      <c r="B51" s="29"/>
      <c r="D51" s="22"/>
      <c r="E51" s="21"/>
      <c r="F51" s="21"/>
      <c r="G51" s="21"/>
      <c r="H51" s="21"/>
      <c r="I51" s="21"/>
      <c r="J51" s="21"/>
    </row>
    <row r="52" spans="1:11">
      <c r="A52" s="23" t="s">
        <v>21</v>
      </c>
      <c r="B52" s="29"/>
      <c r="C52" s="60">
        <v>13</v>
      </c>
      <c r="D52" s="22"/>
      <c r="E52" s="21">
        <v>110000</v>
      </c>
      <c r="F52" s="21"/>
      <c r="G52" s="21">
        <v>400000</v>
      </c>
      <c r="H52" s="21"/>
      <c r="I52" s="21">
        <v>110000</v>
      </c>
      <c r="J52" s="21"/>
      <c r="K52" s="21">
        <v>400000</v>
      </c>
    </row>
    <row r="53" spans="1:11">
      <c r="A53" s="55" t="s">
        <v>146</v>
      </c>
      <c r="B53" s="29"/>
      <c r="C53" s="60"/>
      <c r="D53" s="22"/>
      <c r="E53" s="21"/>
      <c r="F53" s="21"/>
      <c r="G53" s="21"/>
      <c r="H53" s="21"/>
      <c r="I53" s="21"/>
      <c r="J53" s="21"/>
    </row>
    <row r="54" spans="1:11">
      <c r="A54" s="23" t="s">
        <v>105</v>
      </c>
      <c r="B54" s="29"/>
      <c r="C54" s="60">
        <v>14</v>
      </c>
      <c r="D54" s="22"/>
      <c r="E54" s="21">
        <v>19745</v>
      </c>
      <c r="F54" s="21"/>
      <c r="G54" s="21">
        <v>21362</v>
      </c>
      <c r="H54" s="21"/>
      <c r="I54" s="21">
        <v>3481</v>
      </c>
      <c r="J54" s="21"/>
      <c r="K54" s="21">
        <v>3668</v>
      </c>
    </row>
    <row r="55" spans="1:11">
      <c r="A55" s="23" t="s">
        <v>96</v>
      </c>
      <c r="B55" s="29"/>
      <c r="C55" s="60"/>
      <c r="D55" s="22"/>
      <c r="E55" s="21">
        <v>891</v>
      </c>
      <c r="F55" s="21"/>
      <c r="G55" s="21">
        <v>891</v>
      </c>
      <c r="H55" s="21"/>
      <c r="I55" s="21">
        <v>887</v>
      </c>
      <c r="J55" s="21"/>
      <c r="K55" s="21">
        <v>887</v>
      </c>
    </row>
    <row r="56" spans="1:11">
      <c r="A56" s="23" t="s">
        <v>142</v>
      </c>
      <c r="B56" s="29"/>
      <c r="C56" s="60"/>
      <c r="D56" s="24"/>
      <c r="E56" s="25">
        <v>1577</v>
      </c>
      <c r="F56" s="25"/>
      <c r="G56" s="21">
        <v>489</v>
      </c>
      <c r="H56" s="25"/>
      <c r="I56" s="25">
        <v>1577</v>
      </c>
      <c r="J56" s="25"/>
      <c r="K56" s="21">
        <v>489</v>
      </c>
    </row>
    <row r="57" spans="1:11">
      <c r="A57" s="4" t="s">
        <v>22</v>
      </c>
      <c r="C57" s="60"/>
      <c r="D57" s="22"/>
      <c r="E57" s="21">
        <v>23725</v>
      </c>
      <c r="F57" s="21"/>
      <c r="G57" s="21">
        <v>22376</v>
      </c>
      <c r="H57" s="21"/>
      <c r="I57" s="21">
        <v>16433</v>
      </c>
      <c r="J57" s="21"/>
      <c r="K57" s="21">
        <v>17474</v>
      </c>
    </row>
    <row r="58" spans="1:11">
      <c r="A58" s="35" t="s">
        <v>23</v>
      </c>
      <c r="C58" s="60"/>
      <c r="D58" s="22"/>
      <c r="E58" s="36">
        <f>SUM(E47:E57)</f>
        <v>4697832</v>
      </c>
      <c r="F58" s="21"/>
      <c r="G58" s="36">
        <f>SUM(G47:G57)</f>
        <v>4747472</v>
      </c>
      <c r="H58" s="21"/>
      <c r="I58" s="36">
        <f>SUM(I47:I57)</f>
        <v>4039240</v>
      </c>
      <c r="J58" s="21"/>
      <c r="K58" s="36">
        <f>SUM(K47:K57)</f>
        <v>4150282</v>
      </c>
    </row>
    <row r="59" spans="1:11">
      <c r="A59" s="35" t="s">
        <v>24</v>
      </c>
      <c r="C59" s="60"/>
      <c r="D59" s="22"/>
      <c r="E59" s="22"/>
      <c r="F59" s="21"/>
      <c r="G59" s="22"/>
      <c r="H59" s="21"/>
      <c r="I59" s="22"/>
      <c r="J59" s="21"/>
      <c r="K59" s="22"/>
    </row>
    <row r="60" spans="1:11">
      <c r="A60" s="4" t="s">
        <v>119</v>
      </c>
      <c r="C60" s="60"/>
      <c r="D60" s="22"/>
      <c r="E60" s="22"/>
      <c r="F60" s="21"/>
      <c r="G60" s="22"/>
      <c r="H60" s="21"/>
      <c r="I60" s="22"/>
      <c r="J60" s="21"/>
      <c r="K60" s="22"/>
    </row>
    <row r="61" spans="1:11">
      <c r="A61" s="4" t="s">
        <v>21</v>
      </c>
      <c r="C61" s="60">
        <v>13</v>
      </c>
      <c r="D61" s="22"/>
      <c r="E61" s="22">
        <v>982807</v>
      </c>
      <c r="F61" s="21"/>
      <c r="G61" s="22">
        <v>675300</v>
      </c>
      <c r="H61" s="21"/>
      <c r="I61" s="22">
        <v>982807</v>
      </c>
      <c r="J61" s="21"/>
      <c r="K61" s="22">
        <v>675300</v>
      </c>
    </row>
    <row r="62" spans="1:11">
      <c r="A62" s="4" t="s">
        <v>151</v>
      </c>
      <c r="C62" s="60"/>
      <c r="D62" s="22"/>
      <c r="E62" s="22"/>
      <c r="F62" s="21"/>
      <c r="G62" s="22"/>
      <c r="H62" s="21"/>
      <c r="I62" s="22"/>
      <c r="J62" s="21"/>
      <c r="K62" s="22"/>
    </row>
    <row r="63" spans="1:11">
      <c r="A63" s="4" t="s">
        <v>21</v>
      </c>
      <c r="C63" s="60">
        <v>14</v>
      </c>
      <c r="D63" s="22"/>
      <c r="E63" s="22">
        <v>27087</v>
      </c>
      <c r="F63" s="21"/>
      <c r="G63" s="22">
        <v>31055</v>
      </c>
      <c r="H63" s="21"/>
      <c r="I63" s="22">
        <v>2744</v>
      </c>
      <c r="J63" s="21"/>
      <c r="K63" s="22">
        <v>3508</v>
      </c>
    </row>
    <row r="64" spans="1:11">
      <c r="A64" s="110" t="s">
        <v>160</v>
      </c>
      <c r="C64" s="60"/>
      <c r="D64" s="22"/>
      <c r="E64" s="22">
        <v>46118</v>
      </c>
      <c r="F64" s="21"/>
      <c r="G64" s="22">
        <v>43820</v>
      </c>
      <c r="H64" s="21"/>
      <c r="I64" s="22">
        <v>0</v>
      </c>
      <c r="J64" s="21"/>
      <c r="K64" s="22">
        <v>0</v>
      </c>
    </row>
    <row r="65" spans="1:11">
      <c r="A65" s="4" t="s">
        <v>25</v>
      </c>
      <c r="C65" s="60"/>
      <c r="D65" s="22"/>
      <c r="E65" s="28">
        <v>247264</v>
      </c>
      <c r="F65" s="21"/>
      <c r="G65" s="28">
        <v>244335</v>
      </c>
      <c r="H65" s="21"/>
      <c r="I65" s="28">
        <v>107858</v>
      </c>
      <c r="J65" s="21"/>
      <c r="K65" s="28">
        <v>106994</v>
      </c>
    </row>
    <row r="66" spans="1:11">
      <c r="A66" s="35" t="s">
        <v>26</v>
      </c>
      <c r="C66" s="22"/>
      <c r="D66" s="22"/>
      <c r="E66" s="22">
        <f>SUM(E61:E65)</f>
        <v>1303276</v>
      </c>
      <c r="F66" s="21"/>
      <c r="G66" s="22">
        <f>SUM(G61:G65)</f>
        <v>994510</v>
      </c>
      <c r="H66" s="22"/>
      <c r="I66" s="22">
        <f>SUM(I61:I65)</f>
        <v>1093409</v>
      </c>
      <c r="J66" s="22"/>
      <c r="K66" s="22">
        <f>SUM(K61:K65)</f>
        <v>785802</v>
      </c>
    </row>
    <row r="67" spans="1:11">
      <c r="A67" s="35" t="s">
        <v>27</v>
      </c>
      <c r="C67" s="22"/>
      <c r="D67" s="22"/>
      <c r="E67" s="36">
        <f>E58+E66</f>
        <v>6001108</v>
      </c>
      <c r="F67" s="21"/>
      <c r="G67" s="36">
        <f>G58+G66</f>
        <v>5741982</v>
      </c>
      <c r="H67" s="22"/>
      <c r="I67" s="36">
        <f>I58+I66</f>
        <v>5132649</v>
      </c>
      <c r="J67" s="22"/>
      <c r="K67" s="36">
        <f>K58+K66</f>
        <v>4936084</v>
      </c>
    </row>
    <row r="68" spans="1:11">
      <c r="C68" s="32"/>
      <c r="D68" s="32"/>
      <c r="E68" s="32"/>
      <c r="G68" s="32"/>
      <c r="H68" s="32"/>
      <c r="I68" s="32"/>
      <c r="J68" s="32"/>
      <c r="K68" s="32"/>
    </row>
    <row r="69" spans="1:11">
      <c r="A69" s="4" t="s">
        <v>14</v>
      </c>
      <c r="C69" s="32"/>
      <c r="D69" s="32"/>
      <c r="E69" s="32"/>
      <c r="G69" s="32"/>
      <c r="H69" s="32"/>
      <c r="I69" s="32"/>
      <c r="J69" s="32"/>
      <c r="K69" s="32"/>
    </row>
    <row r="70" spans="1:11">
      <c r="C70" s="32"/>
      <c r="D70" s="32"/>
      <c r="E70" s="32"/>
      <c r="G70" s="32"/>
      <c r="H70" s="32"/>
      <c r="I70" s="32"/>
      <c r="J70" s="32"/>
      <c r="K70" s="32"/>
    </row>
    <row r="71" spans="1:11">
      <c r="C71" s="32"/>
      <c r="D71" s="32"/>
      <c r="E71" s="32"/>
      <c r="G71" s="32"/>
      <c r="H71" s="32"/>
      <c r="I71" s="32"/>
      <c r="J71" s="32"/>
      <c r="K71" s="32"/>
    </row>
    <row r="72" spans="1:11">
      <c r="C72" s="32"/>
      <c r="D72" s="32"/>
      <c r="E72" s="32"/>
      <c r="G72" s="32"/>
      <c r="H72" s="32"/>
      <c r="I72" s="32"/>
      <c r="J72" s="32"/>
      <c r="K72" s="32"/>
    </row>
    <row r="73" spans="1:11">
      <c r="C73" s="32"/>
      <c r="D73" s="32"/>
      <c r="E73" s="32"/>
      <c r="G73" s="32"/>
      <c r="H73" s="32"/>
      <c r="I73" s="32"/>
      <c r="J73" s="32"/>
      <c r="K73" s="32"/>
    </row>
    <row r="74" spans="1:11" s="27" customFormat="1">
      <c r="A74" s="125" t="s">
        <v>87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</row>
    <row r="75" spans="1:11" s="27" customFormat="1">
      <c r="A75" s="38" t="s">
        <v>15</v>
      </c>
      <c r="B75" s="61"/>
      <c r="C75" s="62"/>
      <c r="D75" s="63"/>
      <c r="E75" s="62"/>
      <c r="F75" s="62"/>
      <c r="G75" s="61"/>
      <c r="H75" s="64"/>
      <c r="I75" s="61"/>
      <c r="J75" s="62"/>
      <c r="K75" s="61"/>
    </row>
    <row r="76" spans="1:11" s="65" customFormat="1">
      <c r="A76" s="125" t="s">
        <v>175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</row>
    <row r="77" spans="1:11">
      <c r="A77" s="66"/>
      <c r="B77" s="62"/>
      <c r="C77" s="62"/>
      <c r="D77" s="63"/>
      <c r="E77" s="62"/>
      <c r="F77" s="62"/>
      <c r="G77" s="62"/>
      <c r="H77" s="63"/>
      <c r="I77" s="62"/>
      <c r="J77" s="62"/>
      <c r="K77" s="67" t="s">
        <v>111</v>
      </c>
    </row>
    <row r="78" spans="1:11">
      <c r="D78" s="19"/>
      <c r="E78" s="124" t="s">
        <v>1</v>
      </c>
      <c r="F78" s="124"/>
      <c r="G78" s="124"/>
      <c r="H78" s="19"/>
      <c r="I78" s="117"/>
      <c r="J78" s="117" t="s">
        <v>2</v>
      </c>
      <c r="K78" s="117"/>
    </row>
    <row r="79" spans="1:11">
      <c r="D79" s="19"/>
      <c r="E79" s="1" t="s">
        <v>107</v>
      </c>
      <c r="F79" s="2"/>
      <c r="G79" s="1" t="s">
        <v>107</v>
      </c>
      <c r="H79" s="19"/>
      <c r="I79" s="1" t="s">
        <v>107</v>
      </c>
      <c r="J79" s="2"/>
      <c r="K79" s="1" t="s">
        <v>107</v>
      </c>
    </row>
    <row r="80" spans="1:11">
      <c r="C80" s="68"/>
      <c r="D80" s="69"/>
      <c r="E80" s="3" t="s">
        <v>176</v>
      </c>
      <c r="F80" s="4"/>
      <c r="G80" s="3" t="s">
        <v>177</v>
      </c>
      <c r="H80" s="20"/>
      <c r="I80" s="3" t="s">
        <v>176</v>
      </c>
      <c r="J80" s="4"/>
      <c r="K80" s="3" t="s">
        <v>177</v>
      </c>
    </row>
    <row r="81" spans="1:12">
      <c r="C81" s="68"/>
      <c r="D81" s="69"/>
      <c r="E81" s="5" t="s">
        <v>108</v>
      </c>
      <c r="F81" s="4"/>
      <c r="G81" s="5" t="s">
        <v>109</v>
      </c>
      <c r="H81" s="20"/>
      <c r="I81" s="5" t="s">
        <v>108</v>
      </c>
      <c r="J81" s="4"/>
      <c r="K81" s="5" t="s">
        <v>109</v>
      </c>
    </row>
    <row r="82" spans="1:12">
      <c r="C82" s="68"/>
      <c r="D82" s="69"/>
      <c r="E82" s="5" t="s">
        <v>110</v>
      </c>
      <c r="F82" s="4"/>
      <c r="G82" s="5"/>
      <c r="H82" s="20"/>
      <c r="I82" s="5" t="s">
        <v>110</v>
      </c>
      <c r="J82" s="4"/>
      <c r="K82" s="5"/>
    </row>
    <row r="83" spans="1:12">
      <c r="A83" s="35" t="s">
        <v>155</v>
      </c>
      <c r="C83" s="4"/>
    </row>
    <row r="84" spans="1:12">
      <c r="A84" s="35" t="s">
        <v>28</v>
      </c>
      <c r="C84" s="4"/>
      <c r="D84" s="32"/>
      <c r="E84" s="31"/>
      <c r="G84" s="31"/>
      <c r="H84" s="32"/>
      <c r="I84" s="31"/>
      <c r="J84" s="31"/>
      <c r="K84" s="31"/>
    </row>
    <row r="85" spans="1:12">
      <c r="A85" s="4" t="s">
        <v>29</v>
      </c>
      <c r="C85" s="60"/>
      <c r="D85" s="32"/>
      <c r="E85" s="31"/>
      <c r="G85" s="31"/>
      <c r="H85" s="32"/>
      <c r="I85" s="31"/>
      <c r="J85" s="31"/>
      <c r="K85" s="31"/>
    </row>
    <row r="86" spans="1:12">
      <c r="A86" s="23" t="s">
        <v>30</v>
      </c>
      <c r="B86" s="29"/>
      <c r="C86" s="60"/>
      <c r="D86" s="32"/>
      <c r="E86" s="31"/>
      <c r="G86" s="31"/>
      <c r="H86" s="32"/>
      <c r="I86" s="31"/>
      <c r="J86" s="31"/>
      <c r="K86" s="31"/>
    </row>
    <row r="87" spans="1:12" ht="23.5" thickBot="1">
      <c r="A87" s="23" t="s">
        <v>138</v>
      </c>
      <c r="B87" s="27"/>
      <c r="C87" s="60"/>
      <c r="D87" s="53"/>
      <c r="E87" s="74">
        <v>1500000</v>
      </c>
      <c r="F87" s="53"/>
      <c r="G87" s="74">
        <v>1500000</v>
      </c>
      <c r="H87" s="53"/>
      <c r="I87" s="74">
        <v>1500000</v>
      </c>
      <c r="J87" s="53"/>
      <c r="K87" s="74">
        <v>1500000</v>
      </c>
      <c r="L87" s="33"/>
    </row>
    <row r="88" spans="1:12" ht="23.5" thickTop="1">
      <c r="A88" s="23" t="s">
        <v>31</v>
      </c>
      <c r="B88" s="29"/>
      <c r="C88" s="60"/>
      <c r="D88" s="53"/>
      <c r="E88" s="52"/>
      <c r="F88" s="52"/>
      <c r="G88" s="52"/>
      <c r="H88" s="53"/>
      <c r="I88" s="52"/>
      <c r="J88" s="52"/>
      <c r="K88" s="52"/>
    </row>
    <row r="89" spans="1:12">
      <c r="A89" s="23" t="s">
        <v>138</v>
      </c>
      <c r="B89" s="27"/>
      <c r="C89" s="4"/>
      <c r="D89" s="53"/>
      <c r="E89" s="53">
        <f>Consolidated!E24</f>
        <v>1500000</v>
      </c>
      <c r="F89" s="53"/>
      <c r="G89" s="53">
        <f>Consolidated!E19</f>
        <v>1500000</v>
      </c>
      <c r="H89" s="53"/>
      <c r="I89" s="53">
        <f>'The Company'!G25</f>
        <v>1500000</v>
      </c>
      <c r="J89" s="53"/>
      <c r="K89" s="53">
        <f>'The Company'!G20</f>
        <v>1500000</v>
      </c>
    </row>
    <row r="90" spans="1:12">
      <c r="A90" s="4" t="s">
        <v>32</v>
      </c>
      <c r="C90" s="4"/>
      <c r="D90" s="53"/>
      <c r="E90" s="52">
        <f>Consolidated!G24</f>
        <v>700000</v>
      </c>
      <c r="F90" s="52"/>
      <c r="G90" s="52">
        <f>Consolidated!G19</f>
        <v>700000</v>
      </c>
      <c r="H90" s="53"/>
      <c r="I90" s="52">
        <f>'The Company'!I25</f>
        <v>700000</v>
      </c>
      <c r="J90" s="52"/>
      <c r="K90" s="52">
        <f>'The Company'!I20</f>
        <v>700000</v>
      </c>
    </row>
    <row r="91" spans="1:12">
      <c r="A91" s="4" t="s">
        <v>121</v>
      </c>
      <c r="C91" s="4"/>
      <c r="D91" s="53"/>
      <c r="E91" s="52">
        <f>Consolidated!I24</f>
        <v>207898</v>
      </c>
      <c r="F91" s="52"/>
      <c r="G91" s="52">
        <f>Consolidated!I19</f>
        <v>207898</v>
      </c>
      <c r="H91" s="53"/>
      <c r="I91" s="52">
        <v>0</v>
      </c>
      <c r="J91" s="52"/>
      <c r="K91" s="52">
        <v>0</v>
      </c>
    </row>
    <row r="92" spans="1:12">
      <c r="A92" s="23" t="s">
        <v>127</v>
      </c>
      <c r="B92" s="27"/>
      <c r="C92" s="60"/>
      <c r="D92" s="53"/>
      <c r="E92" s="52"/>
      <c r="F92" s="52"/>
      <c r="G92" s="52"/>
      <c r="H92" s="53"/>
      <c r="I92" s="52"/>
      <c r="J92" s="52"/>
      <c r="K92" s="52"/>
    </row>
    <row r="93" spans="1:12">
      <c r="A93" s="23" t="s">
        <v>33</v>
      </c>
      <c r="B93" s="27"/>
      <c r="C93" s="60"/>
      <c r="D93" s="53"/>
      <c r="E93" s="52">
        <f>Consolidated!K24</f>
        <v>120000</v>
      </c>
      <c r="F93" s="52"/>
      <c r="G93" s="52">
        <f>Consolidated!K19</f>
        <v>120000</v>
      </c>
      <c r="H93" s="53"/>
      <c r="I93" s="52">
        <f>'The Company'!K25</f>
        <v>120000</v>
      </c>
      <c r="J93" s="52"/>
      <c r="K93" s="52">
        <f>'The Company'!K20</f>
        <v>120000</v>
      </c>
    </row>
    <row r="94" spans="1:12">
      <c r="A94" s="75" t="s">
        <v>34</v>
      </c>
      <c r="B94" s="27"/>
      <c r="C94" s="53"/>
      <c r="D94" s="53"/>
      <c r="E94" s="53">
        <f>Consolidated!M24</f>
        <v>-2467797</v>
      </c>
      <c r="F94" s="53"/>
      <c r="G94" s="53">
        <f>Consolidated!M19</f>
        <v>-2431901</v>
      </c>
      <c r="H94" s="53"/>
      <c r="I94" s="53">
        <f>'The Company'!M25</f>
        <v>-1665811</v>
      </c>
      <c r="J94" s="53"/>
      <c r="K94" s="53">
        <f>'The Company'!M20</f>
        <v>-1619155</v>
      </c>
      <c r="L94" s="33"/>
    </row>
    <row r="95" spans="1:12">
      <c r="A95" s="75" t="s">
        <v>35</v>
      </c>
      <c r="B95" s="27"/>
      <c r="C95" s="33"/>
      <c r="D95" s="53"/>
      <c r="E95" s="71">
        <f>Consolidated!S24</f>
        <v>888980</v>
      </c>
      <c r="F95" s="53"/>
      <c r="G95" s="71">
        <f>Consolidated!S19</f>
        <v>895101</v>
      </c>
      <c r="H95" s="53"/>
      <c r="I95" s="71">
        <f>'The Company'!O25</f>
        <v>561869</v>
      </c>
      <c r="J95" s="53"/>
      <c r="K95" s="71">
        <f>'The Company'!O20</f>
        <v>565909</v>
      </c>
    </row>
    <row r="96" spans="1:12">
      <c r="A96" s="30" t="s">
        <v>36</v>
      </c>
      <c r="B96" s="27"/>
      <c r="C96" s="53"/>
      <c r="D96" s="53"/>
      <c r="E96" s="71">
        <f>SUM(E89:E95)</f>
        <v>949081</v>
      </c>
      <c r="F96" s="52"/>
      <c r="G96" s="71">
        <f>SUM(G89:G95)</f>
        <v>991098</v>
      </c>
      <c r="H96" s="53"/>
      <c r="I96" s="71">
        <f>SUM(I89:I95)</f>
        <v>1216058</v>
      </c>
      <c r="J96" s="52"/>
      <c r="K96" s="71">
        <f>SUM(K89:K95)</f>
        <v>1266754</v>
      </c>
    </row>
    <row r="97" spans="1:11" ht="23.5" thickBot="1">
      <c r="A97" s="35" t="s">
        <v>37</v>
      </c>
      <c r="C97" s="53"/>
      <c r="D97" s="53"/>
      <c r="E97" s="74">
        <f>E67+E96</f>
        <v>6950189</v>
      </c>
      <c r="F97" s="52"/>
      <c r="G97" s="74">
        <f>G67+G96</f>
        <v>6733080</v>
      </c>
      <c r="H97" s="53"/>
      <c r="I97" s="74">
        <f>I67+I96</f>
        <v>6348707</v>
      </c>
      <c r="J97" s="52"/>
      <c r="K97" s="74">
        <f>K67+K96</f>
        <v>6202838</v>
      </c>
    </row>
    <row r="98" spans="1:11" ht="23.5" thickTop="1">
      <c r="C98" s="53"/>
      <c r="D98" s="9"/>
      <c r="E98" s="52"/>
      <c r="F98" s="52"/>
      <c r="G98" s="52"/>
      <c r="H98" s="53"/>
      <c r="I98" s="52"/>
      <c r="J98" s="52"/>
      <c r="K98" s="52"/>
    </row>
    <row r="99" spans="1:11">
      <c r="A99" s="4" t="s">
        <v>14</v>
      </c>
    </row>
    <row r="101" spans="1:11">
      <c r="A101" s="76"/>
      <c r="B101" s="33"/>
    </row>
    <row r="102" spans="1:11">
      <c r="A102" s="34"/>
      <c r="B102" s="33"/>
    </row>
    <row r="103" spans="1:11">
      <c r="B103" s="23" t="s">
        <v>38</v>
      </c>
    </row>
    <row r="104" spans="1:11">
      <c r="A104" s="76"/>
      <c r="B104" s="33"/>
    </row>
    <row r="105" spans="1:11">
      <c r="E105" s="32"/>
      <c r="G105" s="32"/>
      <c r="H105" s="32"/>
      <c r="I105" s="32"/>
      <c r="J105" s="31"/>
      <c r="K105" s="31" t="s">
        <v>117</v>
      </c>
    </row>
    <row r="106" spans="1:11" s="27" customFormat="1">
      <c r="A106" s="125" t="s">
        <v>87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</row>
    <row r="107" spans="1:11" s="27" customFormat="1">
      <c r="A107" s="38" t="s">
        <v>46</v>
      </c>
      <c r="B107" s="61"/>
      <c r="C107" s="62"/>
      <c r="D107" s="63"/>
      <c r="E107" s="62"/>
      <c r="F107" s="62"/>
      <c r="G107" s="62"/>
      <c r="H107" s="63"/>
      <c r="I107" s="62"/>
      <c r="J107" s="62"/>
      <c r="K107" s="62"/>
    </row>
    <row r="108" spans="1:11" s="27" customFormat="1">
      <c r="A108" s="38" t="s">
        <v>172</v>
      </c>
      <c r="B108" s="61"/>
      <c r="C108" s="62"/>
      <c r="D108" s="63"/>
      <c r="E108" s="62"/>
      <c r="F108" s="62"/>
      <c r="G108" s="62"/>
      <c r="H108" s="63"/>
      <c r="I108" s="62"/>
      <c r="J108" s="62"/>
      <c r="K108" s="62"/>
    </row>
    <row r="109" spans="1:11">
      <c r="A109" s="66"/>
      <c r="B109" s="62"/>
      <c r="C109" s="62"/>
      <c r="D109" s="63"/>
      <c r="E109" s="62"/>
      <c r="F109" s="62"/>
      <c r="G109" s="62"/>
      <c r="H109" s="63"/>
      <c r="I109" s="62"/>
      <c r="J109" s="62"/>
      <c r="K109" s="67" t="s">
        <v>158</v>
      </c>
    </row>
    <row r="110" spans="1:11">
      <c r="C110" s="19"/>
      <c r="D110" s="19"/>
      <c r="E110" s="124" t="s">
        <v>1</v>
      </c>
      <c r="F110" s="124"/>
      <c r="G110" s="124"/>
      <c r="H110" s="19"/>
      <c r="I110" s="124" t="s">
        <v>2</v>
      </c>
      <c r="J110" s="124"/>
      <c r="K110" s="124"/>
    </row>
    <row r="111" spans="1:11">
      <c r="A111" s="24"/>
      <c r="C111" s="68" t="s">
        <v>3</v>
      </c>
      <c r="D111" s="69"/>
      <c r="E111" s="20">
        <v>2564</v>
      </c>
      <c r="F111" s="77"/>
      <c r="G111" s="20">
        <v>2563</v>
      </c>
      <c r="H111" s="20"/>
      <c r="I111" s="20">
        <v>2564</v>
      </c>
      <c r="J111" s="77"/>
      <c r="K111" s="20">
        <v>2563</v>
      </c>
    </row>
    <row r="112" spans="1:11">
      <c r="A112" s="35" t="s">
        <v>198</v>
      </c>
      <c r="C112" s="68"/>
      <c r="D112" s="69"/>
      <c r="E112" s="20"/>
      <c r="F112" s="77"/>
      <c r="G112" s="20"/>
      <c r="H112" s="20"/>
      <c r="I112" s="20"/>
      <c r="J112" s="77"/>
      <c r="K112" s="20"/>
    </row>
    <row r="113" spans="1:21">
      <c r="A113" s="35" t="s">
        <v>39</v>
      </c>
      <c r="C113" s="4"/>
      <c r="M113" s="12"/>
      <c r="O113" s="18"/>
    </row>
    <row r="114" spans="1:21">
      <c r="A114" s="23" t="s">
        <v>143</v>
      </c>
      <c r="B114" s="29"/>
      <c r="C114" s="60" t="s">
        <v>183</v>
      </c>
      <c r="D114" s="118"/>
      <c r="E114" s="21">
        <v>1670497</v>
      </c>
      <c r="F114" s="21"/>
      <c r="G114" s="21">
        <v>1513232</v>
      </c>
      <c r="H114" s="21"/>
      <c r="I114" s="21">
        <v>893465</v>
      </c>
      <c r="J114" s="21"/>
      <c r="K114" s="6">
        <v>806956</v>
      </c>
      <c r="M114" s="106"/>
      <c r="N114" s="29"/>
      <c r="O114" s="107"/>
      <c r="P114" s="25"/>
    </row>
    <row r="115" spans="1:21" s="58" customFormat="1">
      <c r="A115" s="58" t="s">
        <v>147</v>
      </c>
      <c r="B115" s="59"/>
      <c r="C115" s="60"/>
      <c r="D115" s="118"/>
      <c r="E115" s="21">
        <v>490</v>
      </c>
      <c r="F115" s="21"/>
      <c r="G115" s="52">
        <v>350</v>
      </c>
      <c r="H115" s="52"/>
      <c r="I115" s="52">
        <v>3375</v>
      </c>
      <c r="J115" s="52"/>
      <c r="K115" s="6">
        <v>3495</v>
      </c>
      <c r="M115" s="110"/>
      <c r="N115" s="108"/>
      <c r="O115" s="107"/>
      <c r="P115" s="25"/>
      <c r="T115" s="24"/>
      <c r="U115" s="24"/>
    </row>
    <row r="116" spans="1:21">
      <c r="A116" s="23" t="s">
        <v>40</v>
      </c>
      <c r="B116" s="29"/>
      <c r="C116" s="60"/>
      <c r="D116" s="118"/>
      <c r="E116" s="21">
        <v>6012</v>
      </c>
      <c r="F116" s="21"/>
      <c r="G116" s="21">
        <v>4064</v>
      </c>
      <c r="H116" s="21"/>
      <c r="I116" s="21">
        <v>6985</v>
      </c>
      <c r="J116" s="21"/>
      <c r="K116" s="78">
        <v>3527</v>
      </c>
      <c r="M116" s="106"/>
      <c r="N116" s="29"/>
      <c r="O116" s="107"/>
      <c r="P116" s="25"/>
    </row>
    <row r="117" spans="1:21">
      <c r="A117" s="35" t="s">
        <v>41</v>
      </c>
      <c r="C117" s="4"/>
      <c r="D117" s="118"/>
      <c r="E117" s="36">
        <f>SUM(E114:E116)</f>
        <v>1676999</v>
      </c>
      <c r="F117" s="21"/>
      <c r="G117" s="36">
        <f>SUM(G114:G116)</f>
        <v>1517646</v>
      </c>
      <c r="H117" s="21"/>
      <c r="I117" s="36">
        <f>SUM(I114:I116)</f>
        <v>903825</v>
      </c>
      <c r="J117" s="21"/>
      <c r="K117" s="36">
        <f>SUM(K114:K116)</f>
        <v>813978</v>
      </c>
      <c r="M117" s="12"/>
      <c r="O117" s="18"/>
      <c r="P117" s="25"/>
    </row>
    <row r="118" spans="1:21">
      <c r="A118" s="35" t="s">
        <v>42</v>
      </c>
      <c r="C118" s="4"/>
      <c r="D118" s="118"/>
      <c r="E118" s="21"/>
      <c r="F118" s="21"/>
      <c r="G118" s="21"/>
      <c r="H118" s="21"/>
      <c r="I118" s="21"/>
      <c r="J118" s="21"/>
      <c r="K118" s="21"/>
      <c r="M118" s="12"/>
      <c r="O118" s="18"/>
      <c r="P118" s="25"/>
    </row>
    <row r="119" spans="1:21">
      <c r="A119" s="23" t="s">
        <v>43</v>
      </c>
      <c r="B119" s="29"/>
      <c r="C119" s="60"/>
      <c r="D119" s="22"/>
      <c r="E119" s="21">
        <v>1559950</v>
      </c>
      <c r="F119" s="21"/>
      <c r="G119" s="21">
        <v>1447382</v>
      </c>
      <c r="H119" s="21"/>
      <c r="I119" s="21">
        <v>846255</v>
      </c>
      <c r="J119" s="21"/>
      <c r="K119" s="7">
        <v>785549</v>
      </c>
      <c r="M119" s="12"/>
      <c r="O119" s="18"/>
      <c r="P119" s="25"/>
    </row>
    <row r="120" spans="1:21">
      <c r="A120" s="23" t="s">
        <v>129</v>
      </c>
      <c r="B120" s="29"/>
      <c r="C120" s="21"/>
      <c r="D120" s="22"/>
      <c r="E120" s="21">
        <v>18032</v>
      </c>
      <c r="F120" s="21"/>
      <c r="G120" s="21">
        <v>19644</v>
      </c>
      <c r="H120" s="21"/>
      <c r="I120" s="21">
        <v>6400</v>
      </c>
      <c r="J120" s="21"/>
      <c r="K120" s="7">
        <v>8599</v>
      </c>
      <c r="M120" s="106"/>
      <c r="N120" s="29"/>
      <c r="O120" s="107"/>
      <c r="P120" s="21"/>
    </row>
    <row r="121" spans="1:21">
      <c r="A121" s="23" t="s">
        <v>44</v>
      </c>
      <c r="B121" s="29"/>
      <c r="C121" s="21"/>
      <c r="D121" s="22"/>
      <c r="E121" s="21">
        <v>87542</v>
      </c>
      <c r="F121" s="21"/>
      <c r="G121" s="21">
        <v>124557</v>
      </c>
      <c r="H121" s="21"/>
      <c r="I121" s="21">
        <v>61087</v>
      </c>
      <c r="J121" s="21"/>
      <c r="K121" s="7">
        <v>84082</v>
      </c>
      <c r="M121" s="106"/>
      <c r="N121" s="29"/>
      <c r="O121" s="21"/>
      <c r="P121" s="21"/>
    </row>
    <row r="122" spans="1:21">
      <c r="A122" s="23" t="s">
        <v>118</v>
      </c>
      <c r="B122" s="29"/>
      <c r="C122" s="21"/>
      <c r="D122" s="22"/>
      <c r="E122" s="21">
        <v>8900</v>
      </c>
      <c r="F122" s="21"/>
      <c r="G122" s="21">
        <v>19519</v>
      </c>
      <c r="H122" s="21"/>
      <c r="I122" s="21">
        <v>5940</v>
      </c>
      <c r="J122" s="21"/>
      <c r="K122" s="7">
        <v>3466</v>
      </c>
      <c r="M122" s="106"/>
      <c r="N122" s="29"/>
      <c r="O122" s="21"/>
      <c r="P122" s="21"/>
    </row>
    <row r="123" spans="1:21">
      <c r="A123" s="35" t="s">
        <v>45</v>
      </c>
      <c r="C123" s="25"/>
      <c r="D123" s="118"/>
      <c r="E123" s="36">
        <f>SUM(E119:E122)</f>
        <v>1674424</v>
      </c>
      <c r="F123" s="21"/>
      <c r="G123" s="36">
        <f>SUM(G119:G122)</f>
        <v>1611102</v>
      </c>
      <c r="H123" s="21"/>
      <c r="I123" s="36">
        <f>SUM(I119:I122)</f>
        <v>919682</v>
      </c>
      <c r="J123" s="21"/>
      <c r="K123" s="36">
        <f>SUM(K119:K122)</f>
        <v>881696</v>
      </c>
      <c r="M123" s="106"/>
      <c r="N123" s="29"/>
      <c r="O123" s="107"/>
      <c r="P123" s="21"/>
    </row>
    <row r="124" spans="1:21">
      <c r="A124" s="30" t="s">
        <v>195</v>
      </c>
      <c r="B124" s="27"/>
      <c r="C124" s="25"/>
      <c r="D124" s="118"/>
      <c r="E124" s="21">
        <f>E117-E123</f>
        <v>2575</v>
      </c>
      <c r="F124" s="21"/>
      <c r="G124" s="21">
        <f>G117-G123</f>
        <v>-93456</v>
      </c>
      <c r="H124" s="21"/>
      <c r="I124" s="21">
        <f>I117-I123</f>
        <v>-15857</v>
      </c>
      <c r="J124" s="21"/>
      <c r="K124" s="21">
        <f>K117-K123</f>
        <v>-67718</v>
      </c>
      <c r="M124" s="12"/>
      <c r="O124" s="25"/>
      <c r="P124" s="25"/>
    </row>
    <row r="125" spans="1:21">
      <c r="A125" s="23" t="s">
        <v>144</v>
      </c>
      <c r="C125" s="4"/>
      <c r="D125" s="24"/>
      <c r="E125" s="118">
        <v>15</v>
      </c>
      <c r="F125" s="25"/>
      <c r="G125" s="21">
        <v>33</v>
      </c>
      <c r="H125" s="21"/>
      <c r="I125" s="21">
        <v>310</v>
      </c>
      <c r="J125" s="21"/>
      <c r="K125" s="78">
        <v>529</v>
      </c>
      <c r="M125" s="116"/>
      <c r="N125" s="27"/>
      <c r="O125" s="25"/>
      <c r="P125" s="25"/>
    </row>
    <row r="126" spans="1:21">
      <c r="A126" s="23" t="s">
        <v>145</v>
      </c>
      <c r="B126" s="27"/>
      <c r="C126" s="25"/>
      <c r="D126" s="118"/>
      <c r="E126" s="28">
        <v>-44912</v>
      </c>
      <c r="F126" s="22"/>
      <c r="G126" s="28">
        <v>-57601</v>
      </c>
      <c r="H126" s="22"/>
      <c r="I126" s="28">
        <v>-34679</v>
      </c>
      <c r="J126" s="22"/>
      <c r="K126" s="8">
        <v>-43993</v>
      </c>
      <c r="M126" s="106"/>
      <c r="O126" s="18"/>
    </row>
    <row r="127" spans="1:21">
      <c r="A127" s="30" t="s">
        <v>133</v>
      </c>
      <c r="B127" s="27"/>
      <c r="C127" s="25"/>
      <c r="D127" s="118"/>
      <c r="E127" s="21">
        <f>SUM(E124:E126)</f>
        <v>-42322</v>
      </c>
      <c r="F127" s="21"/>
      <c r="G127" s="21">
        <f>SUM(G124:G126)</f>
        <v>-151024</v>
      </c>
      <c r="H127" s="21"/>
      <c r="I127" s="21">
        <f>SUM(I124:I126)</f>
        <v>-50226</v>
      </c>
      <c r="J127" s="21"/>
      <c r="K127" s="21">
        <f>SUM(K124:K126)</f>
        <v>-111182</v>
      </c>
      <c r="M127" s="106"/>
      <c r="N127" s="27"/>
      <c r="O127" s="25"/>
      <c r="P127" s="25"/>
    </row>
    <row r="128" spans="1:21">
      <c r="A128" s="23" t="s">
        <v>128</v>
      </c>
      <c r="B128" s="27"/>
      <c r="C128" s="60">
        <v>15</v>
      </c>
      <c r="D128" s="118"/>
      <c r="E128" s="28">
        <v>757</v>
      </c>
      <c r="F128" s="22"/>
      <c r="G128" s="28">
        <v>-11405</v>
      </c>
      <c r="H128" s="22"/>
      <c r="I128" s="28">
        <v>-470</v>
      </c>
      <c r="J128" s="22"/>
      <c r="K128" s="8">
        <v>-7641</v>
      </c>
      <c r="M128" s="116"/>
      <c r="N128" s="27"/>
      <c r="O128" s="25"/>
      <c r="P128" s="25"/>
    </row>
    <row r="129" spans="1:21">
      <c r="A129" s="35" t="s">
        <v>122</v>
      </c>
      <c r="C129" s="118"/>
      <c r="D129" s="118"/>
      <c r="E129" s="36">
        <f>SUM(E127:E128)</f>
        <v>-41565</v>
      </c>
      <c r="F129" s="22"/>
      <c r="G129" s="36">
        <f>SUM(G127:G128)</f>
        <v>-162429</v>
      </c>
      <c r="H129" s="22"/>
      <c r="I129" s="36">
        <f>SUM(I127:I128)</f>
        <v>-50696</v>
      </c>
      <c r="J129" s="22"/>
      <c r="K129" s="36">
        <f>SUM(K127:K128)</f>
        <v>-118823</v>
      </c>
      <c r="M129" s="106"/>
      <c r="N129" s="27"/>
      <c r="O129" s="107"/>
      <c r="P129" s="25"/>
    </row>
    <row r="130" spans="1:21" ht="18.649999999999999" customHeight="1">
      <c r="C130" s="118"/>
      <c r="D130" s="118"/>
      <c r="E130" s="22"/>
      <c r="F130" s="22"/>
      <c r="G130" s="22"/>
      <c r="H130" s="22"/>
      <c r="I130" s="22"/>
      <c r="J130" s="22"/>
      <c r="K130" s="22"/>
      <c r="M130" s="12"/>
      <c r="O130" s="25"/>
      <c r="P130" s="25"/>
    </row>
    <row r="131" spans="1:21" s="14" customFormat="1">
      <c r="A131" s="79" t="s">
        <v>76</v>
      </c>
      <c r="C131" s="80"/>
      <c r="D131" s="81"/>
      <c r="E131" s="82"/>
      <c r="F131" s="82"/>
      <c r="G131" s="82"/>
      <c r="H131" s="82"/>
      <c r="I131" s="82"/>
      <c r="J131" s="82"/>
      <c r="K131" s="82"/>
      <c r="M131" s="18"/>
      <c r="N131" s="24"/>
      <c r="O131" s="25"/>
      <c r="P131" s="25"/>
      <c r="Q131" s="24"/>
      <c r="R131" s="24"/>
      <c r="S131" s="24"/>
      <c r="T131" s="24"/>
      <c r="U131" s="24"/>
    </row>
    <row r="132" spans="1:21" s="14" customFormat="1">
      <c r="A132" s="83" t="s">
        <v>106</v>
      </c>
      <c r="C132" s="80"/>
      <c r="D132" s="81"/>
      <c r="E132" s="82"/>
      <c r="F132" s="82"/>
      <c r="G132" s="82"/>
      <c r="H132" s="82"/>
      <c r="I132" s="95"/>
      <c r="J132" s="82"/>
      <c r="K132" s="82"/>
      <c r="M132" s="83"/>
      <c r="O132" s="80"/>
      <c r="P132" s="80"/>
      <c r="T132" s="24"/>
      <c r="U132" s="24"/>
    </row>
    <row r="133" spans="1:21" s="14" customFormat="1">
      <c r="A133" s="84" t="s">
        <v>47</v>
      </c>
      <c r="C133" s="85"/>
      <c r="D133" s="86"/>
      <c r="E133" s="87"/>
      <c r="F133" s="82"/>
      <c r="G133" s="87"/>
      <c r="H133" s="82"/>
      <c r="I133" s="87"/>
      <c r="J133" s="82"/>
      <c r="K133" s="87"/>
      <c r="M133" s="84"/>
      <c r="O133" s="85"/>
      <c r="P133" s="85"/>
      <c r="T133" s="24"/>
      <c r="U133" s="24"/>
    </row>
    <row r="134" spans="1:21" s="14" customFormat="1">
      <c r="A134" s="84" t="s">
        <v>77</v>
      </c>
      <c r="C134" s="85"/>
      <c r="D134" s="86"/>
      <c r="E134" s="48">
        <v>-452</v>
      </c>
      <c r="F134" s="49"/>
      <c r="G134" s="48">
        <v>-136</v>
      </c>
      <c r="H134" s="49"/>
      <c r="I134" s="48">
        <v>0</v>
      </c>
      <c r="J134" s="49"/>
      <c r="K134" s="50">
        <v>0</v>
      </c>
      <c r="M134" s="84"/>
      <c r="O134" s="85"/>
      <c r="P134" s="85"/>
      <c r="T134" s="24"/>
      <c r="U134" s="24"/>
    </row>
    <row r="135" spans="1:21" s="14" customFormat="1">
      <c r="A135" s="88" t="s">
        <v>167</v>
      </c>
      <c r="C135" s="85"/>
      <c r="D135" s="86"/>
      <c r="E135" s="89"/>
      <c r="F135" s="49"/>
      <c r="G135" s="89"/>
      <c r="H135" s="49"/>
      <c r="I135" s="89"/>
      <c r="J135" s="49"/>
      <c r="K135" s="89"/>
      <c r="M135" s="88"/>
      <c r="O135" s="85"/>
      <c r="P135" s="85"/>
      <c r="T135" s="24"/>
      <c r="U135" s="24"/>
    </row>
    <row r="136" spans="1:21" s="14" customFormat="1">
      <c r="A136" s="88" t="s">
        <v>166</v>
      </c>
      <c r="C136" s="85"/>
      <c r="D136" s="86"/>
      <c r="E136" s="48">
        <f>SUM(E134)</f>
        <v>-452</v>
      </c>
      <c r="F136" s="49"/>
      <c r="G136" s="48">
        <f>SUM(G134)</f>
        <v>-136</v>
      </c>
      <c r="H136" s="49"/>
      <c r="I136" s="48">
        <f>SUM(I134)</f>
        <v>0</v>
      </c>
      <c r="J136" s="49"/>
      <c r="K136" s="48">
        <f>SUM(K134)</f>
        <v>0</v>
      </c>
      <c r="M136" s="88"/>
      <c r="O136" s="85"/>
      <c r="P136" s="85"/>
      <c r="T136" s="24"/>
      <c r="U136" s="24"/>
    </row>
    <row r="137" spans="1:21" s="14" customFormat="1">
      <c r="A137" s="79" t="s">
        <v>197</v>
      </c>
      <c r="C137" s="90"/>
      <c r="D137" s="91"/>
      <c r="E137" s="48">
        <f>SUM(E136)</f>
        <v>-452</v>
      </c>
      <c r="F137" s="49"/>
      <c r="G137" s="48">
        <f>SUM(G136)</f>
        <v>-136</v>
      </c>
      <c r="H137" s="49"/>
      <c r="I137" s="48">
        <f>SUM(I136)</f>
        <v>0</v>
      </c>
      <c r="J137" s="49"/>
      <c r="K137" s="48">
        <f>SUM(K136)</f>
        <v>0</v>
      </c>
      <c r="M137" s="79"/>
      <c r="O137" s="109"/>
      <c r="P137" s="109"/>
      <c r="T137" s="24"/>
      <c r="U137" s="24"/>
    </row>
    <row r="138" spans="1:21" s="14" customFormat="1">
      <c r="A138" s="79"/>
      <c r="C138" s="90"/>
      <c r="D138" s="91"/>
      <c r="E138" s="82"/>
      <c r="F138" s="82"/>
      <c r="G138" s="82"/>
      <c r="H138" s="82"/>
      <c r="I138" s="82"/>
      <c r="J138" s="82"/>
      <c r="K138" s="82"/>
      <c r="M138" s="79"/>
      <c r="O138" s="109"/>
      <c r="P138" s="109"/>
      <c r="T138" s="24"/>
      <c r="U138" s="24"/>
    </row>
    <row r="139" spans="1:21" s="14" customFormat="1" ht="23.5" thickBot="1">
      <c r="A139" s="79" t="s">
        <v>157</v>
      </c>
      <c r="C139" s="90"/>
      <c r="D139" s="91"/>
      <c r="E139" s="92">
        <f>E129+E137</f>
        <v>-42017</v>
      </c>
      <c r="F139" s="49"/>
      <c r="G139" s="92">
        <f>G129+G137</f>
        <v>-162565</v>
      </c>
      <c r="H139" s="49"/>
      <c r="I139" s="92">
        <f>I129+I137</f>
        <v>-50696</v>
      </c>
      <c r="J139" s="49"/>
      <c r="K139" s="92">
        <f>K129+K137</f>
        <v>-118823</v>
      </c>
      <c r="M139" s="79"/>
      <c r="O139" s="109"/>
      <c r="P139" s="109"/>
    </row>
    <row r="140" spans="1:21" s="14" customFormat="1" ht="23.5" thickTop="1">
      <c r="A140" s="79"/>
      <c r="C140" s="90"/>
      <c r="D140" s="91"/>
      <c r="E140" s="93"/>
      <c r="F140" s="82"/>
      <c r="G140" s="93"/>
      <c r="H140" s="82"/>
      <c r="I140" s="93"/>
      <c r="J140" s="82"/>
      <c r="K140" s="93"/>
      <c r="M140" s="79"/>
      <c r="O140" s="109"/>
      <c r="P140" s="109"/>
    </row>
    <row r="141" spans="1:21">
      <c r="A141" s="30" t="s">
        <v>130</v>
      </c>
      <c r="B141" s="29"/>
      <c r="C141" s="60">
        <v>16</v>
      </c>
      <c r="E141" s="31"/>
      <c r="F141" s="31"/>
      <c r="G141" s="31"/>
      <c r="H141" s="31"/>
      <c r="I141" s="31"/>
      <c r="J141" s="31"/>
      <c r="K141" s="31"/>
      <c r="M141" s="116"/>
      <c r="N141" s="29"/>
      <c r="O141" s="107"/>
      <c r="Q141" s="14"/>
      <c r="R141" s="14"/>
      <c r="S141" s="14"/>
    </row>
    <row r="142" spans="1:21" ht="23.5" thickBot="1">
      <c r="A142" s="23" t="s">
        <v>134</v>
      </c>
      <c r="B142" s="27"/>
      <c r="C142" s="56"/>
      <c r="D142" s="94"/>
      <c r="E142" s="57">
        <f>SUM(E129/1500000)</f>
        <v>-2.7709999999999999E-2</v>
      </c>
      <c r="F142" s="56"/>
      <c r="G142" s="57">
        <f>SUM(G129/1500000)</f>
        <v>-0.10828599999999999</v>
      </c>
      <c r="H142" s="56"/>
      <c r="I142" s="57">
        <f>SUM(I129/1500000)</f>
        <v>-3.3797333333333332E-2</v>
      </c>
      <c r="J142" s="56"/>
      <c r="K142" s="57">
        <f>SUM(K129/1500000)</f>
        <v>-7.9215333333333332E-2</v>
      </c>
      <c r="M142" s="106"/>
      <c r="N142" s="27"/>
      <c r="O142" s="56"/>
      <c r="P142" s="56"/>
    </row>
    <row r="143" spans="1:21" ht="23.5" thickTop="1">
      <c r="A143" s="24"/>
      <c r="E143" s="32"/>
      <c r="G143" s="32"/>
      <c r="H143" s="32"/>
      <c r="I143" s="32"/>
      <c r="J143" s="31"/>
      <c r="K143" s="32"/>
    </row>
    <row r="144" spans="1:21">
      <c r="A144" s="4" t="s">
        <v>14</v>
      </c>
      <c r="E144" s="32"/>
      <c r="G144" s="32"/>
      <c r="H144" s="32"/>
      <c r="I144" s="32"/>
      <c r="J144" s="31"/>
      <c r="K144" s="32"/>
      <c r="M144" s="18"/>
    </row>
    <row r="145" spans="1:19">
      <c r="E145" s="32"/>
      <c r="G145" s="32"/>
      <c r="H145" s="32"/>
      <c r="I145" s="32"/>
      <c r="J145" s="31"/>
      <c r="K145" s="32"/>
      <c r="M145" s="18"/>
    </row>
    <row r="146" spans="1:19">
      <c r="E146" s="32"/>
      <c r="G146" s="32"/>
      <c r="H146" s="32"/>
      <c r="I146" s="32"/>
      <c r="J146" s="31"/>
      <c r="K146" s="32"/>
      <c r="M146" s="18"/>
    </row>
    <row r="147" spans="1:19">
      <c r="E147" s="32"/>
      <c r="G147" s="32"/>
      <c r="H147" s="32"/>
      <c r="I147" s="32"/>
      <c r="J147" s="31"/>
      <c r="K147" s="31" t="s">
        <v>117</v>
      </c>
    </row>
    <row r="148" spans="1:19" s="27" customFormat="1">
      <c r="A148" s="125" t="s">
        <v>87</v>
      </c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M148" s="24"/>
      <c r="N148" s="24"/>
      <c r="O148" s="24"/>
      <c r="P148" s="24"/>
      <c r="Q148" s="24"/>
      <c r="R148" s="24"/>
      <c r="S148" s="24"/>
    </row>
    <row r="149" spans="1:19" s="27" customFormat="1">
      <c r="A149" s="30" t="s">
        <v>48</v>
      </c>
      <c r="B149" s="61"/>
      <c r="C149" s="62"/>
      <c r="D149" s="63"/>
      <c r="E149" s="62"/>
      <c r="F149" s="62"/>
      <c r="G149" s="62"/>
      <c r="H149" s="63"/>
      <c r="I149" s="62"/>
      <c r="J149" s="62"/>
      <c r="K149" s="62"/>
      <c r="M149" s="24"/>
      <c r="N149" s="24"/>
      <c r="O149" s="24"/>
      <c r="P149" s="24"/>
    </row>
    <row r="150" spans="1:19" s="27" customFormat="1">
      <c r="A150" s="38" t="s">
        <v>172</v>
      </c>
      <c r="B150" s="61"/>
      <c r="C150" s="62"/>
      <c r="D150" s="63"/>
      <c r="E150" s="62"/>
      <c r="F150" s="62"/>
      <c r="G150" s="62"/>
      <c r="H150" s="63"/>
      <c r="I150" s="62"/>
      <c r="J150" s="62"/>
      <c r="K150" s="62"/>
    </row>
    <row r="151" spans="1:19">
      <c r="A151" s="66"/>
      <c r="B151" s="62"/>
      <c r="C151" s="62"/>
      <c r="D151" s="63"/>
      <c r="E151" s="62"/>
      <c r="F151" s="62"/>
      <c r="G151" s="62"/>
      <c r="H151" s="63"/>
      <c r="I151" s="62"/>
      <c r="J151" s="62"/>
      <c r="K151" s="67" t="s">
        <v>111</v>
      </c>
      <c r="M151" s="27"/>
      <c r="N151" s="27"/>
      <c r="O151" s="27"/>
      <c r="P151" s="27"/>
      <c r="Q151" s="27"/>
      <c r="R151" s="27"/>
      <c r="S151" s="27"/>
    </row>
    <row r="152" spans="1:19">
      <c r="C152" s="19"/>
      <c r="D152" s="19"/>
      <c r="E152" s="124" t="s">
        <v>1</v>
      </c>
      <c r="F152" s="124"/>
      <c r="G152" s="124"/>
      <c r="H152" s="19"/>
      <c r="I152" s="124" t="s">
        <v>2</v>
      </c>
      <c r="J152" s="124"/>
      <c r="K152" s="124"/>
      <c r="M152" s="27"/>
      <c r="N152" s="27"/>
      <c r="O152" s="27"/>
      <c r="P152" s="27"/>
    </row>
    <row r="153" spans="1:19">
      <c r="C153" s="68"/>
      <c r="D153" s="69"/>
      <c r="E153" s="20">
        <v>2564</v>
      </c>
      <c r="F153" s="77"/>
      <c r="G153" s="20">
        <v>2563</v>
      </c>
      <c r="H153" s="20"/>
      <c r="I153" s="20">
        <v>2564</v>
      </c>
      <c r="J153" s="77"/>
      <c r="K153" s="20">
        <v>2563</v>
      </c>
    </row>
    <row r="154" spans="1:19">
      <c r="A154" s="35" t="s">
        <v>49</v>
      </c>
      <c r="B154" s="37"/>
      <c r="C154" s="25"/>
      <c r="D154" s="118"/>
      <c r="E154" s="25"/>
      <c r="G154" s="25"/>
      <c r="I154" s="25"/>
      <c r="J154" s="25"/>
      <c r="K154" s="25"/>
    </row>
    <row r="155" spans="1:19">
      <c r="A155" s="4" t="s">
        <v>132</v>
      </c>
      <c r="C155" s="118"/>
      <c r="D155" s="118"/>
      <c r="E155" s="22">
        <f>E127</f>
        <v>-42322</v>
      </c>
      <c r="F155" s="11"/>
      <c r="G155" s="22">
        <f>G127</f>
        <v>-151024</v>
      </c>
      <c r="H155" s="11"/>
      <c r="I155" s="22">
        <f>I127</f>
        <v>-50226</v>
      </c>
      <c r="J155" s="22"/>
      <c r="K155" s="22">
        <f>K127</f>
        <v>-111182</v>
      </c>
    </row>
    <row r="156" spans="1:19">
      <c r="A156" s="4" t="s">
        <v>137</v>
      </c>
      <c r="C156" s="25"/>
      <c r="D156" s="118"/>
      <c r="E156" s="21"/>
      <c r="F156" s="11"/>
      <c r="G156" s="21"/>
      <c r="H156" s="11"/>
      <c r="I156" s="21"/>
      <c r="J156" s="22"/>
      <c r="K156" s="21"/>
    </row>
    <row r="157" spans="1:19">
      <c r="A157" s="4" t="s">
        <v>50</v>
      </c>
      <c r="C157" s="25"/>
      <c r="D157" s="118"/>
      <c r="E157" s="21"/>
      <c r="F157" s="11"/>
      <c r="G157" s="21"/>
      <c r="H157" s="11"/>
      <c r="I157" s="21"/>
      <c r="J157" s="22"/>
      <c r="K157" s="21"/>
    </row>
    <row r="158" spans="1:19">
      <c r="A158" s="18" t="s">
        <v>189</v>
      </c>
      <c r="C158" s="25"/>
      <c r="D158" s="118"/>
      <c r="E158" s="21">
        <v>10117</v>
      </c>
      <c r="F158" s="11"/>
      <c r="G158" s="21">
        <v>15798</v>
      </c>
      <c r="H158" s="11"/>
      <c r="I158" s="21">
        <v>6240</v>
      </c>
      <c r="J158" s="11"/>
      <c r="K158" s="52">
        <v>3717</v>
      </c>
    </row>
    <row r="159" spans="1:19">
      <c r="A159" s="18" t="s">
        <v>190</v>
      </c>
      <c r="C159" s="25"/>
      <c r="D159" s="119"/>
      <c r="E159" s="21">
        <v>1089</v>
      </c>
      <c r="F159" s="11"/>
      <c r="G159" s="21">
        <v>0</v>
      </c>
      <c r="H159" s="11"/>
      <c r="I159" s="21">
        <v>1089</v>
      </c>
      <c r="J159" s="11"/>
      <c r="K159" s="52">
        <v>0</v>
      </c>
    </row>
    <row r="160" spans="1:19">
      <c r="A160" s="18" t="s">
        <v>149</v>
      </c>
      <c r="C160" s="25"/>
      <c r="D160" s="118"/>
      <c r="E160" s="21">
        <v>-17547</v>
      </c>
      <c r="F160" s="11"/>
      <c r="G160" s="21">
        <v>-41053</v>
      </c>
      <c r="H160" s="11"/>
      <c r="I160" s="21">
        <v>-6415</v>
      </c>
      <c r="J160" s="11"/>
      <c r="K160" s="52">
        <v>-20394</v>
      </c>
    </row>
    <row r="161" spans="1:11">
      <c r="A161" s="18" t="s">
        <v>178</v>
      </c>
      <c r="C161" s="25"/>
      <c r="D161" s="118"/>
      <c r="E161" s="21">
        <v>-2851</v>
      </c>
      <c r="F161" s="11"/>
      <c r="G161" s="21">
        <v>-3872</v>
      </c>
      <c r="H161" s="11"/>
      <c r="I161" s="21">
        <v>668</v>
      </c>
      <c r="J161" s="11"/>
      <c r="K161" s="52">
        <v>-1151</v>
      </c>
    </row>
    <row r="162" spans="1:11">
      <c r="A162" s="51" t="s">
        <v>51</v>
      </c>
      <c r="C162" s="25"/>
      <c r="D162" s="118"/>
      <c r="E162" s="21">
        <f>93435</f>
        <v>93435</v>
      </c>
      <c r="F162" s="11"/>
      <c r="G162" s="11">
        <v>84339</v>
      </c>
      <c r="H162" s="11"/>
      <c r="I162" s="21">
        <v>46430</v>
      </c>
      <c r="J162" s="11"/>
      <c r="K162" s="53">
        <v>37411</v>
      </c>
    </row>
    <row r="163" spans="1:11">
      <c r="A163" s="51" t="s">
        <v>152</v>
      </c>
      <c r="C163" s="25"/>
      <c r="D163" s="118"/>
      <c r="E163" s="21">
        <v>5307</v>
      </c>
      <c r="F163" s="11"/>
      <c r="G163" s="11">
        <v>7270</v>
      </c>
      <c r="H163" s="11"/>
      <c r="I163" s="21">
        <v>1201</v>
      </c>
      <c r="J163" s="11"/>
      <c r="K163" s="53">
        <v>978</v>
      </c>
    </row>
    <row r="164" spans="1:11">
      <c r="A164" s="51" t="s">
        <v>139</v>
      </c>
      <c r="C164" s="25"/>
      <c r="D164" s="118"/>
      <c r="E164" s="21">
        <v>-56</v>
      </c>
      <c r="F164" s="11"/>
      <c r="G164" s="11">
        <v>-56</v>
      </c>
      <c r="H164" s="11"/>
      <c r="I164" s="21">
        <v>0</v>
      </c>
      <c r="J164" s="11"/>
      <c r="K164" s="53">
        <v>0</v>
      </c>
    </row>
    <row r="165" spans="1:11">
      <c r="A165" s="51" t="s">
        <v>159</v>
      </c>
      <c r="C165" s="25"/>
      <c r="D165" s="118"/>
      <c r="E165" s="21">
        <v>141</v>
      </c>
      <c r="F165" s="11"/>
      <c r="G165" s="21">
        <v>-7</v>
      </c>
      <c r="H165" s="11"/>
      <c r="I165" s="21">
        <v>-280</v>
      </c>
      <c r="J165" s="11"/>
      <c r="K165" s="53">
        <v>-7</v>
      </c>
    </row>
    <row r="166" spans="1:11">
      <c r="A166" s="51" t="s">
        <v>168</v>
      </c>
      <c r="C166" s="25"/>
      <c r="D166" s="118"/>
      <c r="E166" s="21">
        <v>213</v>
      </c>
      <c r="F166" s="11"/>
      <c r="G166" s="21">
        <v>0</v>
      </c>
      <c r="H166" s="11"/>
      <c r="I166" s="21">
        <v>0</v>
      </c>
      <c r="J166" s="11"/>
      <c r="K166" s="53">
        <v>0</v>
      </c>
    </row>
    <row r="167" spans="1:11">
      <c r="A167" s="18" t="s">
        <v>112</v>
      </c>
      <c r="B167" s="27"/>
      <c r="C167" s="25"/>
      <c r="D167" s="118"/>
      <c r="E167" s="21">
        <f>6837-123</f>
        <v>6714</v>
      </c>
      <c r="F167" s="11"/>
      <c r="G167" s="21">
        <v>6538</v>
      </c>
      <c r="H167" s="11"/>
      <c r="I167" s="21">
        <v>2829</v>
      </c>
      <c r="J167" s="11"/>
      <c r="K167" s="21">
        <v>2784</v>
      </c>
    </row>
    <row r="168" spans="1:11">
      <c r="A168" s="18" t="s">
        <v>124</v>
      </c>
      <c r="B168" s="27"/>
      <c r="C168" s="25"/>
      <c r="D168" s="118"/>
      <c r="E168" s="21">
        <v>-458</v>
      </c>
      <c r="F168" s="11"/>
      <c r="G168" s="21">
        <v>-1132</v>
      </c>
      <c r="H168" s="11"/>
      <c r="I168" s="21">
        <v>-458</v>
      </c>
      <c r="J168" s="11"/>
      <c r="K168" s="21">
        <v>-1132</v>
      </c>
    </row>
    <row r="169" spans="1:11">
      <c r="A169" s="18" t="s">
        <v>179</v>
      </c>
      <c r="B169" s="27"/>
      <c r="C169" s="25"/>
      <c r="D169" s="118"/>
      <c r="E169" s="21">
        <v>-15</v>
      </c>
      <c r="F169" s="11"/>
      <c r="G169" s="11">
        <v>-33</v>
      </c>
      <c r="H169" s="11"/>
      <c r="I169" s="21">
        <v>-310</v>
      </c>
      <c r="J169" s="11"/>
      <c r="K169" s="21">
        <v>-529</v>
      </c>
    </row>
    <row r="170" spans="1:11">
      <c r="A170" s="18" t="s">
        <v>180</v>
      </c>
      <c r="B170" s="27"/>
      <c r="C170" s="118"/>
      <c r="D170" s="118"/>
      <c r="E170" s="28">
        <v>44912</v>
      </c>
      <c r="F170" s="11"/>
      <c r="G170" s="28">
        <v>56301</v>
      </c>
      <c r="H170" s="11"/>
      <c r="I170" s="28">
        <v>34679</v>
      </c>
      <c r="J170" s="11"/>
      <c r="K170" s="28">
        <v>43132</v>
      </c>
    </row>
    <row r="171" spans="1:11">
      <c r="A171" s="4" t="s">
        <v>194</v>
      </c>
      <c r="C171" s="25"/>
      <c r="D171" s="118"/>
      <c r="E171" s="21"/>
      <c r="F171" s="11"/>
      <c r="G171" s="21"/>
      <c r="H171" s="11"/>
      <c r="I171" s="21"/>
      <c r="J171" s="11"/>
      <c r="K171" s="21"/>
    </row>
    <row r="172" spans="1:11">
      <c r="A172" s="4" t="s">
        <v>52</v>
      </c>
      <c r="C172" s="25"/>
      <c r="D172" s="118"/>
      <c r="E172" s="21">
        <f>SUM(E155:E170)</f>
        <v>98679</v>
      </c>
      <c r="F172" s="11"/>
      <c r="G172" s="21">
        <f>SUM(G155:G170)</f>
        <v>-26931</v>
      </c>
      <c r="H172" s="11"/>
      <c r="I172" s="21">
        <f>SUM(I155:I170)</f>
        <v>35447</v>
      </c>
      <c r="J172" s="11"/>
      <c r="K172" s="21">
        <f>SUM(K155:K170)</f>
        <v>-46373</v>
      </c>
    </row>
    <row r="173" spans="1:11">
      <c r="A173" s="4" t="s">
        <v>53</v>
      </c>
      <c r="C173" s="25"/>
      <c r="D173" s="118"/>
      <c r="E173" s="21"/>
      <c r="F173" s="11"/>
      <c r="G173" s="21"/>
      <c r="H173" s="11"/>
      <c r="I173" s="21"/>
      <c r="J173" s="11"/>
      <c r="K173" s="21"/>
    </row>
    <row r="174" spans="1:11">
      <c r="A174" s="4" t="s">
        <v>83</v>
      </c>
      <c r="C174" s="25"/>
      <c r="D174" s="118"/>
      <c r="E174" s="21">
        <v>-124966</v>
      </c>
      <c r="F174" s="11"/>
      <c r="G174" s="21">
        <v>-231479</v>
      </c>
      <c r="H174" s="11"/>
      <c r="I174" s="21">
        <v>-100331</v>
      </c>
      <c r="J174" s="11"/>
      <c r="K174" s="11">
        <v>-107473</v>
      </c>
    </row>
    <row r="175" spans="1:11">
      <c r="A175" s="4" t="s">
        <v>54</v>
      </c>
      <c r="C175" s="25"/>
      <c r="D175" s="118"/>
      <c r="E175" s="21">
        <v>-110212</v>
      </c>
      <c r="F175" s="11"/>
      <c r="G175" s="21">
        <v>159685</v>
      </c>
      <c r="H175" s="11"/>
      <c r="I175" s="21">
        <v>-84157</v>
      </c>
      <c r="J175" s="11"/>
      <c r="K175" s="11">
        <v>78508</v>
      </c>
    </row>
    <row r="176" spans="1:11">
      <c r="A176" s="23" t="s">
        <v>55</v>
      </c>
      <c r="B176" s="29"/>
      <c r="C176" s="25"/>
      <c r="D176" s="118"/>
      <c r="E176" s="21">
        <v>13460</v>
      </c>
      <c r="F176" s="11"/>
      <c r="G176" s="21">
        <v>-26477</v>
      </c>
      <c r="H176" s="11"/>
      <c r="I176" s="21">
        <v>-6887</v>
      </c>
      <c r="J176" s="11"/>
      <c r="K176" s="11">
        <v>-22558</v>
      </c>
    </row>
    <row r="177" spans="1:19">
      <c r="A177" s="23" t="s">
        <v>135</v>
      </c>
      <c r="C177" s="25"/>
      <c r="D177" s="118"/>
      <c r="E177" s="21">
        <v>-13</v>
      </c>
      <c r="F177" s="11"/>
      <c r="G177" s="21">
        <v>116</v>
      </c>
      <c r="H177" s="11"/>
      <c r="I177" s="21">
        <v>-19</v>
      </c>
      <c r="J177" s="11"/>
      <c r="K177" s="11">
        <v>59</v>
      </c>
    </row>
    <row r="178" spans="1:19">
      <c r="A178" s="4" t="s">
        <v>56</v>
      </c>
      <c r="C178" s="25"/>
      <c r="D178" s="118"/>
      <c r="E178" s="21"/>
      <c r="F178" s="11"/>
      <c r="G178" s="21"/>
      <c r="H178" s="11"/>
      <c r="I178" s="21"/>
      <c r="J178" s="11"/>
      <c r="K178" s="11"/>
    </row>
    <row r="179" spans="1:19">
      <c r="A179" s="23" t="s">
        <v>84</v>
      </c>
      <c r="B179" s="27"/>
      <c r="C179" s="25"/>
      <c r="D179" s="118"/>
      <c r="E179" s="21">
        <v>194326</v>
      </c>
      <c r="F179" s="11"/>
      <c r="G179" s="21">
        <v>163529</v>
      </c>
      <c r="H179" s="11"/>
      <c r="I179" s="21">
        <v>152003</v>
      </c>
      <c r="J179" s="11"/>
      <c r="K179" s="11">
        <v>190057</v>
      </c>
    </row>
    <row r="180" spans="1:19">
      <c r="A180" s="23" t="s">
        <v>57</v>
      </c>
      <c r="B180" s="27"/>
      <c r="C180" s="25"/>
      <c r="D180" s="118"/>
      <c r="E180" s="28">
        <v>1863</v>
      </c>
      <c r="F180" s="11"/>
      <c r="G180" s="28">
        <v>3229</v>
      </c>
      <c r="H180" s="11"/>
      <c r="I180" s="28">
        <v>-583</v>
      </c>
      <c r="J180" s="11"/>
      <c r="K180" s="46">
        <v>1131</v>
      </c>
    </row>
    <row r="181" spans="1:19">
      <c r="A181" s="23" t="s">
        <v>191</v>
      </c>
      <c r="B181" s="27"/>
      <c r="C181" s="25"/>
      <c r="D181" s="118"/>
      <c r="E181" s="21">
        <f>SUM(E172:E180)</f>
        <v>73137</v>
      </c>
      <c r="F181" s="11"/>
      <c r="G181" s="21">
        <f>SUM(G172:G180)</f>
        <v>41672</v>
      </c>
      <c r="H181" s="11"/>
      <c r="I181" s="21">
        <f>SUM(I172:I180)</f>
        <v>-4527</v>
      </c>
      <c r="J181" s="11"/>
      <c r="K181" s="9">
        <f>SUM(K172:K180)</f>
        <v>93351</v>
      </c>
    </row>
    <row r="182" spans="1:19">
      <c r="A182" s="23" t="s">
        <v>165</v>
      </c>
      <c r="B182" s="27"/>
      <c r="C182" s="25"/>
      <c r="D182" s="118"/>
      <c r="E182" s="21">
        <v>-3785</v>
      </c>
      <c r="F182" s="11"/>
      <c r="G182" s="21">
        <v>0</v>
      </c>
      <c r="H182" s="11"/>
      <c r="I182" s="21">
        <v>-1965</v>
      </c>
      <c r="J182" s="11"/>
      <c r="K182" s="9">
        <v>0</v>
      </c>
    </row>
    <row r="183" spans="1:19">
      <c r="A183" s="23" t="s">
        <v>184</v>
      </c>
      <c r="B183" s="27"/>
      <c r="C183" s="25"/>
      <c r="D183" s="118"/>
      <c r="E183" s="21">
        <v>15</v>
      </c>
      <c r="F183" s="11"/>
      <c r="G183" s="21">
        <v>33</v>
      </c>
      <c r="H183" s="11"/>
      <c r="I183" s="21">
        <v>356</v>
      </c>
      <c r="J183" s="11"/>
      <c r="K183" s="21">
        <v>669</v>
      </c>
    </row>
    <row r="184" spans="1:19">
      <c r="A184" s="23" t="s">
        <v>58</v>
      </c>
      <c r="B184" s="27"/>
      <c r="C184" s="25"/>
      <c r="D184" s="118"/>
      <c r="E184" s="21">
        <v>-43807</v>
      </c>
      <c r="F184" s="11"/>
      <c r="G184" s="21">
        <v>-57479</v>
      </c>
      <c r="H184" s="11"/>
      <c r="I184" s="21">
        <v>-34513</v>
      </c>
      <c r="J184" s="11"/>
      <c r="K184" s="9">
        <v>-42895</v>
      </c>
    </row>
    <row r="185" spans="1:19">
      <c r="A185" s="23" t="s">
        <v>59</v>
      </c>
      <c r="C185" s="25"/>
      <c r="D185" s="118"/>
      <c r="E185" s="28">
        <v>-2713</v>
      </c>
      <c r="F185" s="11"/>
      <c r="G185" s="28">
        <v>-2248</v>
      </c>
      <c r="H185" s="11"/>
      <c r="I185" s="28">
        <v>-177</v>
      </c>
      <c r="J185" s="22"/>
      <c r="K185" s="28">
        <v>-468</v>
      </c>
    </row>
    <row r="186" spans="1:19">
      <c r="A186" s="30" t="s">
        <v>181</v>
      </c>
      <c r="B186" s="29"/>
      <c r="C186" s="25"/>
      <c r="D186" s="118"/>
      <c r="E186" s="28">
        <f>SUM(E181:E185)</f>
        <v>22847</v>
      </c>
      <c r="F186" s="11"/>
      <c r="G186" s="28">
        <f>SUM(G181:G185)</f>
        <v>-18022</v>
      </c>
      <c r="H186" s="11"/>
      <c r="I186" s="28">
        <f>SUM(I181:I185)</f>
        <v>-40826</v>
      </c>
      <c r="J186" s="22"/>
      <c r="K186" s="28">
        <f>SUM(K181:K185)</f>
        <v>50657</v>
      </c>
    </row>
    <row r="187" spans="1:19" ht="11.25" customHeight="1">
      <c r="C187" s="31"/>
      <c r="D187" s="32"/>
      <c r="E187" s="53"/>
      <c r="F187" s="11"/>
      <c r="G187" s="11"/>
      <c r="H187" s="9"/>
      <c r="I187" s="11"/>
      <c r="J187" s="52"/>
      <c r="K187" s="53"/>
    </row>
    <row r="188" spans="1:19">
      <c r="A188" s="55" t="s">
        <v>14</v>
      </c>
      <c r="B188" s="29"/>
      <c r="C188" s="31"/>
      <c r="D188" s="32"/>
    </row>
    <row r="189" spans="1:19">
      <c r="E189" s="32"/>
      <c r="G189" s="32"/>
      <c r="H189" s="32"/>
      <c r="I189" s="32"/>
      <c r="J189" s="31"/>
      <c r="K189" s="31" t="s">
        <v>117</v>
      </c>
    </row>
    <row r="190" spans="1:19" s="27" customFormat="1">
      <c r="A190" s="125" t="s">
        <v>87</v>
      </c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M190" s="24"/>
      <c r="N190" s="24"/>
      <c r="O190" s="24"/>
      <c r="P190" s="24"/>
      <c r="Q190" s="24"/>
      <c r="R190" s="24"/>
      <c r="S190" s="24"/>
    </row>
    <row r="191" spans="1:19" s="27" customFormat="1">
      <c r="A191" s="125" t="s">
        <v>60</v>
      </c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M191" s="24"/>
      <c r="N191" s="24"/>
      <c r="O191" s="24"/>
      <c r="P191" s="24"/>
    </row>
    <row r="192" spans="1:19" s="27" customFormat="1">
      <c r="A192" s="38" t="s">
        <v>172</v>
      </c>
      <c r="B192" s="61"/>
      <c r="C192" s="62"/>
      <c r="D192" s="63"/>
      <c r="E192" s="62"/>
      <c r="F192" s="62"/>
      <c r="G192" s="62"/>
      <c r="H192" s="63"/>
      <c r="I192" s="62"/>
      <c r="J192" s="62"/>
      <c r="K192" s="62"/>
    </row>
    <row r="193" spans="1:19">
      <c r="A193" s="66"/>
      <c r="B193" s="62"/>
      <c r="C193" s="62"/>
      <c r="D193" s="63"/>
      <c r="E193" s="62"/>
      <c r="F193" s="62"/>
      <c r="G193" s="62"/>
      <c r="H193" s="63"/>
      <c r="I193" s="62"/>
      <c r="J193" s="62"/>
      <c r="K193" s="67" t="s">
        <v>111</v>
      </c>
      <c r="M193" s="27"/>
      <c r="N193" s="27"/>
      <c r="O193" s="27"/>
      <c r="P193" s="27"/>
      <c r="Q193" s="27"/>
      <c r="R193" s="27"/>
      <c r="S193" s="27"/>
    </row>
    <row r="194" spans="1:19">
      <c r="C194" s="19"/>
      <c r="D194" s="19"/>
      <c r="E194" s="124" t="s">
        <v>1</v>
      </c>
      <c r="F194" s="124"/>
      <c r="G194" s="124"/>
      <c r="H194" s="19"/>
      <c r="I194" s="124" t="s">
        <v>2</v>
      </c>
      <c r="J194" s="124"/>
      <c r="K194" s="124"/>
      <c r="M194" s="27"/>
      <c r="N194" s="27"/>
      <c r="O194" s="27"/>
      <c r="P194" s="27"/>
    </row>
    <row r="195" spans="1:19">
      <c r="C195" s="68"/>
      <c r="D195" s="69"/>
      <c r="E195" s="20">
        <v>2564</v>
      </c>
      <c r="F195" s="77"/>
      <c r="G195" s="20">
        <v>2563</v>
      </c>
      <c r="H195" s="20"/>
      <c r="I195" s="20">
        <v>2564</v>
      </c>
      <c r="J195" s="77"/>
      <c r="K195" s="20">
        <v>2563</v>
      </c>
    </row>
    <row r="196" spans="1:19">
      <c r="A196" s="35" t="s">
        <v>61</v>
      </c>
      <c r="B196" s="37"/>
      <c r="C196" s="31"/>
      <c r="D196" s="32"/>
      <c r="E196" s="32"/>
      <c r="G196" s="32"/>
      <c r="I196" s="32"/>
      <c r="J196" s="31"/>
      <c r="K196" s="32"/>
    </row>
    <row r="197" spans="1:19">
      <c r="A197" s="34" t="s">
        <v>62</v>
      </c>
      <c r="B197" s="33"/>
      <c r="C197" s="118"/>
      <c r="D197" s="118"/>
      <c r="E197" s="22">
        <v>350</v>
      </c>
      <c r="F197" s="11"/>
      <c r="G197" s="22">
        <v>1587</v>
      </c>
      <c r="H197" s="11"/>
      <c r="I197" s="22">
        <v>0</v>
      </c>
      <c r="K197" s="9">
        <v>0</v>
      </c>
    </row>
    <row r="198" spans="1:19">
      <c r="A198" s="34" t="s">
        <v>113</v>
      </c>
      <c r="B198" s="33"/>
      <c r="C198" s="118"/>
      <c r="D198" s="118"/>
      <c r="E198" s="22">
        <f>-36752-249</f>
        <v>-37001</v>
      </c>
      <c r="F198" s="11"/>
      <c r="G198" s="22">
        <v>-298596</v>
      </c>
      <c r="H198" s="11"/>
      <c r="I198" s="22">
        <f>-20264-2926+280</f>
        <v>-22910</v>
      </c>
      <c r="K198" s="53">
        <v>-287246</v>
      </c>
    </row>
    <row r="199" spans="1:19">
      <c r="A199" s="34" t="s">
        <v>196</v>
      </c>
      <c r="B199" s="33"/>
      <c r="C199" s="118"/>
      <c r="D199" s="118"/>
      <c r="E199" s="22">
        <v>0</v>
      </c>
      <c r="F199" s="11"/>
      <c r="G199" s="22">
        <v>0</v>
      </c>
      <c r="H199" s="11"/>
      <c r="I199" s="22">
        <v>5000</v>
      </c>
      <c r="K199" s="53">
        <v>5000</v>
      </c>
    </row>
    <row r="200" spans="1:19">
      <c r="A200" s="35" t="s">
        <v>153</v>
      </c>
      <c r="C200" s="25"/>
      <c r="D200" s="118"/>
      <c r="E200" s="36">
        <f>SUM(E197:E199)</f>
        <v>-36651</v>
      </c>
      <c r="F200" s="11"/>
      <c r="G200" s="36">
        <f>SUM(G197:G199)</f>
        <v>-297009</v>
      </c>
      <c r="H200" s="11"/>
      <c r="I200" s="36">
        <f>SUM(I197:I199)</f>
        <v>-17910</v>
      </c>
      <c r="J200" s="11"/>
      <c r="K200" s="36">
        <f>SUM(K197:K199)</f>
        <v>-282246</v>
      </c>
      <c r="Q200" s="33"/>
      <c r="R200" s="33"/>
      <c r="S200" s="33"/>
    </row>
    <row r="201" spans="1:19">
      <c r="A201" s="35" t="s">
        <v>63</v>
      </c>
      <c r="B201" s="37"/>
      <c r="C201" s="25"/>
      <c r="D201" s="118"/>
      <c r="E201" s="21"/>
      <c r="F201" s="11"/>
      <c r="G201" s="21"/>
      <c r="H201" s="11"/>
      <c r="I201" s="21"/>
      <c r="J201" s="11"/>
      <c r="K201" s="21"/>
      <c r="M201" s="33"/>
      <c r="N201" s="33"/>
      <c r="O201" s="33"/>
      <c r="P201" s="33"/>
    </row>
    <row r="202" spans="1:19">
      <c r="A202" s="23" t="s">
        <v>136</v>
      </c>
      <c r="B202" s="29"/>
      <c r="C202" s="21"/>
      <c r="D202" s="22"/>
      <c r="E202" s="21">
        <v>2542830</v>
      </c>
      <c r="F202" s="11"/>
      <c r="G202" s="21">
        <v>1878814</v>
      </c>
      <c r="H202" s="11"/>
      <c r="I202" s="21">
        <v>994057</v>
      </c>
      <c r="J202" s="11"/>
      <c r="K202" s="11">
        <v>1060496</v>
      </c>
    </row>
    <row r="203" spans="1:19">
      <c r="A203" s="23" t="s">
        <v>154</v>
      </c>
      <c r="B203" s="29"/>
      <c r="C203" s="21"/>
      <c r="D203" s="22"/>
      <c r="E203" s="21">
        <v>-2500317</v>
      </c>
      <c r="F203" s="11"/>
      <c r="G203" s="21">
        <v>-1637617</v>
      </c>
      <c r="H203" s="11"/>
      <c r="I203" s="21">
        <v>-944142</v>
      </c>
      <c r="J203" s="11"/>
      <c r="K203" s="11">
        <v>-857262</v>
      </c>
    </row>
    <row r="204" spans="1:19">
      <c r="A204" s="23" t="s">
        <v>126</v>
      </c>
      <c r="B204" s="29"/>
      <c r="C204" s="21"/>
      <c r="D204" s="22"/>
      <c r="E204" s="21">
        <v>0</v>
      </c>
      <c r="F204" s="11"/>
      <c r="G204" s="21">
        <v>0</v>
      </c>
      <c r="H204" s="11"/>
      <c r="I204" s="21">
        <v>0</v>
      </c>
      <c r="J204" s="11"/>
      <c r="K204" s="11">
        <v>-5200</v>
      </c>
    </row>
    <row r="205" spans="1:19">
      <c r="A205" s="18" t="s">
        <v>64</v>
      </c>
      <c r="C205" s="21"/>
      <c r="D205" s="22"/>
      <c r="E205" s="21">
        <v>-2493</v>
      </c>
      <c r="F205" s="11"/>
      <c r="G205" s="21">
        <v>0</v>
      </c>
      <c r="H205" s="11"/>
      <c r="I205" s="21">
        <v>-2493</v>
      </c>
      <c r="J205" s="11"/>
      <c r="K205" s="52">
        <v>0</v>
      </c>
    </row>
    <row r="206" spans="1:19">
      <c r="A206" s="18" t="s">
        <v>182</v>
      </c>
      <c r="C206" s="21"/>
      <c r="D206" s="22"/>
      <c r="E206" s="21">
        <v>-5585</v>
      </c>
      <c r="F206" s="11"/>
      <c r="G206" s="21">
        <v>-8969</v>
      </c>
      <c r="H206" s="11"/>
      <c r="I206" s="21">
        <v>-951</v>
      </c>
      <c r="J206" s="11"/>
      <c r="K206" s="11">
        <v>-899</v>
      </c>
    </row>
    <row r="207" spans="1:19">
      <c r="A207" s="35" t="s">
        <v>150</v>
      </c>
      <c r="C207" s="21"/>
      <c r="D207" s="22"/>
      <c r="E207" s="36">
        <f>SUM(E202:E206)</f>
        <v>34435</v>
      </c>
      <c r="F207" s="11"/>
      <c r="G207" s="36">
        <f>SUM(G202:G206)</f>
        <v>232228</v>
      </c>
      <c r="H207" s="11"/>
      <c r="I207" s="36">
        <f>SUM(I202:I206)</f>
        <v>46471</v>
      </c>
      <c r="J207" s="11"/>
      <c r="K207" s="36">
        <f>SUM(K202:K206)</f>
        <v>197135</v>
      </c>
    </row>
    <row r="208" spans="1:19">
      <c r="A208" s="35" t="s">
        <v>193</v>
      </c>
      <c r="C208" s="21"/>
      <c r="D208" s="22"/>
      <c r="E208" s="36">
        <v>-6314</v>
      </c>
      <c r="F208" s="11"/>
      <c r="G208" s="36">
        <v>-7431</v>
      </c>
      <c r="H208" s="11"/>
      <c r="I208" s="36">
        <v>0</v>
      </c>
      <c r="J208" s="11"/>
      <c r="K208" s="54">
        <v>0</v>
      </c>
    </row>
    <row r="209" spans="1:19">
      <c r="A209" s="35" t="s">
        <v>192</v>
      </c>
      <c r="C209" s="21"/>
      <c r="D209" s="22"/>
      <c r="E209" s="11">
        <f>SUM(E186+E200+E207+E208)</f>
        <v>14317</v>
      </c>
      <c r="F209" s="11"/>
      <c r="G209" s="11">
        <f>SUM(G186+G200+G207+G208)</f>
        <v>-90234</v>
      </c>
      <c r="H209" s="11"/>
      <c r="I209" s="11">
        <f>SUM(I186+I200+I207+I208)</f>
        <v>-12265</v>
      </c>
      <c r="J209" s="11"/>
      <c r="K209" s="11">
        <f>SUM(K186+K200+K207+K208)</f>
        <v>-34454</v>
      </c>
    </row>
    <row r="210" spans="1:19">
      <c r="A210" s="23" t="s">
        <v>114</v>
      </c>
      <c r="B210" s="27"/>
      <c r="C210" s="21"/>
      <c r="D210" s="22"/>
      <c r="E210" s="28">
        <v>28864</v>
      </c>
      <c r="F210" s="11"/>
      <c r="G210" s="28">
        <v>137916</v>
      </c>
      <c r="H210" s="11"/>
      <c r="I210" s="28">
        <v>13226</v>
      </c>
      <c r="J210" s="11"/>
      <c r="K210" s="8">
        <v>51426</v>
      </c>
    </row>
    <row r="211" spans="1:19" ht="23.5" thickBot="1">
      <c r="A211" s="38" t="s">
        <v>115</v>
      </c>
      <c r="B211" s="29"/>
      <c r="C211" s="21"/>
      <c r="D211" s="22"/>
      <c r="E211" s="39">
        <f>SUM(E209:E210)</f>
        <v>43181</v>
      </c>
      <c r="F211" s="11"/>
      <c r="G211" s="39">
        <f>SUM(G209:G210)</f>
        <v>47682</v>
      </c>
      <c r="H211" s="11"/>
      <c r="I211" s="39">
        <f>SUM(I209:I210)</f>
        <v>961</v>
      </c>
      <c r="J211" s="11"/>
      <c r="K211" s="39">
        <f>SUM(K209:K210)</f>
        <v>16972</v>
      </c>
    </row>
    <row r="212" spans="1:19" ht="23.5" thickTop="1">
      <c r="A212" s="38"/>
      <c r="B212" s="29"/>
      <c r="C212" s="21"/>
      <c r="D212" s="22"/>
      <c r="E212" s="22"/>
      <c r="F212" s="11"/>
      <c r="G212" s="22"/>
      <c r="H212" s="11"/>
      <c r="I212" s="22"/>
      <c r="J212" s="22"/>
      <c r="K212" s="22"/>
    </row>
    <row r="213" spans="1:19" s="17" customFormat="1">
      <c r="A213" s="12" t="s">
        <v>99</v>
      </c>
      <c r="B213" s="13"/>
      <c r="C213" s="14"/>
      <c r="D213" s="15"/>
      <c r="E213" s="11"/>
      <c r="F213" s="11"/>
      <c r="G213" s="11"/>
      <c r="H213" s="11"/>
      <c r="I213" s="11"/>
      <c r="J213" s="9"/>
      <c r="K213" s="11"/>
      <c r="L213" s="16"/>
      <c r="M213" s="24"/>
      <c r="N213" s="24"/>
      <c r="O213" s="24"/>
      <c r="P213" s="24"/>
      <c r="Q213" s="24"/>
      <c r="R213" s="24"/>
      <c r="S213" s="24"/>
    </row>
    <row r="214" spans="1:19" s="17" customFormat="1">
      <c r="A214" s="18" t="s">
        <v>100</v>
      </c>
      <c r="B214" s="13"/>
      <c r="C214" s="11"/>
      <c r="D214" s="9"/>
      <c r="E214" s="11"/>
      <c r="F214" s="11"/>
      <c r="G214" s="11"/>
      <c r="H214" s="11"/>
      <c r="I214" s="11"/>
      <c r="J214" s="9"/>
      <c r="K214" s="11"/>
      <c r="L214" s="16"/>
      <c r="M214" s="24"/>
      <c r="N214" s="24"/>
      <c r="O214" s="24"/>
      <c r="P214" s="24"/>
    </row>
    <row r="215" spans="1:19" s="17" customFormat="1">
      <c r="A215" s="18" t="s">
        <v>125</v>
      </c>
      <c r="B215" s="13"/>
      <c r="C215" s="11"/>
      <c r="D215" s="9"/>
      <c r="E215" s="11">
        <v>16543</v>
      </c>
      <c r="F215" s="11"/>
      <c r="G215" s="11">
        <v>58636</v>
      </c>
      <c r="H215" s="11"/>
      <c r="I215" s="11">
        <v>7574</v>
      </c>
      <c r="J215" s="11"/>
      <c r="K215" s="11">
        <v>40662</v>
      </c>
      <c r="L215" s="16"/>
    </row>
    <row r="216" spans="1:19" s="17" customFormat="1">
      <c r="A216" s="18" t="s">
        <v>131</v>
      </c>
      <c r="B216" s="13"/>
      <c r="C216" s="11"/>
      <c r="D216" s="9"/>
      <c r="E216" s="11">
        <v>0</v>
      </c>
      <c r="F216" s="11"/>
      <c r="G216" s="11">
        <v>7</v>
      </c>
      <c r="H216" s="11"/>
      <c r="I216" s="11">
        <v>18914</v>
      </c>
      <c r="J216" s="11"/>
      <c r="K216" s="11">
        <v>64388</v>
      </c>
      <c r="L216" s="16"/>
    </row>
    <row r="217" spans="1:19" s="17" customFormat="1">
      <c r="A217" s="18" t="s">
        <v>187</v>
      </c>
      <c r="B217" s="13"/>
      <c r="C217" s="11"/>
      <c r="D217" s="9"/>
      <c r="E217" s="11">
        <v>20000</v>
      </c>
      <c r="F217" s="11"/>
      <c r="G217" s="11">
        <v>0</v>
      </c>
      <c r="H217" s="11"/>
      <c r="I217" s="11">
        <v>20000</v>
      </c>
      <c r="J217" s="11"/>
      <c r="K217" s="11">
        <v>0</v>
      </c>
      <c r="L217" s="16"/>
    </row>
    <row r="218" spans="1:19" s="17" customFormat="1">
      <c r="A218" s="120" t="s">
        <v>188</v>
      </c>
      <c r="B218" s="13"/>
      <c r="C218" s="11"/>
      <c r="D218" s="9"/>
      <c r="E218" s="11">
        <v>0</v>
      </c>
      <c r="F218" s="11"/>
      <c r="G218" s="11">
        <v>0</v>
      </c>
      <c r="H218" s="11"/>
      <c r="I218" s="11">
        <f>16933+280</f>
        <v>17213</v>
      </c>
      <c r="J218" s="11"/>
      <c r="K218" s="11">
        <v>0</v>
      </c>
      <c r="L218" s="16"/>
    </row>
    <row r="219" spans="1:19" s="17" customFormat="1">
      <c r="B219" s="13"/>
      <c r="C219" s="11"/>
      <c r="D219" s="9"/>
      <c r="E219" s="11"/>
      <c r="F219" s="11"/>
      <c r="G219" s="11"/>
      <c r="H219" s="11"/>
      <c r="I219" s="11"/>
      <c r="J219" s="11"/>
      <c r="K219" s="11"/>
      <c r="L219" s="16"/>
    </row>
    <row r="220" spans="1:19" s="17" customFormat="1">
      <c r="A220" s="18" t="s">
        <v>101</v>
      </c>
      <c r="B220" s="13"/>
      <c r="C220" s="11"/>
      <c r="D220" s="9"/>
      <c r="E220" s="11"/>
      <c r="F220" s="11"/>
      <c r="G220" s="11"/>
      <c r="H220" s="11"/>
      <c r="I220" s="11"/>
      <c r="J220" s="11"/>
      <c r="K220" s="11"/>
      <c r="L220" s="16"/>
    </row>
    <row r="221" spans="1:19" s="17" customFormat="1">
      <c r="A221" s="18" t="s">
        <v>102</v>
      </c>
      <c r="B221" s="13"/>
      <c r="C221" s="11"/>
      <c r="D221" s="9"/>
      <c r="E221" s="11">
        <v>891</v>
      </c>
      <c r="F221" s="11"/>
      <c r="G221" s="11">
        <v>891</v>
      </c>
      <c r="H221" s="11"/>
      <c r="I221" s="11">
        <v>887</v>
      </c>
      <c r="J221" s="11"/>
      <c r="K221" s="11">
        <v>887</v>
      </c>
      <c r="L221" s="16"/>
    </row>
    <row r="222" spans="1:19" hidden="1">
      <c r="A222" s="4" t="s">
        <v>148</v>
      </c>
      <c r="C222" s="25"/>
      <c r="D222" s="118"/>
      <c r="E222" s="11">
        <v>0</v>
      </c>
      <c r="F222" s="11"/>
      <c r="G222" s="11">
        <v>0</v>
      </c>
      <c r="H222" s="11"/>
      <c r="I222" s="11">
        <v>0</v>
      </c>
      <c r="J222" s="11"/>
      <c r="K222" s="11">
        <v>0</v>
      </c>
      <c r="M222" s="17"/>
      <c r="N222" s="17"/>
      <c r="O222" s="17"/>
      <c r="P222" s="17"/>
      <c r="Q222" s="17"/>
      <c r="R222" s="17"/>
      <c r="S222" s="17"/>
    </row>
    <row r="223" spans="1:19">
      <c r="A223" s="24"/>
      <c r="C223" s="25"/>
      <c r="D223" s="118"/>
      <c r="E223" s="25"/>
      <c r="F223" s="25"/>
      <c r="G223" s="25"/>
      <c r="H223" s="118"/>
      <c r="I223" s="25"/>
      <c r="J223" s="25"/>
      <c r="K223" s="25"/>
      <c r="M223" s="17"/>
      <c r="N223" s="17"/>
      <c r="O223" s="17"/>
      <c r="P223" s="17"/>
    </row>
    <row r="224" spans="1:19">
      <c r="A224" s="55" t="s">
        <v>14</v>
      </c>
      <c r="C224" s="25"/>
      <c r="D224" s="118"/>
      <c r="E224" s="25"/>
      <c r="F224" s="25"/>
      <c r="G224" s="25"/>
      <c r="H224" s="118"/>
      <c r="I224" s="25"/>
      <c r="J224" s="25"/>
      <c r="K224" s="25"/>
    </row>
  </sheetData>
  <mergeCells count="19">
    <mergeCell ref="A1:K1"/>
    <mergeCell ref="A36:K36"/>
    <mergeCell ref="A74:K74"/>
    <mergeCell ref="A106:K106"/>
    <mergeCell ref="A148:K148"/>
    <mergeCell ref="A3:K3"/>
    <mergeCell ref="A38:K38"/>
    <mergeCell ref="I110:K110"/>
    <mergeCell ref="E110:G110"/>
    <mergeCell ref="E5:G5"/>
    <mergeCell ref="E40:G40"/>
    <mergeCell ref="E78:G78"/>
    <mergeCell ref="A76:K76"/>
    <mergeCell ref="E194:G194"/>
    <mergeCell ref="I194:K194"/>
    <mergeCell ref="A191:K191"/>
    <mergeCell ref="A190:K190"/>
    <mergeCell ref="E152:G152"/>
    <mergeCell ref="I152:K152"/>
  </mergeCells>
  <pageMargins left="0.86614173228346458" right="0.15748031496062992" top="0.78740157480314965" bottom="0" header="0.19685039370078741" footer="0.19685039370078741"/>
  <pageSetup paperSize="9" scale="75" fitToHeight="7" orientation="portrait" r:id="rId1"/>
  <rowBreaks count="5" manualBreakCount="5">
    <brk id="35" max="16383" man="1"/>
    <brk id="73" max="16383" man="1"/>
    <brk id="104" max="10" man="1"/>
    <brk id="146" max="10" man="1"/>
    <brk id="188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view="pageBreakPreview" zoomScale="85" zoomScaleNormal="64" zoomScaleSheetLayoutView="85" workbookViewId="0"/>
  </sheetViews>
  <sheetFormatPr defaultColWidth="9.1796875" defaultRowHeight="23"/>
  <cols>
    <col min="1" max="2" width="14.7265625" style="24" customWidth="1"/>
    <col min="3" max="3" width="17.7265625" style="24" customWidth="1"/>
    <col min="4" max="4" width="1.7265625" style="33" customWidth="1"/>
    <col min="5" max="5" width="15.7265625" style="24" customWidth="1"/>
    <col min="6" max="6" width="1.7265625" style="24" customWidth="1"/>
    <col min="7" max="7" width="15.7265625" style="24" customWidth="1"/>
    <col min="8" max="8" width="1.7265625" style="24" customWidth="1"/>
    <col min="9" max="9" width="15.7265625" style="24" customWidth="1"/>
    <col min="10" max="10" width="1.7265625" style="24" customWidth="1"/>
    <col min="11" max="11" width="15.7265625" style="24" customWidth="1"/>
    <col min="12" max="12" width="1.7265625" style="24" customWidth="1"/>
    <col min="13" max="13" width="15.7265625" style="24" customWidth="1"/>
    <col min="14" max="14" width="1.7265625" style="24" customWidth="1"/>
    <col min="15" max="15" width="17.26953125" style="24" bestFit="1" customWidth="1"/>
    <col min="16" max="16" width="1.7265625" style="24" customWidth="1"/>
    <col min="17" max="17" width="13.26953125" style="24" customWidth="1"/>
    <col min="18" max="18" width="1.7265625" style="33" customWidth="1"/>
    <col min="19" max="19" width="15.7265625" style="24" customWidth="1"/>
    <col min="20" max="20" width="1.7265625" style="24" customWidth="1"/>
    <col min="21" max="21" width="15.7265625" style="24" customWidth="1"/>
    <col min="22" max="22" width="1.7265625" style="24" customWidth="1"/>
    <col min="23" max="16384" width="9.1796875" style="24"/>
  </cols>
  <sheetData>
    <row r="1" spans="1:21">
      <c r="U1" s="31" t="s">
        <v>117</v>
      </c>
    </row>
    <row r="2" spans="1:21" ht="22.5" customHeight="1">
      <c r="A2" s="125" t="s">
        <v>87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97"/>
      <c r="O2" s="97"/>
      <c r="P2" s="97"/>
      <c r="Q2" s="97"/>
      <c r="R2" s="115"/>
      <c r="S2" s="40"/>
      <c r="T2" s="40"/>
      <c r="U2" s="40"/>
    </row>
    <row r="3" spans="1:21" ht="22.5" customHeight="1">
      <c r="A3" s="40" t="s">
        <v>65</v>
      </c>
      <c r="B3" s="40"/>
      <c r="C3" s="40"/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0"/>
      <c r="T3" s="40"/>
      <c r="U3" s="40"/>
    </row>
    <row r="4" spans="1:21" ht="22.5" customHeight="1">
      <c r="A4" s="40" t="s">
        <v>172</v>
      </c>
      <c r="B4" s="40"/>
      <c r="C4" s="40"/>
      <c r="D4" s="41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</row>
    <row r="5" spans="1:21" ht="22.5" customHeight="1">
      <c r="B5" s="42"/>
      <c r="C5" s="42"/>
      <c r="D5" s="43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3"/>
      <c r="S5" s="44"/>
      <c r="T5" s="42"/>
      <c r="U5" s="44" t="s">
        <v>116</v>
      </c>
    </row>
    <row r="6" spans="1:21" ht="22.5" customHeight="1">
      <c r="A6" s="25"/>
      <c r="B6" s="25"/>
      <c r="C6" s="25"/>
      <c r="D6" s="45"/>
      <c r="E6" s="124" t="s">
        <v>1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ht="22.5" customHeight="1">
      <c r="A7" s="25"/>
      <c r="B7" s="25"/>
      <c r="C7" s="25"/>
      <c r="D7" s="63"/>
      <c r="E7" s="26"/>
      <c r="F7" s="26"/>
      <c r="G7" s="26"/>
      <c r="H7" s="26"/>
      <c r="I7" s="26"/>
      <c r="J7" s="26"/>
      <c r="K7" s="26"/>
      <c r="L7" s="26"/>
      <c r="M7" s="26"/>
      <c r="N7" s="26"/>
      <c r="O7" s="127" t="s">
        <v>35</v>
      </c>
      <c r="P7" s="128"/>
      <c r="Q7" s="128"/>
      <c r="R7" s="128"/>
      <c r="S7" s="128"/>
      <c r="T7" s="26"/>
      <c r="U7" s="19"/>
    </row>
    <row r="8" spans="1:21" ht="22.5" customHeight="1">
      <c r="A8" s="25"/>
      <c r="B8" s="25"/>
      <c r="C8" s="25"/>
      <c r="D8" s="63"/>
      <c r="E8" s="26"/>
      <c r="F8" s="26"/>
      <c r="G8" s="26"/>
      <c r="H8" s="26"/>
      <c r="I8" s="26"/>
      <c r="J8" s="26"/>
      <c r="K8" s="26"/>
      <c r="L8" s="26"/>
      <c r="M8" s="26"/>
      <c r="N8" s="26"/>
      <c r="O8" s="127" t="s">
        <v>163</v>
      </c>
      <c r="P8" s="128"/>
      <c r="Q8" s="128"/>
      <c r="R8" s="99"/>
      <c r="S8" s="26"/>
      <c r="T8" s="26"/>
      <c r="U8" s="19"/>
    </row>
    <row r="9" spans="1:21" ht="22.5" customHeight="1">
      <c r="A9" s="25"/>
      <c r="B9" s="25"/>
      <c r="C9" s="25"/>
      <c r="D9" s="63"/>
      <c r="E9" s="26"/>
      <c r="F9" s="26"/>
      <c r="G9" s="26"/>
      <c r="H9" s="26"/>
      <c r="I9" s="25" t="s">
        <v>88</v>
      </c>
      <c r="J9" s="26"/>
      <c r="K9" s="26"/>
      <c r="L9" s="26"/>
      <c r="M9" s="26"/>
      <c r="N9" s="26"/>
      <c r="O9" s="25" t="s">
        <v>78</v>
      </c>
      <c r="P9" s="26"/>
      <c r="Q9" s="26"/>
      <c r="R9" s="113"/>
      <c r="S9" s="25" t="s">
        <v>66</v>
      </c>
      <c r="T9" s="26"/>
      <c r="U9" s="19"/>
    </row>
    <row r="10" spans="1:21" s="25" customFormat="1" ht="22.5" customHeight="1">
      <c r="D10" s="26"/>
      <c r="I10" s="25" t="s">
        <v>89</v>
      </c>
      <c r="O10" s="25" t="s">
        <v>79</v>
      </c>
      <c r="Q10" s="25" t="s">
        <v>161</v>
      </c>
      <c r="R10" s="113"/>
      <c r="S10" s="25" t="s">
        <v>164</v>
      </c>
      <c r="T10" s="26"/>
      <c r="U10" s="25" t="s">
        <v>66</v>
      </c>
    </row>
    <row r="11" spans="1:21" s="25" customFormat="1" ht="22.5" customHeight="1">
      <c r="E11" s="123" t="s">
        <v>29</v>
      </c>
      <c r="G11" s="25" t="s">
        <v>67</v>
      </c>
      <c r="I11" s="25" t="s">
        <v>90</v>
      </c>
      <c r="K11" s="126" t="s">
        <v>127</v>
      </c>
      <c r="L11" s="126"/>
      <c r="M11" s="126"/>
      <c r="N11" s="26"/>
      <c r="O11" s="25" t="s">
        <v>68</v>
      </c>
      <c r="Q11" s="25" t="s">
        <v>162</v>
      </c>
      <c r="R11" s="113"/>
      <c r="S11" s="25" t="s">
        <v>170</v>
      </c>
      <c r="T11" s="26"/>
      <c r="U11" s="25" t="s">
        <v>69</v>
      </c>
    </row>
    <row r="12" spans="1:21" s="25" customFormat="1" ht="22.5" customHeight="1">
      <c r="D12" s="121"/>
      <c r="E12" s="122" t="s">
        <v>70</v>
      </c>
      <c r="G12" s="10" t="s">
        <v>71</v>
      </c>
      <c r="H12" s="26"/>
      <c r="I12" s="10" t="s">
        <v>91</v>
      </c>
      <c r="K12" s="10" t="s">
        <v>72</v>
      </c>
      <c r="M12" s="10" t="s">
        <v>73</v>
      </c>
      <c r="N12" s="26"/>
      <c r="O12" s="10" t="s">
        <v>74</v>
      </c>
      <c r="Q12" s="10" t="s">
        <v>4</v>
      </c>
      <c r="R12" s="113"/>
      <c r="S12" s="114" t="s">
        <v>75</v>
      </c>
      <c r="U12" s="10" t="s">
        <v>75</v>
      </c>
    </row>
    <row r="13" spans="1:21" ht="22.5" customHeight="1">
      <c r="A13" s="111" t="s">
        <v>140</v>
      </c>
      <c r="E13" s="11">
        <v>1500000</v>
      </c>
      <c r="F13" s="11"/>
      <c r="G13" s="11">
        <v>700000</v>
      </c>
      <c r="H13" s="11"/>
      <c r="I13" s="11">
        <v>207898</v>
      </c>
      <c r="J13" s="11"/>
      <c r="K13" s="11">
        <v>120000</v>
      </c>
      <c r="L13" s="11"/>
      <c r="M13" s="11">
        <v>-1806164</v>
      </c>
      <c r="N13" s="11"/>
      <c r="O13" s="11">
        <v>5517</v>
      </c>
      <c r="P13" s="11"/>
      <c r="Q13" s="11">
        <v>0</v>
      </c>
      <c r="R13" s="9"/>
      <c r="S13" s="9">
        <f t="shared" ref="S13:S16" si="0">SUM(O13:Q13)</f>
        <v>5517</v>
      </c>
      <c r="T13" s="11"/>
      <c r="U13" s="11">
        <f>SUM(E13:T13)-S13</f>
        <v>727251</v>
      </c>
    </row>
    <row r="14" spans="1:21" ht="22.5" customHeight="1">
      <c r="A14" s="4" t="s">
        <v>122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-162429</v>
      </c>
      <c r="N14" s="11"/>
      <c r="O14" s="11">
        <v>0</v>
      </c>
      <c r="P14" s="11"/>
      <c r="Q14" s="11">
        <v>0</v>
      </c>
      <c r="R14" s="9"/>
      <c r="S14" s="11">
        <f t="shared" si="0"/>
        <v>0</v>
      </c>
      <c r="T14" s="11"/>
      <c r="U14" s="9">
        <f>SUM(E14:T14)-S14</f>
        <v>-162429</v>
      </c>
    </row>
    <row r="15" spans="1:21" ht="22.5" customHeight="1">
      <c r="A15" s="4" t="s">
        <v>156</v>
      </c>
      <c r="E15" s="46">
        <v>0</v>
      </c>
      <c r="F15" s="11"/>
      <c r="G15" s="46">
        <v>0</v>
      </c>
      <c r="H15" s="9"/>
      <c r="I15" s="46">
        <v>0</v>
      </c>
      <c r="J15" s="11"/>
      <c r="K15" s="46">
        <v>0</v>
      </c>
      <c r="L15" s="11"/>
      <c r="M15" s="46">
        <v>0</v>
      </c>
      <c r="N15" s="9"/>
      <c r="O15" s="46">
        <f>'BS&amp;PL'!G134</f>
        <v>-136</v>
      </c>
      <c r="P15" s="9"/>
      <c r="Q15" s="46">
        <v>0</v>
      </c>
      <c r="R15" s="9"/>
      <c r="S15" s="46">
        <f>SUM(O15:Q15)</f>
        <v>-136</v>
      </c>
      <c r="T15" s="11"/>
      <c r="U15" s="46">
        <f>SUM(E15:T15)-S15</f>
        <v>-136</v>
      </c>
    </row>
    <row r="16" spans="1:21" ht="22.5" customHeight="1">
      <c r="A16" s="4" t="s">
        <v>157</v>
      </c>
      <c r="D16" s="26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-162429</v>
      </c>
      <c r="N16" s="11"/>
      <c r="O16" s="11">
        <f>SUM(O14:O15)</f>
        <v>-136</v>
      </c>
      <c r="P16" s="11"/>
      <c r="Q16" s="11">
        <f>SUM(Q14:Q15)</f>
        <v>0</v>
      </c>
      <c r="R16" s="9"/>
      <c r="S16" s="11">
        <f t="shared" si="0"/>
        <v>-136</v>
      </c>
      <c r="T16" s="9"/>
      <c r="U16" s="21">
        <f>SUM(U14:U15)</f>
        <v>-162565</v>
      </c>
    </row>
    <row r="17" spans="1:21" ht="22.5" customHeight="1" thickBot="1">
      <c r="A17" s="35" t="s">
        <v>171</v>
      </c>
      <c r="D17" s="26"/>
      <c r="E17" s="47">
        <f>SUM(E13:E16)-E16</f>
        <v>1500000</v>
      </c>
      <c r="F17" s="22"/>
      <c r="G17" s="47">
        <f>SUM(G13:G16)-G16</f>
        <v>700000</v>
      </c>
      <c r="H17" s="22"/>
      <c r="I17" s="47">
        <f>SUM(I13:I16)-I16</f>
        <v>207898</v>
      </c>
      <c r="J17" s="22"/>
      <c r="K17" s="47">
        <f>SUM(K13:K16)-K16</f>
        <v>120000</v>
      </c>
      <c r="L17" s="22"/>
      <c r="M17" s="47">
        <f>SUM(M13:M16)-M16</f>
        <v>-1968593</v>
      </c>
      <c r="N17" s="22"/>
      <c r="O17" s="47">
        <f>SUM(O13:O16)-O16</f>
        <v>5381</v>
      </c>
      <c r="P17" s="22"/>
      <c r="Q17" s="47">
        <f>SUM(Q13:Q16)-Q16</f>
        <v>0</v>
      </c>
      <c r="R17" s="22"/>
      <c r="S17" s="47">
        <f>SUM(S13:S16)-S16</f>
        <v>5381</v>
      </c>
      <c r="T17" s="21"/>
      <c r="U17" s="47">
        <f>SUM(U13:U16)-U16</f>
        <v>564686</v>
      </c>
    </row>
    <row r="18" spans="1:21" ht="10.5" customHeight="1" thickTop="1">
      <c r="A18" s="35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113"/>
      <c r="T18" s="25"/>
      <c r="U18" s="26"/>
    </row>
    <row r="19" spans="1:21" ht="22.5" customHeight="1">
      <c r="A19" s="35" t="s">
        <v>173</v>
      </c>
      <c r="E19" s="11">
        <v>1500000</v>
      </c>
      <c r="F19" s="11"/>
      <c r="G19" s="11">
        <v>700000</v>
      </c>
      <c r="H19" s="11"/>
      <c r="I19" s="11">
        <v>207898</v>
      </c>
      <c r="J19" s="11"/>
      <c r="K19" s="11">
        <v>120000</v>
      </c>
      <c r="L19" s="11"/>
      <c r="M19" s="11">
        <v>-2431901</v>
      </c>
      <c r="N19" s="11"/>
      <c r="O19" s="11">
        <v>7435</v>
      </c>
      <c r="P19" s="11"/>
      <c r="Q19" s="11">
        <v>887666</v>
      </c>
      <c r="R19" s="9"/>
      <c r="S19" s="11">
        <f>SUM(O19:Q19)</f>
        <v>895101</v>
      </c>
      <c r="T19" s="11"/>
      <c r="U19" s="11">
        <f>SUM(E19:T19)-S19</f>
        <v>991098</v>
      </c>
    </row>
    <row r="20" spans="1:21" ht="22.5" customHeight="1">
      <c r="A20" s="4" t="s">
        <v>122</v>
      </c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f>'BS&amp;PL'!E129</f>
        <v>-41565</v>
      </c>
      <c r="N20" s="11"/>
      <c r="O20" s="11">
        <v>0</v>
      </c>
      <c r="P20" s="11"/>
      <c r="Q20" s="11">
        <v>0</v>
      </c>
      <c r="R20" s="9"/>
      <c r="S20" s="11">
        <f>SUM(O20:Q20)</f>
        <v>0</v>
      </c>
      <c r="T20" s="11"/>
      <c r="U20" s="9">
        <f>SUM(E20:T20)-S20</f>
        <v>-41565</v>
      </c>
    </row>
    <row r="21" spans="1:21" ht="22.5" customHeight="1">
      <c r="A21" s="4" t="s">
        <v>156</v>
      </c>
      <c r="E21" s="46">
        <v>0</v>
      </c>
      <c r="F21" s="11"/>
      <c r="G21" s="46">
        <v>0</v>
      </c>
      <c r="H21" s="9"/>
      <c r="I21" s="46">
        <v>0</v>
      </c>
      <c r="J21" s="11"/>
      <c r="K21" s="46">
        <v>0</v>
      </c>
      <c r="L21" s="11"/>
      <c r="M21" s="46">
        <v>0</v>
      </c>
      <c r="N21" s="9"/>
      <c r="O21" s="46">
        <f>'BS&amp;PL'!E137</f>
        <v>-452</v>
      </c>
      <c r="P21" s="9"/>
      <c r="Q21" s="46">
        <v>0</v>
      </c>
      <c r="R21" s="9"/>
      <c r="S21" s="46">
        <f>SUM(O21:Q21)</f>
        <v>-452</v>
      </c>
      <c r="T21" s="11"/>
      <c r="U21" s="46">
        <f>SUM(E21:T21)-S21</f>
        <v>-452</v>
      </c>
    </row>
    <row r="22" spans="1:21" ht="22.5" customHeight="1">
      <c r="A22" s="4" t="s">
        <v>157</v>
      </c>
      <c r="D22" s="26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0</v>
      </c>
      <c r="J22" s="11"/>
      <c r="K22" s="11">
        <f>SUM(K20:K21)</f>
        <v>0</v>
      </c>
      <c r="L22" s="11"/>
      <c r="M22" s="11">
        <f>SUM(M20:M21)</f>
        <v>-41565</v>
      </c>
      <c r="N22" s="11"/>
      <c r="O22" s="11">
        <f>SUM(O20:O21)</f>
        <v>-452</v>
      </c>
      <c r="P22" s="11"/>
      <c r="Q22" s="11">
        <f>SUM(Q20:Q21)</f>
        <v>0</v>
      </c>
      <c r="R22" s="9"/>
      <c r="S22" s="11">
        <f>SUM(S20:S21)</f>
        <v>-452</v>
      </c>
      <c r="T22" s="9"/>
      <c r="U22" s="21">
        <f>SUM(U20:U21)</f>
        <v>-42017</v>
      </c>
    </row>
    <row r="23" spans="1:21" s="100" customFormat="1" ht="21" customHeight="1">
      <c r="A23" s="4" t="s">
        <v>169</v>
      </c>
      <c r="D23" s="101"/>
      <c r="E23" s="102">
        <v>0</v>
      </c>
      <c r="F23" s="103"/>
      <c r="G23" s="102">
        <v>0</v>
      </c>
      <c r="H23" s="103"/>
      <c r="I23" s="102">
        <v>0</v>
      </c>
      <c r="J23" s="103"/>
      <c r="K23" s="102">
        <v>0</v>
      </c>
      <c r="L23" s="103"/>
      <c r="M23" s="46">
        <v>5669</v>
      </c>
      <c r="N23" s="46"/>
      <c r="O23" s="46">
        <v>0</v>
      </c>
      <c r="P23" s="46"/>
      <c r="Q23" s="46">
        <v>-5669</v>
      </c>
      <c r="R23" s="9"/>
      <c r="S23" s="46">
        <f>SUM(O23:Q23)</f>
        <v>-5669</v>
      </c>
      <c r="T23" s="46"/>
      <c r="U23" s="104">
        <f t="shared" ref="U23" si="1">SUM(E23:T23)-S23</f>
        <v>0</v>
      </c>
    </row>
    <row r="24" spans="1:21" ht="22.5" customHeight="1" thickBot="1">
      <c r="A24" s="35" t="s">
        <v>174</v>
      </c>
      <c r="D24" s="26"/>
      <c r="E24" s="47">
        <f>SUM(E22,E19)</f>
        <v>1500000</v>
      </c>
      <c r="F24" s="22"/>
      <c r="G24" s="47">
        <f>SUM(G22,G19)</f>
        <v>700000</v>
      </c>
      <c r="H24" s="22"/>
      <c r="I24" s="47">
        <f>SUM(I22,I19)</f>
        <v>207898</v>
      </c>
      <c r="J24" s="22"/>
      <c r="K24" s="47">
        <f>SUM(K22,K19)</f>
        <v>120000</v>
      </c>
      <c r="L24" s="22"/>
      <c r="M24" s="47">
        <f>SUM(M22,M19,M23)</f>
        <v>-2467797</v>
      </c>
      <c r="N24" s="22"/>
      <c r="O24" s="47">
        <f>SUM(O22,O19,O23)</f>
        <v>6983</v>
      </c>
      <c r="P24" s="22"/>
      <c r="Q24" s="47">
        <f>SUM(Q22,Q19,Q23)</f>
        <v>881997</v>
      </c>
      <c r="R24" s="22"/>
      <c r="S24" s="47">
        <f>SUM(S22,S19,S23)</f>
        <v>888980</v>
      </c>
      <c r="T24" s="21"/>
      <c r="U24" s="47">
        <f>SUM(U22,U19,U23)</f>
        <v>949081</v>
      </c>
    </row>
    <row r="25" spans="1:21" ht="23.5" thickTop="1">
      <c r="A25" s="35"/>
      <c r="D25" s="26"/>
      <c r="E25" s="26"/>
      <c r="F25" s="26"/>
      <c r="G25" s="26"/>
      <c r="H25" s="26"/>
      <c r="J25" s="26"/>
      <c r="K25" s="26"/>
      <c r="L25" s="26"/>
      <c r="M25" s="26"/>
      <c r="N25" s="26"/>
      <c r="O25" s="26"/>
      <c r="P25" s="26"/>
      <c r="Q25" s="26"/>
      <c r="R25" s="113"/>
      <c r="S25" s="26"/>
      <c r="T25" s="25"/>
      <c r="U25" s="26"/>
    </row>
    <row r="26" spans="1:21" ht="22.5" customHeight="1">
      <c r="A26" s="4" t="s">
        <v>14</v>
      </c>
    </row>
    <row r="27" spans="1:21">
      <c r="G27" s="105"/>
      <c r="H27" s="105"/>
      <c r="I27" s="105"/>
    </row>
  </sheetData>
  <mergeCells count="5">
    <mergeCell ref="K11:M11"/>
    <mergeCell ref="A2:M2"/>
    <mergeCell ref="E6:U6"/>
    <mergeCell ref="O8:Q8"/>
    <mergeCell ref="O7:S7"/>
  </mergeCells>
  <printOptions horizontalCentered="1"/>
  <pageMargins left="0.59055118110236227" right="0.59055118110236227" top="0.98425196850393704" bottom="0.27559055118110237" header="0.19685039370078741" footer="0.19685039370078741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zoomScale="85" zoomScaleNormal="80" zoomScaleSheetLayoutView="85" workbookViewId="0"/>
  </sheetViews>
  <sheetFormatPr defaultColWidth="9.1796875" defaultRowHeight="23"/>
  <cols>
    <col min="1" max="1" width="12.81640625" style="24" customWidth="1"/>
    <col min="2" max="2" width="9.81640625" style="24" customWidth="1"/>
    <col min="3" max="3" width="22.7265625" style="24" customWidth="1"/>
    <col min="4" max="4" width="6.26953125" style="33" customWidth="1"/>
    <col min="5" max="5" width="15" style="33" customWidth="1"/>
    <col min="6" max="6" width="1.7265625" style="24" customWidth="1"/>
    <col min="7" max="7" width="15" style="24" customWidth="1"/>
    <col min="8" max="8" width="1.7265625" style="24" customWidth="1"/>
    <col min="9" max="9" width="15" style="24" customWidth="1"/>
    <col min="10" max="10" width="1.7265625" style="24" customWidth="1"/>
    <col min="11" max="11" width="15" style="24" customWidth="1"/>
    <col min="12" max="12" width="1.7265625" style="24" customWidth="1"/>
    <col min="13" max="13" width="15" style="24" customWidth="1"/>
    <col min="14" max="14" width="1.7265625" style="24" customWidth="1"/>
    <col min="15" max="15" width="18.453125" style="24" bestFit="1" customWidth="1"/>
    <col min="16" max="16" width="1.7265625" style="24" customWidth="1"/>
    <col min="17" max="17" width="17" style="24" customWidth="1"/>
    <col min="18" max="18" width="0.81640625" style="24" customWidth="1"/>
    <col min="19" max="16384" width="9.1796875" style="24"/>
  </cols>
  <sheetData>
    <row r="1" spans="1:17">
      <c r="Q1" s="31" t="s">
        <v>117</v>
      </c>
    </row>
    <row r="2" spans="1:17" ht="22.5" customHeight="1">
      <c r="A2" s="125" t="s">
        <v>87</v>
      </c>
      <c r="B2" s="125"/>
      <c r="C2" s="125"/>
      <c r="D2" s="125"/>
      <c r="E2" s="125"/>
      <c r="F2" s="125"/>
      <c r="G2" s="125"/>
      <c r="H2" s="125"/>
      <c r="I2" s="125"/>
      <c r="J2" s="40"/>
      <c r="K2" s="40"/>
      <c r="L2" s="40"/>
      <c r="M2" s="40"/>
      <c r="N2" s="40"/>
      <c r="O2" s="40"/>
      <c r="P2" s="40"/>
      <c r="Q2" s="40"/>
    </row>
    <row r="3" spans="1:17" ht="22.5" customHeight="1">
      <c r="A3" s="40" t="s">
        <v>80</v>
      </c>
      <c r="B3" s="40"/>
      <c r="C3" s="40"/>
      <c r="D3" s="41"/>
      <c r="E3" s="4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22.5" customHeight="1">
      <c r="A4" s="40" t="s">
        <v>172</v>
      </c>
      <c r="B4" s="40"/>
      <c r="C4" s="40"/>
      <c r="D4" s="41"/>
      <c r="E4" s="4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22.5" customHeight="1">
      <c r="B5" s="42"/>
      <c r="C5" s="42"/>
      <c r="D5" s="43"/>
      <c r="E5" s="43"/>
      <c r="F5" s="42"/>
      <c r="G5" s="42"/>
      <c r="H5" s="42"/>
      <c r="I5" s="42"/>
      <c r="J5" s="42"/>
      <c r="K5" s="44"/>
      <c r="L5" s="42"/>
      <c r="M5" s="44"/>
      <c r="N5" s="44"/>
      <c r="O5" s="44"/>
      <c r="P5" s="42"/>
      <c r="Q5" s="44" t="s">
        <v>116</v>
      </c>
    </row>
    <row r="6" spans="1:17" ht="22.5" customHeight="1">
      <c r="A6" s="25"/>
      <c r="B6" s="25"/>
      <c r="C6" s="25"/>
      <c r="D6" s="45"/>
      <c r="E6" s="45"/>
      <c r="F6" s="45"/>
      <c r="G6" s="124" t="s">
        <v>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22.5" customHeight="1">
      <c r="A7" s="25"/>
      <c r="B7" s="25"/>
      <c r="C7" s="25"/>
      <c r="D7" s="45"/>
      <c r="E7" s="45"/>
      <c r="F7" s="45"/>
      <c r="G7" s="19"/>
      <c r="H7" s="19"/>
      <c r="I7" s="19"/>
      <c r="J7" s="19"/>
      <c r="K7" s="19"/>
      <c r="L7" s="19"/>
      <c r="M7" s="19"/>
      <c r="N7" s="19"/>
      <c r="O7" s="98" t="s">
        <v>123</v>
      </c>
      <c r="P7" s="19"/>
      <c r="Q7" s="19"/>
    </row>
    <row r="8" spans="1:17" ht="22.5" customHeight="1">
      <c r="A8" s="25"/>
      <c r="B8" s="25"/>
      <c r="C8" s="25"/>
      <c r="D8" s="45"/>
      <c r="E8" s="45"/>
      <c r="F8" s="45"/>
      <c r="G8" s="19"/>
      <c r="H8" s="19"/>
      <c r="I8" s="19"/>
      <c r="J8" s="19"/>
      <c r="K8" s="19"/>
      <c r="L8" s="19"/>
      <c r="M8" s="19"/>
      <c r="N8" s="19"/>
      <c r="O8" s="10" t="s">
        <v>28</v>
      </c>
      <c r="P8" s="19"/>
      <c r="Q8" s="19"/>
    </row>
    <row r="9" spans="1:17" ht="22.5" customHeight="1">
      <c r="A9" s="25"/>
      <c r="B9" s="25"/>
      <c r="C9" s="25"/>
      <c r="D9" s="45"/>
      <c r="E9" s="45"/>
      <c r="F9" s="45"/>
      <c r="G9" s="19"/>
      <c r="H9" s="19"/>
      <c r="I9" s="19"/>
      <c r="J9" s="19"/>
      <c r="K9" s="19"/>
      <c r="L9" s="19"/>
      <c r="M9" s="19"/>
      <c r="N9" s="19"/>
      <c r="O9" s="26" t="s">
        <v>92</v>
      </c>
      <c r="P9" s="19"/>
      <c r="Q9" s="19"/>
    </row>
    <row r="10" spans="1:17" ht="22.5" customHeight="1">
      <c r="A10" s="25"/>
      <c r="B10" s="25"/>
      <c r="C10" s="25"/>
      <c r="D10" s="45"/>
      <c r="E10" s="45"/>
      <c r="F10" s="45"/>
      <c r="G10" s="19"/>
      <c r="H10" s="19"/>
      <c r="I10" s="19"/>
      <c r="J10" s="19"/>
      <c r="K10" s="19"/>
      <c r="L10" s="19"/>
      <c r="M10" s="19"/>
      <c r="N10" s="19"/>
      <c r="O10" s="10" t="s">
        <v>93</v>
      </c>
      <c r="P10" s="19"/>
      <c r="Q10" s="19"/>
    </row>
    <row r="11" spans="1:17" s="25" customFormat="1" ht="22.5" customHeight="1">
      <c r="D11" s="26"/>
      <c r="E11" s="26"/>
      <c r="J11" s="26"/>
      <c r="L11" s="26"/>
      <c r="O11" s="26" t="s">
        <v>161</v>
      </c>
      <c r="P11" s="26"/>
      <c r="Q11" s="25" t="s">
        <v>66</v>
      </c>
    </row>
    <row r="12" spans="1:17" s="25" customFormat="1" ht="22.5" customHeight="1">
      <c r="E12" s="26"/>
      <c r="G12" s="26" t="s">
        <v>29</v>
      </c>
      <c r="I12" s="25" t="s">
        <v>67</v>
      </c>
      <c r="J12" s="26"/>
      <c r="K12" s="126" t="s">
        <v>127</v>
      </c>
      <c r="L12" s="126"/>
      <c r="M12" s="126"/>
      <c r="N12" s="26"/>
      <c r="O12" s="26" t="s">
        <v>162</v>
      </c>
      <c r="P12" s="26"/>
      <c r="Q12" s="25" t="s">
        <v>69</v>
      </c>
    </row>
    <row r="13" spans="1:17" s="25" customFormat="1" ht="22.5" customHeight="1">
      <c r="D13" s="26"/>
      <c r="E13" s="26"/>
      <c r="G13" s="10" t="s">
        <v>70</v>
      </c>
      <c r="I13" s="10" t="s">
        <v>71</v>
      </c>
      <c r="K13" s="10" t="s">
        <v>72</v>
      </c>
      <c r="M13" s="10" t="s">
        <v>73</v>
      </c>
      <c r="N13" s="26"/>
      <c r="O13" s="96" t="s">
        <v>4</v>
      </c>
      <c r="Q13" s="10" t="s">
        <v>75</v>
      </c>
    </row>
    <row r="14" spans="1:17" ht="22.5" customHeight="1">
      <c r="A14" s="112" t="s">
        <v>140</v>
      </c>
      <c r="G14" s="11">
        <v>1500000</v>
      </c>
      <c r="H14" s="11"/>
      <c r="I14" s="11">
        <v>700000</v>
      </c>
      <c r="J14" s="11"/>
      <c r="K14" s="11">
        <v>120000</v>
      </c>
      <c r="L14" s="11"/>
      <c r="M14" s="11">
        <v>-1177831</v>
      </c>
      <c r="N14" s="11"/>
      <c r="O14" s="11">
        <v>0</v>
      </c>
      <c r="P14" s="11"/>
      <c r="Q14" s="11">
        <f>SUM(G14:O14)</f>
        <v>1142169</v>
      </c>
    </row>
    <row r="15" spans="1:17" ht="22.5" customHeight="1">
      <c r="A15" s="4" t="s">
        <v>122</v>
      </c>
      <c r="G15" s="11">
        <v>0</v>
      </c>
      <c r="H15" s="11"/>
      <c r="I15" s="11">
        <v>0</v>
      </c>
      <c r="J15" s="11"/>
      <c r="K15" s="11">
        <v>0</v>
      </c>
      <c r="L15" s="11"/>
      <c r="M15" s="11">
        <v>-118823</v>
      </c>
      <c r="N15" s="11"/>
      <c r="O15" s="11">
        <v>0</v>
      </c>
      <c r="P15" s="11"/>
      <c r="Q15" s="11">
        <f>SUM(G15:O15)</f>
        <v>-118823</v>
      </c>
    </row>
    <row r="16" spans="1:17" ht="22.5" customHeight="1">
      <c r="A16" s="4" t="s">
        <v>156</v>
      </c>
      <c r="G16" s="46">
        <v>0</v>
      </c>
      <c r="H16" s="11"/>
      <c r="I16" s="46">
        <v>0</v>
      </c>
      <c r="J16" s="11"/>
      <c r="K16" s="46">
        <v>0</v>
      </c>
      <c r="L16" s="11"/>
      <c r="M16" s="46">
        <v>0</v>
      </c>
      <c r="N16" s="9"/>
      <c r="O16" s="46">
        <v>0</v>
      </c>
      <c r="P16" s="11"/>
      <c r="Q16" s="46">
        <f>SUM(G16:O16)</f>
        <v>0</v>
      </c>
    </row>
    <row r="17" spans="1:17" ht="22.5" customHeight="1">
      <c r="A17" s="4" t="s">
        <v>157</v>
      </c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0</v>
      </c>
      <c r="L17" s="11"/>
      <c r="M17" s="11">
        <f>SUM(M15:M16)</f>
        <v>-118823</v>
      </c>
      <c r="N17" s="11"/>
      <c r="O17" s="11">
        <f>SUM(O15:O16)</f>
        <v>0</v>
      </c>
      <c r="P17" s="11"/>
      <c r="Q17" s="11">
        <f>SUM(Q15:Q16)</f>
        <v>-118823</v>
      </c>
    </row>
    <row r="18" spans="1:17" ht="22.5" customHeight="1" thickBot="1">
      <c r="A18" s="35" t="s">
        <v>171</v>
      </c>
      <c r="D18" s="26"/>
      <c r="E18" s="26"/>
      <c r="F18" s="26"/>
      <c r="G18" s="47">
        <f>SUM(G14:G17)-G17</f>
        <v>1500000</v>
      </c>
      <c r="H18" s="22"/>
      <c r="I18" s="47">
        <f>SUM(I14:I17)-I17</f>
        <v>700000</v>
      </c>
      <c r="J18" s="21"/>
      <c r="K18" s="47">
        <f>SUM(K14:K17)-K17</f>
        <v>120000</v>
      </c>
      <c r="L18" s="21"/>
      <c r="M18" s="47">
        <f>SUM(M14:M17)-M17</f>
        <v>-1296654</v>
      </c>
      <c r="N18" s="22"/>
      <c r="O18" s="47">
        <f>SUM(O14:O17)-O17</f>
        <v>0</v>
      </c>
      <c r="P18" s="21"/>
      <c r="Q18" s="47">
        <f>SUM(Q14:Q17)-Q17</f>
        <v>1023346</v>
      </c>
    </row>
    <row r="19" spans="1:17" ht="22.5" customHeight="1" thickTop="1">
      <c r="A19" s="35"/>
      <c r="D19" s="26"/>
      <c r="E19" s="26"/>
      <c r="F19" s="26"/>
      <c r="G19" s="22"/>
      <c r="H19" s="22"/>
      <c r="I19" s="22"/>
      <c r="J19" s="21"/>
      <c r="K19" s="22"/>
      <c r="L19" s="21"/>
      <c r="M19" s="22"/>
      <c r="N19" s="22"/>
      <c r="O19" s="22"/>
      <c r="P19" s="21"/>
      <c r="Q19" s="22"/>
    </row>
    <row r="20" spans="1:17" ht="22.5" customHeight="1">
      <c r="A20" s="35" t="s">
        <v>173</v>
      </c>
      <c r="G20" s="11">
        <v>1500000</v>
      </c>
      <c r="H20" s="11"/>
      <c r="I20" s="11">
        <v>700000</v>
      </c>
      <c r="J20" s="11"/>
      <c r="K20" s="11">
        <v>120000</v>
      </c>
      <c r="L20" s="11"/>
      <c r="M20" s="11">
        <v>-1619155</v>
      </c>
      <c r="N20" s="11"/>
      <c r="O20" s="11">
        <v>565909</v>
      </c>
      <c r="P20" s="11"/>
      <c r="Q20" s="11">
        <f>SUM(G20:O20)</f>
        <v>1266754</v>
      </c>
    </row>
    <row r="21" spans="1:17" ht="22.5" customHeight="1">
      <c r="A21" s="4" t="s">
        <v>122</v>
      </c>
      <c r="G21" s="11">
        <v>0</v>
      </c>
      <c r="H21" s="11"/>
      <c r="I21" s="11">
        <v>0</v>
      </c>
      <c r="J21" s="11"/>
      <c r="K21" s="11">
        <v>0</v>
      </c>
      <c r="L21" s="11"/>
      <c r="M21" s="11">
        <f>'BS&amp;PL'!I129</f>
        <v>-50696</v>
      </c>
      <c r="N21" s="11"/>
      <c r="O21" s="11">
        <v>0</v>
      </c>
      <c r="P21" s="11"/>
      <c r="Q21" s="11">
        <f>SUM(G21:O21)</f>
        <v>-50696</v>
      </c>
    </row>
    <row r="22" spans="1:17" ht="22.5" customHeight="1">
      <c r="A22" s="4" t="s">
        <v>156</v>
      </c>
      <c r="G22" s="46">
        <v>0</v>
      </c>
      <c r="H22" s="11"/>
      <c r="I22" s="46">
        <v>0</v>
      </c>
      <c r="J22" s="11"/>
      <c r="K22" s="46">
        <v>0</v>
      </c>
      <c r="L22" s="11"/>
      <c r="M22" s="46">
        <v>0</v>
      </c>
      <c r="N22" s="9"/>
      <c r="O22" s="46"/>
      <c r="P22" s="11"/>
      <c r="Q22" s="46">
        <f>SUM(G22:O22)</f>
        <v>0</v>
      </c>
    </row>
    <row r="23" spans="1:17" ht="22.5" customHeight="1">
      <c r="A23" s="4" t="s">
        <v>157</v>
      </c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0</v>
      </c>
      <c r="L23" s="11"/>
      <c r="M23" s="11">
        <f>SUM(M21:M22)</f>
        <v>-50696</v>
      </c>
      <c r="N23" s="11"/>
      <c r="O23" s="11">
        <f>SUM(O21:O22)</f>
        <v>0</v>
      </c>
      <c r="P23" s="11"/>
      <c r="Q23" s="11">
        <f>SUM(Q21:Q22)</f>
        <v>-50696</v>
      </c>
    </row>
    <row r="24" spans="1:17" ht="22.5" customHeight="1">
      <c r="A24" s="4" t="s">
        <v>169</v>
      </c>
      <c r="G24" s="11">
        <v>0</v>
      </c>
      <c r="H24" s="11"/>
      <c r="I24" s="11">
        <v>0</v>
      </c>
      <c r="J24" s="11"/>
      <c r="K24" s="11">
        <v>0</v>
      </c>
      <c r="L24" s="11"/>
      <c r="M24" s="11">
        <v>4040</v>
      </c>
      <c r="N24" s="11"/>
      <c r="O24" s="11">
        <v>-4040</v>
      </c>
      <c r="P24" s="11"/>
      <c r="Q24" s="11">
        <f>SUM(G24:O24)</f>
        <v>0</v>
      </c>
    </row>
    <row r="25" spans="1:17" ht="22.5" customHeight="1" thickBot="1">
      <c r="A25" s="35" t="s">
        <v>174</v>
      </c>
      <c r="D25" s="26"/>
      <c r="E25" s="26"/>
      <c r="F25" s="26"/>
      <c r="G25" s="47">
        <f>SUM(G23,G20)+G24</f>
        <v>1500000</v>
      </c>
      <c r="H25" s="22"/>
      <c r="I25" s="47">
        <f>SUM(I23,I20)+I24</f>
        <v>700000</v>
      </c>
      <c r="J25" s="21"/>
      <c r="K25" s="47">
        <f>SUM(K23,K20)+K24</f>
        <v>120000</v>
      </c>
      <c r="L25" s="21"/>
      <c r="M25" s="47">
        <f>SUM(M23,M20)+M24</f>
        <v>-1665811</v>
      </c>
      <c r="N25" s="22"/>
      <c r="O25" s="47">
        <f>SUM(O23,O20)+O24</f>
        <v>561869</v>
      </c>
      <c r="P25" s="21"/>
      <c r="Q25" s="47">
        <f>SUM(Q23,Q20)+Q24</f>
        <v>1216058</v>
      </c>
    </row>
    <row r="26" spans="1:17" ht="24" customHeight="1" thickTop="1">
      <c r="A26" s="35"/>
      <c r="D26" s="26"/>
      <c r="E26" s="26"/>
      <c r="F26" s="26"/>
      <c r="G26" s="26"/>
      <c r="H26" s="26"/>
      <c r="I26" s="26"/>
      <c r="J26" s="25"/>
      <c r="K26" s="26"/>
      <c r="L26" s="25"/>
      <c r="M26" s="26"/>
      <c r="N26" s="26"/>
      <c r="O26" s="26"/>
      <c r="P26" s="25"/>
      <c r="Q26" s="26"/>
    </row>
    <row r="27" spans="1:17" ht="22.5" customHeight="1">
      <c r="A27" s="4" t="s">
        <v>14</v>
      </c>
      <c r="D27" s="26"/>
      <c r="E27" s="26"/>
      <c r="F27" s="26"/>
      <c r="G27" s="26"/>
      <c r="H27" s="26"/>
      <c r="I27" s="26"/>
      <c r="J27" s="25"/>
      <c r="K27" s="26"/>
      <c r="L27" s="25"/>
      <c r="M27" s="26"/>
      <c r="N27" s="26"/>
      <c r="O27" s="26"/>
      <c r="P27" s="25"/>
      <c r="Q27" s="26"/>
    </row>
    <row r="28" spans="1:17" ht="24" customHeight="1">
      <c r="A28" s="35"/>
      <c r="D28" s="26"/>
      <c r="E28" s="26"/>
      <c r="F28" s="26"/>
      <c r="G28" s="26"/>
      <c r="H28" s="26"/>
      <c r="I28" s="26"/>
      <c r="J28" s="25"/>
      <c r="K28" s="26"/>
      <c r="L28" s="25"/>
      <c r="M28" s="26"/>
      <c r="N28" s="26"/>
      <c r="O28" s="26"/>
      <c r="P28" s="25"/>
      <c r="Q28" s="26"/>
    </row>
    <row r="29" spans="1:17" ht="22.5" customHeight="1">
      <c r="A29" s="35"/>
      <c r="D29" s="26"/>
      <c r="E29" s="26"/>
      <c r="F29" s="26"/>
      <c r="G29" s="26"/>
      <c r="H29" s="26"/>
      <c r="I29" s="26"/>
      <c r="J29" s="25"/>
      <c r="K29" s="26"/>
      <c r="L29" s="25"/>
      <c r="M29" s="26"/>
      <c r="N29" s="26"/>
      <c r="O29" s="26"/>
      <c r="P29" s="25"/>
      <c r="Q29" s="26"/>
    </row>
    <row r="30" spans="1:17" ht="22.5" customHeight="1">
      <c r="A30" s="35"/>
      <c r="D30" s="26"/>
      <c r="E30" s="26"/>
      <c r="F30" s="26"/>
      <c r="G30" s="26"/>
      <c r="H30" s="26"/>
      <c r="I30" s="26"/>
      <c r="J30" s="25"/>
      <c r="K30" s="26"/>
      <c r="L30" s="25"/>
      <c r="M30" s="26"/>
      <c r="N30" s="26"/>
      <c r="O30" s="26"/>
      <c r="P30" s="25"/>
      <c r="Q30" s="26"/>
    </row>
  </sheetData>
  <mergeCells count="3">
    <mergeCell ref="A2:I2"/>
    <mergeCell ref="K12:M12"/>
    <mergeCell ref="G6:Q6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4" orientation="landscape" r:id="rId1"/>
  <colBreaks count="1" manualBreakCount="1">
    <brk id="17" max="2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7" ma:contentTypeDescription="Create a new document." ma:contentTypeScope="" ma:versionID="e74e81986181b4c5ff9930405e7fb55a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10317746885b62f51dc4e202e1d29b9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678387-CA27-441E-A04F-721510FAF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1445B8-116A-4EE4-A1FA-7E6D5E9D0A5D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ee2afc6-efc0-4dcc-be09-aabefb754106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6dff4707-7bf8-4102-b125-42e04ae9fdfc"/>
  </ds:schemaRefs>
</ds:datastoreItem>
</file>

<file path=customXml/itemProps3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2021-05-08T08:23:17Z</cp:lastPrinted>
  <dcterms:created xsi:type="dcterms:W3CDTF">2011-03-08T09:02:15Z</dcterms:created>
  <dcterms:modified xsi:type="dcterms:W3CDTF">2021-05-12T06:56:02Z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