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2021 (NWS-14) ☻\"/>
    </mc:Choice>
  </mc:AlternateContent>
  <xr:revisionPtr revIDLastSave="0" documentId="13_ncr:1_{637D7C24-1A0C-4B07-BE32-1550420E2243}" xr6:coauthVersionLast="45" xr6:coauthVersionMax="45" xr10:uidLastSave="{00000000-0000-0000-0000-000000000000}"/>
  <bookViews>
    <workbookView xWindow="-120" yWindow="-120" windowWidth="21840" windowHeight="13140" tabRatio="713" activeTab="4" xr2:uid="{00000000-000D-0000-FFFF-FFFF00000000}"/>
  </bookViews>
  <sheets>
    <sheet name="2-4 T" sheetId="6" r:id="rId1"/>
    <sheet name="5-6" sheetId="2" r:id="rId2"/>
    <sheet name="7" sheetId="9" r:id="rId3"/>
    <sheet name="8" sheetId="10" r:id="rId4"/>
    <sheet name="9-11" sheetId="7" r:id="rId5"/>
  </sheets>
  <definedNames>
    <definedName name="_xlnm.Print_Area" localSheetId="1">'5-6'!$A$1:$L$88</definedName>
    <definedName name="_xlnm.Print_Area" localSheetId="4">'9-11'!$A$1:$L$131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3" i="7" l="1"/>
  <c r="F24" i="7"/>
  <c r="F67" i="7" l="1"/>
  <c r="F58" i="7"/>
  <c r="F87" i="6"/>
  <c r="F75" i="6"/>
  <c r="J19" i="6" l="1"/>
  <c r="F69" i="6"/>
  <c r="F19" i="6"/>
  <c r="F17" i="6" l="1"/>
  <c r="F57" i="7" l="1"/>
  <c r="F41" i="6"/>
  <c r="F40" i="6"/>
  <c r="F26" i="6"/>
  <c r="F29" i="6" s="1"/>
  <c r="J53" i="7" l="1"/>
  <c r="J129" i="6"/>
  <c r="J39" i="2" l="1"/>
  <c r="F74" i="7" l="1"/>
  <c r="J19" i="7"/>
  <c r="F56" i="2" l="1"/>
  <c r="F36" i="2"/>
  <c r="J36" i="2"/>
  <c r="F129" i="6"/>
  <c r="J77" i="6"/>
  <c r="F77" i="6"/>
  <c r="J23" i="7" l="1"/>
  <c r="F12" i="7"/>
  <c r="F62" i="2"/>
  <c r="F43" i="6"/>
  <c r="F29" i="7" l="1"/>
  <c r="F114" i="7" l="1"/>
  <c r="J105" i="7"/>
  <c r="F104" i="7"/>
  <c r="F101" i="7"/>
  <c r="J100" i="7"/>
  <c r="F100" i="7"/>
  <c r="L68" i="6"/>
  <c r="L82" i="6" s="1"/>
  <c r="J68" i="6"/>
  <c r="J82" i="6" s="1"/>
  <c r="H68" i="6"/>
  <c r="H82" i="6" s="1"/>
  <c r="F71" i="6"/>
  <c r="F82" i="6" s="1"/>
  <c r="F77" i="7"/>
  <c r="F64" i="7"/>
  <c r="F23" i="7"/>
  <c r="F19" i="7"/>
  <c r="F111" i="7" l="1"/>
  <c r="N29" i="9"/>
  <c r="N32" i="9" s="1"/>
  <c r="J28" i="9"/>
  <c r="J32" i="9" s="1"/>
  <c r="J18" i="9"/>
  <c r="J23" i="9" s="1"/>
  <c r="V32" i="9"/>
  <c r="T32" i="9"/>
  <c r="P32" i="9"/>
  <c r="L32" i="9"/>
  <c r="H32" i="9"/>
  <c r="F32" i="9"/>
  <c r="AB28" i="9"/>
  <c r="X28" i="9"/>
  <c r="R28" i="9"/>
  <c r="Z28" i="9" s="1"/>
  <c r="F39" i="2"/>
  <c r="L124" i="6"/>
  <c r="J124" i="6"/>
  <c r="H124" i="6"/>
  <c r="F39" i="6"/>
  <c r="F35" i="6"/>
  <c r="AD28" i="9" l="1"/>
  <c r="J78" i="7"/>
  <c r="F86" i="7" l="1"/>
  <c r="J114" i="7"/>
  <c r="J109" i="7"/>
  <c r="J104" i="7"/>
  <c r="J103" i="7"/>
  <c r="J102" i="7"/>
  <c r="J82" i="7"/>
  <c r="J74" i="7"/>
  <c r="L72" i="7"/>
  <c r="H72" i="7"/>
  <c r="J64" i="7"/>
  <c r="J62" i="7"/>
  <c r="J59" i="7"/>
  <c r="J29" i="7"/>
  <c r="J24" i="7"/>
  <c r="J14" i="7"/>
  <c r="J133" i="6"/>
  <c r="J29" i="6"/>
  <c r="J86" i="7" l="1"/>
  <c r="M27" i="10"/>
  <c r="K27" i="10"/>
  <c r="I27" i="10"/>
  <c r="O18" i="10" l="1"/>
  <c r="Q18" i="10" s="1"/>
  <c r="AB21" i="9"/>
  <c r="X21" i="9"/>
  <c r="AB30" i="9"/>
  <c r="X30" i="9"/>
  <c r="A3" i="9"/>
  <c r="A3" i="10" s="1"/>
  <c r="O15" i="10"/>
  <c r="M15" i="10"/>
  <c r="M20" i="10" s="1"/>
  <c r="K15" i="10"/>
  <c r="K20" i="10" s="1"/>
  <c r="I15" i="10"/>
  <c r="I20" i="10" s="1"/>
  <c r="G15" i="10"/>
  <c r="G20" i="10" s="1"/>
  <c r="G22" i="10" s="1"/>
  <c r="G27" i="10" s="1"/>
  <c r="E15" i="10"/>
  <c r="E20" i="10" s="1"/>
  <c r="E22" i="10" s="1"/>
  <c r="E27" i="10" s="1"/>
  <c r="Q13" i="10"/>
  <c r="Q11" i="10"/>
  <c r="R30" i="9"/>
  <c r="X29" i="9"/>
  <c r="R29" i="9"/>
  <c r="R25" i="9"/>
  <c r="R21" i="9"/>
  <c r="AB18" i="9"/>
  <c r="X18" i="9"/>
  <c r="V18" i="9"/>
  <c r="V23" i="9" s="1"/>
  <c r="T18" i="9"/>
  <c r="T23" i="9" s="1"/>
  <c r="P18" i="9"/>
  <c r="P23" i="9" s="1"/>
  <c r="N18" i="9"/>
  <c r="N23" i="9" s="1"/>
  <c r="L18" i="9"/>
  <c r="L23" i="9" s="1"/>
  <c r="H18" i="9"/>
  <c r="H23" i="9" s="1"/>
  <c r="F18" i="9"/>
  <c r="F23" i="9" s="1"/>
  <c r="R16" i="9"/>
  <c r="Z16" i="9" s="1"/>
  <c r="AD16" i="9" s="1"/>
  <c r="R14" i="9"/>
  <c r="Z14" i="9" s="1"/>
  <c r="X23" i="9" l="1"/>
  <c r="Z21" i="9"/>
  <c r="AD21" i="9" s="1"/>
  <c r="X32" i="9"/>
  <c r="Z29" i="9"/>
  <c r="AD29" i="9" s="1"/>
  <c r="R32" i="9"/>
  <c r="F130" i="6" s="1"/>
  <c r="AB32" i="9"/>
  <c r="F133" i="6" s="1"/>
  <c r="O20" i="10"/>
  <c r="AB23" i="9"/>
  <c r="Q15" i="10"/>
  <c r="Q20" i="10" s="1"/>
  <c r="Z30" i="9"/>
  <c r="Z18" i="9"/>
  <c r="AD14" i="9"/>
  <c r="AD18" i="9" s="1"/>
  <c r="R18" i="9"/>
  <c r="R23" i="9" s="1"/>
  <c r="Z23" i="9" l="1"/>
  <c r="AD30" i="9"/>
  <c r="Z32" i="9"/>
  <c r="Q22" i="10"/>
  <c r="AD23" i="9"/>
  <c r="AD25" i="9"/>
  <c r="AD32" i="9" l="1"/>
  <c r="L109" i="7"/>
  <c r="H109" i="7"/>
  <c r="H111" i="7" s="1"/>
  <c r="L78" i="7"/>
  <c r="L77" i="7"/>
  <c r="H78" i="7"/>
  <c r="H77" i="7"/>
  <c r="H86" i="7" s="1"/>
  <c r="L23" i="7"/>
  <c r="H23" i="7"/>
  <c r="H34" i="7" s="1"/>
  <c r="L86" i="7" l="1"/>
  <c r="J111" i="7"/>
  <c r="L111" i="7"/>
  <c r="L34" i="7"/>
  <c r="L66" i="7" s="1"/>
  <c r="L69" i="7" s="1"/>
  <c r="H59" i="2"/>
  <c r="L59" i="2"/>
  <c r="H65" i="2"/>
  <c r="L65" i="2"/>
  <c r="H16" i="2"/>
  <c r="J16" i="2"/>
  <c r="L16" i="2"/>
  <c r="H28" i="2"/>
  <c r="J28" i="2"/>
  <c r="L28" i="2"/>
  <c r="L31" i="2" l="1"/>
  <c r="L35" i="2" s="1"/>
  <c r="L37" i="2" s="1"/>
  <c r="L41" i="2" s="1"/>
  <c r="J31" i="2"/>
  <c r="J35" i="2" s="1"/>
  <c r="J9" i="7" s="1"/>
  <c r="H31" i="2"/>
  <c r="H35" i="2" s="1"/>
  <c r="H37" i="2" s="1"/>
  <c r="H41" i="2" s="1"/>
  <c r="H66" i="7"/>
  <c r="H69" i="7" s="1"/>
  <c r="H113" i="7" s="1"/>
  <c r="H116" i="7" s="1"/>
  <c r="L113" i="7"/>
  <c r="L116" i="7" s="1"/>
  <c r="F65" i="2"/>
  <c r="F59" i="2"/>
  <c r="F28" i="2"/>
  <c r="F132" i="6"/>
  <c r="F135" i="6" s="1"/>
  <c r="J46" i="6"/>
  <c r="L46" i="6"/>
  <c r="F46" i="6"/>
  <c r="A43" i="7"/>
  <c r="A131" i="7" s="1"/>
  <c r="A92" i="7"/>
  <c r="A91" i="7"/>
  <c r="A46" i="7"/>
  <c r="A44" i="7"/>
  <c r="L132" i="6"/>
  <c r="L135" i="6" s="1"/>
  <c r="H132" i="6"/>
  <c r="H135" i="6" s="1"/>
  <c r="L93" i="6"/>
  <c r="H93" i="6"/>
  <c r="L29" i="6"/>
  <c r="H46" i="6"/>
  <c r="H29" i="6"/>
  <c r="A104" i="6"/>
  <c r="A103" i="6"/>
  <c r="A102" i="6"/>
  <c r="A1" i="2" s="1"/>
  <c r="A47" i="2" s="1"/>
  <c r="A101" i="6"/>
  <c r="J93" i="6"/>
  <c r="F93" i="6"/>
  <c r="A56" i="6"/>
  <c r="A55" i="6"/>
  <c r="A54" i="6"/>
  <c r="F16" i="2"/>
  <c r="A49" i="2"/>
  <c r="A93" i="7"/>
  <c r="J37" i="2" l="1"/>
  <c r="J41" i="2" s="1"/>
  <c r="J34" i="7"/>
  <c r="J66" i="7" s="1"/>
  <c r="J69" i="7" s="1"/>
  <c r="J113" i="7" s="1"/>
  <c r="J116" i="7" s="1"/>
  <c r="A149" i="6"/>
  <c r="A38" i="9"/>
  <c r="A30" i="10"/>
  <c r="A46" i="2"/>
  <c r="A88" i="2" s="1"/>
  <c r="H95" i="6"/>
  <c r="H137" i="6" s="1"/>
  <c r="H48" i="6"/>
  <c r="L95" i="6"/>
  <c r="L137" i="6" s="1"/>
  <c r="F95" i="6"/>
  <c r="F137" i="6" s="1"/>
  <c r="J95" i="6"/>
  <c r="L48" i="6"/>
  <c r="F31" i="2"/>
  <c r="F35" i="2" s="1"/>
  <c r="F48" i="6"/>
  <c r="J48" i="6"/>
  <c r="A90" i="7"/>
  <c r="F37" i="2" l="1"/>
  <c r="F41" i="2" s="1"/>
  <c r="F9" i="7"/>
  <c r="F34" i="7" s="1"/>
  <c r="F66" i="7" s="1"/>
  <c r="F69" i="7" s="1"/>
  <c r="F113" i="7" s="1"/>
  <c r="F116" i="7" s="1"/>
  <c r="O25" i="10"/>
  <c r="O27" i="10" s="1"/>
  <c r="J56" i="2"/>
  <c r="J62" i="2" l="1"/>
  <c r="J65" i="2" s="1"/>
  <c r="J59" i="2"/>
  <c r="J132" i="6"/>
  <c r="J135" i="6" s="1"/>
  <c r="J137" i="6" s="1"/>
  <c r="Q25" i="10"/>
  <c r="Q27" i="10" s="1"/>
</calcChain>
</file>

<file path=xl/sharedStrings.xml><?xml version="1.0" encoding="utf-8"?>
<sst xmlns="http://schemas.openxmlformats.org/spreadsheetml/2006/main" count="426" uniqueCount="237">
  <si>
    <t>ข้อมูลทางการเงินรวม</t>
  </si>
  <si>
    <t>31 มีนาคม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</si>
  <si>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</si>
  <si>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</si>
  <si>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</si>
  <si>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</si>
  <si>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</si>
  <si>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</si>
  <si>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</si>
  <si>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</si>
  <si>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</si>
  <si>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</si>
  <si>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</si>
  <si>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</si>
  <si>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</si>
  <si>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</si>
  <si>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</si>
  <si>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</si>
  <si>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</si>
  <si>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</si>
  <si>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</si>
  <si>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</si>
  <si>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</si>
  <si>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</si>
  <si>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</si>
  <si>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</si>
  <si>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</si>
  <si>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</si>
  <si>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</si>
  <si>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</si>
  <si>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</si>
  <si>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</si>
  <si>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</si>
  <si>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 xml:space="preserve"> ส่วนเกินมูลค่าหุ้น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</si>
  <si>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</si>
  <si>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</si>
  <si>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</si>
  <si>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</si>
  <si>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</si>
  <si>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</si>
  <si>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</si>
  <si>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</si>
  <si>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</si>
  <si>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</si>
  <si>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</si>
  <si>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</si>
  <si>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</si>
  <si>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</si>
  <si>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</si>
  <si>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</si>
  <si>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</si>
  <si>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</si>
  <si>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</si>
  <si>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</si>
  <si>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</si>
  <si>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</si>
  <si>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</si>
  <si>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</si>
  <si>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</si>
  <si>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 (บาทต่อหุ้น)</t>
  </si>
  <si>
    <t>ยังไม่ได้ตรวจสอบ</t>
  </si>
  <si>
    <t>ตรวจสอบแล้ว</t>
  </si>
  <si>
    <t>เงินลงทุนระยะสั้น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</si>
  <si>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</si>
  <si>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</si>
  <si>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</si>
  <si>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</si>
  <si>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</si>
  <si>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</si>
  <si>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</si>
  <si>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</si>
  <si>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</si>
  <si>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</si>
  <si>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</si>
  <si>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</si>
  <si>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</si>
  <si>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</si>
  <si>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</si>
  <si>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</si>
  <si>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</si>
  <si>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</si>
  <si>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-</t>
  </si>
  <si>
    <t>ภาษีเงินได้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</si>
  <si>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</si>
  <si>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</si>
  <si>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</si>
  <si>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</si>
  <si>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</si>
  <si>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</si>
  <si>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>ผลกระทบของการเปลี่ยนแปลงนโยบายการบัญชี</t>
  </si>
  <si>
    <t>ยอดคงเหลือที่ปรับปรุงแล้ว</t>
  </si>
  <si>
    <t xml:space="preserve">หุ้นสามัญจำนวน 543,632,325 หุ้น </t>
  </si>
  <si>
    <t>กำไรก่อนภาษีเงินได้</t>
  </si>
  <si>
    <t>เงินกู้ยืมระยะสั้นจากสถาบันการเงิน สุทธิ</t>
  </si>
  <si>
    <t>ในการร่วมค้า</t>
  </si>
  <si>
    <t>กำไรก่อนส่วนแบ่งจากเงินลงทุน</t>
  </si>
  <si>
    <t>ส่วนแบ่งขาดทุนจากเงินลงทุน</t>
  </si>
  <si>
    <t>รายได้ค้างรับจากงานวิศวกรรม</t>
  </si>
  <si>
    <t>อสังหาริมทรัพย์เพื่อการลงทุน สุทธิ</t>
  </si>
  <si>
    <t>กรรมการ  ……………………………………………………………….</t>
  </si>
  <si>
    <t>เงินรับล่วงหน้าจากลูกค้าตาม</t>
  </si>
  <si>
    <t>สัญญาก่อสร้างระยะยาว</t>
  </si>
  <si>
    <t>พ.ศ. 2563</t>
  </si>
  <si>
    <t>ยอดคงเหลือ ณ วันที่ 1 มกราคม พ.ศ. 2563</t>
  </si>
  <si>
    <t>ยอดคงเหลือ ณ วันที่ 31 มีนาคม พ.ศ.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</si>
  <si>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</si>
  <si>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</si>
  <si>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</si>
  <si>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</si>
  <si>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</si>
  <si>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</si>
  <si>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</si>
  <si>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</si>
  <si>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ตัดจำหน่ายหนี้สูญ</t>
  </si>
  <si>
    <t>- ดอกเบี้ยรับ</t>
  </si>
  <si>
    <t>- ตัดจำหน่ายค่าใช้จ่ายในการออกหุ้นกู้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</si>
  <si>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</si>
  <si>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</si>
  <si>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</si>
  <si>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</si>
  <si>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</si>
  <si>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</si>
  <si>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</si>
  <si>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</si>
  <si>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</si>
  <si>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</si>
  <si>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</si>
  <si>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</si>
  <si>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</si>
  <si>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</si>
  <si>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</si>
  <si>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</si>
  <si>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</si>
  <si>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</si>
  <si>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เงินสดจ่ายเพื่อการลงทุนในเงินลงทุนระยะสั้น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</si>
  <si>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</si>
  <si>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</si>
  <si>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</si>
  <si>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</si>
  <si>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</si>
  <si>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</si>
  <si>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>- เงินสดจ่ายคืนหุ้นกู้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</si>
  <si>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</si>
  <si>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</si>
  <si>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</si>
  <si>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</si>
  <si>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สินทรัพย์สิทธิการใช้ สุทธิ</t>
  </si>
  <si>
    <t>หนี้สินตามสัญญาเช่า สุทธิ</t>
  </si>
  <si>
    <t>- เงินสดจ่ายคืนหนี้สินตามสัญญาเช่า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</si>
  <si>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</si>
  <si>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</si>
  <si>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</si>
  <si>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 xml:space="preserve"> ส่วนเกิน</t>
  </si>
  <si>
    <t>สัดส่วนการถือหุ้น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</si>
  <si>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</si>
  <si>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</si>
  <si>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</si>
  <si>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</si>
  <si>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</si>
  <si>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</si>
  <si>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</si>
  <si>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</si>
  <si>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</si>
  <si>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</si>
  <si>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</si>
  <si>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- รายได้ค้างรับจากงานวิศวกรรม</t>
  </si>
  <si>
    <t>สินทรัพย์ทางการเงินที่วัดมูลค่าด้วย</t>
  </si>
  <si>
    <t>มูลค่ายุติธรรมผ่านกำไรขาดทุน</t>
  </si>
  <si>
    <t>ที่มีผลบังคับใช้ ณ วันที่ 1 มกราคม พ.ศ. 2563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</si>
  <si>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</si>
  <si>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</si>
  <si>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</si>
  <si>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</si>
  <si>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</si>
  <si>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เงินให้กู้ยืมระยะสั้นแก่การร่วมค้า</t>
  </si>
  <si>
    <t>หนี้สินภาษีเงินได้รอการตัดบัญชี สุทธิ</t>
  </si>
  <si>
    <t>จัดสรรแล้ว - 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</si>
  <si>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</si>
  <si>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- ขาดทุนจากการขายใบสำคัญแสดงสิทธิ</t>
  </si>
  <si>
    <t xml:space="preserve">  ซื้อหุ้นในบริษัทย่อย</t>
  </si>
  <si>
    <t>- เงินสดรับจากการขายใบสำคัญแสดงสิทธิซื้อหุ้น</t>
  </si>
  <si>
    <t xml:space="preserve">  ในบริษัทย่อย</t>
  </si>
  <si>
    <t>- เงินสดจ่ายเงินให้กู้ยืมระยะสั้นแก่การร่วมค้า</t>
  </si>
  <si>
    <t>องค์ประกอบอื่นของส่วนของเจ้าของ</t>
  </si>
  <si>
    <t>ส่วนเกินจากการ</t>
  </si>
  <si>
    <t>จำหน่ายใบสำคัญ</t>
  </si>
  <si>
    <t>องค์ประกอบอื่น</t>
  </si>
  <si>
    <t>ทุนที่ออกและ</t>
  </si>
  <si>
    <t>แสดงสิทธิซื้อหุ้น</t>
  </si>
  <si>
    <t>ของส่วนของ</t>
  </si>
  <si>
    <t>ผู้เป็นเจ้าของ</t>
  </si>
  <si>
    <t>หุ้นทุนซื้อคืน</t>
  </si>
  <si>
    <t>สำรองตามกฎหมาย</t>
  </si>
  <si>
    <t>การจำหน่ายใบสำคัญแสดงสิทธิซื้อหุ้นในบริษัทย่อย</t>
  </si>
  <si>
    <t>เงินรับล่วงหน้าค่าหุ้น</t>
  </si>
  <si>
    <t>ค่าหุ้น</t>
  </si>
  <si>
    <t>เงินรับล่วงหน้า</t>
  </si>
  <si>
    <t>เงินกู้ยืมระยะสั้นจากกิจการที่เกี่ยวข้อง</t>
  </si>
  <si>
    <t>- เงินสดรับล่วงหน้าค่าหุ้น</t>
  </si>
  <si>
    <t xml:space="preserve">  ที่วัดมูลค่าด้วยมูลค่ายุติธรรมผ่านกำไรขาดทุน</t>
  </si>
  <si>
    <t>เงินสดสุทธิใช้ไปในกิจกรรมจัดหาเงิน</t>
  </si>
  <si>
    <t>งานระหว่างทำ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</si>
  <si>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</si>
  <si>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</si>
  <si>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</si>
  <si>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</si>
  <si>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ภาษีเงินได้ค้างจ่าย</t>
  </si>
  <si>
    <t>ส่วนของทุน</t>
  </si>
  <si>
    <t>เงินสดสุทธิได้มาจาก (ใช้ไปใน) กิจกรรมลงทุน</t>
  </si>
  <si>
    <t>เงินสดและรายการเทียบเท่าเงินสดลดลง สุทธิ</t>
  </si>
  <si>
    <t>เงินฝากสถาบันการเงินที่มีข้อจำกัดในการใช้</t>
  </si>
  <si>
    <t>- กำไรจากการจำหน่ายที่ดิน อาคารและอุปกรณ์</t>
  </si>
  <si>
    <t xml:space="preserve">  ที่มีข้อจำกัดในการใช้</t>
  </si>
  <si>
    <t>- เงินสดจ่ายเพื่อเงินฝากสถาบันการเงิน</t>
  </si>
  <si>
    <t>- เงินสดรับจากการจำหน่ายที่ดิน อาคารและอุปกรณ์</t>
  </si>
  <si>
    <t>- งานระหว่างทำ</t>
  </si>
  <si>
    <t>- (กำไร) ขาดทุนจากสินทรัพย์ทางการเงิน</t>
  </si>
  <si>
    <t>- จ่ายผลประโยชน์พนักงาน</t>
  </si>
  <si>
    <t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</si>
  <si>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</si>
  <si>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</si>
  <si>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กำไร (ขาดทุน) อื่น สุทธิ</t>
  </si>
  <si>
    <t>- (กำไร) ขาดทุนจากอัตราแลกเปลี่ยนที่ยังไม่เกิดขึ้น</t>
  </si>
  <si>
    <t>- ขาดทุนจากการตัดจำหน่ายที่ดิน อาคารและอุปกรณ์</t>
  </si>
  <si>
    <t>- เงินสดรับจากเงินฝากสถาบันการเงินที่มีข้อจำกัดในการใช้</t>
  </si>
  <si>
    <t>เงินสดสุทธิได้มาจาก (ใช้ไปใน) กิจกรรมดำเนินงาน</t>
  </si>
  <si>
    <t>- เงินสดรับ (จ่าย) จากเงินกู้ยืมระยะสั้นจากสถาบันการเงิน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</si>
  <si>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</si>
  <si>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</si>
  <si>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เงินสดรับจากเงินกู้ยืมระยะสั้นจากกิจการที่เกี่ยวข้องกัน</t>
  </si>
  <si>
    <t>- ขาดทุน (กลับรายการ) จากค่าเผื่อสินค้าล้าสมัย</t>
  </si>
  <si>
    <t xml:space="preserve"> ด้านเครดิตที่คาดว่าจะเกิดขึ้น</t>
  </si>
  <si>
    <t>- ขาดทุน (กลับรายการ) จากค่าเผื่อผลขาดทุน</t>
  </si>
  <si>
    <t>เงินสดได้มาจาก (ใช้ไปใน) การดำเนินงาน</t>
  </si>
  <si>
    <t>- เงินสดจ่ายดอกเบี้ย</t>
  </si>
  <si>
    <t>- กลับรายการสำรองค่าส่งเสริมการขาย</t>
  </si>
  <si>
    <t xml:space="preserve">- กลับรายการสำรองผลขาดทุนการบริการวิศวกรรม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</si>
</sst>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_-* #,##0_-;\-* #,##0_-;_-* &quot;-&quot;??_-;_-@_-"/>
    <numFmt numFmtId="172" formatCode="#,##0.000;\(#,##0.000\);\-"/>
  </numFmts>
  <fonts count="8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5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7" fontId="4" fillId="0" borderId="0" xfId="7" applyNumberFormat="1" applyFont="1" applyFill="1" applyBorder="1" applyAlignment="1">
      <alignment horizontal="center" vertical="center"/>
    </xf>
    <xf numFmtId="166" fontId="4" fillId="0" borderId="1" xfId="7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left" vertical="center"/>
    </xf>
    <xf numFmtId="166" fontId="5" fillId="0" borderId="0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left" vertical="center"/>
    </xf>
    <xf numFmtId="166" fontId="5" fillId="0" borderId="1" xfId="5" applyNumberFormat="1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center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6" fontId="5" fillId="0" borderId="0" xfId="5" quotePrefix="1" applyNumberFormat="1" applyFont="1" applyFill="1" applyBorder="1" applyAlignment="1">
      <alignment horizontal="left" vertical="center"/>
    </xf>
    <xf numFmtId="166" fontId="4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5" fillId="2" borderId="2" xfId="5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0" fontId="4" fillId="0" borderId="1" xfId="8" applyFont="1" applyBorder="1" applyAlignment="1">
      <alignment vertical="center"/>
    </xf>
    <xf numFmtId="167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7" fontId="5" fillId="2" borderId="0" xfId="1" applyNumberFormat="1" applyFont="1" applyFill="1" applyAlignment="1">
      <alignment vertical="center"/>
    </xf>
    <xf numFmtId="167" fontId="5" fillId="2" borderId="0" xfId="8" applyNumberFormat="1" applyFont="1" applyFill="1" applyAlignment="1">
      <alignment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left" vertical="center"/>
    </xf>
    <xf numFmtId="0" fontId="5" fillId="0" borderId="1" xfId="8" applyFont="1" applyBorder="1" applyAlignment="1">
      <alignment horizontal="left" vertical="center" shrinkToFit="1"/>
    </xf>
    <xf numFmtId="0" fontId="5" fillId="0" borderId="1" xfId="8" applyFont="1" applyBorder="1" applyAlignment="1">
      <alignment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/>
    <xf numFmtId="166" fontId="5" fillId="0" borderId="0" xfId="0" quotePrefix="1" applyNumberFormat="1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5" fontId="4" fillId="0" borderId="0" xfId="2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5" fillId="0" borderId="2" xfId="5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6" fontId="5" fillId="0" borderId="0" xfId="5" applyNumberFormat="1" applyFont="1" applyFill="1" applyAlignment="1">
      <alignment horizontal="left" vertical="center"/>
    </xf>
    <xf numFmtId="166" fontId="5" fillId="0" borderId="0" xfId="5" applyNumberFormat="1" applyFont="1" applyFill="1" applyAlignment="1">
      <alignment horizontal="center" vertical="center"/>
    </xf>
    <xf numFmtId="166" fontId="4" fillId="0" borderId="1" xfId="5" applyNumberFormat="1" applyFont="1" applyFill="1" applyBorder="1" applyAlignment="1">
      <alignment horizontal="center" vertical="center"/>
    </xf>
    <xf numFmtId="167" fontId="5" fillId="2" borderId="0" xfId="5" applyNumberFormat="1" applyFont="1" applyFill="1" applyBorder="1" applyAlignment="1">
      <alignment horizontal="right" vertical="center"/>
    </xf>
    <xf numFmtId="166" fontId="4" fillId="0" borderId="0" xfId="10" applyNumberFormat="1" applyFont="1" applyAlignment="1">
      <alignment horizontal="lef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center" vertical="center"/>
    </xf>
    <xf numFmtId="165" fontId="4" fillId="0" borderId="0" xfId="2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3" fontId="5" fillId="0" borderId="0" xfId="8" applyNumberFormat="1" applyFont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Alignment="1">
      <alignment horizontal="left" vertical="center"/>
    </xf>
    <xf numFmtId="164" fontId="5" fillId="0" borderId="0" xfId="8" applyNumberFormat="1" applyFont="1" applyAlignment="1">
      <alignment horizontal="right"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2" xfId="8" applyNumberFormat="1" applyFont="1" applyBorder="1" applyAlignment="1">
      <alignment horizontal="right" vertical="center"/>
    </xf>
    <xf numFmtId="3" fontId="5" fillId="2" borderId="0" xfId="8" applyNumberFormat="1" applyFont="1" applyFill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0" fontId="5" fillId="2" borderId="0" xfId="8" applyFont="1" applyFill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horizontal="left" vertical="center"/>
    </xf>
    <xf numFmtId="166" fontId="4" fillId="0" borderId="1" xfId="4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right" vertical="center"/>
    </xf>
    <xf numFmtId="167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right" vertical="center"/>
    </xf>
    <xf numFmtId="167" fontId="4" fillId="0" borderId="1" xfId="4" applyNumberFormat="1" applyFont="1" applyBorder="1" applyAlignment="1">
      <alignment horizontal="left" vertical="center"/>
    </xf>
    <xf numFmtId="167" fontId="5" fillId="0" borderId="1" xfId="4" applyNumberFormat="1" applyFont="1" applyBorder="1" applyAlignment="1">
      <alignment horizontal="left" vertical="center"/>
    </xf>
    <xf numFmtId="166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0" xfId="4" quotePrefix="1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0" fontId="5" fillId="0" borderId="0" xfId="8" quotePrefix="1" applyFont="1" applyAlignment="1">
      <alignment vertical="center"/>
    </xf>
    <xf numFmtId="167" fontId="5" fillId="0" borderId="2" xfId="4" applyNumberFormat="1" applyFont="1" applyBorder="1" applyAlignment="1">
      <alignment horizontal="right" vertical="center"/>
    </xf>
    <xf numFmtId="167" fontId="5" fillId="2" borderId="0" xfId="4" applyNumberFormat="1" applyFont="1" applyFill="1" applyAlignment="1">
      <alignment vertical="center"/>
    </xf>
    <xf numFmtId="167" fontId="5" fillId="2" borderId="2" xfId="4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vertical="center"/>
    </xf>
    <xf numFmtId="167" fontId="5" fillId="0" borderId="1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left" vertical="center"/>
    </xf>
    <xf numFmtId="0" fontId="5" fillId="0" borderId="0" xfId="8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9" fontId="5" fillId="0" borderId="0" xfId="12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72" fontId="5" fillId="0" borderId="0" xfId="5" applyNumberFormat="1" applyFont="1" applyFill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1" xfId="8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shrinkToFit="1"/>
    </xf>
  </cellXfs>
  <cellStyles count="13">
    <cellStyle name="Comma" xfId="1" builtinId="3"/>
    <cellStyle name="Comma 12 2 2" xfId="2" xr:uid="{00000000-0005-0000-0000-000001000000}"/>
    <cellStyle name="Comma 168" xfId="11" xr:uid="{8A3BEF49-B834-4C21-90C2-E971C8EA6FD2}"/>
    <cellStyle name="Normal" xfId="0" builtinId="0"/>
    <cellStyle name="Normal 10 4" xfId="3" xr:uid="{00000000-0005-0000-0000-000003000000}"/>
    <cellStyle name="Normal 2 13" xfId="4" xr:uid="{00000000-0005-0000-0000-000004000000}"/>
    <cellStyle name="Normal 3" xfId="5" xr:uid="{00000000-0005-0000-0000-000005000000}"/>
    <cellStyle name="Normal 4" xfId="6" xr:uid="{00000000-0005-0000-0000-000006000000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  <cellStyle name="Percent" xfId="12" builtinId="5"/>
  </cellStyles>
  <dxfs count="0"/>
  <tableStyles count="0" defaultTableStyle="TableStyleMedium9" defaultPivotStyle="PivotStyleLight16"/>
  <colors>
    <mruColors>
      <color rgb="FFCCFFFF"/>
      <color rgb="FFCC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49"/>
  <sheetViews>
    <sheetView topLeftCell="A148" zoomScaleNormal="100" zoomScaleSheetLayoutView="110" workbookViewId="0">
      <selection activeCell="C163" sqref="C163"/>
    </sheetView>
  </sheetViews>
  <sheetFormatPr defaultColWidth="9.140625" defaultRowHeight="20.100000000000001" customHeight="1" x14ac:dyDescent="0.25"/>
  <cols>
    <col min="1" max="2" width="1.140625" style="124" customWidth="1"/>
    <col min="3" max="3" width="31.28515625" style="124" customWidth="1"/>
    <col min="4" max="4" width="8" style="123" bestFit="1" customWidth="1"/>
    <col min="5" max="5" width="0.7109375" style="124" customWidth="1"/>
    <col min="6" max="6" width="13.7109375" style="81" customWidth="1"/>
    <col min="7" max="7" width="0.7109375" style="125" customWidth="1"/>
    <col min="8" max="8" width="12.7109375" style="81" customWidth="1"/>
    <col min="9" max="9" width="0.85546875" style="126" customWidth="1"/>
    <col min="10" max="10" width="13.7109375" style="68" customWidth="1"/>
    <col min="11" max="11" width="0.7109375" style="125" customWidth="1"/>
    <col min="12" max="12" width="12.7109375" style="68" customWidth="1"/>
    <col min="13" max="16384" width="9.140625" style="127"/>
  </cols>
  <sheetData>
    <row r="1" spans="1:12" ht="20.100000000000001" customHeight="1" x14ac:dyDescent="0.25">
      <c r="A1" s="122" t="s">
        <v>41</v>
      </c>
      <c r="B1" s="122"/>
      <c r="C1" s="122"/>
    </row>
    <row r="2" spans="1:12" ht="20.100000000000001" customHeight="1" x14ac:dyDescent="0.25">
      <c r="A2" s="122" t="s">
        <v>51</v>
      </c>
      <c r="B2" s="122"/>
      <c r="C2" s="122"/>
    </row>
    <row r="3" spans="1:12" ht="20.100000000000001" customHeight="1" x14ac:dyDescent="0.25">
      <c r="A3" s="12" t="s">
        <v>169</v>
      </c>
      <c r="B3" s="12"/>
      <c r="C3" s="12"/>
      <c r="D3" s="128"/>
      <c r="E3" s="129"/>
      <c r="F3" s="31"/>
      <c r="G3" s="130"/>
      <c r="H3" s="31"/>
      <c r="I3" s="131"/>
      <c r="J3" s="13"/>
      <c r="K3" s="130"/>
      <c r="L3" s="13"/>
    </row>
    <row r="4" spans="1:12" ht="18.95" customHeight="1" x14ac:dyDescent="0.25"/>
    <row r="5" spans="1:12" ht="18.2" customHeight="1" x14ac:dyDescent="0.25">
      <c r="A5" s="127"/>
      <c r="D5" s="132"/>
      <c r="E5" s="133"/>
      <c r="F5" s="13"/>
      <c r="G5" s="134"/>
      <c r="H5" s="14" t="s">
        <v>0</v>
      </c>
      <c r="I5" s="135"/>
      <c r="J5" s="13"/>
      <c r="K5" s="134"/>
      <c r="L5" s="14" t="s">
        <v>68</v>
      </c>
    </row>
    <row r="6" spans="1:12" ht="18.2" customHeight="1" x14ac:dyDescent="0.25">
      <c r="A6" s="127"/>
      <c r="D6" s="132"/>
      <c r="E6" s="133"/>
      <c r="F6" s="15" t="s">
        <v>60</v>
      </c>
      <c r="G6" s="133"/>
      <c r="H6" s="15" t="s">
        <v>61</v>
      </c>
      <c r="I6" s="136"/>
      <c r="J6" s="15" t="s">
        <v>60</v>
      </c>
      <c r="K6" s="133"/>
      <c r="L6" s="15" t="s">
        <v>61</v>
      </c>
    </row>
    <row r="7" spans="1:12" ht="18.2" customHeight="1" x14ac:dyDescent="0.25">
      <c r="A7" s="127"/>
      <c r="D7" s="16"/>
      <c r="E7" s="133"/>
      <c r="F7" s="15" t="s">
        <v>1</v>
      </c>
      <c r="G7" s="133"/>
      <c r="H7" s="15" t="s">
        <v>2</v>
      </c>
      <c r="I7" s="136"/>
      <c r="J7" s="15" t="s">
        <v>1</v>
      </c>
      <c r="K7" s="133"/>
      <c r="L7" s="15" t="s">
        <v>2</v>
      </c>
    </row>
    <row r="8" spans="1:12" ht="18.2" customHeight="1" x14ac:dyDescent="0.25">
      <c r="D8" s="16"/>
      <c r="E8" s="133"/>
      <c r="F8" s="15" t="s">
        <v>170</v>
      </c>
      <c r="G8" s="133"/>
      <c r="H8" s="15" t="s">
        <v>102</v>
      </c>
      <c r="I8" s="136"/>
      <c r="J8" s="15" t="s">
        <v>170</v>
      </c>
      <c r="K8" s="133"/>
      <c r="L8" s="15" t="s">
        <v>102</v>
      </c>
    </row>
    <row r="9" spans="1:12" ht="18.2" customHeight="1" x14ac:dyDescent="0.25">
      <c r="D9" s="137" t="s">
        <v>3</v>
      </c>
      <c r="E9" s="133"/>
      <c r="F9" s="14" t="s">
        <v>40</v>
      </c>
      <c r="G9" s="133"/>
      <c r="H9" s="14" t="s">
        <v>40</v>
      </c>
      <c r="I9" s="136"/>
      <c r="J9" s="14" t="s">
        <v>40</v>
      </c>
      <c r="K9" s="133"/>
      <c r="L9" s="14" t="s">
        <v>40</v>
      </c>
    </row>
    <row r="10" spans="1:12" ht="18.2" customHeight="1" x14ac:dyDescent="0.25">
      <c r="A10" s="122" t="s">
        <v>4</v>
      </c>
      <c r="F10" s="147"/>
      <c r="I10" s="125"/>
      <c r="J10" s="87"/>
      <c r="K10" s="126"/>
    </row>
    <row r="11" spans="1:12" ht="5.0999999999999996" customHeight="1" x14ac:dyDescent="0.25">
      <c r="A11" s="122"/>
      <c r="F11" s="147"/>
      <c r="I11" s="125"/>
      <c r="J11" s="87"/>
      <c r="K11" s="126"/>
    </row>
    <row r="12" spans="1:12" ht="18.2" customHeight="1" x14ac:dyDescent="0.25">
      <c r="A12" s="122" t="s">
        <v>5</v>
      </c>
      <c r="F12" s="147"/>
      <c r="I12" s="125"/>
      <c r="J12" s="87"/>
      <c r="K12" s="126"/>
    </row>
    <row r="13" spans="1:12" ht="5.0999999999999996" customHeight="1" x14ac:dyDescent="0.25">
      <c r="A13" s="122"/>
      <c r="F13" s="147"/>
      <c r="I13" s="125"/>
      <c r="J13" s="87"/>
      <c r="K13" s="126"/>
    </row>
    <row r="14" spans="1:12" ht="18.2" customHeight="1" x14ac:dyDescent="0.25">
      <c r="A14" s="124" t="s">
        <v>6</v>
      </c>
      <c r="F14" s="147">
        <v>250966480</v>
      </c>
      <c r="G14" s="68"/>
      <c r="H14" s="81">
        <v>269119089</v>
      </c>
      <c r="I14" s="68"/>
      <c r="J14" s="148">
        <v>154144953</v>
      </c>
      <c r="K14" s="68"/>
      <c r="L14" s="138">
        <v>157462747</v>
      </c>
    </row>
    <row r="15" spans="1:12" ht="18.2" customHeight="1" x14ac:dyDescent="0.25">
      <c r="A15" s="124" t="s">
        <v>210</v>
      </c>
      <c r="F15" s="147">
        <v>181325000</v>
      </c>
      <c r="G15" s="68"/>
      <c r="H15" s="81">
        <v>190200000</v>
      </c>
      <c r="I15" s="125"/>
      <c r="J15" s="87">
        <v>181325000</v>
      </c>
      <c r="L15" s="68">
        <v>190200000</v>
      </c>
    </row>
    <row r="16" spans="1:12" ht="18.2" customHeight="1" x14ac:dyDescent="0.25">
      <c r="A16" s="124" t="s">
        <v>166</v>
      </c>
      <c r="F16" s="147"/>
      <c r="G16" s="68"/>
      <c r="I16" s="125"/>
      <c r="J16" s="87"/>
    </row>
    <row r="17" spans="1:12" ht="18.2" customHeight="1" x14ac:dyDescent="0.25">
      <c r="B17" s="124" t="s">
        <v>167</v>
      </c>
      <c r="D17" s="123">
        <v>7</v>
      </c>
      <c r="F17" s="147">
        <f>0</f>
        <v>0</v>
      </c>
      <c r="G17" s="68"/>
      <c r="H17" s="81">
        <v>0</v>
      </c>
      <c r="I17" s="125"/>
      <c r="J17" s="87">
        <v>37379731</v>
      </c>
      <c r="L17" s="68">
        <v>31499854</v>
      </c>
    </row>
    <row r="18" spans="1:12" ht="18.2" customHeight="1" x14ac:dyDescent="0.25">
      <c r="A18" s="124" t="s">
        <v>62</v>
      </c>
      <c r="F18" s="147">
        <v>701463</v>
      </c>
      <c r="H18" s="81">
        <v>2031861</v>
      </c>
      <c r="I18" s="125"/>
      <c r="J18" s="148">
        <v>701463</v>
      </c>
      <c r="L18" s="138">
        <v>2031861</v>
      </c>
    </row>
    <row r="19" spans="1:12" ht="18.2" customHeight="1" x14ac:dyDescent="0.25">
      <c r="A19" s="124" t="s">
        <v>45</v>
      </c>
      <c r="E19" s="127"/>
      <c r="F19" s="147">
        <f>1122380004</f>
        <v>1122380004</v>
      </c>
      <c r="H19" s="81">
        <v>1151202801</v>
      </c>
      <c r="I19" s="125"/>
      <c r="J19" s="87">
        <f>570566084</f>
        <v>570566084</v>
      </c>
      <c r="L19" s="68">
        <v>513012286</v>
      </c>
    </row>
    <row r="20" spans="1:12" ht="18.2" customHeight="1" x14ac:dyDescent="0.25">
      <c r="A20" s="124" t="s">
        <v>46</v>
      </c>
      <c r="D20" s="123">
        <v>9</v>
      </c>
      <c r="F20" s="147">
        <v>230377580</v>
      </c>
      <c r="H20" s="81">
        <v>268667190</v>
      </c>
      <c r="I20" s="125"/>
      <c r="J20" s="148">
        <v>230377580</v>
      </c>
      <c r="L20" s="138">
        <v>268667190</v>
      </c>
    </row>
    <row r="21" spans="1:12" ht="18.2" customHeight="1" x14ac:dyDescent="0.25">
      <c r="A21" s="124" t="s">
        <v>219</v>
      </c>
      <c r="F21" s="147"/>
      <c r="I21" s="125"/>
      <c r="J21" s="148"/>
      <c r="L21" s="138"/>
    </row>
    <row r="22" spans="1:12" ht="18.2" customHeight="1" x14ac:dyDescent="0.25">
      <c r="B22" s="124" t="s">
        <v>167</v>
      </c>
      <c r="D22" s="123">
        <v>7</v>
      </c>
      <c r="E22" s="127"/>
      <c r="F22" s="147">
        <v>3583773</v>
      </c>
      <c r="H22" s="81">
        <v>6414579</v>
      </c>
      <c r="I22" s="125"/>
      <c r="J22" s="148">
        <v>3583773</v>
      </c>
      <c r="L22" s="138">
        <v>6414579</v>
      </c>
    </row>
    <row r="23" spans="1:12" ht="18.2" customHeight="1" x14ac:dyDescent="0.25">
      <c r="A23" s="3" t="s">
        <v>174</v>
      </c>
      <c r="D23" s="139">
        <v>19.5</v>
      </c>
      <c r="E23" s="127"/>
      <c r="F23" s="147">
        <v>4000000</v>
      </c>
      <c r="H23" s="81">
        <v>2000000</v>
      </c>
      <c r="I23" s="125"/>
      <c r="J23" s="148">
        <v>0</v>
      </c>
      <c r="L23" s="138">
        <v>0</v>
      </c>
    </row>
    <row r="24" spans="1:12" ht="18.2" customHeight="1" x14ac:dyDescent="0.25">
      <c r="A24" s="124" t="s">
        <v>201</v>
      </c>
      <c r="F24" s="147">
        <v>95035762</v>
      </c>
      <c r="H24" s="81">
        <v>178446270</v>
      </c>
      <c r="I24" s="125"/>
      <c r="J24" s="87">
        <v>8459068</v>
      </c>
      <c r="L24" s="68">
        <v>18335888</v>
      </c>
    </row>
    <row r="25" spans="1:12" ht="18.2" customHeight="1" x14ac:dyDescent="0.25">
      <c r="A25" s="124" t="s">
        <v>97</v>
      </c>
      <c r="F25" s="147">
        <v>2711180996</v>
      </c>
      <c r="H25" s="81">
        <v>2476459942</v>
      </c>
      <c r="I25" s="125"/>
      <c r="J25" s="87">
        <v>1358698136</v>
      </c>
      <c r="L25" s="68">
        <v>1170180488</v>
      </c>
    </row>
    <row r="26" spans="1:12" ht="18.2" customHeight="1" x14ac:dyDescent="0.25">
      <c r="A26" s="124" t="s">
        <v>34</v>
      </c>
      <c r="F26" s="147">
        <f>32980167</f>
        <v>32980167</v>
      </c>
      <c r="H26" s="81">
        <v>38881497</v>
      </c>
      <c r="I26" s="125"/>
      <c r="J26" s="148">
        <v>15593714</v>
      </c>
      <c r="L26" s="138">
        <v>20037523</v>
      </c>
    </row>
    <row r="27" spans="1:12" ht="18.2" customHeight="1" x14ac:dyDescent="0.25">
      <c r="A27" s="124" t="s">
        <v>7</v>
      </c>
      <c r="D27" s="140"/>
      <c r="F27" s="10">
        <v>182410895</v>
      </c>
      <c r="H27" s="31">
        <v>201277625</v>
      </c>
      <c r="I27" s="125"/>
      <c r="J27" s="10">
        <v>38602803</v>
      </c>
      <c r="L27" s="31">
        <v>48248167</v>
      </c>
    </row>
    <row r="28" spans="1:12" ht="5.0999999999999996" customHeight="1" x14ac:dyDescent="0.25">
      <c r="D28" s="140"/>
      <c r="F28" s="147"/>
      <c r="I28" s="125"/>
      <c r="J28" s="87"/>
    </row>
    <row r="29" spans="1:12" ht="18.2" customHeight="1" x14ac:dyDescent="0.25">
      <c r="A29" s="122" t="s">
        <v>8</v>
      </c>
      <c r="F29" s="10">
        <f>SUM(F14:F27)</f>
        <v>4814942120</v>
      </c>
      <c r="H29" s="31">
        <f>SUM(H14:H27)</f>
        <v>4784700854</v>
      </c>
      <c r="I29" s="125"/>
      <c r="J29" s="91">
        <f>SUM(J14:J27)</f>
        <v>2599432305</v>
      </c>
      <c r="L29" s="13">
        <f>SUM(L14:L27)</f>
        <v>2426090583</v>
      </c>
    </row>
    <row r="30" spans="1:12" ht="12" customHeight="1" x14ac:dyDescent="0.25">
      <c r="F30" s="147"/>
      <c r="I30" s="125"/>
      <c r="J30" s="87"/>
    </row>
    <row r="31" spans="1:12" ht="18.2" customHeight="1" x14ac:dyDescent="0.25">
      <c r="A31" s="122" t="s">
        <v>9</v>
      </c>
      <c r="F31" s="147"/>
      <c r="I31" s="125"/>
      <c r="J31" s="87"/>
    </row>
    <row r="32" spans="1:12" ht="5.0999999999999996" customHeight="1" x14ac:dyDescent="0.25">
      <c r="F32" s="147"/>
      <c r="I32" s="125"/>
      <c r="J32" s="147"/>
      <c r="L32" s="81"/>
    </row>
    <row r="33" spans="1:12" ht="18.2" customHeight="1" x14ac:dyDescent="0.25">
      <c r="A33" s="124" t="s">
        <v>210</v>
      </c>
      <c r="F33" s="147">
        <v>50592762</v>
      </c>
      <c r="H33" s="81">
        <v>50592755</v>
      </c>
      <c r="I33" s="125"/>
      <c r="J33" s="147">
        <v>0</v>
      </c>
      <c r="L33" s="81">
        <v>0</v>
      </c>
    </row>
    <row r="34" spans="1:12" ht="18.2" customHeight="1" x14ac:dyDescent="0.25">
      <c r="A34" s="124" t="s">
        <v>73</v>
      </c>
      <c r="D34" s="123">
        <v>10</v>
      </c>
      <c r="F34" s="147">
        <v>28992636</v>
      </c>
      <c r="H34" s="81">
        <v>30703833</v>
      </c>
      <c r="I34" s="125"/>
      <c r="J34" s="147">
        <v>0</v>
      </c>
      <c r="L34" s="81">
        <v>0</v>
      </c>
    </row>
    <row r="35" spans="1:12" ht="18.2" customHeight="1" x14ac:dyDescent="0.25">
      <c r="A35" s="124" t="s">
        <v>65</v>
      </c>
      <c r="F35" s="87">
        <f>0</f>
        <v>0</v>
      </c>
      <c r="H35" s="68">
        <v>0</v>
      </c>
      <c r="I35" s="125"/>
      <c r="J35" s="87">
        <v>317154079</v>
      </c>
      <c r="L35" s="68">
        <v>317154079</v>
      </c>
    </row>
    <row r="36" spans="1:12" ht="18.2" customHeight="1" x14ac:dyDescent="0.25">
      <c r="A36" s="124" t="s">
        <v>166</v>
      </c>
      <c r="F36" s="147"/>
      <c r="I36" s="125"/>
      <c r="J36" s="147"/>
      <c r="L36" s="81"/>
    </row>
    <row r="37" spans="1:12" ht="18.2" customHeight="1" x14ac:dyDescent="0.25">
      <c r="B37" s="124" t="s">
        <v>167</v>
      </c>
      <c r="D37" s="123">
        <v>7</v>
      </c>
      <c r="F37" s="147">
        <v>11638072</v>
      </c>
      <c r="H37" s="81">
        <v>11638072</v>
      </c>
      <c r="I37" s="125"/>
      <c r="J37" s="147">
        <v>11638072</v>
      </c>
      <c r="L37" s="81">
        <v>11638072</v>
      </c>
    </row>
    <row r="38" spans="1:12" ht="18.2" customHeight="1" x14ac:dyDescent="0.25">
      <c r="A38" s="124" t="s">
        <v>83</v>
      </c>
      <c r="F38" s="147">
        <v>602176783</v>
      </c>
      <c r="H38" s="81">
        <v>506298009</v>
      </c>
      <c r="I38" s="125"/>
      <c r="J38" s="147">
        <v>0</v>
      </c>
      <c r="L38" s="81">
        <v>0</v>
      </c>
    </row>
    <row r="39" spans="1:12" ht="18.2" customHeight="1" x14ac:dyDescent="0.25">
      <c r="A39" s="124" t="s">
        <v>98</v>
      </c>
      <c r="F39" s="147">
        <f>0</f>
        <v>0</v>
      </c>
      <c r="H39" s="81">
        <v>0</v>
      </c>
      <c r="I39" s="125"/>
      <c r="J39" s="147">
        <v>67575514</v>
      </c>
      <c r="L39" s="81">
        <v>68166666</v>
      </c>
    </row>
    <row r="40" spans="1:12" ht="18.2" customHeight="1" x14ac:dyDescent="0.25">
      <c r="A40" s="124" t="s">
        <v>47</v>
      </c>
      <c r="D40" s="123">
        <v>11</v>
      </c>
      <c r="F40" s="147">
        <f>4283453113</f>
        <v>4283453113</v>
      </c>
      <c r="H40" s="81">
        <v>4270048656</v>
      </c>
      <c r="I40" s="125"/>
      <c r="J40" s="147">
        <v>368558540</v>
      </c>
      <c r="L40" s="81">
        <v>372386817</v>
      </c>
    </row>
    <row r="41" spans="1:12" ht="18.2" customHeight="1" x14ac:dyDescent="0.25">
      <c r="A41" s="124" t="s">
        <v>146</v>
      </c>
      <c r="F41" s="147">
        <f>274753409</f>
        <v>274753409</v>
      </c>
      <c r="H41" s="81">
        <v>299813369</v>
      </c>
      <c r="I41" s="125"/>
      <c r="J41" s="147">
        <v>11246157</v>
      </c>
      <c r="L41" s="81">
        <v>11561953</v>
      </c>
    </row>
    <row r="42" spans="1:12" ht="18.2" customHeight="1" x14ac:dyDescent="0.25">
      <c r="A42" s="124" t="s">
        <v>48</v>
      </c>
      <c r="F42" s="147">
        <v>27506996</v>
      </c>
      <c r="H42" s="81">
        <v>28199982</v>
      </c>
      <c r="I42" s="125"/>
      <c r="J42" s="147">
        <v>2761506</v>
      </c>
      <c r="L42" s="81">
        <v>2747556</v>
      </c>
    </row>
    <row r="43" spans="1:12" ht="18.2" customHeight="1" x14ac:dyDescent="0.25">
      <c r="A43" s="124" t="s">
        <v>49</v>
      </c>
      <c r="F43" s="147">
        <f>32701942</f>
        <v>32701942</v>
      </c>
      <c r="H43" s="81">
        <v>41732305</v>
      </c>
      <c r="I43" s="125"/>
      <c r="J43" s="147">
        <v>24101360</v>
      </c>
      <c r="L43" s="81">
        <v>34337120</v>
      </c>
    </row>
    <row r="44" spans="1:12" ht="18.2" customHeight="1" x14ac:dyDescent="0.25">
      <c r="A44" s="124" t="s">
        <v>50</v>
      </c>
      <c r="F44" s="10">
        <v>23607036</v>
      </c>
      <c r="H44" s="31">
        <v>25857553</v>
      </c>
      <c r="I44" s="125"/>
      <c r="J44" s="10">
        <v>786824</v>
      </c>
      <c r="L44" s="31">
        <v>815180</v>
      </c>
    </row>
    <row r="45" spans="1:12" ht="5.0999999999999996" customHeight="1" x14ac:dyDescent="0.25">
      <c r="F45" s="147"/>
      <c r="I45" s="125"/>
      <c r="J45" s="87"/>
    </row>
    <row r="46" spans="1:12" ht="18.2" customHeight="1" x14ac:dyDescent="0.25">
      <c r="A46" s="122" t="s">
        <v>10</v>
      </c>
      <c r="B46" s="127"/>
      <c r="F46" s="10">
        <f>SUM(F33:F45)</f>
        <v>5335422749</v>
      </c>
      <c r="H46" s="31">
        <f>SUM(H33:H45)</f>
        <v>5264884534</v>
      </c>
      <c r="I46" s="125"/>
      <c r="J46" s="10">
        <f>SUM(J33:J44)</f>
        <v>803822052</v>
      </c>
      <c r="L46" s="31">
        <f>SUM(L33:L44)</f>
        <v>818807443</v>
      </c>
    </row>
    <row r="47" spans="1:12" ht="5.0999999999999996" customHeight="1" x14ac:dyDescent="0.25">
      <c r="F47" s="147"/>
      <c r="I47" s="125"/>
      <c r="J47" s="87"/>
    </row>
    <row r="48" spans="1:12" ht="18.2" customHeight="1" thickBot="1" x14ac:dyDescent="0.3">
      <c r="A48" s="122" t="s">
        <v>11</v>
      </c>
      <c r="F48" s="11">
        <f>F29+F46</f>
        <v>10150364869</v>
      </c>
      <c r="H48" s="77">
        <f>H29+H46</f>
        <v>10049585388</v>
      </c>
      <c r="I48" s="125"/>
      <c r="J48" s="11">
        <f>J29+J46</f>
        <v>3403254357</v>
      </c>
      <c r="L48" s="77">
        <f>L29+L46</f>
        <v>3244898026</v>
      </c>
    </row>
    <row r="49" spans="1:12" ht="13.5" customHeight="1" thickTop="1" x14ac:dyDescent="0.25">
      <c r="A49" s="122"/>
      <c r="I49" s="125"/>
      <c r="J49" s="81"/>
      <c r="L49" s="81"/>
    </row>
    <row r="50" spans="1:12" ht="10.5" customHeight="1" x14ac:dyDescent="0.25">
      <c r="A50" s="122"/>
      <c r="I50" s="125"/>
      <c r="J50" s="81"/>
      <c r="L50" s="81"/>
    </row>
    <row r="51" spans="1:12" ht="19.5" customHeight="1" x14ac:dyDescent="0.25">
      <c r="A51" s="124" t="s">
        <v>99</v>
      </c>
      <c r="I51" s="125"/>
      <c r="K51" s="126"/>
    </row>
    <row r="52" spans="1:12" ht="5.25" customHeight="1" x14ac:dyDescent="0.25">
      <c r="I52" s="125"/>
      <c r="K52" s="126"/>
    </row>
    <row r="53" spans="1:12" ht="20.100000000000001" customHeight="1" x14ac:dyDescent="0.25">
      <c r="A53" s="219" t="s">
        <v>218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12" ht="20.100000000000001" customHeight="1" x14ac:dyDescent="0.25">
      <c r="A54" s="122" t="str">
        <f>+A1</f>
        <v>บริษัท อินเตอร์ลิ้งค์ คอมมิวนิเคชั่น จำกัด (มหาชน)</v>
      </c>
      <c r="B54" s="122"/>
      <c r="C54" s="122"/>
    </row>
    <row r="55" spans="1:12" ht="20.100000000000001" customHeight="1" x14ac:dyDescent="0.25">
      <c r="A55" s="122" t="str">
        <f>+A2</f>
        <v>งบแสดงฐานะการเงิน</v>
      </c>
      <c r="B55" s="122"/>
      <c r="C55" s="122"/>
    </row>
    <row r="56" spans="1:12" ht="20.100000000000001" customHeight="1" x14ac:dyDescent="0.25">
      <c r="A56" s="12" t="str">
        <f>+A3</f>
        <v>ณ วันที่ 31 มีนาคม พ.ศ. 2564</v>
      </c>
      <c r="B56" s="12"/>
      <c r="C56" s="12"/>
      <c r="D56" s="128"/>
      <c r="E56" s="129"/>
      <c r="F56" s="31"/>
      <c r="G56" s="130"/>
      <c r="H56" s="31"/>
      <c r="I56" s="131"/>
      <c r="J56" s="13"/>
      <c r="K56" s="130"/>
      <c r="L56" s="13"/>
    </row>
    <row r="58" spans="1:12" ht="20.100000000000001" customHeight="1" x14ac:dyDescent="0.25">
      <c r="A58" s="127"/>
      <c r="D58" s="132"/>
      <c r="E58" s="133"/>
      <c r="F58" s="13"/>
      <c r="G58" s="134"/>
      <c r="H58" s="14" t="s">
        <v>0</v>
      </c>
      <c r="I58" s="135"/>
      <c r="J58" s="13"/>
      <c r="K58" s="134"/>
      <c r="L58" s="14" t="s">
        <v>68</v>
      </c>
    </row>
    <row r="59" spans="1:12" ht="20.100000000000001" customHeight="1" x14ac:dyDescent="0.25">
      <c r="A59" s="127"/>
      <c r="D59" s="132"/>
      <c r="E59" s="133"/>
      <c r="F59" s="15" t="s">
        <v>60</v>
      </c>
      <c r="G59" s="133"/>
      <c r="H59" s="15" t="s">
        <v>61</v>
      </c>
      <c r="I59" s="136"/>
      <c r="J59" s="15" t="s">
        <v>60</v>
      </c>
      <c r="K59" s="133"/>
      <c r="L59" s="15" t="s">
        <v>61</v>
      </c>
    </row>
    <row r="60" spans="1:12" ht="20.100000000000001" customHeight="1" x14ac:dyDescent="0.25">
      <c r="A60" s="127"/>
      <c r="D60" s="16"/>
      <c r="E60" s="133"/>
      <c r="F60" s="15" t="s">
        <v>1</v>
      </c>
      <c r="G60" s="133"/>
      <c r="H60" s="15" t="s">
        <v>2</v>
      </c>
      <c r="I60" s="136"/>
      <c r="J60" s="15" t="s">
        <v>1</v>
      </c>
      <c r="K60" s="133"/>
      <c r="L60" s="15" t="s">
        <v>2</v>
      </c>
    </row>
    <row r="61" spans="1:12" ht="20.100000000000001" customHeight="1" x14ac:dyDescent="0.25">
      <c r="D61" s="16"/>
      <c r="E61" s="133"/>
      <c r="F61" s="15" t="s">
        <v>170</v>
      </c>
      <c r="G61" s="133"/>
      <c r="H61" s="15" t="s">
        <v>102</v>
      </c>
      <c r="I61" s="136"/>
      <c r="J61" s="15" t="s">
        <v>170</v>
      </c>
      <c r="K61" s="133"/>
      <c r="L61" s="15" t="s">
        <v>102</v>
      </c>
    </row>
    <row r="62" spans="1:12" ht="20.100000000000001" customHeight="1" x14ac:dyDescent="0.25">
      <c r="D62" s="137" t="s">
        <v>3</v>
      </c>
      <c r="E62" s="133"/>
      <c r="F62" s="14" t="s">
        <v>40</v>
      </c>
      <c r="G62" s="133"/>
      <c r="H62" s="14" t="s">
        <v>40</v>
      </c>
      <c r="I62" s="136"/>
      <c r="J62" s="14" t="s">
        <v>40</v>
      </c>
      <c r="K62" s="133"/>
      <c r="L62" s="14" t="s">
        <v>40</v>
      </c>
    </row>
    <row r="63" spans="1:12" ht="20.100000000000001" customHeight="1" x14ac:dyDescent="0.25">
      <c r="A63" s="122" t="s">
        <v>69</v>
      </c>
      <c r="F63" s="147"/>
      <c r="I63" s="125"/>
      <c r="J63" s="87"/>
      <c r="K63" s="126"/>
    </row>
    <row r="64" spans="1:12" ht="6" customHeight="1" x14ac:dyDescent="0.25">
      <c r="A64" s="122"/>
      <c r="F64" s="147"/>
      <c r="I64" s="125"/>
      <c r="J64" s="87"/>
      <c r="K64" s="126"/>
    </row>
    <row r="65" spans="1:12" ht="20.100000000000001" customHeight="1" x14ac:dyDescent="0.25">
      <c r="A65" s="122" t="s">
        <v>12</v>
      </c>
      <c r="F65" s="147"/>
      <c r="I65" s="125"/>
      <c r="J65" s="87"/>
      <c r="K65" s="126"/>
    </row>
    <row r="66" spans="1:12" ht="6" customHeight="1" x14ac:dyDescent="0.25">
      <c r="A66" s="122"/>
      <c r="F66" s="147"/>
      <c r="I66" s="125"/>
      <c r="J66" s="87"/>
      <c r="K66" s="126"/>
    </row>
    <row r="67" spans="1:12" ht="20.100000000000001" customHeight="1" x14ac:dyDescent="0.25">
      <c r="A67" s="124" t="s">
        <v>93</v>
      </c>
      <c r="D67" s="123">
        <v>12</v>
      </c>
      <c r="F67" s="147">
        <v>2689371101</v>
      </c>
      <c r="G67" s="68"/>
      <c r="H67" s="81">
        <v>2853536413</v>
      </c>
      <c r="I67" s="68"/>
      <c r="J67" s="148">
        <v>581951826</v>
      </c>
      <c r="K67" s="68"/>
      <c r="L67" s="138">
        <v>635622007</v>
      </c>
    </row>
    <row r="68" spans="1:12" ht="20.100000000000001" customHeight="1" x14ac:dyDescent="0.25">
      <c r="A68" s="124" t="s">
        <v>197</v>
      </c>
      <c r="D68" s="139">
        <v>19.600000000000001</v>
      </c>
      <c r="F68" s="147">
        <v>7000000</v>
      </c>
      <c r="G68" s="68"/>
      <c r="H68" s="81">
        <f>0</f>
        <v>0</v>
      </c>
      <c r="I68" s="68"/>
      <c r="J68" s="148">
        <f>0</f>
        <v>0</v>
      </c>
      <c r="K68" s="68"/>
      <c r="L68" s="138">
        <f>0</f>
        <v>0</v>
      </c>
    </row>
    <row r="69" spans="1:12" ht="20.100000000000001" customHeight="1" x14ac:dyDescent="0.25">
      <c r="A69" s="124" t="s">
        <v>35</v>
      </c>
      <c r="D69" s="123">
        <v>13</v>
      </c>
      <c r="F69" s="147">
        <f>1533220259</f>
        <v>1533220259</v>
      </c>
      <c r="G69" s="68"/>
      <c r="H69" s="81">
        <v>1361192836</v>
      </c>
      <c r="I69" s="68"/>
      <c r="J69" s="148">
        <v>705717386</v>
      </c>
      <c r="K69" s="68"/>
      <c r="L69" s="138">
        <v>556811167</v>
      </c>
    </row>
    <row r="70" spans="1:12" ht="20.100000000000001" customHeight="1" x14ac:dyDescent="0.25">
      <c r="A70" s="124" t="s">
        <v>220</v>
      </c>
      <c r="F70" s="147"/>
      <c r="G70" s="68"/>
      <c r="I70" s="68"/>
      <c r="J70" s="148"/>
      <c r="K70" s="68"/>
      <c r="L70" s="138"/>
    </row>
    <row r="71" spans="1:12" ht="20.100000000000001" customHeight="1" x14ac:dyDescent="0.25">
      <c r="B71" s="124" t="s">
        <v>167</v>
      </c>
      <c r="D71" s="123">
        <v>7</v>
      </c>
      <c r="F71" s="147">
        <f>0</f>
        <v>0</v>
      </c>
      <c r="G71" s="68"/>
      <c r="H71" s="81">
        <v>1359640</v>
      </c>
      <c r="I71" s="68"/>
      <c r="J71" s="148">
        <v>0</v>
      </c>
      <c r="K71" s="68"/>
      <c r="L71" s="138">
        <v>1359640</v>
      </c>
    </row>
    <row r="72" spans="1:12" ht="20.100000000000001" customHeight="1" x14ac:dyDescent="0.4">
      <c r="A72" s="141" t="s">
        <v>202</v>
      </c>
      <c r="F72" s="147"/>
      <c r="G72" s="68"/>
      <c r="I72" s="68"/>
      <c r="J72" s="148"/>
      <c r="K72" s="68"/>
      <c r="L72" s="138"/>
    </row>
    <row r="73" spans="1:12" ht="20.100000000000001" customHeight="1" x14ac:dyDescent="0.25">
      <c r="B73" s="124" t="s">
        <v>203</v>
      </c>
      <c r="D73" s="123">
        <v>14</v>
      </c>
      <c r="F73" s="147">
        <v>97712794</v>
      </c>
      <c r="G73" s="68"/>
      <c r="H73" s="81">
        <v>93107604</v>
      </c>
      <c r="I73" s="68"/>
      <c r="J73" s="148">
        <v>2034440</v>
      </c>
      <c r="K73" s="68"/>
      <c r="L73" s="138">
        <v>2038211</v>
      </c>
    </row>
    <row r="74" spans="1:12" ht="20.100000000000001" customHeight="1" x14ac:dyDescent="0.25">
      <c r="A74" s="124" t="s">
        <v>204</v>
      </c>
      <c r="F74" s="147"/>
      <c r="G74" s="68"/>
      <c r="I74" s="68"/>
      <c r="J74" s="147"/>
      <c r="K74" s="68"/>
      <c r="L74" s="81"/>
    </row>
    <row r="75" spans="1:12" ht="20.100000000000001" customHeight="1" x14ac:dyDescent="0.25">
      <c r="B75" s="124" t="s">
        <v>203</v>
      </c>
      <c r="D75" s="123">
        <v>15</v>
      </c>
      <c r="F75" s="147">
        <f>481215273</f>
        <v>481215273</v>
      </c>
      <c r="G75" s="68"/>
      <c r="H75" s="81">
        <v>348847298</v>
      </c>
      <c r="I75" s="68"/>
      <c r="J75" s="147">
        <v>0</v>
      </c>
      <c r="K75" s="68"/>
      <c r="L75" s="81">
        <v>0</v>
      </c>
    </row>
    <row r="76" spans="1:12" ht="20.100000000000001" customHeight="1" x14ac:dyDescent="0.25">
      <c r="A76" s="124" t="s">
        <v>74</v>
      </c>
      <c r="F76" s="147">
        <v>8473990</v>
      </c>
      <c r="G76" s="68"/>
      <c r="H76" s="81">
        <v>20104485</v>
      </c>
      <c r="I76" s="68"/>
      <c r="J76" s="147">
        <v>0</v>
      </c>
      <c r="K76" s="68"/>
      <c r="L76" s="81" t="s">
        <v>81</v>
      </c>
    </row>
    <row r="77" spans="1:12" ht="20.100000000000001" customHeight="1" x14ac:dyDescent="0.25">
      <c r="A77" s="124" t="s">
        <v>206</v>
      </c>
      <c r="F77" s="147">
        <f>6568812</f>
        <v>6568812</v>
      </c>
      <c r="G77" s="68"/>
      <c r="H77" s="81">
        <v>1714152</v>
      </c>
      <c r="I77" s="68"/>
      <c r="J77" s="147">
        <f>4854660</f>
        <v>4854660</v>
      </c>
      <c r="K77" s="68"/>
      <c r="L77" s="81">
        <v>0</v>
      </c>
    </row>
    <row r="78" spans="1:12" ht="20.100000000000001" customHeight="1" x14ac:dyDescent="0.25">
      <c r="A78" s="124" t="s">
        <v>64</v>
      </c>
      <c r="F78" s="147"/>
      <c r="G78" s="68"/>
      <c r="I78" s="68"/>
      <c r="J78" s="147"/>
      <c r="K78" s="68"/>
      <c r="L78" s="81"/>
    </row>
    <row r="79" spans="1:12" ht="20.100000000000001" customHeight="1" x14ac:dyDescent="0.25">
      <c r="B79" s="124" t="s">
        <v>205</v>
      </c>
      <c r="F79" s="147">
        <v>373229</v>
      </c>
      <c r="G79" s="68"/>
      <c r="H79" s="81">
        <v>373229</v>
      </c>
      <c r="I79" s="68"/>
      <c r="J79" s="147">
        <v>373229</v>
      </c>
      <c r="K79" s="68"/>
      <c r="L79" s="81">
        <v>373229</v>
      </c>
    </row>
    <row r="80" spans="1:12" ht="20.100000000000001" customHeight="1" x14ac:dyDescent="0.25">
      <c r="A80" s="124" t="s">
        <v>13</v>
      </c>
      <c r="F80" s="10">
        <v>30024607</v>
      </c>
      <c r="H80" s="31">
        <v>45891146</v>
      </c>
      <c r="I80" s="125"/>
      <c r="J80" s="10">
        <v>3609347</v>
      </c>
      <c r="L80" s="31">
        <v>4707489</v>
      </c>
    </row>
    <row r="81" spans="1:12" ht="6" customHeight="1" x14ac:dyDescent="0.25">
      <c r="A81" s="127"/>
      <c r="B81" s="142"/>
      <c r="F81" s="147"/>
      <c r="G81" s="68"/>
      <c r="I81" s="68"/>
      <c r="J81" s="87"/>
      <c r="K81" s="68"/>
    </row>
    <row r="82" spans="1:12" ht="20.100000000000001" customHeight="1" x14ac:dyDescent="0.25">
      <c r="A82" s="122" t="s">
        <v>14</v>
      </c>
      <c r="B82" s="127"/>
      <c r="F82" s="10">
        <f>SUM(F67:F80)</f>
        <v>4853960065</v>
      </c>
      <c r="H82" s="31">
        <f>SUM(H67:H80)</f>
        <v>4726126803</v>
      </c>
      <c r="I82" s="125"/>
      <c r="J82" s="10">
        <f>SUM(J67:J80)</f>
        <v>1298540888</v>
      </c>
      <c r="L82" s="31">
        <f>SUM(L67:L80)</f>
        <v>1200911743</v>
      </c>
    </row>
    <row r="83" spans="1:12" ht="20.100000000000001" customHeight="1" x14ac:dyDescent="0.25">
      <c r="A83" s="122"/>
      <c r="B83" s="122"/>
      <c r="F83" s="147"/>
      <c r="I83" s="125"/>
      <c r="J83" s="87"/>
    </row>
    <row r="84" spans="1:12" ht="20.100000000000001" customHeight="1" x14ac:dyDescent="0.25">
      <c r="A84" s="122" t="s">
        <v>15</v>
      </c>
      <c r="F84" s="147"/>
      <c r="I84" s="125"/>
      <c r="J84" s="87"/>
      <c r="K84" s="126"/>
    </row>
    <row r="85" spans="1:12" ht="6" customHeight="1" x14ac:dyDescent="0.25">
      <c r="A85" s="122"/>
      <c r="F85" s="147"/>
      <c r="I85" s="125"/>
      <c r="J85" s="87"/>
    </row>
    <row r="86" spans="1:12" ht="20.100000000000001" customHeight="1" x14ac:dyDescent="0.25">
      <c r="A86" s="124" t="s">
        <v>147</v>
      </c>
      <c r="D86" s="123">
        <v>14</v>
      </c>
      <c r="F86" s="147">
        <v>135156231</v>
      </c>
      <c r="H86" s="81">
        <v>162124735</v>
      </c>
      <c r="I86" s="125"/>
      <c r="J86" s="148">
        <v>8720933</v>
      </c>
      <c r="L86" s="138">
        <v>9541021</v>
      </c>
    </row>
    <row r="87" spans="1:12" ht="20.100000000000001" customHeight="1" x14ac:dyDescent="0.25">
      <c r="A87" s="124" t="s">
        <v>66</v>
      </c>
      <c r="D87" s="123">
        <v>15</v>
      </c>
      <c r="F87" s="147">
        <f>1348990286</f>
        <v>1348990286</v>
      </c>
      <c r="H87" s="81">
        <v>1461295672</v>
      </c>
      <c r="I87" s="125"/>
      <c r="J87" s="148">
        <v>0</v>
      </c>
      <c r="L87" s="138">
        <v>0</v>
      </c>
    </row>
    <row r="88" spans="1:12" ht="20.100000000000001" customHeight="1" x14ac:dyDescent="0.25">
      <c r="A88" s="124" t="s">
        <v>100</v>
      </c>
      <c r="F88" s="147"/>
      <c r="I88" s="125"/>
      <c r="J88" s="148"/>
      <c r="L88" s="138"/>
    </row>
    <row r="89" spans="1:12" ht="20.100000000000001" customHeight="1" x14ac:dyDescent="0.25">
      <c r="B89" s="124" t="s">
        <v>101</v>
      </c>
      <c r="D89" s="139"/>
      <c r="F89" s="147">
        <v>3984106</v>
      </c>
      <c r="H89" s="81">
        <v>5060202</v>
      </c>
      <c r="I89" s="125"/>
      <c r="J89" s="148">
        <v>0</v>
      </c>
      <c r="L89" s="138">
        <v>0</v>
      </c>
    </row>
    <row r="90" spans="1:12" ht="20.100000000000001" customHeight="1" x14ac:dyDescent="0.25">
      <c r="A90" s="3" t="s">
        <v>175</v>
      </c>
      <c r="B90" s="3"/>
      <c r="D90" s="139"/>
      <c r="F90" s="147">
        <v>14870744</v>
      </c>
      <c r="H90" s="81">
        <v>8705497</v>
      </c>
      <c r="I90" s="125"/>
      <c r="J90" s="148">
        <v>0</v>
      </c>
      <c r="L90" s="138">
        <v>0</v>
      </c>
    </row>
    <row r="91" spans="1:12" ht="20.100000000000001" customHeight="1" x14ac:dyDescent="0.25">
      <c r="A91" s="124" t="s">
        <v>64</v>
      </c>
      <c r="F91" s="10">
        <v>44842776</v>
      </c>
      <c r="H91" s="31">
        <v>43096193</v>
      </c>
      <c r="I91" s="125"/>
      <c r="J91" s="149">
        <v>25801874</v>
      </c>
      <c r="L91" s="143">
        <v>25100827</v>
      </c>
    </row>
    <row r="92" spans="1:12" ht="6" customHeight="1" x14ac:dyDescent="0.25">
      <c r="F92" s="147"/>
      <c r="I92" s="125"/>
      <c r="J92" s="87"/>
    </row>
    <row r="93" spans="1:12" ht="20.100000000000001" customHeight="1" x14ac:dyDescent="0.25">
      <c r="A93" s="122" t="s">
        <v>16</v>
      </c>
      <c r="B93" s="127"/>
      <c r="F93" s="10">
        <f>SUM(F86:F91)</f>
        <v>1547844143</v>
      </c>
      <c r="H93" s="31">
        <f>SUM(H86:H91)</f>
        <v>1680282299</v>
      </c>
      <c r="I93" s="125"/>
      <c r="J93" s="10">
        <f>SUM(J86:J91)</f>
        <v>34522807</v>
      </c>
      <c r="L93" s="31">
        <f>SUM(L86:L91)</f>
        <v>34641848</v>
      </c>
    </row>
    <row r="94" spans="1:12" ht="6" customHeight="1" x14ac:dyDescent="0.25">
      <c r="A94" s="122"/>
      <c r="F94" s="147"/>
      <c r="I94" s="125"/>
      <c r="J94" s="87"/>
    </row>
    <row r="95" spans="1:12" ht="20.100000000000001" customHeight="1" x14ac:dyDescent="0.25">
      <c r="A95" s="122" t="s">
        <v>17</v>
      </c>
      <c r="B95" s="122"/>
      <c r="F95" s="10">
        <f>F82+F93</f>
        <v>6401804208</v>
      </c>
      <c r="H95" s="31">
        <f>H82+H93</f>
        <v>6406409102</v>
      </c>
      <c r="I95" s="125"/>
      <c r="J95" s="10">
        <f>J82+J93</f>
        <v>1333063695</v>
      </c>
      <c r="L95" s="31">
        <f>L82+L93</f>
        <v>1235553591</v>
      </c>
    </row>
    <row r="96" spans="1:12" ht="20.100000000000001" customHeight="1" x14ac:dyDescent="0.25">
      <c r="A96" s="122"/>
      <c r="B96" s="122"/>
      <c r="F96" s="20"/>
      <c r="H96" s="20"/>
      <c r="I96" s="125"/>
      <c r="J96" s="20"/>
      <c r="L96" s="20"/>
    </row>
    <row r="97" spans="1:12" ht="20.100000000000001" customHeight="1" x14ac:dyDescent="0.25">
      <c r="A97" s="122"/>
      <c r="B97" s="122"/>
      <c r="F97" s="20"/>
      <c r="H97" s="20"/>
      <c r="I97" s="125"/>
      <c r="J97" s="20"/>
      <c r="L97" s="20"/>
    </row>
    <row r="98" spans="1:12" ht="20.100000000000001" customHeight="1" x14ac:dyDescent="0.25">
      <c r="A98" s="122"/>
      <c r="B98" s="122"/>
      <c r="F98" s="20"/>
      <c r="H98" s="20"/>
      <c r="I98" s="125"/>
      <c r="J98" s="20"/>
      <c r="L98" s="20"/>
    </row>
    <row r="99" spans="1:12" ht="20.100000000000001" customHeight="1" x14ac:dyDescent="0.25">
      <c r="A99" s="122"/>
      <c r="B99" s="122"/>
      <c r="F99" s="20"/>
      <c r="H99" s="20"/>
      <c r="I99" s="125"/>
      <c r="J99" s="20"/>
      <c r="L99" s="20"/>
    </row>
    <row r="100" spans="1:12" ht="5.25" customHeight="1" x14ac:dyDescent="0.25">
      <c r="A100" s="122"/>
      <c r="B100" s="122"/>
      <c r="I100" s="125"/>
      <c r="K100" s="126"/>
    </row>
    <row r="101" spans="1:12" ht="20.100000000000001" customHeight="1" x14ac:dyDescent="0.25">
      <c r="A101" s="219" t="str">
        <f>+A53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101" s="219"/>
      <c r="C101" s="219"/>
      <c r="D101" s="219"/>
      <c r="E101" s="219"/>
      <c r="F101" s="219"/>
      <c r="G101" s="219"/>
      <c r="H101" s="219"/>
      <c r="I101" s="219"/>
      <c r="J101" s="219"/>
      <c r="K101" s="219"/>
      <c r="L101" s="219"/>
    </row>
    <row r="102" spans="1:12" ht="20.100000000000001" customHeight="1" x14ac:dyDescent="0.25">
      <c r="A102" s="122" t="str">
        <f>+A1</f>
        <v>บริษัท อินเตอร์ลิ้งค์ คอมมิวนิเคชั่น จำกัด (มหาชน)</v>
      </c>
      <c r="B102" s="122"/>
      <c r="C102" s="122"/>
    </row>
    <row r="103" spans="1:12" ht="20.100000000000001" customHeight="1" x14ac:dyDescent="0.25">
      <c r="A103" s="122" t="str">
        <f>+A2</f>
        <v>งบแสดงฐานะการเงิน</v>
      </c>
      <c r="B103" s="122"/>
      <c r="C103" s="122"/>
    </row>
    <row r="104" spans="1:12" ht="20.100000000000001" customHeight="1" x14ac:dyDescent="0.25">
      <c r="A104" s="12" t="str">
        <f>+A3</f>
        <v>ณ วันที่ 31 มีนาคม พ.ศ. 2564</v>
      </c>
      <c r="B104" s="12"/>
      <c r="C104" s="12"/>
      <c r="D104" s="128"/>
      <c r="E104" s="129"/>
      <c r="F104" s="31"/>
      <c r="G104" s="130"/>
      <c r="H104" s="31"/>
      <c r="I104" s="131"/>
      <c r="J104" s="13"/>
      <c r="K104" s="130"/>
      <c r="L104" s="13"/>
    </row>
    <row r="106" spans="1:12" ht="20.100000000000001" customHeight="1" x14ac:dyDescent="0.25">
      <c r="A106" s="127"/>
      <c r="D106" s="132"/>
      <c r="E106" s="133"/>
      <c r="F106" s="13"/>
      <c r="G106" s="134"/>
      <c r="H106" s="14" t="s">
        <v>0</v>
      </c>
      <c r="I106" s="135"/>
      <c r="J106" s="13"/>
      <c r="K106" s="134"/>
      <c r="L106" s="14" t="s">
        <v>68</v>
      </c>
    </row>
    <row r="107" spans="1:12" ht="20.100000000000001" customHeight="1" x14ac:dyDescent="0.25">
      <c r="A107" s="127"/>
      <c r="D107" s="132"/>
      <c r="E107" s="133"/>
      <c r="F107" s="15" t="s">
        <v>60</v>
      </c>
      <c r="G107" s="133"/>
      <c r="H107" s="15" t="s">
        <v>61</v>
      </c>
      <c r="I107" s="136"/>
      <c r="J107" s="15" t="s">
        <v>60</v>
      </c>
      <c r="K107" s="133"/>
      <c r="L107" s="15" t="s">
        <v>61</v>
      </c>
    </row>
    <row r="108" spans="1:12" ht="20.100000000000001" customHeight="1" x14ac:dyDescent="0.25">
      <c r="A108" s="127"/>
      <c r="D108" s="16"/>
      <c r="E108" s="133"/>
      <c r="F108" s="15" t="s">
        <v>1</v>
      </c>
      <c r="G108" s="133"/>
      <c r="H108" s="15" t="s">
        <v>2</v>
      </c>
      <c r="I108" s="136"/>
      <c r="J108" s="15" t="s">
        <v>1</v>
      </c>
      <c r="K108" s="133"/>
      <c r="L108" s="15" t="s">
        <v>2</v>
      </c>
    </row>
    <row r="109" spans="1:12" ht="20.100000000000001" customHeight="1" x14ac:dyDescent="0.25">
      <c r="D109" s="16"/>
      <c r="E109" s="133"/>
      <c r="F109" s="15" t="s">
        <v>170</v>
      </c>
      <c r="G109" s="133"/>
      <c r="H109" s="15" t="s">
        <v>102</v>
      </c>
      <c r="I109" s="136"/>
      <c r="J109" s="15" t="s">
        <v>170</v>
      </c>
      <c r="K109" s="133"/>
      <c r="L109" s="15" t="s">
        <v>102</v>
      </c>
    </row>
    <row r="110" spans="1:12" ht="20.100000000000001" customHeight="1" x14ac:dyDescent="0.25">
      <c r="D110" s="137" t="s">
        <v>3</v>
      </c>
      <c r="E110" s="133"/>
      <c r="F110" s="14" t="s">
        <v>40</v>
      </c>
      <c r="G110" s="133"/>
      <c r="H110" s="14" t="s">
        <v>40</v>
      </c>
      <c r="I110" s="136"/>
      <c r="J110" s="14" t="s">
        <v>40</v>
      </c>
      <c r="K110" s="133"/>
      <c r="L110" s="14" t="s">
        <v>40</v>
      </c>
    </row>
    <row r="111" spans="1:12" ht="20.100000000000001" customHeight="1" x14ac:dyDescent="0.25">
      <c r="A111" s="122" t="s">
        <v>161</v>
      </c>
      <c r="D111" s="16"/>
      <c r="F111" s="147"/>
      <c r="J111" s="87"/>
    </row>
    <row r="112" spans="1:12" ht="6" customHeight="1" x14ac:dyDescent="0.25">
      <c r="A112" s="122"/>
      <c r="F112" s="147"/>
      <c r="J112" s="87"/>
    </row>
    <row r="113" spans="1:12" ht="20.100000000000001" customHeight="1" x14ac:dyDescent="0.25">
      <c r="A113" s="122" t="s">
        <v>70</v>
      </c>
      <c r="F113" s="147"/>
      <c r="I113" s="125"/>
      <c r="J113" s="87"/>
      <c r="K113" s="126"/>
    </row>
    <row r="114" spans="1:12" ht="6" customHeight="1" x14ac:dyDescent="0.25">
      <c r="A114" s="122"/>
      <c r="F114" s="147"/>
      <c r="I114" s="125"/>
      <c r="J114" s="87"/>
      <c r="K114" s="126"/>
    </row>
    <row r="115" spans="1:12" ht="20.100000000000001" customHeight="1" x14ac:dyDescent="0.25">
      <c r="A115" s="124" t="s">
        <v>18</v>
      </c>
      <c r="F115" s="147"/>
      <c r="I115" s="125"/>
      <c r="J115" s="87"/>
      <c r="K115" s="126"/>
    </row>
    <row r="116" spans="1:12" ht="20.100000000000001" customHeight="1" x14ac:dyDescent="0.25">
      <c r="B116" s="124" t="s">
        <v>19</v>
      </c>
      <c r="F116" s="115"/>
      <c r="G116" s="145"/>
      <c r="H116" s="144"/>
      <c r="I116" s="145"/>
      <c r="J116" s="151"/>
      <c r="K116" s="145"/>
      <c r="L116" s="145"/>
    </row>
    <row r="117" spans="1:12" ht="20.100000000000001" customHeight="1" x14ac:dyDescent="0.25">
      <c r="C117" s="124" t="s">
        <v>91</v>
      </c>
      <c r="F117" s="115"/>
      <c r="G117" s="145"/>
      <c r="H117" s="144"/>
      <c r="I117" s="145"/>
      <c r="J117" s="151"/>
      <c r="K117" s="145"/>
      <c r="L117" s="145"/>
    </row>
    <row r="118" spans="1:12" ht="20.100000000000001" customHeight="1" thickBot="1" x14ac:dyDescent="0.3">
      <c r="C118" s="124" t="s">
        <v>63</v>
      </c>
      <c r="F118" s="150">
        <v>543632325</v>
      </c>
      <c r="H118" s="146">
        <v>543632325</v>
      </c>
      <c r="I118" s="125"/>
      <c r="J118" s="150">
        <v>543632325</v>
      </c>
      <c r="L118" s="146">
        <v>543635325</v>
      </c>
    </row>
    <row r="119" spans="1:12" ht="6" customHeight="1" thickTop="1" x14ac:dyDescent="0.25">
      <c r="A119" s="122"/>
      <c r="F119" s="147"/>
      <c r="I119" s="125"/>
      <c r="J119" s="87"/>
    </row>
    <row r="120" spans="1:12" ht="20.100000000000001" customHeight="1" x14ac:dyDescent="0.25">
      <c r="B120" s="124" t="s">
        <v>20</v>
      </c>
      <c r="F120" s="115"/>
      <c r="G120" s="145"/>
      <c r="H120" s="144"/>
      <c r="I120" s="145"/>
      <c r="J120" s="151"/>
      <c r="K120" s="145"/>
      <c r="L120" s="145"/>
    </row>
    <row r="121" spans="1:12" ht="20.100000000000001" customHeight="1" x14ac:dyDescent="0.25">
      <c r="B121" s="142"/>
      <c r="C121" s="124" t="s">
        <v>91</v>
      </c>
      <c r="F121" s="147"/>
      <c r="I121" s="125"/>
      <c r="J121" s="87"/>
    </row>
    <row r="122" spans="1:12" ht="20.100000000000001" customHeight="1" x14ac:dyDescent="0.25">
      <c r="B122" s="142"/>
      <c r="C122" s="124" t="s">
        <v>54</v>
      </c>
      <c r="F122" s="147">
        <v>543632325</v>
      </c>
      <c r="H122" s="81">
        <v>543632325</v>
      </c>
      <c r="I122" s="125"/>
      <c r="J122" s="87">
        <v>543632325</v>
      </c>
      <c r="L122" s="68">
        <v>543632325</v>
      </c>
    </row>
    <row r="123" spans="1:12" ht="20.100000000000001" customHeight="1" x14ac:dyDescent="0.25">
      <c r="A123" s="124" t="s">
        <v>21</v>
      </c>
      <c r="F123" s="147">
        <v>770857410</v>
      </c>
      <c r="H123" s="81">
        <v>770857410</v>
      </c>
      <c r="I123" s="125"/>
      <c r="J123" s="87">
        <v>770857410</v>
      </c>
      <c r="L123" s="68">
        <v>770857410</v>
      </c>
    </row>
    <row r="124" spans="1:12" ht="20.100000000000001" customHeight="1" x14ac:dyDescent="0.25">
      <c r="A124" s="124" t="s">
        <v>194</v>
      </c>
      <c r="D124" s="123">
        <v>17</v>
      </c>
      <c r="F124" s="147">
        <v>18000</v>
      </c>
      <c r="H124" s="81">
        <f>0</f>
        <v>0</v>
      </c>
      <c r="I124" s="125"/>
      <c r="J124" s="87">
        <f>0</f>
        <v>0</v>
      </c>
      <c r="L124" s="68">
        <f>0</f>
        <v>0</v>
      </c>
    </row>
    <row r="125" spans="1:12" ht="20.100000000000001" customHeight="1" x14ac:dyDescent="0.25">
      <c r="A125" s="3" t="s">
        <v>177</v>
      </c>
      <c r="B125" s="3"/>
      <c r="C125" s="3"/>
      <c r="D125" s="123">
        <v>16</v>
      </c>
      <c r="F125" s="147">
        <v>-69635322</v>
      </c>
      <c r="H125" s="81">
        <v>-69635322</v>
      </c>
      <c r="I125" s="125"/>
      <c r="J125" s="87">
        <v>-69635322</v>
      </c>
      <c r="L125" s="68">
        <v>-69635322</v>
      </c>
    </row>
    <row r="126" spans="1:12" ht="20.100000000000001" customHeight="1" x14ac:dyDescent="0.25">
      <c r="A126" s="124" t="s">
        <v>22</v>
      </c>
      <c r="F126" s="147"/>
      <c r="I126" s="125"/>
      <c r="J126" s="87"/>
    </row>
    <row r="127" spans="1:12" ht="20.100000000000001" customHeight="1" x14ac:dyDescent="0.25">
      <c r="B127" s="124" t="s">
        <v>42</v>
      </c>
      <c r="F127" s="147">
        <v>53201877</v>
      </c>
      <c r="H127" s="81">
        <v>53201877</v>
      </c>
      <c r="I127" s="125"/>
      <c r="J127" s="147">
        <v>53201877</v>
      </c>
      <c r="L127" s="81">
        <v>53201877</v>
      </c>
    </row>
    <row r="128" spans="1:12" ht="20.100000000000001" customHeight="1" x14ac:dyDescent="0.25">
      <c r="A128" s="3"/>
      <c r="B128" s="3" t="s">
        <v>176</v>
      </c>
      <c r="C128" s="3"/>
      <c r="F128" s="147">
        <v>69635322</v>
      </c>
      <c r="H128" s="81">
        <v>69635322</v>
      </c>
      <c r="I128" s="125"/>
      <c r="J128" s="147">
        <v>69635322</v>
      </c>
      <c r="L128" s="81">
        <v>69635322</v>
      </c>
    </row>
    <row r="129" spans="1:12" ht="20.100000000000001" customHeight="1" x14ac:dyDescent="0.25">
      <c r="B129" s="124" t="s">
        <v>23</v>
      </c>
      <c r="F129" s="147">
        <f>1062747046</f>
        <v>1062747046</v>
      </c>
      <c r="H129" s="81">
        <v>987983566</v>
      </c>
      <c r="I129" s="125"/>
      <c r="J129" s="87">
        <f>702499050</f>
        <v>702499050</v>
      </c>
      <c r="L129" s="68">
        <v>641652823</v>
      </c>
    </row>
    <row r="130" spans="1:12" ht="20.100000000000001" customHeight="1" x14ac:dyDescent="0.25">
      <c r="A130" s="124" t="s">
        <v>183</v>
      </c>
      <c r="F130" s="91">
        <f>'7'!R32</f>
        <v>502402855</v>
      </c>
      <c r="H130" s="31">
        <v>490402855</v>
      </c>
      <c r="I130" s="125"/>
      <c r="J130" s="91">
        <v>0</v>
      </c>
      <c r="L130" s="13">
        <v>0</v>
      </c>
    </row>
    <row r="131" spans="1:12" ht="6" customHeight="1" x14ac:dyDescent="0.25">
      <c r="A131" s="122"/>
      <c r="F131" s="87"/>
      <c r="I131" s="125"/>
      <c r="J131" s="87"/>
    </row>
    <row r="132" spans="1:12" ht="20.100000000000001" customHeight="1" x14ac:dyDescent="0.25">
      <c r="A132" s="122" t="s">
        <v>75</v>
      </c>
      <c r="F132" s="147">
        <f>SUM(F122:F130)</f>
        <v>2932859513</v>
      </c>
      <c r="G132" s="68"/>
      <c r="H132" s="81">
        <f>SUM(H122:H130)</f>
        <v>2846078033</v>
      </c>
      <c r="I132" s="68"/>
      <c r="J132" s="147">
        <f>SUM(J121:J130)</f>
        <v>2070190662</v>
      </c>
      <c r="K132" s="68"/>
      <c r="L132" s="81">
        <f>SUM(L121:L130)</f>
        <v>2009344435</v>
      </c>
    </row>
    <row r="133" spans="1:12" ht="20.100000000000001" customHeight="1" x14ac:dyDescent="0.25">
      <c r="A133" s="124" t="s">
        <v>24</v>
      </c>
      <c r="F133" s="91">
        <f>'7'!AB32</f>
        <v>815701148</v>
      </c>
      <c r="G133" s="68"/>
      <c r="H133" s="31">
        <v>797098253</v>
      </c>
      <c r="I133" s="68"/>
      <c r="J133" s="91">
        <f>0</f>
        <v>0</v>
      </c>
      <c r="K133" s="68"/>
      <c r="L133" s="13">
        <v>0</v>
      </c>
    </row>
    <row r="134" spans="1:12" ht="6" customHeight="1" x14ac:dyDescent="0.25">
      <c r="A134" s="122"/>
      <c r="F134" s="147"/>
      <c r="I134" s="125"/>
      <c r="J134" s="87"/>
    </row>
    <row r="135" spans="1:12" ht="20.100000000000001" customHeight="1" x14ac:dyDescent="0.25">
      <c r="A135" s="122" t="s">
        <v>71</v>
      </c>
      <c r="B135" s="122"/>
      <c r="F135" s="10">
        <f>SUM(F132:F133)</f>
        <v>3748560661</v>
      </c>
      <c r="G135" s="68"/>
      <c r="H135" s="31">
        <f>SUM(H132:H133)</f>
        <v>3643176286</v>
      </c>
      <c r="I135" s="68"/>
      <c r="J135" s="10">
        <f>SUM(J132:J133)</f>
        <v>2070190662</v>
      </c>
      <c r="K135" s="68"/>
      <c r="L135" s="31">
        <f>SUM(L132:L133)</f>
        <v>2009344435</v>
      </c>
    </row>
    <row r="136" spans="1:12" ht="6" customHeight="1" x14ac:dyDescent="0.25">
      <c r="A136" s="122"/>
      <c r="F136" s="147"/>
      <c r="I136" s="125"/>
      <c r="J136" s="87"/>
    </row>
    <row r="137" spans="1:12" ht="20.100000000000001" customHeight="1" thickBot="1" x14ac:dyDescent="0.3">
      <c r="A137" s="122" t="s">
        <v>72</v>
      </c>
      <c r="F137" s="11">
        <f>F95+F135</f>
        <v>10150364869</v>
      </c>
      <c r="H137" s="77">
        <f>H95+H135</f>
        <v>10049585388</v>
      </c>
      <c r="I137" s="125"/>
      <c r="J137" s="11">
        <f>J95+J135</f>
        <v>3403254357</v>
      </c>
      <c r="L137" s="77">
        <f>L95+L135</f>
        <v>3244898026</v>
      </c>
    </row>
    <row r="138" spans="1:12" ht="20.100000000000001" customHeight="1" thickTop="1" x14ac:dyDescent="0.25">
      <c r="A138" s="122"/>
      <c r="E138" s="123"/>
      <c r="F138" s="123"/>
      <c r="G138" s="123"/>
      <c r="H138" s="123"/>
      <c r="I138" s="123"/>
      <c r="J138" s="123"/>
      <c r="K138" s="123"/>
      <c r="L138" s="123"/>
    </row>
    <row r="139" spans="1:12" ht="20.100000000000001" customHeight="1" x14ac:dyDescent="0.25">
      <c r="A139" s="122"/>
      <c r="I139" s="125"/>
      <c r="J139" s="81"/>
      <c r="L139" s="81"/>
    </row>
    <row r="140" spans="1:12" ht="20.100000000000001" customHeight="1" x14ac:dyDescent="0.25">
      <c r="A140" s="122"/>
      <c r="I140" s="125"/>
    </row>
    <row r="141" spans="1:12" ht="20.100000000000001" customHeight="1" x14ac:dyDescent="0.25">
      <c r="A141" s="122"/>
      <c r="I141" s="125"/>
    </row>
    <row r="142" spans="1:12" ht="20.100000000000001" customHeight="1" x14ac:dyDescent="0.25">
      <c r="A142" s="122"/>
      <c r="I142" s="125"/>
    </row>
    <row r="143" spans="1:12" ht="20.100000000000001" customHeight="1" x14ac:dyDescent="0.25">
      <c r="A143" s="122"/>
      <c r="I143" s="125"/>
    </row>
    <row r="144" spans="1:12" ht="20.100000000000001" customHeight="1" x14ac:dyDescent="0.25">
      <c r="A144" s="122"/>
      <c r="I144" s="125"/>
    </row>
    <row r="145" spans="1:12" ht="20.100000000000001" customHeight="1" x14ac:dyDescent="0.25">
      <c r="A145" s="122"/>
      <c r="I145" s="125"/>
    </row>
    <row r="146" spans="1:12" ht="20.100000000000001" customHeight="1" x14ac:dyDescent="0.25">
      <c r="A146" s="122"/>
      <c r="I146" s="125"/>
    </row>
    <row r="147" spans="1:12" ht="20.100000000000001" customHeight="1" x14ac:dyDescent="0.25">
      <c r="A147" s="122"/>
      <c r="I147" s="125"/>
    </row>
    <row r="148" spans="1:12" ht="8.25" customHeight="1" x14ac:dyDescent="0.25">
      <c r="A148" s="122"/>
      <c r="I148" s="125"/>
    </row>
    <row r="149" spans="1:12" ht="21.95" customHeight="1" x14ac:dyDescent="0.25">
      <c r="A149" s="219" t="str">
        <f>A101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149" s="219"/>
      <c r="C149" s="219"/>
      <c r="D149" s="219"/>
      <c r="E149" s="219"/>
      <c r="F149" s="219"/>
      <c r="G149" s="219"/>
      <c r="H149" s="219"/>
      <c r="I149" s="219"/>
      <c r="J149" s="219"/>
      <c r="K149" s="219"/>
      <c r="L149" s="219"/>
    </row>
  </sheetData>
  <mergeCells count="3">
    <mergeCell ref="A53:L53"/>
    <mergeCell ref="A101:L101"/>
    <mergeCell ref="A149:L149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8"/>
  <sheetViews>
    <sheetView topLeftCell="A79" zoomScale="90" zoomScaleNormal="90" zoomScaleSheetLayoutView="99" workbookViewId="0">
      <selection activeCell="F95" sqref="F95"/>
    </sheetView>
  </sheetViews>
  <sheetFormatPr defaultColWidth="6.85546875" defaultRowHeight="20.100000000000001" customHeight="1" x14ac:dyDescent="0.25"/>
  <cols>
    <col min="1" max="2" width="1.140625" style="19" customWidth="1"/>
    <col min="3" max="3" width="24" style="19" customWidth="1"/>
    <col min="4" max="4" width="7.28515625" style="18" customWidth="1"/>
    <col min="5" max="5" width="0.7109375" style="19" customWidth="1"/>
    <col min="6" max="6" width="13.28515625" style="20" customWidth="1"/>
    <col min="7" max="7" width="0.7109375" style="21" customWidth="1"/>
    <col min="8" max="8" width="13.28515625" style="22" customWidth="1"/>
    <col min="9" max="9" width="0.7109375" style="23" customWidth="1"/>
    <col min="10" max="10" width="13.28515625" style="22" customWidth="1"/>
    <col min="11" max="11" width="0.7109375" style="21" customWidth="1"/>
    <col min="12" max="12" width="13.28515625" style="22" customWidth="1"/>
    <col min="13" max="16384" width="6.85546875" style="26"/>
  </cols>
  <sheetData>
    <row r="1" spans="1:12" ht="20.100000000000001" customHeight="1" x14ac:dyDescent="0.25">
      <c r="A1" s="17" t="str">
        <f>'2-4 T'!A102</f>
        <v>บริษัท อินเตอร์ลิ้งค์ คอมมิวนิเคชั่น จำกัด (มหาชน)</v>
      </c>
      <c r="B1" s="17"/>
      <c r="C1" s="17"/>
      <c r="L1" s="24" t="s">
        <v>60</v>
      </c>
    </row>
    <row r="2" spans="1:12" ht="20.100000000000001" customHeight="1" x14ac:dyDescent="0.25">
      <c r="A2" s="17" t="s">
        <v>52</v>
      </c>
      <c r="B2" s="17"/>
      <c r="C2" s="17"/>
    </row>
    <row r="3" spans="1:12" ht="20.100000000000001" customHeight="1" x14ac:dyDescent="0.25">
      <c r="A3" s="27" t="s">
        <v>171</v>
      </c>
      <c r="B3" s="28"/>
      <c r="C3" s="28"/>
      <c r="D3" s="29"/>
      <c r="E3" s="30"/>
      <c r="F3" s="31"/>
      <c r="G3" s="32"/>
      <c r="H3" s="33"/>
      <c r="I3" s="34"/>
      <c r="J3" s="33"/>
      <c r="K3" s="32"/>
      <c r="L3" s="33"/>
    </row>
    <row r="5" spans="1:12" ht="19.350000000000001" customHeight="1" x14ac:dyDescent="0.25">
      <c r="A5" s="26"/>
      <c r="D5" s="35"/>
      <c r="E5" s="17"/>
      <c r="F5" s="31"/>
      <c r="G5" s="36"/>
      <c r="H5" s="36" t="s">
        <v>0</v>
      </c>
      <c r="I5" s="24"/>
      <c r="J5" s="33"/>
      <c r="K5" s="36"/>
      <c r="L5" s="14" t="s">
        <v>68</v>
      </c>
    </row>
    <row r="6" spans="1:12" ht="19.350000000000001" customHeight="1" x14ac:dyDescent="0.25">
      <c r="E6" s="17"/>
      <c r="F6" s="37" t="s">
        <v>170</v>
      </c>
      <c r="G6" s="38"/>
      <c r="H6" s="37" t="s">
        <v>102</v>
      </c>
      <c r="I6" s="39"/>
      <c r="J6" s="24" t="s">
        <v>170</v>
      </c>
      <c r="K6" s="38"/>
      <c r="L6" s="24" t="s">
        <v>102</v>
      </c>
    </row>
    <row r="7" spans="1:12" ht="19.350000000000001" customHeight="1" x14ac:dyDescent="0.25">
      <c r="D7" s="40" t="s">
        <v>3</v>
      </c>
      <c r="E7" s="17"/>
      <c r="F7" s="41" t="s">
        <v>40</v>
      </c>
      <c r="G7" s="42"/>
      <c r="H7" s="41" t="s">
        <v>40</v>
      </c>
      <c r="I7" s="43"/>
      <c r="J7" s="44" t="s">
        <v>40</v>
      </c>
      <c r="K7" s="42"/>
      <c r="L7" s="44" t="s">
        <v>40</v>
      </c>
    </row>
    <row r="8" spans="1:12" ht="6" customHeight="1" x14ac:dyDescent="0.25">
      <c r="F8" s="70"/>
      <c r="G8" s="22"/>
      <c r="H8" s="20"/>
      <c r="I8" s="22"/>
      <c r="J8" s="72"/>
      <c r="K8" s="22"/>
    </row>
    <row r="9" spans="1:12" ht="19.350000000000001" customHeight="1" x14ac:dyDescent="0.25">
      <c r="A9" s="19" t="s">
        <v>36</v>
      </c>
      <c r="F9" s="70">
        <v>562128729</v>
      </c>
      <c r="G9" s="22"/>
      <c r="H9" s="20">
        <v>540112188</v>
      </c>
      <c r="I9" s="22"/>
      <c r="J9" s="70">
        <v>563127173</v>
      </c>
      <c r="K9" s="22"/>
      <c r="L9" s="22">
        <v>546294122</v>
      </c>
    </row>
    <row r="10" spans="1:12" ht="19.350000000000001" customHeight="1" x14ac:dyDescent="0.25">
      <c r="A10" s="19" t="s">
        <v>84</v>
      </c>
      <c r="F10" s="71"/>
      <c r="G10" s="25"/>
      <c r="H10" s="76"/>
      <c r="I10" s="25"/>
      <c r="J10" s="71"/>
      <c r="K10" s="25"/>
      <c r="L10" s="25"/>
    </row>
    <row r="11" spans="1:12" ht="19.350000000000001" customHeight="1" x14ac:dyDescent="0.25">
      <c r="A11" s="26"/>
      <c r="B11" s="19" t="s">
        <v>85</v>
      </c>
      <c r="F11" s="70">
        <v>320174541</v>
      </c>
      <c r="G11" s="22"/>
      <c r="H11" s="20">
        <v>290075858</v>
      </c>
      <c r="I11" s="22"/>
      <c r="J11" s="70">
        <v>0</v>
      </c>
      <c r="K11" s="22"/>
      <c r="L11" s="22">
        <v>0</v>
      </c>
    </row>
    <row r="12" spans="1:12" ht="19.350000000000001" customHeight="1" x14ac:dyDescent="0.25">
      <c r="A12" s="19" t="s">
        <v>79</v>
      </c>
      <c r="F12" s="70">
        <v>175853630</v>
      </c>
      <c r="G12" s="22"/>
      <c r="H12" s="20">
        <v>164941546</v>
      </c>
      <c r="I12" s="22"/>
      <c r="J12" s="70">
        <v>0</v>
      </c>
      <c r="K12" s="22"/>
      <c r="L12" s="22">
        <v>0</v>
      </c>
    </row>
    <row r="13" spans="1:12" ht="19.350000000000001" customHeight="1" x14ac:dyDescent="0.25">
      <c r="A13" s="19" t="s">
        <v>162</v>
      </c>
      <c r="F13" s="70">
        <v>263912452</v>
      </c>
      <c r="G13" s="22"/>
      <c r="H13" s="20">
        <v>344111422</v>
      </c>
      <c r="I13" s="22"/>
      <c r="J13" s="70">
        <v>184051233</v>
      </c>
      <c r="K13" s="22"/>
      <c r="L13" s="22">
        <v>232983263</v>
      </c>
    </row>
    <row r="14" spans="1:12" ht="19.350000000000001" customHeight="1" x14ac:dyDescent="0.25">
      <c r="A14" s="19" t="s">
        <v>86</v>
      </c>
      <c r="E14" s="46"/>
      <c r="F14" s="73">
        <v>14781567</v>
      </c>
      <c r="G14" s="22"/>
      <c r="H14" s="33">
        <v>10137452</v>
      </c>
      <c r="I14" s="22"/>
      <c r="J14" s="73">
        <v>5175569</v>
      </c>
      <c r="K14" s="22"/>
      <c r="L14" s="33">
        <v>9900060</v>
      </c>
    </row>
    <row r="15" spans="1:12" ht="6" customHeight="1" x14ac:dyDescent="0.25">
      <c r="F15" s="70"/>
      <c r="G15" s="22"/>
      <c r="H15" s="20"/>
      <c r="I15" s="22"/>
      <c r="J15" s="70"/>
      <c r="K15" s="22"/>
    </row>
    <row r="16" spans="1:12" ht="19.350000000000001" customHeight="1" x14ac:dyDescent="0.25">
      <c r="A16" s="17" t="s">
        <v>55</v>
      </c>
      <c r="C16" s="17"/>
      <c r="F16" s="10">
        <f>SUM(F9:F14)</f>
        <v>1336850919</v>
      </c>
      <c r="G16" s="22"/>
      <c r="H16" s="31">
        <f>SUM(H9:H14)</f>
        <v>1349378466</v>
      </c>
      <c r="I16" s="22"/>
      <c r="J16" s="10">
        <f>SUM(J9:J14)</f>
        <v>752353975</v>
      </c>
      <c r="K16" s="22"/>
      <c r="L16" s="33">
        <f>SUM(L9:L14)</f>
        <v>789177445</v>
      </c>
    </row>
    <row r="17" spans="1:12" ht="10.15" customHeight="1" x14ac:dyDescent="0.25">
      <c r="F17" s="70"/>
      <c r="G17" s="22"/>
      <c r="H17" s="20"/>
      <c r="I17" s="22"/>
      <c r="J17" s="70"/>
      <c r="K17" s="22"/>
    </row>
    <row r="18" spans="1:12" ht="19.350000000000001" customHeight="1" x14ac:dyDescent="0.25">
      <c r="A18" s="19" t="s">
        <v>37</v>
      </c>
      <c r="D18" s="45"/>
      <c r="F18" s="72">
        <v>-418653263</v>
      </c>
      <c r="H18" s="22">
        <v>-399978034</v>
      </c>
      <c r="I18" s="21"/>
      <c r="J18" s="72">
        <v>-419386559</v>
      </c>
      <c r="L18" s="22">
        <v>-405468953</v>
      </c>
    </row>
    <row r="19" spans="1:12" ht="19.350000000000001" customHeight="1" x14ac:dyDescent="0.25">
      <c r="A19" s="19" t="s">
        <v>87</v>
      </c>
      <c r="F19" s="72"/>
      <c r="G19" s="22"/>
      <c r="I19" s="22"/>
      <c r="J19" s="72"/>
      <c r="K19" s="22"/>
    </row>
    <row r="20" spans="1:12" ht="19.350000000000001" customHeight="1" x14ac:dyDescent="0.25">
      <c r="B20" s="19" t="s">
        <v>88</v>
      </c>
      <c r="E20" s="46"/>
      <c r="F20" s="72">
        <v>-228566672</v>
      </c>
      <c r="G20" s="22"/>
      <c r="H20" s="22">
        <v>-198384254</v>
      </c>
      <c r="I20" s="22"/>
      <c r="J20" s="72">
        <v>0</v>
      </c>
      <c r="K20" s="22"/>
      <c r="L20" s="22">
        <v>0</v>
      </c>
    </row>
    <row r="21" spans="1:12" ht="19.350000000000001" customHeight="1" x14ac:dyDescent="0.25">
      <c r="A21" s="19" t="s">
        <v>80</v>
      </c>
      <c r="E21" s="46"/>
      <c r="F21" s="72">
        <v>-149817231</v>
      </c>
      <c r="G21" s="22"/>
      <c r="H21" s="22">
        <v>-137130125</v>
      </c>
      <c r="I21" s="22"/>
      <c r="J21" s="72">
        <v>0</v>
      </c>
      <c r="K21" s="22"/>
      <c r="L21" s="22">
        <v>0</v>
      </c>
    </row>
    <row r="22" spans="1:12" ht="19.350000000000001" customHeight="1" x14ac:dyDescent="0.25">
      <c r="A22" s="19" t="s">
        <v>163</v>
      </c>
      <c r="E22" s="46"/>
      <c r="F22" s="72">
        <v>-251116628</v>
      </c>
      <c r="G22" s="22"/>
      <c r="H22" s="22">
        <v>-386841866</v>
      </c>
      <c r="I22" s="22"/>
      <c r="J22" s="72">
        <v>-178648200</v>
      </c>
      <c r="K22" s="22"/>
      <c r="L22" s="22">
        <v>-283709579</v>
      </c>
    </row>
    <row r="23" spans="1:12" ht="19.350000000000001" customHeight="1" x14ac:dyDescent="0.25">
      <c r="A23" s="19" t="s">
        <v>221</v>
      </c>
      <c r="E23" s="46"/>
      <c r="F23" s="72">
        <v>-5097296</v>
      </c>
      <c r="G23" s="22"/>
      <c r="H23" s="22">
        <v>59415819</v>
      </c>
      <c r="I23" s="22"/>
      <c r="J23" s="72">
        <v>15043692</v>
      </c>
      <c r="K23" s="22"/>
      <c r="L23" s="22">
        <v>43594260.5</v>
      </c>
    </row>
    <row r="24" spans="1:12" ht="19.350000000000001" customHeight="1" x14ac:dyDescent="0.25">
      <c r="A24" s="19" t="s">
        <v>38</v>
      </c>
      <c r="E24" s="46"/>
      <c r="F24" s="72">
        <v>-74631196</v>
      </c>
      <c r="G24" s="22"/>
      <c r="H24" s="22">
        <v>-94755893</v>
      </c>
      <c r="I24" s="22"/>
      <c r="J24" s="72">
        <v>-64617890</v>
      </c>
      <c r="K24" s="22"/>
      <c r="L24" s="22">
        <v>-79548163</v>
      </c>
    </row>
    <row r="25" spans="1:12" ht="19.350000000000001" customHeight="1" x14ac:dyDescent="0.25">
      <c r="A25" s="19" t="s">
        <v>25</v>
      </c>
      <c r="E25" s="46"/>
      <c r="F25" s="72">
        <v>-44937166</v>
      </c>
      <c r="G25" s="22"/>
      <c r="H25" s="22">
        <v>-42938269</v>
      </c>
      <c r="I25" s="22"/>
      <c r="J25" s="72">
        <v>-27334498</v>
      </c>
      <c r="K25" s="22"/>
      <c r="L25" s="22">
        <v>-30879470.5</v>
      </c>
    </row>
    <row r="26" spans="1:12" ht="19.350000000000001" customHeight="1" x14ac:dyDescent="0.25">
      <c r="A26" s="19" t="s">
        <v>53</v>
      </c>
      <c r="E26" s="46"/>
      <c r="F26" s="73">
        <v>-39245621</v>
      </c>
      <c r="G26" s="22"/>
      <c r="H26" s="33">
        <v>-41655920</v>
      </c>
      <c r="I26" s="22"/>
      <c r="J26" s="73">
        <v>-1167578</v>
      </c>
      <c r="K26" s="22"/>
      <c r="L26" s="33">
        <v>-3724317</v>
      </c>
    </row>
    <row r="27" spans="1:12" ht="6" customHeight="1" x14ac:dyDescent="0.25">
      <c r="F27" s="70"/>
      <c r="G27" s="22"/>
      <c r="H27" s="20"/>
      <c r="I27" s="22"/>
      <c r="J27" s="70"/>
      <c r="K27" s="22"/>
    </row>
    <row r="28" spans="1:12" ht="19.350000000000001" customHeight="1" x14ac:dyDescent="0.25">
      <c r="A28" s="17" t="s">
        <v>56</v>
      </c>
      <c r="B28" s="17"/>
      <c r="F28" s="73">
        <f>SUM(F18:F26)</f>
        <v>-1212065073</v>
      </c>
      <c r="G28" s="22"/>
      <c r="H28" s="33">
        <f>SUM(H18:H26)</f>
        <v>-1242268542</v>
      </c>
      <c r="I28" s="22"/>
      <c r="J28" s="73">
        <f>SUM(J18:J26)</f>
        <v>-676111033</v>
      </c>
      <c r="K28" s="22"/>
      <c r="L28" s="33">
        <f>SUM(L18:L26)</f>
        <v>-759736222</v>
      </c>
    </row>
    <row r="29" spans="1:12" ht="10.15" customHeight="1" x14ac:dyDescent="0.25">
      <c r="A29" s="17"/>
      <c r="B29" s="17"/>
      <c r="F29" s="70"/>
      <c r="G29" s="22"/>
      <c r="H29" s="20"/>
      <c r="I29" s="22"/>
      <c r="J29" s="70"/>
      <c r="K29" s="22"/>
    </row>
    <row r="30" spans="1:12" ht="19.350000000000001" customHeight="1" x14ac:dyDescent="0.25">
      <c r="A30" s="17" t="s">
        <v>95</v>
      </c>
      <c r="B30" s="17"/>
      <c r="F30" s="70"/>
      <c r="G30" s="22"/>
      <c r="H30" s="20"/>
      <c r="I30" s="22"/>
      <c r="J30" s="70"/>
      <c r="K30" s="22"/>
    </row>
    <row r="31" spans="1:12" ht="19.350000000000001" customHeight="1" x14ac:dyDescent="0.25">
      <c r="A31" s="17"/>
      <c r="B31" s="17" t="s">
        <v>164</v>
      </c>
      <c r="F31" s="70">
        <f>F16+F28</f>
        <v>124785846</v>
      </c>
      <c r="G31" s="22"/>
      <c r="H31" s="20">
        <f>H16+H28</f>
        <v>107109924</v>
      </c>
      <c r="I31" s="22"/>
      <c r="J31" s="70">
        <f>J16+J28</f>
        <v>76242942</v>
      </c>
      <c r="K31" s="22"/>
      <c r="L31" s="20">
        <f>L16+L28</f>
        <v>29441223</v>
      </c>
    </row>
    <row r="32" spans="1:12" ht="19.350000000000001" customHeight="1" x14ac:dyDescent="0.25">
      <c r="A32" s="19" t="s">
        <v>96</v>
      </c>
      <c r="B32" s="17"/>
      <c r="F32" s="70"/>
      <c r="G32" s="22"/>
      <c r="H32" s="20"/>
      <c r="I32" s="22"/>
      <c r="J32" s="70"/>
      <c r="K32" s="22"/>
    </row>
    <row r="33" spans="1:12" ht="19.350000000000001" customHeight="1" x14ac:dyDescent="0.25">
      <c r="A33" s="26"/>
      <c r="B33" s="19" t="s">
        <v>94</v>
      </c>
      <c r="D33" s="18">
        <v>10</v>
      </c>
      <c r="F33" s="73">
        <v>-1711197</v>
      </c>
      <c r="G33" s="22"/>
      <c r="H33" s="33">
        <v>-3771791</v>
      </c>
      <c r="I33" s="22"/>
      <c r="J33" s="73">
        <v>0</v>
      </c>
      <c r="K33" s="22"/>
      <c r="L33" s="33">
        <v>0</v>
      </c>
    </row>
    <row r="34" spans="1:12" ht="6" customHeight="1" x14ac:dyDescent="0.25">
      <c r="F34" s="70"/>
      <c r="G34" s="22"/>
      <c r="H34" s="20"/>
      <c r="I34" s="22"/>
      <c r="J34" s="70"/>
      <c r="K34" s="22"/>
    </row>
    <row r="35" spans="1:12" ht="19.350000000000001" customHeight="1" x14ac:dyDescent="0.25">
      <c r="A35" s="17" t="s">
        <v>92</v>
      </c>
      <c r="B35" s="17"/>
      <c r="F35" s="70">
        <f>SUM(F31:F33)</f>
        <v>123074649</v>
      </c>
      <c r="G35" s="22"/>
      <c r="H35" s="20">
        <f>SUM(H31:H33)</f>
        <v>103338133</v>
      </c>
      <c r="I35" s="22"/>
      <c r="J35" s="70">
        <f>SUM(J31:J33)</f>
        <v>76242942</v>
      </c>
      <c r="K35" s="22"/>
      <c r="L35" s="22">
        <f>SUM(L31:L33)</f>
        <v>29441223</v>
      </c>
    </row>
    <row r="36" spans="1:12" ht="19.350000000000001" customHeight="1" x14ac:dyDescent="0.25">
      <c r="A36" s="19" t="s">
        <v>82</v>
      </c>
      <c r="D36" s="16"/>
      <c r="F36" s="73">
        <f>-29708274</f>
        <v>-29708274</v>
      </c>
      <c r="G36" s="22"/>
      <c r="H36" s="33">
        <v>-26264258</v>
      </c>
      <c r="I36" s="22"/>
      <c r="J36" s="73">
        <f>-15396715</f>
        <v>-15396715</v>
      </c>
      <c r="K36" s="22"/>
      <c r="L36" s="33">
        <v>-10814241</v>
      </c>
    </row>
    <row r="37" spans="1:12" ht="19.350000000000001" customHeight="1" x14ac:dyDescent="0.25">
      <c r="A37" s="17" t="s">
        <v>26</v>
      </c>
      <c r="F37" s="10">
        <f>SUM(F35:F36)</f>
        <v>93366375</v>
      </c>
      <c r="G37" s="22"/>
      <c r="H37" s="31">
        <f>SUM(H35:H36)</f>
        <v>77073875</v>
      </c>
      <c r="I37" s="22"/>
      <c r="J37" s="10">
        <f>SUM(J35:J36)</f>
        <v>60846227</v>
      </c>
      <c r="K37" s="22"/>
      <c r="L37" s="33">
        <f>SUM(L35:L36)</f>
        <v>18626982</v>
      </c>
    </row>
    <row r="38" spans="1:12" ht="10.15" customHeight="1" x14ac:dyDescent="0.25">
      <c r="F38" s="70"/>
      <c r="G38" s="22"/>
      <c r="H38" s="20"/>
      <c r="I38" s="22"/>
      <c r="J38" s="70"/>
      <c r="K38" s="22"/>
    </row>
    <row r="39" spans="1:12" ht="19.350000000000001" customHeight="1" x14ac:dyDescent="0.25">
      <c r="A39" s="17" t="s">
        <v>27</v>
      </c>
      <c r="F39" s="73">
        <f>0</f>
        <v>0</v>
      </c>
      <c r="G39" s="22"/>
      <c r="H39" s="33">
        <v>0</v>
      </c>
      <c r="I39" s="22"/>
      <c r="J39" s="73">
        <f>0</f>
        <v>0</v>
      </c>
      <c r="K39" s="22"/>
      <c r="L39" s="33">
        <v>0</v>
      </c>
    </row>
    <row r="40" spans="1:12" ht="6" customHeight="1" x14ac:dyDescent="0.25">
      <c r="A40" s="17"/>
      <c r="F40" s="70"/>
      <c r="G40" s="22"/>
      <c r="H40" s="20"/>
      <c r="I40" s="22"/>
      <c r="J40" s="70"/>
      <c r="K40" s="22"/>
    </row>
    <row r="41" spans="1:12" ht="19.350000000000001" customHeight="1" thickBot="1" x14ac:dyDescent="0.3">
      <c r="A41" s="17" t="s">
        <v>28</v>
      </c>
      <c r="F41" s="11">
        <f>SUM(F37:F39)</f>
        <v>93366375</v>
      </c>
      <c r="G41" s="22"/>
      <c r="H41" s="77">
        <f>SUM(H37:H39)</f>
        <v>77073875</v>
      </c>
      <c r="I41" s="22"/>
      <c r="J41" s="11">
        <f>SUM(J37:J39)</f>
        <v>60846227</v>
      </c>
      <c r="K41" s="22"/>
      <c r="L41" s="79">
        <f>SUM(L37:L39)</f>
        <v>18626982</v>
      </c>
    </row>
    <row r="42" spans="1:12" ht="22.7" customHeight="1" thickTop="1" x14ac:dyDescent="0.25">
      <c r="A42" s="17"/>
      <c r="G42" s="22"/>
      <c r="H42" s="20"/>
      <c r="I42" s="22"/>
      <c r="J42" s="20"/>
      <c r="K42" s="22"/>
    </row>
    <row r="43" spans="1:12" ht="22.7" customHeight="1" x14ac:dyDescent="0.25">
      <c r="A43" s="17"/>
      <c r="G43" s="22"/>
      <c r="H43" s="20"/>
      <c r="I43" s="22"/>
      <c r="J43" s="20"/>
      <c r="K43" s="22"/>
    </row>
    <row r="44" spans="1:12" ht="19.350000000000001" customHeight="1" x14ac:dyDescent="0.25">
      <c r="A44" s="17"/>
      <c r="F44" s="213"/>
      <c r="G44" s="213"/>
      <c r="H44" s="213"/>
      <c r="I44" s="213"/>
      <c r="J44" s="213"/>
      <c r="K44" s="213"/>
      <c r="L44" s="213"/>
    </row>
    <row r="45" spans="1:12" ht="6.75" customHeight="1" x14ac:dyDescent="0.25">
      <c r="G45" s="22"/>
      <c r="H45" s="20"/>
      <c r="I45" s="22"/>
      <c r="K45" s="22"/>
    </row>
    <row r="46" spans="1:12" s="47" customFormat="1" ht="21.95" customHeight="1" x14ac:dyDescent="0.25">
      <c r="A46" s="219" t="str">
        <f>'2-4 T'!A101:L101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2" ht="20.100000000000001" customHeight="1" x14ac:dyDescent="0.25">
      <c r="A47" s="48" t="str">
        <f>A1</f>
        <v>บริษัท อินเตอร์ลิ้งค์ คอมมิวนิเคชั่น จำกัด (มหาชน)</v>
      </c>
      <c r="B47" s="48"/>
      <c r="C47" s="48"/>
      <c r="D47" s="49"/>
      <c r="E47" s="50"/>
      <c r="G47" s="51"/>
      <c r="H47" s="52"/>
      <c r="I47" s="53"/>
      <c r="J47" s="52"/>
      <c r="K47" s="51"/>
      <c r="L47" s="24" t="s">
        <v>60</v>
      </c>
    </row>
    <row r="48" spans="1:12" ht="20.100000000000001" customHeight="1" x14ac:dyDescent="0.25">
      <c r="A48" s="48" t="s">
        <v>52</v>
      </c>
      <c r="B48" s="48"/>
      <c r="C48" s="48"/>
      <c r="D48" s="49"/>
      <c r="E48" s="50"/>
      <c r="G48" s="51"/>
      <c r="H48" s="52"/>
      <c r="I48" s="53"/>
      <c r="J48" s="52"/>
      <c r="K48" s="51"/>
      <c r="L48" s="52"/>
    </row>
    <row r="49" spans="1:12" ht="20.100000000000001" customHeight="1" x14ac:dyDescent="0.25">
      <c r="A49" s="54" t="str">
        <f>A3</f>
        <v>สำหรับงวดสามเดือนสิ้นสุดวันที่ 31 มีนาคม พ.ศ. 2564</v>
      </c>
      <c r="B49" s="54"/>
      <c r="C49" s="54"/>
      <c r="D49" s="55"/>
      <c r="E49" s="56"/>
      <c r="F49" s="31"/>
      <c r="G49" s="57"/>
      <c r="H49" s="58"/>
      <c r="I49" s="59"/>
      <c r="J49" s="58"/>
      <c r="K49" s="57"/>
      <c r="L49" s="58"/>
    </row>
    <row r="50" spans="1:12" ht="20.100000000000001" customHeight="1" x14ac:dyDescent="0.25">
      <c r="A50" s="50"/>
      <c r="B50" s="50"/>
      <c r="C50" s="50"/>
      <c r="D50" s="49"/>
      <c r="E50" s="50"/>
      <c r="G50" s="51"/>
      <c r="H50" s="52"/>
      <c r="I50" s="53"/>
      <c r="J50" s="52"/>
      <c r="K50" s="51"/>
      <c r="L50" s="52"/>
    </row>
    <row r="51" spans="1:12" ht="20.100000000000001" customHeight="1" x14ac:dyDescent="0.25">
      <c r="A51" s="60"/>
      <c r="B51" s="50"/>
      <c r="C51" s="50"/>
      <c r="D51" s="61"/>
      <c r="E51" s="48"/>
      <c r="F51" s="31"/>
      <c r="G51" s="36"/>
      <c r="H51" s="36" t="s">
        <v>0</v>
      </c>
      <c r="I51" s="24"/>
      <c r="J51" s="33"/>
      <c r="K51" s="36"/>
      <c r="L51" s="14" t="s">
        <v>68</v>
      </c>
    </row>
    <row r="52" spans="1:12" ht="20.100000000000001" customHeight="1" x14ac:dyDescent="0.25">
      <c r="E52" s="17"/>
      <c r="F52" s="37" t="s">
        <v>170</v>
      </c>
      <c r="G52" s="38"/>
      <c r="H52" s="37" t="s">
        <v>102</v>
      </c>
      <c r="I52" s="39"/>
      <c r="J52" s="24" t="s">
        <v>170</v>
      </c>
      <c r="K52" s="38"/>
      <c r="L52" s="24" t="s">
        <v>102</v>
      </c>
    </row>
    <row r="53" spans="1:12" ht="20.100000000000001" customHeight="1" x14ac:dyDescent="0.25">
      <c r="E53" s="17"/>
      <c r="F53" s="41" t="s">
        <v>40</v>
      </c>
      <c r="G53" s="42"/>
      <c r="H53" s="41" t="s">
        <v>40</v>
      </c>
      <c r="I53" s="43"/>
      <c r="J53" s="44" t="s">
        <v>40</v>
      </c>
      <c r="K53" s="42"/>
      <c r="L53" s="44" t="s">
        <v>40</v>
      </c>
    </row>
    <row r="54" spans="1:12" ht="8.1" customHeight="1" x14ac:dyDescent="0.25">
      <c r="D54" s="62"/>
      <c r="E54" s="17"/>
      <c r="F54" s="74"/>
      <c r="G54" s="42"/>
      <c r="H54" s="37"/>
      <c r="I54" s="43"/>
      <c r="J54" s="69"/>
      <c r="K54" s="42"/>
      <c r="L54" s="67"/>
    </row>
    <row r="55" spans="1:12" ht="20.100000000000001" customHeight="1" x14ac:dyDescent="0.25">
      <c r="A55" s="17" t="s">
        <v>57</v>
      </c>
      <c r="F55" s="70"/>
      <c r="H55" s="20"/>
      <c r="J55" s="72"/>
    </row>
    <row r="56" spans="1:12" ht="20.100000000000001" customHeight="1" x14ac:dyDescent="0.25">
      <c r="A56" s="26"/>
      <c r="B56" s="63" t="s">
        <v>76</v>
      </c>
      <c r="F56" s="70">
        <f>74763480</f>
        <v>74763480</v>
      </c>
      <c r="G56" s="22"/>
      <c r="H56" s="20">
        <v>61017255</v>
      </c>
      <c r="I56" s="22"/>
      <c r="J56" s="70">
        <f>J41</f>
        <v>60846227</v>
      </c>
      <c r="K56" s="22"/>
      <c r="L56" s="22">
        <v>18626982</v>
      </c>
    </row>
    <row r="57" spans="1:12" ht="20.100000000000001" customHeight="1" x14ac:dyDescent="0.25">
      <c r="A57" s="26"/>
      <c r="B57" s="64" t="s">
        <v>43</v>
      </c>
      <c r="F57" s="10">
        <v>18602895</v>
      </c>
      <c r="G57" s="22"/>
      <c r="H57" s="31">
        <v>16056620</v>
      </c>
      <c r="I57" s="22"/>
      <c r="J57" s="10">
        <v>0</v>
      </c>
      <c r="K57" s="22"/>
      <c r="L57" s="33">
        <v>0</v>
      </c>
    </row>
    <row r="58" spans="1:12" ht="8.1" customHeight="1" x14ac:dyDescent="0.25">
      <c r="A58" s="50"/>
      <c r="F58" s="70"/>
      <c r="G58" s="22"/>
      <c r="H58" s="20"/>
      <c r="I58" s="22"/>
      <c r="J58" s="70"/>
      <c r="K58" s="22"/>
    </row>
    <row r="59" spans="1:12" ht="20.100000000000001" customHeight="1" thickBot="1" x14ac:dyDescent="0.3">
      <c r="A59" s="50"/>
      <c r="F59" s="11">
        <f>SUM(F56:F58)</f>
        <v>93366375</v>
      </c>
      <c r="G59" s="22"/>
      <c r="H59" s="77">
        <f>SUM(H56:H58)</f>
        <v>77073875</v>
      </c>
      <c r="I59" s="22"/>
      <c r="J59" s="11">
        <f>SUM(J56:J58)</f>
        <v>60846227</v>
      </c>
      <c r="K59" s="22"/>
      <c r="L59" s="79">
        <f>SUM(L56:L58)</f>
        <v>18626982</v>
      </c>
    </row>
    <row r="60" spans="1:12" ht="20.100000000000001" customHeight="1" thickTop="1" x14ac:dyDescent="0.25">
      <c r="D60" s="62"/>
      <c r="E60" s="17"/>
      <c r="F60" s="74"/>
      <c r="G60" s="42"/>
      <c r="H60" s="37"/>
      <c r="I60" s="42"/>
      <c r="J60" s="74"/>
      <c r="K60" s="42"/>
      <c r="L60" s="67"/>
    </row>
    <row r="61" spans="1:12" ht="20.100000000000001" customHeight="1" x14ac:dyDescent="0.25">
      <c r="A61" s="48" t="s">
        <v>58</v>
      </c>
      <c r="F61" s="70"/>
      <c r="G61" s="22"/>
      <c r="H61" s="20"/>
      <c r="I61" s="22"/>
      <c r="J61" s="70"/>
      <c r="K61" s="22"/>
    </row>
    <row r="62" spans="1:12" ht="20.100000000000001" customHeight="1" x14ac:dyDescent="0.25">
      <c r="A62" s="26"/>
      <c r="B62" s="64" t="s">
        <v>76</v>
      </c>
      <c r="F62" s="70">
        <f>F56</f>
        <v>74763480</v>
      </c>
      <c r="G62" s="22"/>
      <c r="H62" s="20">
        <v>61017255</v>
      </c>
      <c r="I62" s="22"/>
      <c r="J62" s="70">
        <f>J56</f>
        <v>60846227</v>
      </c>
      <c r="K62" s="22"/>
      <c r="L62" s="22">
        <v>18626982</v>
      </c>
    </row>
    <row r="63" spans="1:12" ht="20.100000000000001" customHeight="1" x14ac:dyDescent="0.25">
      <c r="A63" s="26"/>
      <c r="B63" s="64" t="s">
        <v>43</v>
      </c>
      <c r="F63" s="10">
        <v>18602895</v>
      </c>
      <c r="G63" s="22"/>
      <c r="H63" s="31">
        <v>16056620</v>
      </c>
      <c r="I63" s="22"/>
      <c r="J63" s="10">
        <v>0</v>
      </c>
      <c r="K63" s="22"/>
      <c r="L63" s="33">
        <v>0</v>
      </c>
    </row>
    <row r="64" spans="1:12" ht="8.1" customHeight="1" x14ac:dyDescent="0.25">
      <c r="A64" s="50"/>
      <c r="F64" s="70"/>
      <c r="G64" s="22"/>
      <c r="H64" s="20"/>
      <c r="I64" s="22"/>
      <c r="J64" s="70"/>
      <c r="K64" s="22"/>
    </row>
    <row r="65" spans="1:12" ht="20.100000000000001" customHeight="1" thickBot="1" x14ac:dyDescent="0.3">
      <c r="A65" s="50"/>
      <c r="F65" s="11">
        <f>SUM(F62:F64)</f>
        <v>93366375</v>
      </c>
      <c r="G65" s="22"/>
      <c r="H65" s="77">
        <f>SUM(H62:H64)</f>
        <v>77073875</v>
      </c>
      <c r="I65" s="22"/>
      <c r="J65" s="11">
        <f>SUM(J62:J64)</f>
        <v>60846227</v>
      </c>
      <c r="K65" s="22"/>
      <c r="L65" s="79">
        <f>SUM(L62:L64)</f>
        <v>18626982</v>
      </c>
    </row>
    <row r="66" spans="1:12" ht="20.100000000000001" customHeight="1" thickTop="1" x14ac:dyDescent="0.25">
      <c r="A66" s="50"/>
      <c r="B66" s="50"/>
      <c r="C66" s="50"/>
      <c r="D66" s="65"/>
      <c r="E66" s="48"/>
      <c r="F66" s="74"/>
      <c r="G66" s="42"/>
      <c r="H66" s="37"/>
      <c r="I66" s="42"/>
      <c r="J66" s="74"/>
      <c r="K66" s="42"/>
      <c r="L66" s="67"/>
    </row>
    <row r="67" spans="1:12" ht="20.100000000000001" customHeight="1" x14ac:dyDescent="0.25">
      <c r="A67" s="48" t="s">
        <v>39</v>
      </c>
      <c r="B67" s="50"/>
      <c r="C67" s="50"/>
      <c r="D67" s="49"/>
      <c r="E67" s="52"/>
      <c r="F67" s="70"/>
      <c r="G67" s="52"/>
      <c r="H67" s="20"/>
      <c r="I67" s="52"/>
      <c r="J67" s="70"/>
      <c r="K67" s="52"/>
      <c r="L67" s="52"/>
    </row>
    <row r="68" spans="1:12" ht="20.100000000000001" customHeight="1" x14ac:dyDescent="0.25">
      <c r="A68" s="48"/>
      <c r="B68" s="50" t="s">
        <v>59</v>
      </c>
      <c r="C68" s="50"/>
      <c r="D68" s="49"/>
      <c r="E68" s="50"/>
      <c r="F68" s="75">
        <v>0.14000000000000001</v>
      </c>
      <c r="G68" s="66"/>
      <c r="H68" s="78">
        <v>0.11</v>
      </c>
      <c r="I68" s="66"/>
      <c r="J68" s="75">
        <v>0.12</v>
      </c>
      <c r="K68" s="66"/>
      <c r="L68" s="80">
        <v>0.03</v>
      </c>
    </row>
    <row r="69" spans="1:12" ht="20.100000000000001" customHeight="1" x14ac:dyDescent="0.25">
      <c r="A69" s="48"/>
      <c r="B69" s="50"/>
      <c r="C69" s="50"/>
      <c r="D69" s="49"/>
      <c r="E69" s="50"/>
      <c r="G69" s="51"/>
      <c r="H69" s="20"/>
      <c r="I69" s="51"/>
      <c r="J69" s="20"/>
      <c r="K69" s="51"/>
      <c r="L69" s="52"/>
    </row>
    <row r="70" spans="1:12" ht="20.100000000000001" customHeight="1" x14ac:dyDescent="0.25">
      <c r="A70" s="48"/>
      <c r="B70" s="50"/>
      <c r="C70" s="50"/>
      <c r="D70" s="49"/>
      <c r="E70" s="50"/>
      <c r="F70" s="214"/>
      <c r="G70" s="215"/>
      <c r="H70" s="214"/>
      <c r="I70" s="215"/>
      <c r="J70" s="214"/>
      <c r="K70" s="51"/>
      <c r="L70" s="214"/>
    </row>
    <row r="71" spans="1:12" ht="20.100000000000001" customHeight="1" x14ac:dyDescent="0.25">
      <c r="A71" s="48"/>
      <c r="B71" s="50"/>
      <c r="C71" s="50"/>
      <c r="D71" s="49"/>
      <c r="E71" s="50"/>
      <c r="G71" s="51"/>
      <c r="H71" s="20"/>
      <c r="I71" s="51"/>
      <c r="J71" s="20"/>
      <c r="K71" s="51"/>
      <c r="L71" s="20"/>
    </row>
    <row r="72" spans="1:12" ht="20.100000000000001" customHeight="1" x14ac:dyDescent="0.25">
      <c r="A72" s="48"/>
      <c r="B72" s="50"/>
      <c r="C72" s="50"/>
      <c r="D72" s="49"/>
      <c r="E72" s="50"/>
      <c r="G72" s="51"/>
      <c r="H72" s="20"/>
      <c r="I72" s="51"/>
      <c r="J72" s="20"/>
      <c r="K72" s="51"/>
      <c r="L72" s="52"/>
    </row>
    <row r="73" spans="1:12" ht="20.100000000000001" customHeight="1" x14ac:dyDescent="0.25">
      <c r="A73" s="48"/>
      <c r="B73" s="50"/>
      <c r="C73" s="50"/>
      <c r="D73" s="49"/>
      <c r="E73" s="50"/>
      <c r="G73" s="51"/>
      <c r="H73" s="52"/>
      <c r="I73" s="53"/>
      <c r="J73" s="52"/>
      <c r="K73" s="51"/>
      <c r="L73" s="52"/>
    </row>
    <row r="74" spans="1:12" ht="20.100000000000001" customHeight="1" x14ac:dyDescent="0.25">
      <c r="A74" s="48"/>
      <c r="B74" s="50"/>
      <c r="C74" s="50"/>
      <c r="D74" s="49"/>
      <c r="E74" s="50"/>
      <c r="G74" s="51"/>
      <c r="H74" s="52"/>
      <c r="I74" s="53"/>
      <c r="J74" s="52"/>
      <c r="K74" s="51"/>
      <c r="L74" s="52"/>
    </row>
    <row r="75" spans="1:12" ht="20.100000000000001" customHeight="1" x14ac:dyDescent="0.25">
      <c r="A75" s="48"/>
      <c r="B75" s="50"/>
      <c r="C75" s="50"/>
      <c r="D75" s="49"/>
      <c r="E75" s="50"/>
      <c r="G75" s="51"/>
      <c r="H75" s="52"/>
      <c r="I75" s="53"/>
      <c r="J75" s="52"/>
      <c r="K75" s="51"/>
      <c r="L75" s="52"/>
    </row>
    <row r="76" spans="1:12" ht="20.100000000000001" customHeight="1" x14ac:dyDescent="0.25">
      <c r="A76" s="48"/>
      <c r="B76" s="50"/>
      <c r="C76" s="50"/>
      <c r="D76" s="49"/>
      <c r="E76" s="50"/>
      <c r="G76" s="51"/>
      <c r="H76" s="52"/>
      <c r="I76" s="53"/>
      <c r="J76" s="52"/>
      <c r="K76" s="51"/>
      <c r="L76" s="52"/>
    </row>
    <row r="77" spans="1:12" ht="20.100000000000001" customHeight="1" x14ac:dyDescent="0.25">
      <c r="A77" s="48"/>
      <c r="B77" s="50"/>
      <c r="C77" s="50"/>
      <c r="D77" s="49"/>
      <c r="E77" s="50"/>
      <c r="G77" s="51"/>
      <c r="H77" s="52"/>
      <c r="I77" s="53"/>
      <c r="J77" s="52"/>
      <c r="K77" s="51"/>
      <c r="L77" s="52"/>
    </row>
    <row r="78" spans="1:12" ht="20.100000000000001" customHeight="1" x14ac:dyDescent="0.25">
      <c r="A78" s="48"/>
      <c r="B78" s="50"/>
      <c r="C78" s="50"/>
      <c r="D78" s="49"/>
      <c r="E78" s="50"/>
      <c r="G78" s="51"/>
      <c r="H78" s="52"/>
      <c r="I78" s="53"/>
      <c r="J78" s="52"/>
      <c r="K78" s="51"/>
      <c r="L78" s="52"/>
    </row>
    <row r="79" spans="1:12" ht="20.100000000000001" customHeight="1" x14ac:dyDescent="0.25">
      <c r="A79" s="48"/>
      <c r="B79" s="50"/>
      <c r="C79" s="50"/>
      <c r="D79" s="49"/>
      <c r="E79" s="50"/>
      <c r="G79" s="51"/>
      <c r="H79" s="52"/>
      <c r="I79" s="53"/>
      <c r="J79" s="52"/>
      <c r="K79" s="51"/>
      <c r="L79" s="52"/>
    </row>
    <row r="80" spans="1:12" ht="20.100000000000001" customHeight="1" x14ac:dyDescent="0.25">
      <c r="A80" s="48"/>
      <c r="B80" s="50"/>
      <c r="C80" s="50"/>
      <c r="D80" s="49"/>
      <c r="E80" s="50"/>
      <c r="G80" s="51"/>
      <c r="H80" s="52"/>
      <c r="I80" s="53"/>
      <c r="J80" s="52"/>
      <c r="K80" s="51"/>
      <c r="L80" s="52"/>
    </row>
    <row r="81" spans="1:12" ht="20.100000000000001" customHeight="1" x14ac:dyDescent="0.25">
      <c r="A81" s="48"/>
      <c r="B81" s="50"/>
      <c r="C81" s="50"/>
      <c r="D81" s="49"/>
      <c r="E81" s="50"/>
      <c r="G81" s="51"/>
      <c r="H81" s="52"/>
      <c r="I81" s="53"/>
      <c r="J81" s="52"/>
      <c r="K81" s="51"/>
      <c r="L81" s="52"/>
    </row>
    <row r="82" spans="1:12" ht="20.100000000000001" customHeight="1" x14ac:dyDescent="0.25">
      <c r="A82" s="48"/>
      <c r="B82" s="50"/>
      <c r="C82" s="50"/>
      <c r="D82" s="49"/>
      <c r="E82" s="50"/>
      <c r="G82" s="51"/>
      <c r="H82" s="52"/>
      <c r="I82" s="53"/>
      <c r="J82" s="52"/>
      <c r="K82" s="51"/>
      <c r="L82" s="52"/>
    </row>
    <row r="83" spans="1:12" ht="20.100000000000001" customHeight="1" x14ac:dyDescent="0.25">
      <c r="A83" s="48"/>
      <c r="B83" s="50"/>
      <c r="C83" s="50"/>
      <c r="D83" s="49"/>
      <c r="E83" s="50"/>
      <c r="G83" s="51"/>
      <c r="H83" s="52"/>
      <c r="I83" s="53"/>
      <c r="J83" s="52"/>
      <c r="K83" s="51"/>
      <c r="L83" s="52"/>
    </row>
    <row r="84" spans="1:12" ht="20.100000000000001" customHeight="1" x14ac:dyDescent="0.25">
      <c r="A84" s="48"/>
      <c r="B84" s="50"/>
      <c r="C84" s="50"/>
      <c r="D84" s="49"/>
      <c r="E84" s="50"/>
      <c r="G84" s="51"/>
      <c r="H84" s="52"/>
      <c r="I84" s="53"/>
      <c r="J84" s="52"/>
      <c r="K84" s="51"/>
      <c r="L84" s="52"/>
    </row>
    <row r="85" spans="1:12" ht="20.100000000000001" customHeight="1" x14ac:dyDescent="0.25">
      <c r="A85" s="48"/>
      <c r="B85" s="50"/>
      <c r="C85" s="50"/>
      <c r="D85" s="49"/>
      <c r="E85" s="50"/>
      <c r="G85" s="51"/>
      <c r="H85" s="52"/>
      <c r="I85" s="53"/>
      <c r="J85" s="52"/>
      <c r="K85" s="51"/>
      <c r="L85" s="52"/>
    </row>
    <row r="86" spans="1:12" ht="20.100000000000001" customHeight="1" x14ac:dyDescent="0.25">
      <c r="A86" s="48"/>
      <c r="B86" s="50"/>
      <c r="C86" s="50"/>
      <c r="D86" s="49"/>
      <c r="E86" s="50"/>
      <c r="G86" s="51"/>
      <c r="H86" s="52"/>
      <c r="I86" s="53"/>
      <c r="J86" s="52"/>
      <c r="K86" s="51"/>
      <c r="L86" s="52"/>
    </row>
    <row r="87" spans="1:12" ht="5.25" customHeight="1" x14ac:dyDescent="0.25">
      <c r="A87" s="48"/>
      <c r="B87" s="50"/>
      <c r="C87" s="50"/>
      <c r="D87" s="49"/>
      <c r="E87" s="50"/>
      <c r="G87" s="51"/>
      <c r="H87" s="52"/>
      <c r="I87" s="53"/>
      <c r="J87" s="52"/>
      <c r="K87" s="51"/>
      <c r="L87" s="52"/>
    </row>
    <row r="88" spans="1:12" s="47" customFormat="1" ht="21.95" customHeight="1" x14ac:dyDescent="0.25">
      <c r="A88" s="219" t="str">
        <f>A46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</row>
  </sheetData>
  <mergeCells count="2">
    <mergeCell ref="A46:L46"/>
    <mergeCell ref="A88:L88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DDB0-DF69-4AFE-9CF8-FB6837683FBC}">
  <dimension ref="A1:AD38"/>
  <sheetViews>
    <sheetView topLeftCell="A36" zoomScale="85" zoomScaleNormal="85" zoomScaleSheetLayoutView="90" workbookViewId="0">
      <selection activeCell="C55" sqref="C55"/>
    </sheetView>
  </sheetViews>
  <sheetFormatPr defaultColWidth="9.140625" defaultRowHeight="21.75" customHeight="1" x14ac:dyDescent="0.25"/>
  <cols>
    <col min="1" max="1" width="1.140625" style="104" customWidth="1"/>
    <col min="2" max="2" width="1.42578125" style="104" customWidth="1"/>
    <col min="3" max="3" width="32.140625" style="104" customWidth="1"/>
    <col min="4" max="4" width="7.5703125" style="104" customWidth="1"/>
    <col min="5" max="5" width="0.5703125" style="103" customWidth="1"/>
    <col min="6" max="6" width="10.7109375" style="102" customWidth="1"/>
    <col min="7" max="7" width="0.5703125" style="103" customWidth="1"/>
    <col min="8" max="8" width="10" style="102" customWidth="1"/>
    <col min="9" max="9" width="0.5703125" style="102" customWidth="1"/>
    <col min="10" max="10" width="11.42578125" style="102" customWidth="1"/>
    <col min="11" max="11" width="0.5703125" style="102" customWidth="1"/>
    <col min="12" max="12" width="9.85546875" style="102" customWidth="1"/>
    <col min="13" max="13" width="0.5703125" style="102" customWidth="1"/>
    <col min="14" max="14" width="13.28515625" style="102" customWidth="1"/>
    <col min="15" max="15" width="0.5703125" style="102" customWidth="1"/>
    <col min="16" max="16" width="13" style="102" customWidth="1"/>
    <col min="17" max="17" width="0.5703125" style="103" customWidth="1"/>
    <col min="18" max="18" width="12.140625" style="103" customWidth="1"/>
    <col min="19" max="19" width="0.5703125" style="103" customWidth="1"/>
    <col min="20" max="20" width="10.5703125" style="102" customWidth="1"/>
    <col min="21" max="21" width="0.5703125" style="103" customWidth="1"/>
    <col min="22" max="22" width="10" style="103" customWidth="1"/>
    <col min="23" max="23" width="0.5703125" style="103" customWidth="1"/>
    <col min="24" max="24" width="11.28515625" style="102" customWidth="1"/>
    <col min="25" max="25" width="0.5703125" style="103" customWidth="1"/>
    <col min="26" max="26" width="11.7109375" style="103" customWidth="1"/>
    <col min="27" max="27" width="0.5703125" style="103" customWidth="1"/>
    <col min="28" max="28" width="12.140625" style="102" customWidth="1"/>
    <col min="29" max="29" width="0.5703125" style="103" customWidth="1"/>
    <col min="30" max="30" width="12.7109375" style="102" customWidth="1"/>
    <col min="31" max="16384" width="9.140625" style="104"/>
  </cols>
  <sheetData>
    <row r="1" spans="1:30" ht="21.75" customHeight="1" x14ac:dyDescent="0.25">
      <c r="A1" s="100" t="s">
        <v>41</v>
      </c>
      <c r="B1" s="101"/>
      <c r="C1" s="101"/>
      <c r="D1" s="101"/>
      <c r="AD1" s="82" t="s">
        <v>60</v>
      </c>
    </row>
    <row r="2" spans="1:30" ht="21.75" customHeight="1" x14ac:dyDescent="0.25">
      <c r="A2" s="100" t="s">
        <v>77</v>
      </c>
      <c r="B2" s="101"/>
      <c r="C2" s="101"/>
      <c r="D2" s="101"/>
    </row>
    <row r="3" spans="1:30" ht="21.75" customHeight="1" x14ac:dyDescent="0.25">
      <c r="A3" s="105" t="str">
        <f>'5-6'!A3</f>
        <v>สำหรับงวดสามเดือนสิ้นสุดวันที่ 31 มีนาคม พ.ศ. 2564</v>
      </c>
      <c r="B3" s="106"/>
      <c r="C3" s="106"/>
      <c r="D3" s="106"/>
      <c r="E3" s="108"/>
      <c r="F3" s="107"/>
      <c r="G3" s="108"/>
      <c r="H3" s="107"/>
      <c r="I3" s="107"/>
      <c r="J3" s="107"/>
      <c r="K3" s="107"/>
      <c r="L3" s="107"/>
      <c r="M3" s="107"/>
      <c r="N3" s="107"/>
      <c r="O3" s="107"/>
      <c r="P3" s="107"/>
      <c r="Q3" s="108"/>
      <c r="R3" s="108"/>
      <c r="S3" s="108"/>
      <c r="T3" s="107"/>
      <c r="U3" s="108"/>
      <c r="V3" s="108"/>
      <c r="W3" s="108"/>
      <c r="X3" s="107"/>
      <c r="Y3" s="108"/>
      <c r="Z3" s="108"/>
      <c r="AA3" s="108"/>
      <c r="AB3" s="107"/>
      <c r="AC3" s="108"/>
      <c r="AD3" s="107"/>
    </row>
    <row r="4" spans="1:30" ht="21.75" customHeight="1" x14ac:dyDescent="0.25">
      <c r="A4" s="174"/>
      <c r="B4" s="101"/>
      <c r="C4" s="101"/>
      <c r="D4" s="101"/>
    </row>
    <row r="5" spans="1:30" ht="21.75" customHeight="1" x14ac:dyDescent="0.25">
      <c r="B5" s="109"/>
      <c r="C5" s="109"/>
      <c r="D5" s="109"/>
      <c r="E5" s="109"/>
      <c r="F5" s="111"/>
      <c r="G5" s="110"/>
      <c r="H5" s="111"/>
      <c r="I5" s="111"/>
      <c r="J5" s="111"/>
      <c r="K5" s="111"/>
      <c r="L5" s="111"/>
      <c r="M5" s="111"/>
      <c r="N5" s="111"/>
      <c r="O5" s="111"/>
      <c r="P5" s="111"/>
      <c r="Q5" s="110"/>
      <c r="R5" s="110"/>
      <c r="S5" s="110"/>
      <c r="T5" s="111"/>
      <c r="U5" s="110"/>
      <c r="V5" s="110"/>
      <c r="W5" s="110"/>
      <c r="X5" s="111"/>
      <c r="Y5" s="110"/>
      <c r="Z5" s="110"/>
      <c r="AA5" s="110"/>
      <c r="AB5" s="111"/>
      <c r="AC5" s="110"/>
      <c r="AD5" s="111" t="s">
        <v>0</v>
      </c>
    </row>
    <row r="6" spans="1:30" ht="21.75" customHeight="1" x14ac:dyDescent="0.25">
      <c r="B6" s="109"/>
      <c r="C6" s="109"/>
      <c r="D6" s="109"/>
      <c r="E6" s="109"/>
      <c r="F6" s="220" t="s">
        <v>149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109"/>
      <c r="AB6" s="112"/>
      <c r="AC6" s="109"/>
      <c r="AD6" s="112"/>
    </row>
    <row r="7" spans="1:30" ht="21.75" customHeight="1" x14ac:dyDescent="0.25">
      <c r="B7" s="109"/>
      <c r="C7" s="109"/>
      <c r="D7" s="109"/>
      <c r="E7" s="109"/>
      <c r="F7" s="221" t="s">
        <v>207</v>
      </c>
      <c r="G7" s="221"/>
      <c r="H7" s="221"/>
      <c r="I7" s="221"/>
      <c r="J7" s="221"/>
      <c r="K7" s="221"/>
      <c r="L7" s="221"/>
      <c r="M7" s="112"/>
      <c r="N7" s="221" t="s">
        <v>183</v>
      </c>
      <c r="O7" s="221"/>
      <c r="P7" s="221"/>
      <c r="Q7" s="221"/>
      <c r="R7" s="221"/>
      <c r="S7" s="109"/>
      <c r="T7" s="222" t="s">
        <v>22</v>
      </c>
      <c r="U7" s="222"/>
      <c r="V7" s="222"/>
      <c r="W7" s="222"/>
      <c r="X7" s="222"/>
      <c r="Y7" s="109"/>
      <c r="Z7" s="109"/>
      <c r="AA7" s="109"/>
      <c r="AB7" s="112"/>
      <c r="AC7" s="109"/>
      <c r="AD7" s="112"/>
    </row>
    <row r="8" spans="1:30" ht="21.75" customHeight="1" x14ac:dyDescent="0.25">
      <c r="B8" s="109"/>
      <c r="C8" s="109"/>
      <c r="D8" s="109"/>
      <c r="E8" s="109"/>
      <c r="F8" s="112"/>
      <c r="G8" s="109"/>
      <c r="H8" s="112"/>
      <c r="I8" s="112"/>
      <c r="J8" s="112"/>
      <c r="K8" s="112"/>
      <c r="L8" s="112"/>
      <c r="M8" s="112"/>
      <c r="N8" s="113" t="s">
        <v>184</v>
      </c>
      <c r="O8" s="112"/>
      <c r="P8" s="112" t="s">
        <v>150</v>
      </c>
      <c r="Q8" s="109"/>
      <c r="R8" s="175" t="s">
        <v>44</v>
      </c>
      <c r="S8" s="109"/>
      <c r="T8" s="176"/>
      <c r="U8" s="176"/>
      <c r="V8" s="176"/>
      <c r="W8" s="176"/>
      <c r="X8" s="176"/>
      <c r="Y8" s="109"/>
      <c r="Z8" s="109"/>
      <c r="AA8" s="109"/>
      <c r="AB8" s="112"/>
      <c r="AC8" s="109"/>
      <c r="AD8" s="112"/>
    </row>
    <row r="9" spans="1:30" ht="21.75" customHeight="1" x14ac:dyDescent="0.25">
      <c r="E9" s="153"/>
      <c r="F9" s="175"/>
      <c r="G9" s="153"/>
      <c r="H9" s="175"/>
      <c r="I9" s="175"/>
      <c r="J9" s="175"/>
      <c r="K9" s="175"/>
      <c r="L9" s="175"/>
      <c r="M9" s="175"/>
      <c r="N9" s="113" t="s">
        <v>185</v>
      </c>
      <c r="O9" s="175"/>
      <c r="P9" s="175" t="s">
        <v>151</v>
      </c>
      <c r="Q9" s="153"/>
      <c r="R9" s="175" t="s">
        <v>186</v>
      </c>
      <c r="S9" s="153"/>
      <c r="T9" s="113" t="s">
        <v>67</v>
      </c>
      <c r="U9" s="104"/>
      <c r="V9" s="113" t="s">
        <v>67</v>
      </c>
      <c r="W9" s="104"/>
      <c r="X9" s="104"/>
      <c r="Y9" s="153"/>
      <c r="Z9" s="175" t="s">
        <v>155</v>
      </c>
      <c r="AA9" s="153"/>
      <c r="AB9" s="175"/>
      <c r="AC9" s="153"/>
      <c r="AD9" s="175"/>
    </row>
    <row r="10" spans="1:30" ht="21.75" customHeight="1" x14ac:dyDescent="0.25">
      <c r="E10" s="153"/>
      <c r="F10" s="113" t="s">
        <v>187</v>
      </c>
      <c r="G10" s="153"/>
      <c r="H10" s="113" t="s">
        <v>152</v>
      </c>
      <c r="I10" s="113"/>
      <c r="J10" s="113" t="s">
        <v>196</v>
      </c>
      <c r="K10" s="113"/>
      <c r="L10" s="113"/>
      <c r="M10" s="113"/>
      <c r="N10" s="113" t="s">
        <v>188</v>
      </c>
      <c r="O10" s="113"/>
      <c r="P10" s="113" t="s">
        <v>153</v>
      </c>
      <c r="Q10" s="153"/>
      <c r="R10" s="175" t="s">
        <v>189</v>
      </c>
      <c r="S10" s="153"/>
      <c r="T10" s="113" t="s">
        <v>30</v>
      </c>
      <c r="U10" s="153"/>
      <c r="V10" s="113" t="s">
        <v>30</v>
      </c>
      <c r="W10" s="153"/>
      <c r="X10" s="175"/>
      <c r="Y10" s="153"/>
      <c r="Z10" s="175" t="s">
        <v>190</v>
      </c>
      <c r="AA10" s="153"/>
      <c r="AB10" s="175" t="s">
        <v>154</v>
      </c>
      <c r="AC10" s="153"/>
      <c r="AD10" s="175" t="s">
        <v>44</v>
      </c>
    </row>
    <row r="11" spans="1:30" ht="21.75" customHeight="1" x14ac:dyDescent="0.25">
      <c r="E11" s="153"/>
      <c r="F11" s="113" t="s">
        <v>31</v>
      </c>
      <c r="G11" s="153"/>
      <c r="H11" s="113" t="s">
        <v>156</v>
      </c>
      <c r="I11" s="113"/>
      <c r="J11" s="113" t="s">
        <v>195</v>
      </c>
      <c r="K11" s="113"/>
      <c r="L11" s="113" t="s">
        <v>191</v>
      </c>
      <c r="M11" s="113"/>
      <c r="N11" s="113" t="s">
        <v>157</v>
      </c>
      <c r="O11" s="113"/>
      <c r="P11" s="113" t="s">
        <v>157</v>
      </c>
      <c r="Q11" s="153"/>
      <c r="R11" s="175" t="s">
        <v>160</v>
      </c>
      <c r="S11" s="153"/>
      <c r="T11" s="113" t="s">
        <v>32</v>
      </c>
      <c r="U11" s="153"/>
      <c r="V11" s="113" t="s">
        <v>191</v>
      </c>
      <c r="W11" s="153"/>
      <c r="X11" s="175" t="s">
        <v>23</v>
      </c>
      <c r="Y11" s="153"/>
      <c r="Z11" s="175" t="s">
        <v>158</v>
      </c>
      <c r="AA11" s="153"/>
      <c r="AB11" s="175" t="s">
        <v>159</v>
      </c>
      <c r="AC11" s="153"/>
      <c r="AD11" s="175" t="s">
        <v>70</v>
      </c>
    </row>
    <row r="12" spans="1:30" ht="21.75" customHeight="1" x14ac:dyDescent="0.25">
      <c r="D12" s="216" t="s">
        <v>3</v>
      </c>
      <c r="E12" s="153"/>
      <c r="F12" s="152" t="s">
        <v>40</v>
      </c>
      <c r="G12" s="177"/>
      <c r="H12" s="152" t="s">
        <v>40</v>
      </c>
      <c r="I12" s="178"/>
      <c r="J12" s="152" t="s">
        <v>40</v>
      </c>
      <c r="K12" s="178"/>
      <c r="L12" s="152" t="s">
        <v>40</v>
      </c>
      <c r="M12" s="178"/>
      <c r="N12" s="152" t="s">
        <v>40</v>
      </c>
      <c r="O12" s="178"/>
      <c r="P12" s="152" t="s">
        <v>40</v>
      </c>
      <c r="Q12" s="153"/>
      <c r="R12" s="152" t="s">
        <v>40</v>
      </c>
      <c r="S12" s="153"/>
      <c r="T12" s="152" t="s">
        <v>40</v>
      </c>
      <c r="U12" s="177"/>
      <c r="V12" s="152" t="s">
        <v>40</v>
      </c>
      <c r="W12" s="177"/>
      <c r="X12" s="152" t="s">
        <v>40</v>
      </c>
      <c r="Y12" s="153"/>
      <c r="Z12" s="152" t="s">
        <v>40</v>
      </c>
      <c r="AA12" s="153"/>
      <c r="AB12" s="152" t="s">
        <v>40</v>
      </c>
      <c r="AC12" s="153"/>
      <c r="AD12" s="152" t="s">
        <v>40</v>
      </c>
    </row>
    <row r="13" spans="1:30" ht="21.75" customHeight="1" x14ac:dyDescent="0.25">
      <c r="E13" s="153"/>
      <c r="F13" s="178"/>
      <c r="G13" s="177"/>
      <c r="H13" s="178"/>
      <c r="I13" s="178"/>
      <c r="J13" s="178"/>
      <c r="K13" s="178"/>
      <c r="L13" s="178"/>
      <c r="M13" s="178"/>
      <c r="N13" s="178"/>
      <c r="O13" s="178"/>
      <c r="P13" s="178"/>
      <c r="Q13" s="153"/>
      <c r="R13" s="153"/>
      <c r="S13" s="153"/>
      <c r="T13" s="178"/>
      <c r="U13" s="177"/>
      <c r="V13" s="178"/>
      <c r="W13" s="177"/>
      <c r="X13" s="178"/>
      <c r="Y13" s="153"/>
      <c r="Z13" s="153"/>
      <c r="AA13" s="153"/>
      <c r="AB13" s="178"/>
      <c r="AC13" s="153"/>
      <c r="AD13" s="178"/>
    </row>
    <row r="14" spans="1:30" ht="21.75" customHeight="1" x14ac:dyDescent="0.25">
      <c r="A14" s="100" t="s">
        <v>103</v>
      </c>
      <c r="B14" s="100"/>
      <c r="E14" s="102"/>
      <c r="F14" s="179">
        <v>543632325</v>
      </c>
      <c r="G14" s="104"/>
      <c r="H14" s="179">
        <v>770857410</v>
      </c>
      <c r="I14" s="104"/>
      <c r="J14" s="144">
        <v>0</v>
      </c>
      <c r="K14" s="104"/>
      <c r="L14" s="144">
        <v>0</v>
      </c>
      <c r="M14" s="104"/>
      <c r="N14" s="144">
        <v>0</v>
      </c>
      <c r="O14" s="104"/>
      <c r="P14" s="180">
        <v>461504845</v>
      </c>
      <c r="Q14" s="104"/>
      <c r="R14" s="144">
        <f>SUM(N14:P14)</f>
        <v>461504845</v>
      </c>
      <c r="S14" s="104"/>
      <c r="T14" s="179">
        <v>47810202</v>
      </c>
      <c r="U14" s="104"/>
      <c r="V14" s="144">
        <v>0</v>
      </c>
      <c r="W14" s="104"/>
      <c r="X14" s="179">
        <v>922068401</v>
      </c>
      <c r="Y14" s="104"/>
      <c r="Z14" s="144">
        <f>SUM(F14:L14,R14,T14:X14)</f>
        <v>2745873183</v>
      </c>
      <c r="AA14" s="104"/>
      <c r="AB14" s="179">
        <v>724957913</v>
      </c>
      <c r="AC14" s="104"/>
      <c r="AD14" s="179">
        <f>SUM(Z14:AC14)</f>
        <v>3470831096</v>
      </c>
    </row>
    <row r="15" spans="1:30" ht="21.75" customHeight="1" x14ac:dyDescent="0.25">
      <c r="A15" s="181" t="s">
        <v>89</v>
      </c>
      <c r="B15" s="100"/>
      <c r="E15" s="102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</row>
    <row r="16" spans="1:30" ht="21.75" customHeight="1" x14ac:dyDescent="0.25">
      <c r="B16" s="181" t="s">
        <v>168</v>
      </c>
      <c r="E16" s="182"/>
      <c r="F16" s="183">
        <v>0</v>
      </c>
      <c r="G16" s="144"/>
      <c r="H16" s="183">
        <v>0</v>
      </c>
      <c r="I16" s="144"/>
      <c r="J16" s="183">
        <v>0</v>
      </c>
      <c r="K16" s="144"/>
      <c r="L16" s="183">
        <v>0</v>
      </c>
      <c r="M16" s="144"/>
      <c r="N16" s="183">
        <v>0</v>
      </c>
      <c r="O16" s="144"/>
      <c r="P16" s="183">
        <v>0</v>
      </c>
      <c r="Q16" s="144"/>
      <c r="R16" s="183">
        <f>SUM(N16:P16)</f>
        <v>0</v>
      </c>
      <c r="S16" s="144"/>
      <c r="T16" s="183">
        <v>0</v>
      </c>
      <c r="U16" s="144"/>
      <c r="V16" s="183">
        <v>0</v>
      </c>
      <c r="W16" s="144"/>
      <c r="X16" s="183">
        <v>-38640923</v>
      </c>
      <c r="Y16" s="144"/>
      <c r="Z16" s="183">
        <f>SUM(F16:L16,R16,T16:X16)</f>
        <v>-38640923</v>
      </c>
      <c r="AA16" s="144"/>
      <c r="AB16" s="183">
        <v>-1084075</v>
      </c>
      <c r="AC16" s="144"/>
      <c r="AD16" s="183">
        <f>SUM(Z16:AC16)</f>
        <v>-39724998</v>
      </c>
    </row>
    <row r="17" spans="1:30" ht="6" customHeight="1" x14ac:dyDescent="0.25">
      <c r="A17" s="100"/>
      <c r="B17" s="100"/>
      <c r="E17" s="102"/>
      <c r="F17" s="179"/>
      <c r="G17" s="104"/>
      <c r="H17" s="179"/>
      <c r="I17" s="104"/>
      <c r="J17" s="179"/>
      <c r="K17" s="104"/>
      <c r="L17" s="179"/>
      <c r="M17" s="104"/>
      <c r="N17" s="179"/>
      <c r="O17" s="104"/>
      <c r="P17" s="180"/>
      <c r="Q17" s="104"/>
      <c r="R17" s="179"/>
      <c r="S17" s="104"/>
      <c r="T17" s="179"/>
      <c r="U17" s="104"/>
      <c r="V17" s="179"/>
      <c r="W17" s="104"/>
      <c r="X17" s="179"/>
      <c r="Y17" s="104"/>
      <c r="Z17" s="179"/>
      <c r="AA17" s="104"/>
      <c r="AB17" s="179"/>
      <c r="AC17" s="104"/>
      <c r="AD17" s="179"/>
    </row>
    <row r="18" spans="1:30" ht="21.75" customHeight="1" x14ac:dyDescent="0.25">
      <c r="A18" s="100" t="s">
        <v>90</v>
      </c>
      <c r="E18" s="182"/>
      <c r="F18" s="179">
        <f>F14+F16</f>
        <v>543632325</v>
      </c>
      <c r="G18" s="104"/>
      <c r="H18" s="179">
        <f>H14+H16</f>
        <v>770857410</v>
      </c>
      <c r="I18" s="104"/>
      <c r="J18" s="144">
        <f>J14+J16</f>
        <v>0</v>
      </c>
      <c r="K18" s="104"/>
      <c r="L18" s="144">
        <f>L14+L16</f>
        <v>0</v>
      </c>
      <c r="M18" s="104"/>
      <c r="N18" s="144">
        <f>N14+N16</f>
        <v>0</v>
      </c>
      <c r="O18" s="104"/>
      <c r="P18" s="179">
        <f>P14+P16</f>
        <v>461504845</v>
      </c>
      <c r="Q18" s="104"/>
      <c r="R18" s="144">
        <f>R14+R16</f>
        <v>461504845</v>
      </c>
      <c r="S18" s="104"/>
      <c r="T18" s="179">
        <f>T14+T16</f>
        <v>47810202</v>
      </c>
      <c r="U18" s="104"/>
      <c r="V18" s="144">
        <f>V14+V16</f>
        <v>0</v>
      </c>
      <c r="W18" s="104"/>
      <c r="X18" s="179">
        <f>X14+X16</f>
        <v>883427478</v>
      </c>
      <c r="Y18" s="102"/>
      <c r="Z18" s="179">
        <f>Z14+Z16</f>
        <v>2707232260</v>
      </c>
      <c r="AA18" s="102"/>
      <c r="AB18" s="179">
        <f>AB14+AB16</f>
        <v>723873838</v>
      </c>
      <c r="AC18" s="102"/>
      <c r="AD18" s="179">
        <f>AD14+AD16</f>
        <v>3431106098</v>
      </c>
    </row>
    <row r="19" spans="1:30" ht="6" customHeight="1" x14ac:dyDescent="0.25">
      <c r="A19" s="100"/>
      <c r="E19" s="182"/>
      <c r="F19" s="179"/>
      <c r="G19" s="104"/>
      <c r="H19" s="179"/>
      <c r="I19" s="104"/>
      <c r="J19" s="179"/>
      <c r="K19" s="104"/>
      <c r="L19" s="144"/>
      <c r="M19" s="104"/>
      <c r="N19" s="144"/>
      <c r="O19" s="104"/>
      <c r="P19" s="179"/>
      <c r="Q19" s="104"/>
      <c r="R19" s="144"/>
      <c r="S19" s="104"/>
      <c r="T19" s="179"/>
      <c r="U19" s="104"/>
      <c r="V19" s="179"/>
      <c r="W19" s="104"/>
      <c r="X19" s="179"/>
      <c r="Y19" s="102"/>
      <c r="Z19" s="179"/>
      <c r="AA19" s="102"/>
      <c r="AB19" s="179"/>
      <c r="AC19" s="102"/>
      <c r="AD19" s="179"/>
    </row>
    <row r="20" spans="1:30" ht="21.75" customHeight="1" x14ac:dyDescent="0.25">
      <c r="A20" s="100" t="s">
        <v>78</v>
      </c>
      <c r="B20" s="100"/>
      <c r="C20" s="100"/>
      <c r="D20" s="100"/>
      <c r="E20" s="182"/>
      <c r="F20" s="179"/>
      <c r="G20" s="104"/>
      <c r="H20" s="179"/>
      <c r="I20" s="104"/>
      <c r="J20" s="179"/>
      <c r="K20" s="104"/>
      <c r="L20" s="179"/>
      <c r="M20" s="104"/>
      <c r="N20" s="179"/>
      <c r="O20" s="104"/>
      <c r="P20" s="103"/>
      <c r="Q20" s="104"/>
      <c r="R20" s="179"/>
      <c r="S20" s="104"/>
      <c r="T20" s="179"/>
      <c r="U20" s="104"/>
      <c r="V20" s="179"/>
      <c r="W20" s="104"/>
      <c r="X20" s="179"/>
      <c r="Y20" s="102"/>
      <c r="Z20" s="179"/>
      <c r="AA20" s="102"/>
      <c r="AB20" s="179"/>
      <c r="AC20" s="102"/>
    </row>
    <row r="21" spans="1:30" ht="21.75" customHeight="1" x14ac:dyDescent="0.25">
      <c r="A21" s="181" t="s">
        <v>28</v>
      </c>
      <c r="B21" s="181"/>
      <c r="E21" s="102"/>
      <c r="F21" s="183">
        <v>0</v>
      </c>
      <c r="G21" s="102"/>
      <c r="H21" s="183">
        <v>0</v>
      </c>
      <c r="I21" s="76"/>
      <c r="J21" s="183">
        <v>0</v>
      </c>
      <c r="K21" s="76"/>
      <c r="L21" s="183">
        <v>0</v>
      </c>
      <c r="M21" s="76"/>
      <c r="N21" s="183">
        <v>0</v>
      </c>
      <c r="O21" s="76"/>
      <c r="P21" s="183">
        <v>0</v>
      </c>
      <c r="Q21" s="102"/>
      <c r="R21" s="183">
        <f>SUM(N21:P21)</f>
        <v>0</v>
      </c>
      <c r="S21" s="102"/>
      <c r="T21" s="183">
        <v>0</v>
      </c>
      <c r="U21" s="102"/>
      <c r="V21" s="183">
        <v>0</v>
      </c>
      <c r="W21" s="102"/>
      <c r="X21" s="183">
        <f>'5-6'!H56</f>
        <v>61017255</v>
      </c>
      <c r="Y21" s="102"/>
      <c r="Z21" s="183">
        <f>SUM(F21:L21,R21,T21:X21)</f>
        <v>61017255</v>
      </c>
      <c r="AA21" s="102"/>
      <c r="AB21" s="31">
        <f>'5-6'!H57</f>
        <v>16056620</v>
      </c>
      <c r="AC21" s="102"/>
      <c r="AD21" s="183">
        <f>SUM(Z21:AB21)</f>
        <v>77073875</v>
      </c>
    </row>
    <row r="22" spans="1:30" ht="6" customHeight="1" x14ac:dyDescent="0.25">
      <c r="A22" s="181"/>
      <c r="B22" s="181"/>
      <c r="E22" s="102"/>
      <c r="G22" s="102"/>
      <c r="Q22" s="102"/>
      <c r="R22" s="102"/>
      <c r="S22" s="102"/>
      <c r="U22" s="102"/>
      <c r="V22" s="102"/>
      <c r="W22" s="102"/>
      <c r="Y22" s="102"/>
      <c r="Z22" s="102"/>
      <c r="AA22" s="102"/>
      <c r="AC22" s="102"/>
    </row>
    <row r="23" spans="1:30" ht="21.75" customHeight="1" thickBot="1" x14ac:dyDescent="0.3">
      <c r="A23" s="100" t="s">
        <v>104</v>
      </c>
      <c r="E23" s="182"/>
      <c r="F23" s="184">
        <f>SUM(F18:F21)</f>
        <v>543632325</v>
      </c>
      <c r="G23" s="102"/>
      <c r="H23" s="184">
        <f>SUM(H18:H21)</f>
        <v>770857410</v>
      </c>
      <c r="J23" s="184">
        <f>SUM(J18:J21)</f>
        <v>0</v>
      </c>
      <c r="L23" s="184">
        <f>SUM(L18:L21)</f>
        <v>0</v>
      </c>
      <c r="N23" s="184">
        <f>SUM(N18:N21)</f>
        <v>0</v>
      </c>
      <c r="P23" s="184">
        <f>SUM(P18:P21)</f>
        <v>461504845</v>
      </c>
      <c r="Q23" s="102"/>
      <c r="R23" s="184">
        <f>SUM(R18:R21)</f>
        <v>461504845</v>
      </c>
      <c r="S23" s="102"/>
      <c r="T23" s="184">
        <f>SUM(T18:T21)</f>
        <v>47810202</v>
      </c>
      <c r="U23" s="102"/>
      <c r="V23" s="184">
        <f>SUM(V18:V21)</f>
        <v>0</v>
      </c>
      <c r="W23" s="102"/>
      <c r="X23" s="184">
        <f>SUM(X18:X21)</f>
        <v>944444733</v>
      </c>
      <c r="Y23" s="102"/>
      <c r="Z23" s="184">
        <f>SUM(Z18:Z21)</f>
        <v>2768249515</v>
      </c>
      <c r="AA23" s="102"/>
      <c r="AB23" s="184">
        <f>SUM(AB18:AB21)</f>
        <v>739930458</v>
      </c>
      <c r="AC23" s="102"/>
      <c r="AD23" s="184">
        <f>SUM(AD18:AD21)</f>
        <v>3508179973</v>
      </c>
    </row>
    <row r="24" spans="1:30" ht="21.75" customHeight="1" thickTop="1" x14ac:dyDescent="0.25">
      <c r="A24" s="100"/>
      <c r="E24" s="182"/>
      <c r="G24" s="102"/>
      <c r="Q24" s="102"/>
      <c r="R24" s="102"/>
      <c r="S24" s="102"/>
      <c r="U24" s="102"/>
      <c r="V24" s="102"/>
      <c r="W24" s="102"/>
      <c r="Y24" s="102"/>
      <c r="Z24" s="102"/>
      <c r="AA24" s="102"/>
      <c r="AC24" s="102"/>
    </row>
    <row r="25" spans="1:30" ht="21.75" customHeight="1" x14ac:dyDescent="0.25">
      <c r="A25" s="100" t="s">
        <v>172</v>
      </c>
      <c r="B25" s="100"/>
      <c r="E25" s="102"/>
      <c r="F25" s="185">
        <v>543632325</v>
      </c>
      <c r="G25" s="104"/>
      <c r="H25" s="185">
        <v>770857410</v>
      </c>
      <c r="I25" s="104"/>
      <c r="J25" s="115">
        <v>0</v>
      </c>
      <c r="K25" s="104"/>
      <c r="L25" s="115">
        <v>-69635322</v>
      </c>
      <c r="M25" s="104"/>
      <c r="N25" s="115">
        <v>28898010</v>
      </c>
      <c r="O25" s="104"/>
      <c r="P25" s="185">
        <v>461504845</v>
      </c>
      <c r="Q25" s="104"/>
      <c r="R25" s="115">
        <f>SUM(N25:P25)</f>
        <v>490402855</v>
      </c>
      <c r="S25" s="104"/>
      <c r="T25" s="185">
        <v>53201877</v>
      </c>
      <c r="U25" s="104"/>
      <c r="V25" s="115">
        <v>69635322</v>
      </c>
      <c r="W25" s="104"/>
      <c r="X25" s="185">
        <v>987983566</v>
      </c>
      <c r="Y25" s="104"/>
      <c r="Z25" s="185">
        <v>2846078033</v>
      </c>
      <c r="AA25" s="104"/>
      <c r="AB25" s="185">
        <v>797098253</v>
      </c>
      <c r="AC25" s="104"/>
      <c r="AD25" s="185">
        <f>SUM(Z25:AC25)</f>
        <v>3643176286</v>
      </c>
    </row>
    <row r="26" spans="1:30" ht="6" customHeight="1" x14ac:dyDescent="0.25">
      <c r="A26" s="100"/>
      <c r="B26" s="100"/>
      <c r="C26" s="100"/>
      <c r="D26" s="100"/>
      <c r="E26" s="182"/>
      <c r="F26" s="185"/>
      <c r="G26" s="104"/>
      <c r="H26" s="185"/>
      <c r="I26" s="104"/>
      <c r="J26" s="185"/>
      <c r="K26" s="104"/>
      <c r="L26" s="185"/>
      <c r="M26" s="104"/>
      <c r="N26" s="185"/>
      <c r="O26" s="104"/>
      <c r="P26" s="185"/>
      <c r="Q26" s="104"/>
      <c r="R26" s="185"/>
      <c r="S26" s="104"/>
      <c r="T26" s="185"/>
      <c r="U26" s="104"/>
      <c r="V26" s="185"/>
      <c r="W26" s="104"/>
      <c r="X26" s="185"/>
      <c r="Y26" s="102"/>
      <c r="Z26" s="185"/>
      <c r="AA26" s="102"/>
      <c r="AB26" s="185"/>
      <c r="AC26" s="102"/>
      <c r="AD26" s="185"/>
    </row>
    <row r="27" spans="1:30" ht="21.75" customHeight="1" x14ac:dyDescent="0.25">
      <c r="A27" s="100" t="s">
        <v>78</v>
      </c>
      <c r="B27" s="100"/>
      <c r="C27" s="100"/>
      <c r="D27" s="100"/>
      <c r="E27" s="182"/>
      <c r="F27" s="185"/>
      <c r="G27" s="104"/>
      <c r="H27" s="185"/>
      <c r="I27" s="104"/>
      <c r="J27" s="185"/>
      <c r="K27" s="104"/>
      <c r="L27" s="185"/>
      <c r="M27" s="104"/>
      <c r="N27" s="185"/>
      <c r="O27" s="104"/>
      <c r="P27" s="187"/>
      <c r="Q27" s="104"/>
      <c r="R27" s="185"/>
      <c r="S27" s="104"/>
      <c r="T27" s="185"/>
      <c r="U27" s="104"/>
      <c r="V27" s="185"/>
      <c r="W27" s="104"/>
      <c r="X27" s="115"/>
      <c r="Y27" s="102"/>
      <c r="Z27" s="185"/>
      <c r="AA27" s="102"/>
      <c r="AB27" s="185"/>
      <c r="AC27" s="102"/>
      <c r="AD27" s="117"/>
    </row>
    <row r="28" spans="1:30" ht="21.75" customHeight="1" x14ac:dyDescent="0.25">
      <c r="A28" s="210" t="s">
        <v>194</v>
      </c>
      <c r="B28" s="100"/>
      <c r="C28" s="100"/>
      <c r="D28" s="217">
        <v>17</v>
      </c>
      <c r="E28" s="182"/>
      <c r="F28" s="115">
        <v>0</v>
      </c>
      <c r="G28" s="104"/>
      <c r="H28" s="115">
        <v>0</v>
      </c>
      <c r="I28" s="104"/>
      <c r="J28" s="115">
        <f>18000</f>
        <v>18000</v>
      </c>
      <c r="K28" s="104"/>
      <c r="L28" s="115">
        <v>0</v>
      </c>
      <c r="M28" s="104"/>
      <c r="N28" s="115">
        <v>0</v>
      </c>
      <c r="O28" s="104"/>
      <c r="P28" s="115">
        <v>0</v>
      </c>
      <c r="Q28" s="104"/>
      <c r="R28" s="115">
        <f>SUM(N28:P28)</f>
        <v>0</v>
      </c>
      <c r="S28" s="104"/>
      <c r="T28" s="115">
        <v>0</v>
      </c>
      <c r="U28" s="104"/>
      <c r="V28" s="115">
        <v>0</v>
      </c>
      <c r="W28" s="104"/>
      <c r="X28" s="115">
        <f>0</f>
        <v>0</v>
      </c>
      <c r="Y28" s="102"/>
      <c r="Z28" s="115">
        <f t="shared" ref="Z28:Z30" si="0">SUM(F28:L28,R28,T28:X28)</f>
        <v>18000</v>
      </c>
      <c r="AA28" s="102"/>
      <c r="AB28" s="115">
        <f>0</f>
        <v>0</v>
      </c>
      <c r="AC28" s="102"/>
      <c r="AD28" s="116">
        <f t="shared" ref="AD28:AD30" si="1">SUM(Z28:AB28)</f>
        <v>18000</v>
      </c>
    </row>
    <row r="29" spans="1:30" ht="21.75" customHeight="1" x14ac:dyDescent="0.25">
      <c r="A29" s="210" t="s">
        <v>193</v>
      </c>
      <c r="B29" s="210"/>
      <c r="C29" s="211"/>
      <c r="D29" s="217">
        <v>17</v>
      </c>
      <c r="E29" s="182"/>
      <c r="F29" s="115">
        <v>0</v>
      </c>
      <c r="G29" s="102"/>
      <c r="H29" s="115">
        <v>0</v>
      </c>
      <c r="I29" s="144"/>
      <c r="J29" s="115">
        <v>0</v>
      </c>
      <c r="K29" s="144"/>
      <c r="L29" s="115">
        <v>0</v>
      </c>
      <c r="M29" s="144"/>
      <c r="N29" s="115">
        <f>12000000</f>
        <v>12000000</v>
      </c>
      <c r="O29" s="144"/>
      <c r="P29" s="115">
        <v>0</v>
      </c>
      <c r="Q29" s="102"/>
      <c r="R29" s="115">
        <f t="shared" ref="R29:R30" si="2">SUM(N29:P29)</f>
        <v>12000000</v>
      </c>
      <c r="S29" s="102"/>
      <c r="T29" s="115">
        <v>0</v>
      </c>
      <c r="U29" s="102"/>
      <c r="V29" s="115">
        <v>0</v>
      </c>
      <c r="W29" s="102"/>
      <c r="X29" s="115">
        <f>0</f>
        <v>0</v>
      </c>
      <c r="Y29" s="102"/>
      <c r="Z29" s="115">
        <f t="shared" si="0"/>
        <v>12000000</v>
      </c>
      <c r="AA29" s="102"/>
      <c r="AB29" s="116">
        <v>0</v>
      </c>
      <c r="AC29" s="102"/>
      <c r="AD29" s="116">
        <f t="shared" si="1"/>
        <v>12000000</v>
      </c>
    </row>
    <row r="30" spans="1:30" ht="21.75" customHeight="1" x14ac:dyDescent="0.25">
      <c r="A30" s="181" t="s">
        <v>28</v>
      </c>
      <c r="B30" s="210"/>
      <c r="C30" s="211"/>
      <c r="D30" s="211"/>
      <c r="E30" s="182"/>
      <c r="F30" s="186">
        <v>0</v>
      </c>
      <c r="G30" s="102"/>
      <c r="H30" s="186">
        <v>0</v>
      </c>
      <c r="I30" s="76"/>
      <c r="J30" s="186">
        <v>0</v>
      </c>
      <c r="K30" s="76"/>
      <c r="L30" s="186">
        <v>0</v>
      </c>
      <c r="M30" s="76"/>
      <c r="N30" s="186">
        <v>0</v>
      </c>
      <c r="O30" s="76"/>
      <c r="P30" s="186">
        <v>0</v>
      </c>
      <c r="Q30" s="102"/>
      <c r="R30" s="186">
        <f t="shared" si="2"/>
        <v>0</v>
      </c>
      <c r="S30" s="102"/>
      <c r="T30" s="186">
        <v>0</v>
      </c>
      <c r="U30" s="102"/>
      <c r="V30" s="186">
        <v>0</v>
      </c>
      <c r="W30" s="102"/>
      <c r="X30" s="186">
        <f>'5-6'!F56</f>
        <v>74763480</v>
      </c>
      <c r="Y30" s="102"/>
      <c r="Z30" s="186">
        <f t="shared" si="0"/>
        <v>74763480</v>
      </c>
      <c r="AA30" s="102"/>
      <c r="AB30" s="10">
        <f>'5-6'!F57</f>
        <v>18602895</v>
      </c>
      <c r="AC30" s="102"/>
      <c r="AD30" s="186">
        <f t="shared" si="1"/>
        <v>93366375</v>
      </c>
    </row>
    <row r="31" spans="1:30" ht="6" customHeight="1" x14ac:dyDescent="0.25">
      <c r="A31" s="114"/>
      <c r="E31" s="182"/>
      <c r="F31" s="117"/>
      <c r="G31" s="102"/>
      <c r="H31" s="117"/>
      <c r="J31" s="117"/>
      <c r="L31" s="117"/>
      <c r="N31" s="117"/>
      <c r="P31" s="117"/>
      <c r="Q31" s="102"/>
      <c r="R31" s="117"/>
      <c r="S31" s="102"/>
      <c r="T31" s="117"/>
      <c r="U31" s="102"/>
      <c r="V31" s="117"/>
      <c r="W31" s="102"/>
      <c r="X31" s="117"/>
      <c r="Y31" s="102"/>
      <c r="Z31" s="117"/>
      <c r="AA31" s="102"/>
      <c r="AB31" s="117"/>
      <c r="AC31" s="102"/>
      <c r="AD31" s="117"/>
    </row>
    <row r="32" spans="1:30" ht="21.75" customHeight="1" thickBot="1" x14ac:dyDescent="0.3">
      <c r="A32" s="100" t="s">
        <v>173</v>
      </c>
      <c r="E32" s="182"/>
      <c r="F32" s="118">
        <f>SUM(F25:F30)</f>
        <v>543632325</v>
      </c>
      <c r="G32" s="102"/>
      <c r="H32" s="118">
        <f>SUM(H25:H30)</f>
        <v>770857410</v>
      </c>
      <c r="J32" s="118">
        <f>SUM(J25:J30)</f>
        <v>18000</v>
      </c>
      <c r="L32" s="118">
        <f>SUM(L25:L30)</f>
        <v>-69635322</v>
      </c>
      <c r="N32" s="118">
        <f>SUM(N25:N30)</f>
        <v>40898010</v>
      </c>
      <c r="P32" s="118">
        <f>SUM(P25:P30)</f>
        <v>461504845</v>
      </c>
      <c r="Q32" s="102"/>
      <c r="R32" s="118">
        <f>SUM(R25:R30)</f>
        <v>502402855</v>
      </c>
      <c r="S32" s="102"/>
      <c r="T32" s="118">
        <f>SUM(T25:T30)</f>
        <v>53201877</v>
      </c>
      <c r="U32" s="102"/>
      <c r="V32" s="118">
        <f>SUM(V25:V30)</f>
        <v>69635322</v>
      </c>
      <c r="W32" s="102"/>
      <c r="X32" s="118">
        <f>SUM(X25:X30)</f>
        <v>1062747046</v>
      </c>
      <c r="Y32" s="102"/>
      <c r="Z32" s="118">
        <f>SUM(Z25:Z30)</f>
        <v>2932859513</v>
      </c>
      <c r="AA32" s="102"/>
      <c r="AB32" s="118">
        <f>SUM(AB25:AB30)</f>
        <v>815701148</v>
      </c>
      <c r="AC32" s="102"/>
      <c r="AD32" s="118">
        <f>SUM(AD25:AD30)</f>
        <v>3748560661</v>
      </c>
    </row>
    <row r="33" spans="1:30" ht="21.75" customHeight="1" thickTop="1" x14ac:dyDescent="0.25">
      <c r="A33" s="100"/>
      <c r="E33" s="182"/>
      <c r="G33" s="102"/>
      <c r="Q33" s="102"/>
      <c r="R33" s="102"/>
      <c r="S33" s="102"/>
      <c r="U33" s="102"/>
      <c r="V33" s="102"/>
      <c r="W33" s="102"/>
      <c r="Y33" s="102"/>
      <c r="Z33" s="102"/>
      <c r="AA33" s="102"/>
      <c r="AC33" s="102"/>
    </row>
    <row r="34" spans="1:30" ht="21.75" customHeight="1" x14ac:dyDescent="0.25">
      <c r="A34" s="100"/>
      <c r="E34" s="182"/>
      <c r="G34" s="102"/>
      <c r="Q34" s="102"/>
      <c r="R34" s="102"/>
      <c r="S34" s="102"/>
      <c r="U34" s="102"/>
      <c r="V34" s="102"/>
      <c r="W34" s="102"/>
      <c r="Y34" s="102"/>
      <c r="Z34" s="102"/>
      <c r="AA34" s="102"/>
      <c r="AC34" s="102"/>
    </row>
    <row r="35" spans="1:30" ht="21.75" customHeight="1" x14ac:dyDescent="0.25">
      <c r="A35" s="100"/>
      <c r="E35" s="182"/>
      <c r="G35" s="102"/>
      <c r="Q35" s="102"/>
      <c r="R35" s="102"/>
      <c r="S35" s="102"/>
      <c r="U35" s="102"/>
      <c r="V35" s="102"/>
      <c r="W35" s="102"/>
      <c r="Y35" s="102"/>
      <c r="Z35" s="102"/>
      <c r="AA35" s="102"/>
      <c r="AC35" s="102"/>
    </row>
    <row r="36" spans="1:30" ht="21.75" customHeight="1" x14ac:dyDescent="0.25">
      <c r="A36" s="100"/>
      <c r="E36" s="182"/>
      <c r="G36" s="102"/>
      <c r="Q36" s="102"/>
      <c r="R36" s="102"/>
      <c r="S36" s="102"/>
      <c r="U36" s="102"/>
      <c r="V36" s="102"/>
      <c r="W36" s="102"/>
      <c r="Y36" s="102"/>
      <c r="Z36" s="102"/>
      <c r="AA36" s="102"/>
      <c r="AC36" s="102"/>
    </row>
    <row r="37" spans="1:30" ht="20.25" customHeight="1" x14ac:dyDescent="0.25">
      <c r="A37" s="100"/>
      <c r="E37" s="182"/>
      <c r="G37" s="102"/>
      <c r="Q37" s="102"/>
      <c r="R37" s="102"/>
      <c r="S37" s="102"/>
      <c r="U37" s="102"/>
      <c r="V37" s="102"/>
      <c r="W37" s="102"/>
      <c r="Y37" s="102"/>
      <c r="Z37" s="102"/>
      <c r="AA37" s="102"/>
      <c r="AC37" s="102"/>
    </row>
    <row r="38" spans="1:30" ht="21.95" customHeight="1" x14ac:dyDescent="0.25">
      <c r="A38" s="119" t="str">
        <f>'2-4 T'!A101:L101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38" s="120"/>
      <c r="C38" s="121"/>
      <c r="D38" s="121"/>
      <c r="E38" s="108"/>
      <c r="F38" s="107"/>
      <c r="G38" s="108"/>
      <c r="H38" s="107"/>
      <c r="I38" s="107"/>
      <c r="J38" s="107"/>
      <c r="K38" s="107"/>
      <c r="L38" s="107"/>
      <c r="M38" s="107"/>
      <c r="N38" s="107"/>
      <c r="O38" s="107"/>
      <c r="P38" s="107"/>
      <c r="Q38" s="108"/>
      <c r="R38" s="108"/>
      <c r="S38" s="108"/>
      <c r="T38" s="107"/>
      <c r="U38" s="108"/>
      <c r="V38" s="108"/>
      <c r="W38" s="108"/>
      <c r="X38" s="107"/>
      <c r="Y38" s="108"/>
      <c r="Z38" s="108"/>
      <c r="AA38" s="108"/>
      <c r="AB38" s="188"/>
      <c r="AC38" s="108"/>
      <c r="AD38" s="107"/>
    </row>
  </sheetData>
  <mergeCells count="4">
    <mergeCell ref="F6:Z6"/>
    <mergeCell ref="N7:R7"/>
    <mergeCell ref="T7:X7"/>
    <mergeCell ref="F7:L7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349D-E1D5-4E28-AEC2-035FB30812AC}">
  <dimension ref="A1:Q30"/>
  <sheetViews>
    <sheetView topLeftCell="A8" zoomScale="70" zoomScaleNormal="70" zoomScaleSheetLayoutView="100" workbookViewId="0">
      <selection activeCell="G33" sqref="G33"/>
    </sheetView>
  </sheetViews>
  <sheetFormatPr defaultColWidth="9.140625" defaultRowHeight="21.75" customHeight="1" x14ac:dyDescent="0.25"/>
  <cols>
    <col min="1" max="2" width="1.7109375" style="181" customWidth="1"/>
    <col min="3" max="3" width="33.5703125" style="181" customWidth="1"/>
    <col min="4" max="4" width="3.5703125" style="189" customWidth="1"/>
    <col min="5" max="5" width="11.85546875" style="190" customWidth="1"/>
    <col min="6" max="6" width="1" style="191" customWidth="1"/>
    <col min="7" max="7" width="13.7109375" style="193" customWidth="1"/>
    <col min="8" max="8" width="1" style="193" customWidth="1"/>
    <col min="9" max="9" width="11.5703125" style="193" customWidth="1"/>
    <col min="10" max="10" width="1" style="193" customWidth="1"/>
    <col min="11" max="11" width="15.7109375" style="191" customWidth="1"/>
    <col min="12" max="12" width="1" style="191" customWidth="1"/>
    <col min="13" max="13" width="12.7109375" style="191" customWidth="1"/>
    <col min="14" max="14" width="1" style="191" customWidth="1"/>
    <col min="15" max="15" width="12.5703125" style="191" customWidth="1"/>
    <col min="16" max="16" width="1" style="191" customWidth="1"/>
    <col min="17" max="17" width="13" style="203" customWidth="1"/>
    <col min="18" max="16384" width="9.140625" style="114"/>
  </cols>
  <sheetData>
    <row r="1" spans="1:17" ht="21.75" customHeight="1" x14ac:dyDescent="0.25">
      <c r="A1" s="100" t="s">
        <v>41</v>
      </c>
      <c r="B1" s="100"/>
      <c r="C1" s="100"/>
      <c r="G1" s="192"/>
      <c r="H1" s="192"/>
      <c r="I1" s="192"/>
      <c r="J1" s="192"/>
      <c r="K1" s="192"/>
      <c r="L1" s="192"/>
      <c r="M1" s="192"/>
      <c r="N1" s="192"/>
      <c r="O1" s="193"/>
      <c r="Q1" s="85" t="s">
        <v>60</v>
      </c>
    </row>
    <row r="2" spans="1:17" ht="21.75" customHeight="1" x14ac:dyDescent="0.25">
      <c r="A2" s="100" t="s">
        <v>77</v>
      </c>
      <c r="B2" s="100"/>
      <c r="C2" s="100"/>
      <c r="G2" s="192"/>
      <c r="H2" s="192"/>
      <c r="I2" s="192"/>
      <c r="J2" s="192"/>
      <c r="K2" s="192"/>
      <c r="L2" s="192"/>
      <c r="M2" s="192"/>
      <c r="N2" s="192"/>
      <c r="O2" s="193"/>
      <c r="Q2" s="192"/>
    </row>
    <row r="3" spans="1:17" ht="21.75" customHeight="1" x14ac:dyDescent="0.25">
      <c r="A3" s="105" t="str">
        <f>+'7'!A3</f>
        <v>สำหรับงวดสามเดือนสิ้นสุดวันที่ 31 มีนาคม พ.ศ. 2564</v>
      </c>
      <c r="B3" s="194"/>
      <c r="C3" s="194"/>
      <c r="D3" s="195"/>
      <c r="E3" s="196"/>
      <c r="F3" s="197"/>
      <c r="G3" s="198"/>
      <c r="H3" s="198"/>
      <c r="I3" s="198"/>
      <c r="J3" s="198"/>
      <c r="K3" s="198"/>
      <c r="L3" s="198"/>
      <c r="M3" s="198"/>
      <c r="N3" s="198"/>
      <c r="O3" s="199"/>
      <c r="P3" s="197"/>
      <c r="Q3" s="198"/>
    </row>
    <row r="4" spans="1:17" ht="20.100000000000001" customHeight="1" x14ac:dyDescent="0.25">
      <c r="A4" s="100"/>
      <c r="D4" s="200"/>
      <c r="E4" s="191"/>
      <c r="F4" s="113"/>
      <c r="G4" s="191"/>
      <c r="H4" s="191"/>
      <c r="I4" s="191"/>
      <c r="J4" s="191"/>
      <c r="K4" s="113"/>
      <c r="L4" s="113"/>
      <c r="M4" s="113"/>
      <c r="N4" s="113"/>
      <c r="Q4" s="191"/>
    </row>
    <row r="5" spans="1:17" ht="20.100000000000001" customHeight="1" x14ac:dyDescent="0.25">
      <c r="E5" s="196"/>
      <c r="F5" s="197"/>
      <c r="G5" s="199"/>
      <c r="H5" s="199"/>
      <c r="I5" s="199"/>
      <c r="J5" s="199"/>
      <c r="K5" s="199"/>
      <c r="L5" s="199"/>
      <c r="M5" s="199"/>
      <c r="N5" s="199"/>
      <c r="O5" s="199"/>
      <c r="P5" s="197"/>
      <c r="Q5" s="201" t="s">
        <v>68</v>
      </c>
    </row>
    <row r="6" spans="1:17" ht="20.100000000000001" customHeight="1" x14ac:dyDescent="0.25">
      <c r="E6" s="223" t="s">
        <v>207</v>
      </c>
      <c r="F6" s="223"/>
      <c r="G6" s="223"/>
      <c r="H6" s="223"/>
      <c r="I6" s="223"/>
      <c r="K6" s="223" t="s">
        <v>22</v>
      </c>
      <c r="L6" s="223"/>
      <c r="M6" s="223"/>
      <c r="N6" s="223"/>
      <c r="O6" s="223"/>
      <c r="Q6" s="113"/>
    </row>
    <row r="7" spans="1:17" ht="20.100000000000001" customHeight="1" x14ac:dyDescent="0.25">
      <c r="A7" s="100"/>
      <c r="E7" s="113" t="s">
        <v>29</v>
      </c>
      <c r="F7" s="113"/>
      <c r="G7" s="113"/>
      <c r="H7" s="113"/>
      <c r="I7" s="113"/>
      <c r="J7" s="113"/>
      <c r="K7" s="113" t="s">
        <v>67</v>
      </c>
      <c r="L7" s="113"/>
      <c r="M7" s="113" t="s">
        <v>67</v>
      </c>
      <c r="N7" s="113"/>
      <c r="O7" s="113"/>
      <c r="P7" s="113"/>
      <c r="Q7" s="113" t="s">
        <v>44</v>
      </c>
    </row>
    <row r="8" spans="1:17" ht="20.100000000000001" customHeight="1" x14ac:dyDescent="0.25">
      <c r="A8" s="100"/>
      <c r="E8" s="113" t="s">
        <v>31</v>
      </c>
      <c r="F8" s="113"/>
      <c r="G8" s="113" t="s">
        <v>33</v>
      </c>
      <c r="H8" s="113"/>
      <c r="I8" s="113" t="s">
        <v>191</v>
      </c>
      <c r="J8" s="113"/>
      <c r="K8" s="113" t="s">
        <v>192</v>
      </c>
      <c r="L8" s="113"/>
      <c r="M8" s="113" t="s">
        <v>191</v>
      </c>
      <c r="N8" s="113"/>
      <c r="O8" s="113" t="s">
        <v>23</v>
      </c>
      <c r="P8" s="113"/>
      <c r="Q8" s="113" t="s">
        <v>70</v>
      </c>
    </row>
    <row r="9" spans="1:17" ht="20.100000000000001" customHeight="1" x14ac:dyDescent="0.25">
      <c r="A9" s="100"/>
      <c r="E9" s="152" t="s">
        <v>40</v>
      </c>
      <c r="F9" s="202"/>
      <c r="G9" s="152" t="s">
        <v>40</v>
      </c>
      <c r="H9" s="113"/>
      <c r="I9" s="152" t="s">
        <v>40</v>
      </c>
      <c r="J9" s="113"/>
      <c r="K9" s="152" t="s">
        <v>40</v>
      </c>
      <c r="L9" s="202"/>
      <c r="M9" s="152" t="s">
        <v>40</v>
      </c>
      <c r="N9" s="202"/>
      <c r="O9" s="152" t="s">
        <v>40</v>
      </c>
      <c r="P9" s="113"/>
      <c r="Q9" s="152" t="s">
        <v>40</v>
      </c>
    </row>
    <row r="10" spans="1:17" ht="20.100000000000001" customHeight="1" x14ac:dyDescent="0.25">
      <c r="A10" s="100"/>
      <c r="E10" s="193"/>
      <c r="G10" s="190"/>
      <c r="H10" s="190"/>
      <c r="I10" s="190"/>
      <c r="J10" s="190"/>
      <c r="K10" s="193"/>
      <c r="M10" s="193"/>
    </row>
    <row r="11" spans="1:17" ht="20.100000000000001" customHeight="1" x14ac:dyDescent="0.25">
      <c r="A11" s="100" t="s">
        <v>103</v>
      </c>
      <c r="B11" s="204"/>
      <c r="E11" s="203">
        <v>543632325</v>
      </c>
      <c r="F11" s="203"/>
      <c r="G11" s="203">
        <v>770857410</v>
      </c>
      <c r="H11" s="203"/>
      <c r="I11" s="203">
        <v>0</v>
      </c>
      <c r="J11" s="203"/>
      <c r="K11" s="203">
        <v>47810202</v>
      </c>
      <c r="L11" s="203"/>
      <c r="M11" s="203">
        <v>0</v>
      </c>
      <c r="N11" s="203"/>
      <c r="O11" s="203">
        <v>640573218</v>
      </c>
      <c r="P11" s="203"/>
      <c r="Q11" s="191">
        <f>SUM(E11:O11)</f>
        <v>2002873155</v>
      </c>
    </row>
    <row r="12" spans="1:17" ht="20.100000000000001" customHeight="1" x14ac:dyDescent="0.25">
      <c r="A12" s="181" t="s">
        <v>89</v>
      </c>
      <c r="B12" s="100"/>
      <c r="C12" s="104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191"/>
    </row>
    <row r="13" spans="1:17" ht="20.100000000000001" customHeight="1" x14ac:dyDescent="0.25">
      <c r="A13" s="104"/>
      <c r="B13" s="181" t="s">
        <v>168</v>
      </c>
      <c r="E13" s="197">
        <v>0</v>
      </c>
      <c r="G13" s="197">
        <v>0</v>
      </c>
      <c r="H13" s="191"/>
      <c r="I13" s="197">
        <v>0</v>
      </c>
      <c r="J13" s="191"/>
      <c r="K13" s="197">
        <v>0</v>
      </c>
      <c r="M13" s="197">
        <v>0</v>
      </c>
      <c r="O13" s="197">
        <v>-15417979</v>
      </c>
      <c r="Q13" s="197">
        <f>SUM(E13:O13)</f>
        <v>-15417979</v>
      </c>
    </row>
    <row r="14" spans="1:17" ht="6" customHeight="1" x14ac:dyDescent="0.25">
      <c r="A14" s="100"/>
      <c r="B14" s="204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191"/>
    </row>
    <row r="15" spans="1:17" ht="20.100000000000001" customHeight="1" x14ac:dyDescent="0.25">
      <c r="A15" s="100" t="s">
        <v>90</v>
      </c>
      <c r="B15" s="100"/>
      <c r="C15" s="100"/>
      <c r="E15" s="203">
        <f>E11+E13</f>
        <v>543632325</v>
      </c>
      <c r="F15" s="203"/>
      <c r="G15" s="203">
        <f>G11+G13</f>
        <v>770857410</v>
      </c>
      <c r="H15" s="203"/>
      <c r="I15" s="203">
        <f>I11+I13</f>
        <v>0</v>
      </c>
      <c r="J15" s="203"/>
      <c r="K15" s="203">
        <f>K11+K13</f>
        <v>47810202</v>
      </c>
      <c r="L15" s="203"/>
      <c r="M15" s="203">
        <f>M11+M13</f>
        <v>0</v>
      </c>
      <c r="N15" s="203"/>
      <c r="O15" s="203">
        <f>O11+O13</f>
        <v>625155239</v>
      </c>
      <c r="P15" s="203"/>
      <c r="Q15" s="203">
        <f>Q11+Q13</f>
        <v>1987455176</v>
      </c>
    </row>
    <row r="16" spans="1:17" ht="6" customHeight="1" x14ac:dyDescent="0.25">
      <c r="A16" s="100"/>
      <c r="B16" s="100"/>
      <c r="C16" s="100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</row>
    <row r="17" spans="1:17" ht="20.100000000000001" customHeight="1" x14ac:dyDescent="0.25">
      <c r="A17" s="100" t="s">
        <v>78</v>
      </c>
      <c r="B17" s="100"/>
      <c r="C17" s="100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7" ht="20.100000000000001" customHeight="1" x14ac:dyDescent="0.25">
      <c r="A18" s="181" t="s">
        <v>28</v>
      </c>
      <c r="B18" s="114"/>
      <c r="E18" s="197">
        <v>0</v>
      </c>
      <c r="G18" s="197">
        <v>0</v>
      </c>
      <c r="H18" s="191"/>
      <c r="I18" s="197">
        <v>0</v>
      </c>
      <c r="J18" s="191"/>
      <c r="K18" s="197">
        <v>0</v>
      </c>
      <c r="M18" s="197">
        <v>0</v>
      </c>
      <c r="O18" s="197">
        <f>'5-6'!L56</f>
        <v>18626982</v>
      </c>
      <c r="Q18" s="197">
        <f>SUM(E18:O18)</f>
        <v>18626982</v>
      </c>
    </row>
    <row r="19" spans="1:17" ht="6" customHeight="1" x14ac:dyDescent="0.25">
      <c r="E19" s="191"/>
      <c r="G19" s="191"/>
      <c r="H19" s="191"/>
      <c r="I19" s="191"/>
      <c r="J19" s="191"/>
      <c r="Q19" s="191"/>
    </row>
    <row r="20" spans="1:17" ht="20.100000000000001" customHeight="1" thickBot="1" x14ac:dyDescent="0.3">
      <c r="A20" s="100" t="s">
        <v>104</v>
      </c>
      <c r="E20" s="205">
        <f>SUM(E15:E18)</f>
        <v>543632325</v>
      </c>
      <c r="G20" s="205">
        <f>SUM(G15:G18)</f>
        <v>770857410</v>
      </c>
      <c r="H20" s="191"/>
      <c r="I20" s="205">
        <f>SUM(I15:I18)</f>
        <v>0</v>
      </c>
      <c r="J20" s="191"/>
      <c r="K20" s="205">
        <f>SUM(K15:K18)</f>
        <v>47810202</v>
      </c>
      <c r="M20" s="205">
        <f>SUM(M15:M18)</f>
        <v>0</v>
      </c>
      <c r="O20" s="205">
        <f>SUM(O15:O18)</f>
        <v>643782221</v>
      </c>
      <c r="Q20" s="205">
        <f>SUM(Q15:Q18)</f>
        <v>2006082158</v>
      </c>
    </row>
    <row r="21" spans="1:17" ht="20.100000000000001" customHeight="1" thickTop="1" x14ac:dyDescent="0.25">
      <c r="A21" s="100"/>
      <c r="E21" s="191"/>
      <c r="G21" s="191"/>
      <c r="H21" s="191"/>
      <c r="I21" s="191"/>
      <c r="J21" s="191"/>
      <c r="Q21" s="191"/>
    </row>
    <row r="22" spans="1:17" ht="20.100000000000001" customHeight="1" x14ac:dyDescent="0.25">
      <c r="A22" s="100" t="s">
        <v>172</v>
      </c>
      <c r="B22" s="204"/>
      <c r="C22" s="104"/>
      <c r="E22" s="206">
        <f>E20</f>
        <v>543632325</v>
      </c>
      <c r="F22" s="203"/>
      <c r="G22" s="206">
        <f>G20</f>
        <v>770857410</v>
      </c>
      <c r="H22" s="203"/>
      <c r="I22" s="206">
        <v>-69635322</v>
      </c>
      <c r="J22" s="203"/>
      <c r="K22" s="206">
        <v>53201877</v>
      </c>
      <c r="L22" s="203"/>
      <c r="M22" s="206">
        <v>69635322</v>
      </c>
      <c r="N22" s="203"/>
      <c r="O22" s="206">
        <v>641652823</v>
      </c>
      <c r="P22" s="203"/>
      <c r="Q22" s="148">
        <f>SUM(E22:O22)</f>
        <v>2009344435</v>
      </c>
    </row>
    <row r="23" spans="1:17" ht="6" customHeight="1" x14ac:dyDescent="0.25">
      <c r="A23" s="100"/>
      <c r="E23" s="206"/>
      <c r="F23" s="203"/>
      <c r="G23" s="206"/>
      <c r="H23" s="203"/>
      <c r="I23" s="206"/>
      <c r="J23" s="203"/>
      <c r="K23" s="206"/>
      <c r="L23" s="203"/>
      <c r="M23" s="206"/>
      <c r="N23" s="203"/>
      <c r="O23" s="206"/>
      <c r="P23" s="203"/>
      <c r="Q23" s="206"/>
    </row>
    <row r="24" spans="1:17" ht="20.100000000000001" customHeight="1" x14ac:dyDescent="0.25">
      <c r="A24" s="100" t="s">
        <v>78</v>
      </c>
      <c r="B24" s="100"/>
      <c r="C24" s="100"/>
      <c r="E24" s="206"/>
      <c r="F24" s="203"/>
      <c r="G24" s="206"/>
      <c r="H24" s="203"/>
      <c r="I24" s="206"/>
      <c r="J24" s="203"/>
      <c r="K24" s="206"/>
      <c r="L24" s="203"/>
      <c r="M24" s="206"/>
      <c r="N24" s="203"/>
      <c r="O24" s="206"/>
      <c r="P24" s="203"/>
      <c r="Q24" s="206"/>
    </row>
    <row r="25" spans="1:17" ht="20.100000000000001" customHeight="1" x14ac:dyDescent="0.25">
      <c r="A25" s="181" t="s">
        <v>28</v>
      </c>
      <c r="C25" s="104"/>
      <c r="D25" s="102"/>
      <c r="E25" s="149">
        <v>0</v>
      </c>
      <c r="G25" s="149">
        <v>0</v>
      </c>
      <c r="H25" s="191"/>
      <c r="I25" s="149">
        <v>0</v>
      </c>
      <c r="J25" s="191"/>
      <c r="K25" s="149">
        <v>0</v>
      </c>
      <c r="M25" s="149">
        <v>0</v>
      </c>
      <c r="O25" s="149">
        <f>'5-6'!J41</f>
        <v>60846227</v>
      </c>
      <c r="Q25" s="149">
        <f>O25</f>
        <v>60846227</v>
      </c>
    </row>
    <row r="26" spans="1:17" ht="6" customHeight="1" x14ac:dyDescent="0.25">
      <c r="C26" s="104"/>
      <c r="D26" s="102"/>
      <c r="E26" s="148"/>
      <c r="G26" s="148"/>
      <c r="H26" s="191"/>
      <c r="I26" s="148"/>
      <c r="J26" s="191"/>
      <c r="K26" s="148"/>
      <c r="M26" s="148"/>
      <c r="O26" s="148"/>
      <c r="Q26" s="148"/>
    </row>
    <row r="27" spans="1:17" ht="20.100000000000001" customHeight="1" thickBot="1" x14ac:dyDescent="0.3">
      <c r="A27" s="100" t="s">
        <v>173</v>
      </c>
      <c r="E27" s="207">
        <f>SUM(E22:E25)</f>
        <v>543632325</v>
      </c>
      <c r="G27" s="207">
        <f>SUM(G22:G25)</f>
        <v>770857410</v>
      </c>
      <c r="H27" s="191"/>
      <c r="I27" s="207">
        <f>SUM(I22:I25)</f>
        <v>-69635322</v>
      </c>
      <c r="J27" s="191"/>
      <c r="K27" s="207">
        <f>SUM(K22:K25)</f>
        <v>53201877</v>
      </c>
      <c r="M27" s="207">
        <f>SUM(M22:M25)</f>
        <v>69635322</v>
      </c>
      <c r="O27" s="207">
        <f>SUM(O22:O25)</f>
        <v>702499050</v>
      </c>
      <c r="Q27" s="207">
        <f>SUM(Q22:Q25)</f>
        <v>2070190662</v>
      </c>
    </row>
    <row r="28" spans="1:17" ht="21.75" customHeight="1" thickTop="1" x14ac:dyDescent="0.25">
      <c r="A28" s="100"/>
      <c r="E28" s="191"/>
      <c r="G28" s="191"/>
      <c r="H28" s="191"/>
      <c r="I28" s="191"/>
      <c r="J28" s="191"/>
      <c r="Q28" s="191"/>
    </row>
    <row r="29" spans="1:17" ht="16.5" customHeight="1" x14ac:dyDescent="0.25">
      <c r="A29" s="100"/>
      <c r="E29" s="191"/>
      <c r="G29" s="191"/>
      <c r="H29" s="191"/>
      <c r="I29" s="191"/>
      <c r="J29" s="191"/>
      <c r="Q29" s="191"/>
    </row>
    <row r="30" spans="1:17" ht="21.95" customHeight="1" x14ac:dyDescent="0.25">
      <c r="A30" s="119" t="str">
        <f>'2-4 T'!A101:L101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30" s="119"/>
      <c r="C30" s="119"/>
      <c r="D30" s="208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</row>
  </sheetData>
  <mergeCells count="2">
    <mergeCell ref="K6:O6"/>
    <mergeCell ref="E6:I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1"/>
  <sheetViews>
    <sheetView tabSelected="1" topLeftCell="A124" zoomScaleNormal="100" zoomScaleSheetLayoutView="115" workbookViewId="0">
      <selection activeCell="D136" sqref="D136"/>
    </sheetView>
  </sheetViews>
  <sheetFormatPr defaultColWidth="9.140625" defaultRowHeight="21.75" customHeight="1" x14ac:dyDescent="0.25"/>
  <cols>
    <col min="1" max="2" width="1.140625" style="3" customWidth="1"/>
    <col min="3" max="3" width="37.28515625" style="3" customWidth="1"/>
    <col min="4" max="4" width="7.140625" style="2" customWidth="1"/>
    <col min="5" max="5" width="0.7109375" style="3" customWidth="1"/>
    <col min="6" max="6" width="11.7109375" style="4" customWidth="1"/>
    <col min="7" max="7" width="0.7109375" style="124" customWidth="1"/>
    <col min="8" max="8" width="11.7109375" style="68" customWidth="1"/>
    <col min="9" max="9" width="0.7109375" style="123" customWidth="1"/>
    <col min="10" max="10" width="11.7109375" style="68" customWidth="1"/>
    <col min="11" max="11" width="0.7109375" style="124" customWidth="1"/>
    <col min="12" max="12" width="11.7109375" style="68" customWidth="1"/>
    <col min="13" max="16384" width="9.140625" style="5"/>
  </cols>
  <sheetData>
    <row r="1" spans="1:12" ht="21.75" customHeight="1" x14ac:dyDescent="0.25">
      <c r="A1" s="1" t="s">
        <v>41</v>
      </c>
      <c r="B1" s="1"/>
      <c r="C1" s="1"/>
      <c r="G1" s="159"/>
      <c r="I1" s="158"/>
      <c r="K1" s="159"/>
      <c r="L1" s="160" t="s">
        <v>60</v>
      </c>
    </row>
    <row r="2" spans="1:12" ht="21.75" customHeight="1" x14ac:dyDescent="0.25">
      <c r="A2" s="1" t="s">
        <v>105</v>
      </c>
      <c r="B2" s="1"/>
      <c r="C2" s="1"/>
      <c r="G2" s="159"/>
      <c r="I2" s="158"/>
      <c r="K2" s="159"/>
    </row>
    <row r="3" spans="1:12" ht="21.75" customHeight="1" x14ac:dyDescent="0.25">
      <c r="A3" s="6" t="s">
        <v>171</v>
      </c>
      <c r="B3" s="6"/>
      <c r="C3" s="6"/>
      <c r="D3" s="7"/>
      <c r="E3" s="8"/>
      <c r="F3" s="9"/>
      <c r="G3" s="162"/>
      <c r="H3" s="13"/>
      <c r="I3" s="161"/>
      <c r="J3" s="13"/>
      <c r="K3" s="162"/>
      <c r="L3" s="13"/>
    </row>
    <row r="4" spans="1:12" ht="20.100000000000001" customHeight="1" x14ac:dyDescent="0.25">
      <c r="G4" s="159"/>
      <c r="I4" s="158"/>
      <c r="K4" s="159"/>
    </row>
    <row r="5" spans="1:12" ht="20.100000000000001" customHeight="1" x14ac:dyDescent="0.25">
      <c r="A5" s="5"/>
      <c r="D5" s="83"/>
      <c r="E5" s="1"/>
      <c r="F5" s="9"/>
      <c r="G5" s="164"/>
      <c r="H5" s="14" t="s">
        <v>0</v>
      </c>
      <c r="I5" s="163"/>
      <c r="J5" s="13"/>
      <c r="K5" s="164"/>
      <c r="L5" s="14" t="s">
        <v>68</v>
      </c>
    </row>
    <row r="6" spans="1:12" ht="20.100000000000001" customHeight="1" x14ac:dyDescent="0.25">
      <c r="D6" s="84"/>
      <c r="E6" s="1"/>
      <c r="F6" s="85" t="s">
        <v>170</v>
      </c>
      <c r="G6" s="166"/>
      <c r="H6" s="154" t="s">
        <v>102</v>
      </c>
      <c r="I6" s="165"/>
      <c r="J6" s="154" t="s">
        <v>170</v>
      </c>
      <c r="K6" s="166"/>
      <c r="L6" s="154" t="s">
        <v>102</v>
      </c>
    </row>
    <row r="7" spans="1:12" ht="20.100000000000001" customHeight="1" x14ac:dyDescent="0.25">
      <c r="D7" s="218" t="s">
        <v>3</v>
      </c>
      <c r="E7" s="1"/>
      <c r="F7" s="86" t="s">
        <v>40</v>
      </c>
      <c r="G7" s="168"/>
      <c r="H7" s="44" t="s">
        <v>40</v>
      </c>
      <c r="I7" s="167"/>
      <c r="J7" s="44" t="s">
        <v>40</v>
      </c>
      <c r="K7" s="168"/>
      <c r="L7" s="44" t="s">
        <v>40</v>
      </c>
    </row>
    <row r="8" spans="1:12" ht="20.100000000000001" customHeight="1" x14ac:dyDescent="0.25">
      <c r="A8" s="1" t="s">
        <v>106</v>
      </c>
      <c r="F8" s="87"/>
      <c r="G8" s="159"/>
      <c r="I8" s="158"/>
      <c r="J8" s="87"/>
      <c r="K8" s="159"/>
    </row>
    <row r="9" spans="1:12" ht="20.100000000000001" customHeight="1" x14ac:dyDescent="0.25">
      <c r="A9" s="3" t="s">
        <v>92</v>
      </c>
      <c r="F9" s="87">
        <f>'5-6'!F35</f>
        <v>123074649</v>
      </c>
      <c r="G9" s="169"/>
      <c r="H9" s="68">
        <v>103338133</v>
      </c>
      <c r="I9" s="169"/>
      <c r="J9" s="87">
        <f>'5-6'!J35</f>
        <v>76242942</v>
      </c>
      <c r="K9" s="169"/>
      <c r="L9" s="68">
        <v>29441223</v>
      </c>
    </row>
    <row r="10" spans="1:12" ht="20.100000000000001" customHeight="1" x14ac:dyDescent="0.25">
      <c r="A10" s="3" t="s">
        <v>107</v>
      </c>
      <c r="F10" s="87"/>
      <c r="G10" s="169"/>
      <c r="I10" s="169"/>
      <c r="J10" s="87"/>
      <c r="K10" s="169"/>
    </row>
    <row r="11" spans="1:12" ht="20.100000000000001" customHeight="1" x14ac:dyDescent="0.25">
      <c r="A11" s="5"/>
      <c r="B11" s="3" t="s">
        <v>108</v>
      </c>
      <c r="F11" s="87"/>
      <c r="G11" s="169"/>
      <c r="I11" s="169"/>
      <c r="J11" s="87"/>
      <c r="K11" s="169"/>
    </row>
    <row r="12" spans="1:12" ht="20.100000000000001" customHeight="1" x14ac:dyDescent="0.25">
      <c r="A12" s="3" t="s">
        <v>109</v>
      </c>
      <c r="B12" s="88" t="s">
        <v>110</v>
      </c>
      <c r="F12" s="87">
        <f>81729094</f>
        <v>81729094</v>
      </c>
      <c r="G12" s="169"/>
      <c r="H12" s="68">
        <v>76410338</v>
      </c>
      <c r="I12" s="169"/>
      <c r="J12" s="87">
        <v>5378073</v>
      </c>
      <c r="K12" s="169"/>
      <c r="L12" s="68">
        <v>7483852</v>
      </c>
    </row>
    <row r="13" spans="1:12" ht="20.100000000000001" customHeight="1" x14ac:dyDescent="0.25">
      <c r="A13" s="3" t="s">
        <v>109</v>
      </c>
      <c r="B13" s="88" t="s">
        <v>111</v>
      </c>
      <c r="F13" s="87">
        <v>10362503</v>
      </c>
      <c r="G13" s="169"/>
      <c r="H13" s="68">
        <v>18546118</v>
      </c>
      <c r="I13" s="169"/>
      <c r="J13" s="87">
        <v>1356137</v>
      </c>
      <c r="K13" s="169"/>
      <c r="L13" s="68">
        <v>2384837</v>
      </c>
    </row>
    <row r="14" spans="1:12" ht="20.100000000000001" customHeight="1" x14ac:dyDescent="0.25">
      <c r="B14" s="88" t="s">
        <v>112</v>
      </c>
      <c r="D14" s="2">
        <v>10</v>
      </c>
      <c r="F14" s="87">
        <v>1711197</v>
      </c>
      <c r="G14" s="169"/>
      <c r="H14" s="68">
        <v>3771791</v>
      </c>
      <c r="I14" s="169"/>
      <c r="J14" s="87">
        <f>0</f>
        <v>0</v>
      </c>
      <c r="K14" s="169"/>
      <c r="L14" s="68">
        <v>0</v>
      </c>
    </row>
    <row r="15" spans="1:12" ht="20.100000000000001" customHeight="1" x14ac:dyDescent="0.25">
      <c r="B15" s="88" t="s">
        <v>211</v>
      </c>
      <c r="C15" s="88"/>
      <c r="F15" s="87">
        <v>-186</v>
      </c>
      <c r="G15" s="169"/>
      <c r="H15" s="68">
        <v>-8995</v>
      </c>
      <c r="I15" s="169"/>
      <c r="J15" s="87">
        <v>-186</v>
      </c>
      <c r="K15" s="169"/>
      <c r="L15" s="68">
        <v>0</v>
      </c>
    </row>
    <row r="16" spans="1:12" ht="20.100000000000001" customHeight="1" x14ac:dyDescent="0.25">
      <c r="B16" s="88" t="s">
        <v>223</v>
      </c>
      <c r="D16" s="2">
        <v>11</v>
      </c>
      <c r="F16" s="87">
        <v>390</v>
      </c>
      <c r="G16" s="169"/>
      <c r="H16" s="68">
        <v>1516</v>
      </c>
      <c r="I16" s="169"/>
      <c r="J16" s="87">
        <v>390</v>
      </c>
      <c r="K16" s="169"/>
      <c r="L16" s="68">
        <v>1516</v>
      </c>
    </row>
    <row r="17" spans="1:12" ht="20.100000000000001" customHeight="1" x14ac:dyDescent="0.25">
      <c r="B17" s="88" t="s">
        <v>222</v>
      </c>
      <c r="F17" s="87">
        <v>5153705</v>
      </c>
      <c r="G17" s="169"/>
      <c r="H17" s="68">
        <v>-61729310</v>
      </c>
      <c r="I17" s="169"/>
      <c r="J17" s="87">
        <v>5356185</v>
      </c>
      <c r="K17" s="169"/>
      <c r="L17" s="68">
        <v>-61332889</v>
      </c>
    </row>
    <row r="18" spans="1:12" ht="20.100000000000001" customHeight="1" x14ac:dyDescent="0.25">
      <c r="B18" s="88" t="s">
        <v>216</v>
      </c>
      <c r="F18" s="87"/>
      <c r="G18" s="169"/>
      <c r="I18" s="169"/>
      <c r="J18" s="87"/>
      <c r="K18" s="169"/>
    </row>
    <row r="19" spans="1:12" ht="20.100000000000001" customHeight="1" x14ac:dyDescent="0.25">
      <c r="B19" s="88"/>
      <c r="C19" s="3" t="s">
        <v>199</v>
      </c>
      <c r="F19" s="87">
        <f>0</f>
        <v>0</v>
      </c>
      <c r="G19" s="169"/>
      <c r="H19" s="68" t="s">
        <v>81</v>
      </c>
      <c r="I19" s="169"/>
      <c r="J19" s="87">
        <f>-22979878</f>
        <v>-22979878</v>
      </c>
      <c r="K19" s="169"/>
      <c r="L19" s="68">
        <v>15599954</v>
      </c>
    </row>
    <row r="20" spans="1:12" ht="20.100000000000001" customHeight="1" x14ac:dyDescent="0.25">
      <c r="B20" s="142" t="s">
        <v>232</v>
      </c>
      <c r="F20" s="87"/>
      <c r="G20" s="169"/>
      <c r="I20" s="169"/>
      <c r="J20" s="87"/>
      <c r="K20" s="169"/>
    </row>
    <row r="21" spans="1:12" ht="20.100000000000001" customHeight="1" x14ac:dyDescent="0.25">
      <c r="A21" s="124"/>
      <c r="B21" s="142"/>
      <c r="C21" s="142" t="s">
        <v>231</v>
      </c>
      <c r="D21" s="123"/>
      <c r="F21" s="87">
        <v>-3744184</v>
      </c>
      <c r="G21" s="169"/>
      <c r="H21" s="68">
        <v>3879537</v>
      </c>
      <c r="I21" s="169"/>
      <c r="J21" s="87">
        <v>614226</v>
      </c>
      <c r="K21" s="169"/>
      <c r="L21" s="68">
        <v>2339950</v>
      </c>
    </row>
    <row r="22" spans="1:12" ht="20.100000000000001" customHeight="1" x14ac:dyDescent="0.25">
      <c r="A22" s="124"/>
      <c r="B22" s="142" t="s">
        <v>178</v>
      </c>
      <c r="C22" s="142"/>
      <c r="D22" s="123"/>
      <c r="F22" s="87"/>
      <c r="G22" s="169"/>
      <c r="I22" s="169"/>
      <c r="J22" s="87"/>
      <c r="K22" s="169"/>
    </row>
    <row r="23" spans="1:12" ht="20.100000000000001" customHeight="1" x14ac:dyDescent="0.25">
      <c r="A23" s="124"/>
      <c r="B23" s="142"/>
      <c r="C23" s="142" t="s">
        <v>179</v>
      </c>
      <c r="D23" s="123">
        <v>17</v>
      </c>
      <c r="F23" s="87">
        <f>0</f>
        <v>0</v>
      </c>
      <c r="G23" s="169"/>
      <c r="H23" s="68">
        <f>0</f>
        <v>0</v>
      </c>
      <c r="I23" s="169"/>
      <c r="J23" s="87">
        <f>5100000</f>
        <v>5100000</v>
      </c>
      <c r="K23" s="169"/>
      <c r="L23" s="68">
        <f>0</f>
        <v>0</v>
      </c>
    </row>
    <row r="24" spans="1:12" ht="20.100000000000001" customHeight="1" x14ac:dyDescent="0.25">
      <c r="B24" s="88" t="s">
        <v>113</v>
      </c>
      <c r="F24" s="87">
        <f>8777878</f>
        <v>8777878</v>
      </c>
      <c r="G24" s="169"/>
      <c r="H24" s="68">
        <v>382600</v>
      </c>
      <c r="I24" s="169"/>
      <c r="J24" s="87">
        <f>0</f>
        <v>0</v>
      </c>
      <c r="K24" s="169"/>
      <c r="L24" s="68">
        <v>173338</v>
      </c>
    </row>
    <row r="25" spans="1:12" ht="20.100000000000001" customHeight="1" x14ac:dyDescent="0.25">
      <c r="B25" s="88" t="s">
        <v>230</v>
      </c>
      <c r="F25" s="87">
        <v>-1721651</v>
      </c>
      <c r="G25" s="169"/>
      <c r="H25" s="68">
        <v>227184</v>
      </c>
      <c r="I25" s="169"/>
      <c r="J25" s="87">
        <v>-1721651</v>
      </c>
      <c r="K25" s="169"/>
      <c r="L25" s="68">
        <v>227184</v>
      </c>
    </row>
    <row r="26" spans="1:12" ht="20.100000000000001" customHeight="1" x14ac:dyDescent="0.25">
      <c r="B26" s="88" t="s">
        <v>235</v>
      </c>
      <c r="F26" s="87">
        <v>-1188548</v>
      </c>
      <c r="G26" s="169"/>
      <c r="H26" s="68">
        <v>-8963</v>
      </c>
      <c r="I26" s="169"/>
      <c r="J26" s="87">
        <v>-1188548</v>
      </c>
      <c r="K26" s="169"/>
      <c r="L26" s="68">
        <v>-8963</v>
      </c>
    </row>
    <row r="27" spans="1:12" ht="20.100000000000001" customHeight="1" x14ac:dyDescent="0.25">
      <c r="B27" s="88" t="s">
        <v>236</v>
      </c>
      <c r="F27" s="87">
        <v>-4466415</v>
      </c>
      <c r="G27" s="169"/>
      <c r="H27" s="68">
        <v>-2626845</v>
      </c>
      <c r="I27" s="169"/>
      <c r="J27" s="87">
        <v>-4466415</v>
      </c>
      <c r="K27" s="169"/>
      <c r="L27" s="68">
        <v>-2626845</v>
      </c>
    </row>
    <row r="28" spans="1:12" ht="20.100000000000001" customHeight="1" x14ac:dyDescent="0.25">
      <c r="A28" s="3" t="s">
        <v>109</v>
      </c>
      <c r="B28" s="88" t="s">
        <v>114</v>
      </c>
      <c r="D28" s="90"/>
      <c r="F28" s="87">
        <v>-168285</v>
      </c>
      <c r="G28" s="169"/>
      <c r="H28" s="68">
        <v>-1785225</v>
      </c>
      <c r="I28" s="169"/>
      <c r="J28" s="87">
        <v>-162425</v>
      </c>
      <c r="K28" s="169"/>
      <c r="L28" s="68">
        <v>-1743163</v>
      </c>
    </row>
    <row r="29" spans="1:12" ht="20.100000000000001" customHeight="1" x14ac:dyDescent="0.25">
      <c r="B29" s="88" t="s">
        <v>115</v>
      </c>
      <c r="D29" s="90"/>
      <c r="F29" s="87">
        <f>0</f>
        <v>0</v>
      </c>
      <c r="G29" s="169"/>
      <c r="H29" s="68">
        <v>49752</v>
      </c>
      <c r="I29" s="169"/>
      <c r="J29" s="87">
        <f>0</f>
        <v>0</v>
      </c>
      <c r="K29" s="169"/>
      <c r="L29" s="68">
        <v>49752</v>
      </c>
    </row>
    <row r="30" spans="1:12" ht="20.100000000000001" customHeight="1" x14ac:dyDescent="0.25">
      <c r="B30" s="88" t="s">
        <v>116</v>
      </c>
      <c r="D30" s="90"/>
      <c r="F30" s="87">
        <v>39245621</v>
      </c>
      <c r="G30" s="169"/>
      <c r="H30" s="68">
        <v>41655920</v>
      </c>
      <c r="I30" s="169"/>
      <c r="J30" s="87">
        <v>1167578</v>
      </c>
      <c r="K30" s="169"/>
      <c r="L30" s="68">
        <v>3724317</v>
      </c>
    </row>
    <row r="31" spans="1:12" ht="20.100000000000001" customHeight="1" x14ac:dyDescent="0.25">
      <c r="A31" s="124"/>
      <c r="B31" s="142" t="s">
        <v>117</v>
      </c>
      <c r="C31" s="124"/>
      <c r="D31" s="139"/>
      <c r="F31" s="91">
        <v>1746583</v>
      </c>
      <c r="G31" s="169"/>
      <c r="H31" s="13">
        <v>1692880</v>
      </c>
      <c r="I31" s="169"/>
      <c r="J31" s="91">
        <v>701047</v>
      </c>
      <c r="K31" s="169"/>
      <c r="L31" s="13">
        <v>683098</v>
      </c>
    </row>
    <row r="32" spans="1:12" ht="6" customHeight="1" x14ac:dyDescent="0.25">
      <c r="B32" s="88"/>
      <c r="F32" s="87"/>
      <c r="G32" s="169"/>
      <c r="I32" s="169"/>
      <c r="J32" s="87"/>
      <c r="K32" s="169"/>
    </row>
    <row r="33" spans="1:12" ht="20.100000000000001" customHeight="1" x14ac:dyDescent="0.25">
      <c r="B33" s="3" t="s">
        <v>118</v>
      </c>
      <c r="F33" s="87"/>
      <c r="G33" s="169"/>
      <c r="I33" s="169"/>
      <c r="J33" s="87"/>
      <c r="K33" s="169"/>
    </row>
    <row r="34" spans="1:12" ht="20.100000000000001" customHeight="1" x14ac:dyDescent="0.25">
      <c r="A34" s="5"/>
      <c r="B34" s="5"/>
      <c r="C34" s="3" t="s">
        <v>119</v>
      </c>
      <c r="F34" s="87">
        <f>SUM(F9:F31)</f>
        <v>260512351</v>
      </c>
      <c r="G34" s="159"/>
      <c r="H34" s="68">
        <f>SUM(H9:H31)</f>
        <v>183796431</v>
      </c>
      <c r="I34" s="159"/>
      <c r="J34" s="87">
        <f>SUM(J9:J31)</f>
        <v>65397475</v>
      </c>
      <c r="K34" s="159"/>
      <c r="L34" s="68">
        <f>SUM(L9:L31)</f>
        <v>-3602839</v>
      </c>
    </row>
    <row r="35" spans="1:12" ht="20.100000000000001" customHeight="1" x14ac:dyDescent="0.25">
      <c r="B35" s="88"/>
      <c r="G35" s="169"/>
      <c r="I35" s="169"/>
      <c r="K35" s="169"/>
    </row>
    <row r="36" spans="1:12" ht="20.100000000000001" customHeight="1" x14ac:dyDescent="0.25">
      <c r="B36" s="88"/>
      <c r="G36" s="169"/>
      <c r="I36" s="169"/>
      <c r="K36" s="169"/>
    </row>
    <row r="37" spans="1:12" ht="20.100000000000001" customHeight="1" x14ac:dyDescent="0.25">
      <c r="B37" s="88"/>
      <c r="G37" s="169"/>
      <c r="I37" s="169"/>
      <c r="K37" s="169"/>
    </row>
    <row r="38" spans="1:12" ht="20.100000000000001" customHeight="1" x14ac:dyDescent="0.25">
      <c r="B38" s="88"/>
      <c r="G38" s="169"/>
      <c r="I38" s="169"/>
      <c r="K38" s="169"/>
    </row>
    <row r="39" spans="1:12" ht="20.100000000000001" customHeight="1" x14ac:dyDescent="0.25">
      <c r="B39" s="88"/>
      <c r="G39" s="169"/>
      <c r="I39" s="169"/>
      <c r="K39" s="169"/>
    </row>
    <row r="40" spans="1:12" ht="20.100000000000001" customHeight="1" x14ac:dyDescent="0.25">
      <c r="B40" s="88"/>
      <c r="G40" s="169"/>
      <c r="I40" s="169"/>
      <c r="K40" s="169"/>
    </row>
    <row r="41" spans="1:12" ht="20.100000000000001" customHeight="1" x14ac:dyDescent="0.25">
      <c r="B41" s="88"/>
      <c r="G41" s="169"/>
      <c r="I41" s="169"/>
      <c r="K41" s="169"/>
    </row>
    <row r="42" spans="1:12" ht="15.75" customHeight="1" x14ac:dyDescent="0.25">
      <c r="B42" s="88"/>
      <c r="G42" s="169"/>
      <c r="I42" s="169"/>
      <c r="K42" s="169"/>
    </row>
    <row r="43" spans="1:12" ht="21.95" customHeight="1" x14ac:dyDescent="0.25">
      <c r="A43" s="224" t="str">
        <f>+'2-4 T'!A53:L53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</row>
    <row r="44" spans="1:12" ht="21.75" customHeight="1" x14ac:dyDescent="0.25">
      <c r="A44" s="1" t="str">
        <f>+A1</f>
        <v>บริษัท อินเตอร์ลิ้งค์ คอมมิวนิเคชั่น จำกัด (มหาชน)</v>
      </c>
      <c r="B44" s="1"/>
      <c r="C44" s="1"/>
      <c r="G44" s="159"/>
      <c r="I44" s="158"/>
      <c r="K44" s="159"/>
      <c r="L44" s="160" t="s">
        <v>60</v>
      </c>
    </row>
    <row r="45" spans="1:12" ht="21.75" customHeight="1" x14ac:dyDescent="0.25">
      <c r="A45" s="1" t="s">
        <v>120</v>
      </c>
      <c r="B45" s="1"/>
      <c r="C45" s="1"/>
      <c r="G45" s="159"/>
      <c r="I45" s="158"/>
      <c r="K45" s="159"/>
    </row>
    <row r="46" spans="1:12" ht="21.75" customHeight="1" x14ac:dyDescent="0.25">
      <c r="A46" s="6" t="str">
        <f>+A3</f>
        <v>สำหรับงวดสามเดือนสิ้นสุดวันที่ 31 มีนาคม พ.ศ. 2564</v>
      </c>
      <c r="B46" s="6"/>
      <c r="C46" s="6"/>
      <c r="D46" s="7"/>
      <c r="E46" s="8"/>
      <c r="F46" s="9"/>
      <c r="G46" s="162"/>
      <c r="H46" s="13"/>
      <c r="I46" s="161"/>
      <c r="J46" s="13"/>
      <c r="K46" s="162"/>
      <c r="L46" s="13"/>
    </row>
    <row r="47" spans="1:12" ht="20.100000000000001" customHeight="1" x14ac:dyDescent="0.25">
      <c r="G47" s="159"/>
      <c r="I47" s="158"/>
      <c r="K47" s="159"/>
    </row>
    <row r="48" spans="1:12" ht="18.95" customHeight="1" x14ac:dyDescent="0.25">
      <c r="A48" s="5"/>
      <c r="D48" s="83"/>
      <c r="E48" s="1"/>
      <c r="F48" s="9"/>
      <c r="G48" s="164"/>
      <c r="H48" s="14" t="s">
        <v>0</v>
      </c>
      <c r="I48" s="163"/>
      <c r="J48" s="13"/>
      <c r="K48" s="164"/>
      <c r="L48" s="14" t="s">
        <v>68</v>
      </c>
    </row>
    <row r="49" spans="1:12" ht="18.95" customHeight="1" x14ac:dyDescent="0.25">
      <c r="D49" s="84"/>
      <c r="E49" s="1"/>
      <c r="F49" s="85" t="s">
        <v>170</v>
      </c>
      <c r="G49" s="166"/>
      <c r="H49" s="154" t="s">
        <v>102</v>
      </c>
      <c r="I49" s="165"/>
      <c r="J49" s="154" t="s">
        <v>170</v>
      </c>
      <c r="K49" s="166"/>
      <c r="L49" s="154" t="s">
        <v>102</v>
      </c>
    </row>
    <row r="50" spans="1:12" ht="18.95" customHeight="1" x14ac:dyDescent="0.25">
      <c r="D50" s="218" t="s">
        <v>3</v>
      </c>
      <c r="E50" s="1"/>
      <c r="F50" s="86" t="s">
        <v>40</v>
      </c>
      <c r="G50" s="168"/>
      <c r="H50" s="44" t="s">
        <v>40</v>
      </c>
      <c r="I50" s="167"/>
      <c r="J50" s="44" t="s">
        <v>40</v>
      </c>
      <c r="K50" s="168"/>
      <c r="L50" s="44" t="s">
        <v>40</v>
      </c>
    </row>
    <row r="51" spans="1:12" ht="18.95" customHeight="1" x14ac:dyDescent="0.25">
      <c r="A51" s="1" t="s">
        <v>121</v>
      </c>
      <c r="F51" s="87"/>
      <c r="G51" s="159"/>
      <c r="I51" s="158"/>
      <c r="J51" s="87"/>
      <c r="K51" s="159"/>
    </row>
    <row r="52" spans="1:12" ht="18.95" customHeight="1" x14ac:dyDescent="0.25">
      <c r="B52" s="3" t="s">
        <v>122</v>
      </c>
      <c r="D52" s="84"/>
      <c r="E52" s="1"/>
      <c r="F52" s="92"/>
      <c r="G52" s="170"/>
      <c r="H52" s="155"/>
      <c r="I52" s="170"/>
      <c r="J52" s="92"/>
      <c r="K52" s="171"/>
      <c r="L52" s="155"/>
    </row>
    <row r="53" spans="1:12" ht="18.95" customHeight="1" x14ac:dyDescent="0.25">
      <c r="B53" s="5"/>
      <c r="C53" s="88" t="s">
        <v>123</v>
      </c>
      <c r="D53" s="84"/>
      <c r="E53" s="1"/>
      <c r="F53" s="92">
        <f>15156688</f>
        <v>15156688</v>
      </c>
      <c r="G53" s="168"/>
      <c r="H53" s="155">
        <v>-245224214</v>
      </c>
      <c r="I53" s="168"/>
      <c r="J53" s="92">
        <f>-58037139</f>
        <v>-58037139</v>
      </c>
      <c r="K53" s="168"/>
      <c r="L53" s="155">
        <v>-238547491</v>
      </c>
    </row>
    <row r="54" spans="1:12" ht="18.95" customHeight="1" x14ac:dyDescent="0.25">
      <c r="B54" s="5"/>
      <c r="C54" s="88" t="s">
        <v>165</v>
      </c>
      <c r="D54" s="84"/>
      <c r="E54" s="1"/>
      <c r="F54" s="92">
        <v>-230254639</v>
      </c>
      <c r="G54" s="168"/>
      <c r="H54" s="155">
        <v>-24063144</v>
      </c>
      <c r="I54" s="168"/>
      <c r="J54" s="92">
        <v>-184051233</v>
      </c>
      <c r="K54" s="168"/>
      <c r="L54" s="155">
        <v>81887748</v>
      </c>
    </row>
    <row r="55" spans="1:12" ht="18.95" customHeight="1" x14ac:dyDescent="0.25">
      <c r="B55" s="5"/>
      <c r="C55" s="88" t="s">
        <v>124</v>
      </c>
      <c r="D55" s="84"/>
      <c r="E55" s="1"/>
      <c r="F55" s="92">
        <v>40011261</v>
      </c>
      <c r="G55" s="168"/>
      <c r="H55" s="155">
        <v>28831894</v>
      </c>
      <c r="I55" s="168"/>
      <c r="J55" s="92">
        <v>40011261</v>
      </c>
      <c r="K55" s="168"/>
      <c r="L55" s="155">
        <v>28831894</v>
      </c>
    </row>
    <row r="56" spans="1:12" ht="18.95" customHeight="1" x14ac:dyDescent="0.25">
      <c r="B56" s="5"/>
      <c r="C56" s="88" t="s">
        <v>215</v>
      </c>
      <c r="D56" s="84"/>
      <c r="E56" s="1"/>
      <c r="F56" s="92">
        <v>83410508</v>
      </c>
      <c r="G56" s="168"/>
      <c r="H56" s="155">
        <v>-32856980</v>
      </c>
      <c r="I56" s="168"/>
      <c r="J56" s="92">
        <v>9876820</v>
      </c>
      <c r="K56" s="168"/>
      <c r="L56" s="155">
        <v>1799896</v>
      </c>
    </row>
    <row r="57" spans="1:12" ht="18.95" customHeight="1" x14ac:dyDescent="0.25">
      <c r="B57" s="5"/>
      <c r="C57" s="88" t="s">
        <v>125</v>
      </c>
      <c r="D57" s="84"/>
      <c r="E57" s="1"/>
      <c r="F57" s="92">
        <f>5901330</f>
        <v>5901330</v>
      </c>
      <c r="G57" s="168"/>
      <c r="H57" s="155">
        <v>-118156</v>
      </c>
      <c r="I57" s="168"/>
      <c r="J57" s="92">
        <v>4443809</v>
      </c>
      <c r="K57" s="168"/>
      <c r="L57" s="155">
        <v>-5905298</v>
      </c>
    </row>
    <row r="58" spans="1:12" ht="18.95" customHeight="1" x14ac:dyDescent="0.25">
      <c r="B58" s="5"/>
      <c r="C58" s="88" t="s">
        <v>126</v>
      </c>
      <c r="D58" s="84"/>
      <c r="E58" s="1"/>
      <c r="F58" s="92">
        <f>21558659</f>
        <v>21558659</v>
      </c>
      <c r="G58" s="168"/>
      <c r="H58" s="155">
        <v>-10117005</v>
      </c>
      <c r="I58" s="168"/>
      <c r="J58" s="92">
        <v>9649308</v>
      </c>
      <c r="K58" s="168"/>
      <c r="L58" s="155">
        <v>-9901531</v>
      </c>
    </row>
    <row r="59" spans="1:12" ht="18.95" customHeight="1" x14ac:dyDescent="0.25">
      <c r="B59" s="5"/>
      <c r="C59" s="88" t="s">
        <v>127</v>
      </c>
      <c r="D59" s="84"/>
      <c r="E59" s="1"/>
      <c r="F59" s="92">
        <v>-95878774</v>
      </c>
      <c r="G59" s="168"/>
      <c r="H59" s="155">
        <v>-79375327</v>
      </c>
      <c r="I59" s="168"/>
      <c r="J59" s="92">
        <f>0</f>
        <v>0</v>
      </c>
      <c r="K59" s="168"/>
      <c r="L59" s="155">
        <v>0</v>
      </c>
    </row>
    <row r="60" spans="1:12" ht="18.95" customHeight="1" x14ac:dyDescent="0.25">
      <c r="B60" s="5"/>
      <c r="C60" s="88" t="s">
        <v>128</v>
      </c>
      <c r="D60" s="84"/>
      <c r="E60" s="1"/>
      <c r="F60" s="92">
        <v>2250517</v>
      </c>
      <c r="G60" s="168"/>
      <c r="H60" s="155">
        <v>1116507</v>
      </c>
      <c r="I60" s="168"/>
      <c r="J60" s="92">
        <v>28356</v>
      </c>
      <c r="K60" s="168"/>
      <c r="L60" s="155">
        <v>74089</v>
      </c>
    </row>
    <row r="61" spans="1:12" ht="18.95" customHeight="1" x14ac:dyDescent="0.25">
      <c r="B61" s="5"/>
      <c r="C61" s="88" t="s">
        <v>129</v>
      </c>
      <c r="D61" s="84"/>
      <c r="E61" s="1"/>
      <c r="F61" s="92">
        <v>173574863</v>
      </c>
      <c r="G61" s="168"/>
      <c r="H61" s="155">
        <v>43371096</v>
      </c>
      <c r="I61" s="168"/>
      <c r="J61" s="92">
        <v>144779583</v>
      </c>
      <c r="K61" s="168"/>
      <c r="L61" s="155">
        <v>36254014</v>
      </c>
    </row>
    <row r="62" spans="1:12" ht="18.95" customHeight="1" x14ac:dyDescent="0.25">
      <c r="B62" s="5"/>
      <c r="C62" s="88" t="s">
        <v>130</v>
      </c>
      <c r="D62" s="84"/>
      <c r="E62" s="1"/>
      <c r="F62" s="92">
        <v>-12706591</v>
      </c>
      <c r="G62" s="168"/>
      <c r="H62" s="155">
        <v>10863432</v>
      </c>
      <c r="I62" s="168"/>
      <c r="J62" s="92">
        <f>0</f>
        <v>0</v>
      </c>
      <c r="K62" s="168"/>
      <c r="L62" s="155">
        <v>1726658</v>
      </c>
    </row>
    <row r="63" spans="1:12" ht="18.95" customHeight="1" x14ac:dyDescent="0.25">
      <c r="B63" s="5"/>
      <c r="C63" s="88" t="s">
        <v>131</v>
      </c>
      <c r="D63" s="84"/>
      <c r="E63" s="1"/>
      <c r="F63" s="92">
        <v>-15866539</v>
      </c>
      <c r="G63" s="168"/>
      <c r="H63" s="155">
        <v>13905653</v>
      </c>
      <c r="I63" s="168"/>
      <c r="J63" s="92">
        <v>-1098142</v>
      </c>
      <c r="K63" s="168"/>
      <c r="L63" s="155">
        <v>12823337</v>
      </c>
    </row>
    <row r="64" spans="1:12" ht="18.95" customHeight="1" x14ac:dyDescent="0.25">
      <c r="B64" s="5"/>
      <c r="C64" s="88" t="s">
        <v>217</v>
      </c>
      <c r="D64" s="84"/>
      <c r="E64" s="1"/>
      <c r="F64" s="94">
        <f>0</f>
        <v>0</v>
      </c>
      <c r="G64" s="168"/>
      <c r="H64" s="58">
        <v>-7333333</v>
      </c>
      <c r="I64" s="168"/>
      <c r="J64" s="94">
        <f>0</f>
        <v>0</v>
      </c>
      <c r="K64" s="168"/>
      <c r="L64" s="58">
        <v>-7333333</v>
      </c>
    </row>
    <row r="65" spans="1:12" ht="6" customHeight="1" x14ac:dyDescent="0.25">
      <c r="A65" s="5"/>
      <c r="D65" s="84"/>
      <c r="E65" s="1"/>
      <c r="F65" s="96"/>
      <c r="G65" s="168"/>
      <c r="H65" s="156"/>
      <c r="I65" s="168"/>
      <c r="J65" s="96"/>
      <c r="K65" s="168"/>
      <c r="L65" s="156"/>
    </row>
    <row r="66" spans="1:12" ht="18.95" customHeight="1" x14ac:dyDescent="0.25">
      <c r="A66" s="5"/>
      <c r="B66" s="3" t="s">
        <v>233</v>
      </c>
      <c r="C66" s="5"/>
      <c r="D66" s="84"/>
      <c r="E66" s="1"/>
      <c r="F66" s="92">
        <f>SUM(F34:F65)</f>
        <v>247669634</v>
      </c>
      <c r="G66" s="168"/>
      <c r="H66" s="155">
        <f>SUM(H34:H65)</f>
        <v>-117203146</v>
      </c>
      <c r="I66" s="168"/>
      <c r="J66" s="92">
        <f>SUM(J34:J65)</f>
        <v>31000098</v>
      </c>
      <c r="K66" s="168"/>
      <c r="L66" s="155">
        <f>SUM(L34:L65)</f>
        <v>-101892856</v>
      </c>
    </row>
    <row r="67" spans="1:12" ht="18.95" customHeight="1" x14ac:dyDescent="0.25">
      <c r="A67" s="5"/>
      <c r="B67" s="5"/>
      <c r="C67" s="88" t="s">
        <v>132</v>
      </c>
      <c r="D67" s="84"/>
      <c r="E67" s="1"/>
      <c r="F67" s="94">
        <f>-12449288</f>
        <v>-12449288</v>
      </c>
      <c r="G67" s="168"/>
      <c r="H67" s="58">
        <v>-13182854</v>
      </c>
      <c r="I67" s="168"/>
      <c r="J67" s="94">
        <v>-306295</v>
      </c>
      <c r="K67" s="168"/>
      <c r="L67" s="58">
        <v>-2268863</v>
      </c>
    </row>
    <row r="68" spans="1:12" ht="6" customHeight="1" x14ac:dyDescent="0.25">
      <c r="A68" s="5"/>
      <c r="D68" s="84"/>
      <c r="E68" s="1"/>
      <c r="F68" s="96"/>
      <c r="G68" s="168"/>
      <c r="H68" s="156"/>
      <c r="I68" s="168"/>
      <c r="J68" s="96"/>
      <c r="K68" s="168"/>
      <c r="L68" s="156"/>
    </row>
    <row r="69" spans="1:12" ht="18.95" customHeight="1" x14ac:dyDescent="0.25">
      <c r="A69" s="1" t="s">
        <v>225</v>
      </c>
      <c r="B69" s="1"/>
      <c r="C69" s="1"/>
      <c r="D69" s="84"/>
      <c r="E69" s="1"/>
      <c r="F69" s="94">
        <f>SUM(F66:F67)</f>
        <v>235220346</v>
      </c>
      <c r="G69" s="168"/>
      <c r="H69" s="58">
        <f>SUM(H66:H67)</f>
        <v>-130386000</v>
      </c>
      <c r="I69" s="168"/>
      <c r="J69" s="94">
        <f>SUM(J66:J67)</f>
        <v>30693803</v>
      </c>
      <c r="K69" s="168"/>
      <c r="L69" s="58">
        <f>SUM(L66:L67)</f>
        <v>-104161719</v>
      </c>
    </row>
    <row r="70" spans="1:12" ht="18.95" customHeight="1" x14ac:dyDescent="0.25">
      <c r="B70" s="1"/>
      <c r="C70" s="5"/>
      <c r="D70" s="84"/>
      <c r="E70" s="1"/>
      <c r="F70" s="92"/>
      <c r="G70" s="168"/>
      <c r="H70" s="155"/>
      <c r="I70" s="168"/>
      <c r="J70" s="92"/>
      <c r="K70" s="168"/>
      <c r="L70" s="155"/>
    </row>
    <row r="71" spans="1:12" ht="18.95" customHeight="1" x14ac:dyDescent="0.25">
      <c r="A71" s="1" t="s">
        <v>133</v>
      </c>
      <c r="D71" s="84"/>
      <c r="E71" s="1"/>
      <c r="F71" s="96"/>
      <c r="G71" s="168"/>
      <c r="H71" s="156"/>
      <c r="I71" s="168"/>
      <c r="J71" s="96"/>
      <c r="K71" s="168"/>
      <c r="L71" s="156"/>
    </row>
    <row r="72" spans="1:12" ht="18.95" customHeight="1" x14ac:dyDescent="0.25">
      <c r="A72" s="1"/>
      <c r="B72" s="88" t="s">
        <v>224</v>
      </c>
      <c r="C72" s="88"/>
      <c r="D72" s="84"/>
      <c r="E72" s="1"/>
      <c r="F72" s="92">
        <v>8875000</v>
      </c>
      <c r="G72" s="168"/>
      <c r="H72" s="155">
        <f>0</f>
        <v>0</v>
      </c>
      <c r="I72" s="168"/>
      <c r="J72" s="92">
        <v>8875000</v>
      </c>
      <c r="K72" s="168"/>
      <c r="L72" s="155">
        <f>0</f>
        <v>0</v>
      </c>
    </row>
    <row r="73" spans="1:12" ht="18.95" customHeight="1" x14ac:dyDescent="0.25">
      <c r="A73" s="1"/>
      <c r="B73" s="88" t="s">
        <v>213</v>
      </c>
      <c r="D73" s="84"/>
      <c r="E73" s="1"/>
      <c r="F73" s="92"/>
      <c r="G73" s="168"/>
      <c r="H73" s="155"/>
      <c r="I73" s="168"/>
      <c r="J73" s="92"/>
      <c r="K73" s="168"/>
      <c r="L73" s="155"/>
    </row>
    <row r="74" spans="1:12" ht="18.95" customHeight="1" x14ac:dyDescent="0.25">
      <c r="A74" s="88"/>
      <c r="B74" s="88"/>
      <c r="C74" s="88" t="s">
        <v>212</v>
      </c>
      <c r="D74" s="84"/>
      <c r="E74" s="1"/>
      <c r="F74" s="92">
        <f>-7</f>
        <v>-7</v>
      </c>
      <c r="G74" s="168"/>
      <c r="H74" s="155">
        <v>-82104091</v>
      </c>
      <c r="I74" s="168"/>
      <c r="J74" s="92">
        <f>0</f>
        <v>0</v>
      </c>
      <c r="K74" s="168"/>
      <c r="L74" s="155">
        <v>-32124091</v>
      </c>
    </row>
    <row r="75" spans="1:12" ht="18.95" customHeight="1" x14ac:dyDescent="0.25">
      <c r="A75" s="88"/>
      <c r="B75" s="88" t="s">
        <v>134</v>
      </c>
      <c r="C75" s="5"/>
      <c r="D75" s="84"/>
      <c r="E75" s="1"/>
      <c r="F75" s="92">
        <v>1330398</v>
      </c>
      <c r="G75" s="168"/>
      <c r="H75" s="155">
        <v>-3562000</v>
      </c>
      <c r="I75" s="168"/>
      <c r="J75" s="92">
        <v>1330398</v>
      </c>
      <c r="K75" s="168"/>
      <c r="L75" s="155">
        <v>-3562000</v>
      </c>
    </row>
    <row r="76" spans="1:12" ht="18.95" customHeight="1" x14ac:dyDescent="0.25">
      <c r="A76" s="142"/>
      <c r="B76" s="142" t="s">
        <v>180</v>
      </c>
      <c r="C76" s="124"/>
      <c r="D76" s="212"/>
      <c r="E76" s="1"/>
      <c r="F76" s="92"/>
      <c r="G76" s="168"/>
      <c r="H76" s="155"/>
      <c r="I76" s="168"/>
      <c r="J76" s="92"/>
      <c r="K76" s="168"/>
      <c r="L76" s="155"/>
    </row>
    <row r="77" spans="1:12" ht="18.95" customHeight="1" x14ac:dyDescent="0.25">
      <c r="A77" s="142"/>
      <c r="B77" s="142"/>
      <c r="C77" s="142" t="s">
        <v>181</v>
      </c>
      <c r="D77" s="2">
        <v>17</v>
      </c>
      <c r="E77" s="1"/>
      <c r="F77" s="92">
        <f>0</f>
        <v>0</v>
      </c>
      <c r="G77" s="168"/>
      <c r="H77" s="155">
        <f>0</f>
        <v>0</v>
      </c>
      <c r="I77" s="168"/>
      <c r="J77" s="92">
        <v>12000000</v>
      </c>
      <c r="K77" s="168"/>
      <c r="L77" s="155">
        <f>0</f>
        <v>0</v>
      </c>
    </row>
    <row r="78" spans="1:12" ht="18.95" customHeight="1" x14ac:dyDescent="0.25">
      <c r="A78" s="142"/>
      <c r="B78" s="142" t="s">
        <v>182</v>
      </c>
      <c r="C78" s="142"/>
      <c r="D78" s="90">
        <v>19.5</v>
      </c>
      <c r="E78" s="122"/>
      <c r="F78" s="92">
        <v>-2000000</v>
      </c>
      <c r="G78" s="168"/>
      <c r="H78" s="155">
        <f>0</f>
        <v>0</v>
      </c>
      <c r="I78" s="168"/>
      <c r="J78" s="92">
        <f>0</f>
        <v>0</v>
      </c>
      <c r="K78" s="168"/>
      <c r="L78" s="155">
        <f>0</f>
        <v>0</v>
      </c>
    </row>
    <row r="79" spans="1:12" ht="18.95" customHeight="1" x14ac:dyDescent="0.25">
      <c r="A79" s="88"/>
      <c r="B79" s="88" t="s">
        <v>214</v>
      </c>
      <c r="C79" s="5"/>
      <c r="D79" s="84"/>
      <c r="E79" s="1"/>
      <c r="F79" s="92">
        <v>187</v>
      </c>
      <c r="G79" s="168"/>
      <c r="H79" s="155">
        <v>9345</v>
      </c>
      <c r="I79" s="168"/>
      <c r="J79" s="92">
        <v>187</v>
      </c>
      <c r="K79" s="168"/>
      <c r="L79" s="155" t="s">
        <v>81</v>
      </c>
    </row>
    <row r="80" spans="1:12" ht="18.95" customHeight="1" x14ac:dyDescent="0.25">
      <c r="A80" s="88"/>
      <c r="B80" s="88" t="s">
        <v>135</v>
      </c>
      <c r="C80" s="5"/>
      <c r="D80" s="84"/>
      <c r="E80" s="1"/>
      <c r="F80" s="92">
        <v>-67401976</v>
      </c>
      <c r="G80" s="168"/>
      <c r="H80" s="155">
        <v>-113439025</v>
      </c>
      <c r="I80" s="168"/>
      <c r="J80" s="92">
        <v>-460850</v>
      </c>
      <c r="K80" s="168"/>
      <c r="L80" s="155">
        <v>-12767527</v>
      </c>
    </row>
    <row r="81" spans="1:12" ht="18.95" customHeight="1" x14ac:dyDescent="0.25">
      <c r="A81" s="88"/>
      <c r="B81" s="88" t="s">
        <v>136</v>
      </c>
      <c r="C81" s="5"/>
      <c r="D81" s="84"/>
      <c r="E81" s="1"/>
      <c r="F81" s="89"/>
      <c r="G81" s="127"/>
      <c r="H81" s="127"/>
      <c r="I81" s="127"/>
      <c r="J81" s="89"/>
      <c r="K81" s="127"/>
      <c r="L81" s="127"/>
    </row>
    <row r="82" spans="1:12" ht="18.95" customHeight="1" x14ac:dyDescent="0.25">
      <c r="A82" s="88"/>
      <c r="B82" s="88"/>
      <c r="C82" s="5" t="s">
        <v>137</v>
      </c>
      <c r="D82" s="84"/>
      <c r="E82" s="1"/>
      <c r="F82" s="92">
        <v>-3890000</v>
      </c>
      <c r="G82" s="168"/>
      <c r="H82" s="155">
        <v>-3588000</v>
      </c>
      <c r="I82" s="168"/>
      <c r="J82" s="92">
        <f>0</f>
        <v>0</v>
      </c>
      <c r="K82" s="168"/>
      <c r="L82" s="155" t="s">
        <v>81</v>
      </c>
    </row>
    <row r="83" spans="1:12" ht="18.95" customHeight="1" x14ac:dyDescent="0.25">
      <c r="A83" s="88"/>
      <c r="B83" s="88" t="s">
        <v>138</v>
      </c>
      <c r="C83" s="5"/>
      <c r="D83" s="84"/>
      <c r="E83" s="1"/>
      <c r="F83" s="92">
        <v>-140000</v>
      </c>
      <c r="G83" s="168"/>
      <c r="H83" s="155">
        <v>-236000</v>
      </c>
      <c r="I83" s="168"/>
      <c r="J83" s="92">
        <v>-140000</v>
      </c>
      <c r="K83" s="168"/>
      <c r="L83" s="155">
        <v>-236000</v>
      </c>
    </row>
    <row r="84" spans="1:12" ht="18.95" customHeight="1" x14ac:dyDescent="0.25">
      <c r="A84" s="88"/>
      <c r="B84" s="88" t="s">
        <v>139</v>
      </c>
      <c r="C84" s="5"/>
      <c r="D84" s="84"/>
      <c r="E84" s="1"/>
      <c r="F84" s="94">
        <v>99866</v>
      </c>
      <c r="G84" s="168"/>
      <c r="H84" s="58">
        <v>814764</v>
      </c>
      <c r="I84" s="168"/>
      <c r="J84" s="94">
        <v>94006</v>
      </c>
      <c r="K84" s="168"/>
      <c r="L84" s="58">
        <v>772702</v>
      </c>
    </row>
    <row r="85" spans="1:12" ht="6" customHeight="1" x14ac:dyDescent="0.25">
      <c r="D85" s="84"/>
      <c r="E85" s="1"/>
      <c r="F85" s="96"/>
      <c r="G85" s="168"/>
      <c r="H85" s="156"/>
      <c r="I85" s="168"/>
      <c r="J85" s="96"/>
      <c r="K85" s="168"/>
      <c r="L85" s="156"/>
    </row>
    <row r="86" spans="1:12" ht="18.95" customHeight="1" x14ac:dyDescent="0.25">
      <c r="A86" s="1" t="s">
        <v>208</v>
      </c>
      <c r="C86" s="5"/>
      <c r="D86" s="84"/>
      <c r="E86" s="1"/>
      <c r="F86" s="94">
        <f>SUM(F72:F84)</f>
        <v>-63126532</v>
      </c>
      <c r="G86" s="168"/>
      <c r="H86" s="58">
        <f>SUM(H72:H84)</f>
        <v>-202105007</v>
      </c>
      <c r="I86" s="168"/>
      <c r="J86" s="94">
        <f>SUM(J72:J85)</f>
        <v>21698741</v>
      </c>
      <c r="K86" s="168"/>
      <c r="L86" s="58">
        <f>SUM(L72:L84)</f>
        <v>-47916916</v>
      </c>
    </row>
    <row r="87" spans="1:12" ht="20.100000000000001" customHeight="1" x14ac:dyDescent="0.25">
      <c r="A87" s="1"/>
      <c r="C87" s="5"/>
      <c r="D87" s="84"/>
      <c r="E87" s="1"/>
      <c r="F87" s="93"/>
      <c r="G87" s="168"/>
      <c r="H87" s="155"/>
      <c r="I87" s="168"/>
      <c r="J87" s="155"/>
      <c r="K87" s="168"/>
      <c r="L87" s="155"/>
    </row>
    <row r="88" spans="1:12" ht="20.100000000000001" customHeight="1" x14ac:dyDescent="0.25">
      <c r="A88" s="1"/>
      <c r="C88" s="5"/>
      <c r="D88" s="84"/>
      <c r="E88" s="1"/>
      <c r="F88" s="93"/>
      <c r="G88" s="168"/>
      <c r="H88" s="155"/>
      <c r="I88" s="168"/>
      <c r="J88" s="155"/>
      <c r="K88" s="168"/>
      <c r="L88" s="155"/>
    </row>
    <row r="89" spans="1:12" ht="5.25" customHeight="1" x14ac:dyDescent="0.25">
      <c r="A89" s="1"/>
      <c r="C89" s="5"/>
      <c r="D89" s="84"/>
      <c r="E89" s="1"/>
      <c r="F89" s="93"/>
      <c r="G89" s="168"/>
      <c r="H89" s="155"/>
      <c r="I89" s="168"/>
      <c r="J89" s="155"/>
      <c r="K89" s="168"/>
      <c r="L89" s="155"/>
    </row>
    <row r="90" spans="1:12" ht="21.95" customHeight="1" x14ac:dyDescent="0.25">
      <c r="A90" s="8" t="str">
        <f>+A43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90" s="8"/>
      <c r="C90" s="97"/>
      <c r="D90" s="98"/>
      <c r="E90" s="6"/>
      <c r="F90" s="95"/>
      <c r="G90" s="54"/>
      <c r="H90" s="58"/>
      <c r="I90" s="54"/>
      <c r="J90" s="58"/>
      <c r="K90" s="54"/>
      <c r="L90" s="58"/>
    </row>
    <row r="91" spans="1:12" ht="21.75" customHeight="1" x14ac:dyDescent="0.25">
      <c r="A91" s="1" t="str">
        <f>+A1</f>
        <v>บริษัท อินเตอร์ลิ้งค์ คอมมิวนิเคชั่น จำกัด (มหาชน)</v>
      </c>
      <c r="B91" s="1"/>
      <c r="C91" s="1"/>
      <c r="G91" s="159"/>
      <c r="I91" s="158"/>
      <c r="K91" s="159"/>
      <c r="L91" s="160" t="s">
        <v>60</v>
      </c>
    </row>
    <row r="92" spans="1:12" ht="21.75" customHeight="1" x14ac:dyDescent="0.25">
      <c r="A92" s="1" t="str">
        <f>+A2</f>
        <v xml:space="preserve">งบกระแสเงินสด </v>
      </c>
      <c r="B92" s="1"/>
      <c r="C92" s="1"/>
      <c r="G92" s="159"/>
      <c r="I92" s="158"/>
      <c r="K92" s="159"/>
    </row>
    <row r="93" spans="1:12" ht="21.75" customHeight="1" x14ac:dyDescent="0.25">
      <c r="A93" s="6" t="str">
        <f>+A3</f>
        <v>สำหรับงวดสามเดือนสิ้นสุดวันที่ 31 มีนาคม พ.ศ. 2564</v>
      </c>
      <c r="B93" s="6"/>
      <c r="C93" s="6"/>
      <c r="D93" s="7"/>
      <c r="E93" s="8"/>
      <c r="F93" s="9"/>
      <c r="G93" s="162"/>
      <c r="H93" s="13"/>
      <c r="I93" s="161"/>
      <c r="J93" s="13"/>
      <c r="K93" s="162"/>
      <c r="L93" s="13"/>
    </row>
    <row r="94" spans="1:12" ht="21.75" customHeight="1" x14ac:dyDescent="0.25">
      <c r="G94" s="159"/>
      <c r="I94" s="158"/>
      <c r="K94" s="159"/>
    </row>
    <row r="95" spans="1:12" ht="21.75" customHeight="1" x14ac:dyDescent="0.25">
      <c r="A95" s="5"/>
      <c r="D95" s="83"/>
      <c r="E95" s="1"/>
      <c r="F95" s="9"/>
      <c r="G95" s="164"/>
      <c r="H95" s="14" t="s">
        <v>0</v>
      </c>
      <c r="I95" s="163"/>
      <c r="J95" s="13"/>
      <c r="K95" s="164"/>
      <c r="L95" s="14" t="s">
        <v>68</v>
      </c>
    </row>
    <row r="96" spans="1:12" ht="21.75" customHeight="1" x14ac:dyDescent="0.25">
      <c r="D96" s="84"/>
      <c r="E96" s="1"/>
      <c r="F96" s="85" t="s">
        <v>170</v>
      </c>
      <c r="G96" s="166"/>
      <c r="H96" s="154" t="s">
        <v>102</v>
      </c>
      <c r="I96" s="165"/>
      <c r="J96" s="154" t="s">
        <v>170</v>
      </c>
      <c r="K96" s="166"/>
      <c r="L96" s="154" t="s">
        <v>102</v>
      </c>
    </row>
    <row r="97" spans="1:12" ht="21.75" customHeight="1" x14ac:dyDescent="0.25">
      <c r="D97" s="98" t="s">
        <v>3</v>
      </c>
      <c r="E97" s="1"/>
      <c r="F97" s="86" t="s">
        <v>40</v>
      </c>
      <c r="G97" s="168"/>
      <c r="H97" s="44" t="s">
        <v>40</v>
      </c>
      <c r="I97" s="167"/>
      <c r="J97" s="44" t="s">
        <v>40</v>
      </c>
      <c r="K97" s="168"/>
      <c r="L97" s="44" t="s">
        <v>40</v>
      </c>
    </row>
    <row r="98" spans="1:12" ht="21.75" customHeight="1" x14ac:dyDescent="0.25">
      <c r="A98" s="1"/>
      <c r="C98" s="5"/>
      <c r="D98" s="84"/>
      <c r="E98" s="1"/>
      <c r="F98" s="92"/>
      <c r="G98" s="168"/>
      <c r="H98" s="155"/>
      <c r="I98" s="168"/>
      <c r="J98" s="92"/>
      <c r="K98" s="168"/>
      <c r="L98" s="155"/>
    </row>
    <row r="99" spans="1:12" ht="21.75" customHeight="1" x14ac:dyDescent="0.25">
      <c r="A99" s="1" t="s">
        <v>140</v>
      </c>
      <c r="D99" s="84"/>
      <c r="E99" s="1"/>
      <c r="F99" s="96"/>
      <c r="G99" s="168"/>
      <c r="H99" s="156"/>
      <c r="I99" s="168"/>
      <c r="J99" s="92"/>
      <c r="K99" s="167"/>
      <c r="L99" s="155"/>
    </row>
    <row r="100" spans="1:12" ht="21.75" customHeight="1" x14ac:dyDescent="0.25">
      <c r="A100" s="122"/>
      <c r="B100" s="142" t="s">
        <v>229</v>
      </c>
      <c r="C100" s="127"/>
      <c r="D100" s="90">
        <v>19.600000000000001</v>
      </c>
      <c r="E100" s="1"/>
      <c r="F100" s="92">
        <f>7000000</f>
        <v>7000000</v>
      </c>
      <c r="G100" s="168"/>
      <c r="H100" s="155">
        <v>0</v>
      </c>
      <c r="I100" s="168"/>
      <c r="J100" s="92">
        <f>0</f>
        <v>0</v>
      </c>
      <c r="K100" s="168"/>
      <c r="L100" s="155">
        <v>0</v>
      </c>
    </row>
    <row r="101" spans="1:12" ht="21.75" customHeight="1" x14ac:dyDescent="0.25">
      <c r="A101" s="142"/>
      <c r="B101" s="142" t="s">
        <v>226</v>
      </c>
      <c r="C101" s="127"/>
      <c r="D101" s="123"/>
      <c r="E101" s="122"/>
      <c r="F101" s="92">
        <f>-164463800</f>
        <v>-164463800</v>
      </c>
      <c r="G101" s="168"/>
      <c r="H101" s="155">
        <v>176890480</v>
      </c>
      <c r="I101" s="168"/>
      <c r="J101" s="92">
        <v>-53670181</v>
      </c>
      <c r="K101" s="168"/>
      <c r="L101" s="155">
        <v>77601755</v>
      </c>
    </row>
    <row r="102" spans="1:12" ht="21.75" customHeight="1" x14ac:dyDescent="0.25">
      <c r="A102" s="88"/>
      <c r="B102" s="88" t="s">
        <v>227</v>
      </c>
      <c r="C102" s="5"/>
      <c r="D102" s="2">
        <v>15</v>
      </c>
      <c r="E102" s="1"/>
      <c r="F102" s="92">
        <v>39000000</v>
      </c>
      <c r="G102" s="168"/>
      <c r="H102" s="155">
        <v>0</v>
      </c>
      <c r="I102" s="168"/>
      <c r="J102" s="92">
        <f>0</f>
        <v>0</v>
      </c>
      <c r="K102" s="168"/>
      <c r="L102" s="155">
        <v>0</v>
      </c>
    </row>
    <row r="103" spans="1:12" ht="21.75" customHeight="1" x14ac:dyDescent="0.25">
      <c r="A103" s="88"/>
      <c r="B103" s="88" t="s">
        <v>228</v>
      </c>
      <c r="C103" s="5"/>
      <c r="D103" s="2">
        <v>15</v>
      </c>
      <c r="E103" s="1"/>
      <c r="F103" s="92">
        <v>-21049767</v>
      </c>
      <c r="G103" s="168"/>
      <c r="H103" s="155">
        <v>-101141709</v>
      </c>
      <c r="I103" s="168"/>
      <c r="J103" s="92">
        <f>0</f>
        <v>0</v>
      </c>
      <c r="K103" s="168"/>
      <c r="L103" s="155">
        <v>0</v>
      </c>
    </row>
    <row r="104" spans="1:12" ht="21.75" customHeight="1" x14ac:dyDescent="0.25">
      <c r="A104" s="88"/>
      <c r="B104" s="88" t="s">
        <v>141</v>
      </c>
      <c r="C104" s="5"/>
      <c r="E104" s="1"/>
      <c r="F104" s="92">
        <f>0</f>
        <v>0</v>
      </c>
      <c r="G104" s="168"/>
      <c r="H104" s="155">
        <v>-700000000</v>
      </c>
      <c r="I104" s="168"/>
      <c r="J104" s="92">
        <f>0</f>
        <v>0</v>
      </c>
      <c r="K104" s="168"/>
      <c r="L104" s="155">
        <v>-700000000</v>
      </c>
    </row>
    <row r="105" spans="1:12" ht="21.75" customHeight="1" x14ac:dyDescent="0.25">
      <c r="A105" s="88"/>
      <c r="B105" s="88" t="s">
        <v>198</v>
      </c>
      <c r="C105" s="5"/>
      <c r="D105" s="2">
        <v>17</v>
      </c>
      <c r="E105" s="1"/>
      <c r="F105" s="92">
        <v>18000</v>
      </c>
      <c r="G105" s="168"/>
      <c r="H105" s="155">
        <v>0</v>
      </c>
      <c r="I105" s="168"/>
      <c r="J105" s="92">
        <f>0</f>
        <v>0</v>
      </c>
      <c r="K105" s="168"/>
      <c r="L105" s="155">
        <v>0</v>
      </c>
    </row>
    <row r="106" spans="1:12" ht="21.75" customHeight="1" x14ac:dyDescent="0.25">
      <c r="A106" s="88"/>
      <c r="B106" s="88" t="s">
        <v>234</v>
      </c>
      <c r="C106" s="5"/>
      <c r="D106" s="84"/>
      <c r="E106" s="1"/>
      <c r="F106" s="173">
        <v>-38058154</v>
      </c>
      <c r="G106" s="48"/>
      <c r="H106" s="52">
        <v>-41964874</v>
      </c>
      <c r="I106" s="48"/>
      <c r="J106" s="173">
        <v>-1216298</v>
      </c>
      <c r="K106" s="48"/>
      <c r="L106" s="52">
        <v>-3724317</v>
      </c>
    </row>
    <row r="107" spans="1:12" ht="21.75" customHeight="1" x14ac:dyDescent="0.25">
      <c r="A107" s="88"/>
      <c r="B107" s="88" t="s">
        <v>148</v>
      </c>
      <c r="C107" s="5"/>
      <c r="E107" s="1"/>
      <c r="F107" s="92">
        <v>-24692702</v>
      </c>
      <c r="G107" s="168"/>
      <c r="H107" s="155">
        <v>-15410676</v>
      </c>
      <c r="I107" s="168"/>
      <c r="J107" s="92">
        <v>-823859</v>
      </c>
      <c r="K107" s="168"/>
      <c r="L107" s="155">
        <v>-1005768</v>
      </c>
    </row>
    <row r="108" spans="1:12" ht="21.75" customHeight="1" x14ac:dyDescent="0.25">
      <c r="A108" s="142"/>
      <c r="B108" s="142" t="s">
        <v>180</v>
      </c>
      <c r="C108" s="127"/>
      <c r="D108" s="212"/>
      <c r="E108" s="1"/>
      <c r="F108" s="173"/>
      <c r="G108" s="48"/>
      <c r="H108" s="52"/>
      <c r="I108" s="48"/>
      <c r="J108" s="173"/>
      <c r="K108" s="48"/>
      <c r="L108" s="52"/>
    </row>
    <row r="109" spans="1:12" ht="21.75" customHeight="1" x14ac:dyDescent="0.25">
      <c r="A109" s="142"/>
      <c r="B109" s="142"/>
      <c r="C109" s="142" t="s">
        <v>181</v>
      </c>
      <c r="D109" s="2">
        <v>17</v>
      </c>
      <c r="E109" s="1"/>
      <c r="F109" s="94">
        <v>12000000</v>
      </c>
      <c r="G109" s="168"/>
      <c r="H109" s="58">
        <f>0</f>
        <v>0</v>
      </c>
      <c r="I109" s="168"/>
      <c r="J109" s="94">
        <f>0</f>
        <v>0</v>
      </c>
      <c r="K109" s="168"/>
      <c r="L109" s="58">
        <f>0</f>
        <v>0</v>
      </c>
    </row>
    <row r="110" spans="1:12" ht="6" customHeight="1" x14ac:dyDescent="0.25">
      <c r="D110" s="84"/>
      <c r="E110" s="1"/>
      <c r="F110" s="92"/>
      <c r="G110" s="168"/>
      <c r="H110" s="155"/>
      <c r="I110" s="168"/>
      <c r="J110" s="92"/>
      <c r="K110" s="168"/>
      <c r="L110" s="155"/>
    </row>
    <row r="111" spans="1:12" ht="21.75" customHeight="1" x14ac:dyDescent="0.25">
      <c r="A111" s="1" t="s">
        <v>200</v>
      </c>
      <c r="B111" s="1"/>
      <c r="C111" s="5"/>
      <c r="D111" s="84"/>
      <c r="E111" s="1"/>
      <c r="F111" s="94">
        <f>SUM(F99:F110)</f>
        <v>-190246423</v>
      </c>
      <c r="G111" s="168"/>
      <c r="H111" s="58">
        <f>SUM(H99:H110)</f>
        <v>-681626779</v>
      </c>
      <c r="I111" s="168"/>
      <c r="J111" s="94">
        <f>SUM(J99:J110)</f>
        <v>-55710338</v>
      </c>
      <c r="K111" s="168"/>
      <c r="L111" s="58">
        <f>SUM(L99:L110)</f>
        <v>-627128330</v>
      </c>
    </row>
    <row r="112" spans="1:12" ht="21.75" customHeight="1" x14ac:dyDescent="0.25">
      <c r="A112" s="1"/>
      <c r="C112" s="5"/>
      <c r="D112" s="84"/>
      <c r="E112" s="1"/>
      <c r="F112" s="92"/>
      <c r="G112" s="168"/>
      <c r="H112" s="155"/>
      <c r="I112" s="168"/>
      <c r="J112" s="92"/>
      <c r="K112" s="168"/>
      <c r="L112" s="155"/>
    </row>
    <row r="113" spans="1:12" ht="21.75" customHeight="1" x14ac:dyDescent="0.25">
      <c r="A113" s="1" t="s">
        <v>209</v>
      </c>
      <c r="B113" s="1"/>
      <c r="D113" s="84"/>
      <c r="E113" s="1"/>
      <c r="F113" s="92">
        <f>SUM(F111,F86,F69)</f>
        <v>-18152609</v>
      </c>
      <c r="G113" s="170"/>
      <c r="H113" s="155">
        <f>SUM(H111,H86,H69)</f>
        <v>-1014117786</v>
      </c>
      <c r="I113" s="170"/>
      <c r="J113" s="92">
        <f>SUM(J69,J86,J111)</f>
        <v>-3317794</v>
      </c>
      <c r="K113" s="170"/>
      <c r="L113" s="155">
        <f>SUM(L111,L86,L69)</f>
        <v>-779206965</v>
      </c>
    </row>
    <row r="114" spans="1:12" ht="21.75" customHeight="1" x14ac:dyDescent="0.25">
      <c r="A114" s="3" t="s">
        <v>142</v>
      </c>
      <c r="D114" s="84"/>
      <c r="E114" s="1"/>
      <c r="F114" s="94">
        <f>'2-4 T'!H14</f>
        <v>269119089</v>
      </c>
      <c r="G114" s="168"/>
      <c r="H114" s="58">
        <v>1244358232</v>
      </c>
      <c r="I114" s="168"/>
      <c r="J114" s="94">
        <f>'2-4 T'!L14</f>
        <v>157462747</v>
      </c>
      <c r="K114" s="168"/>
      <c r="L114" s="58">
        <v>927290789</v>
      </c>
    </row>
    <row r="115" spans="1:12" ht="6" customHeight="1" x14ac:dyDescent="0.25">
      <c r="D115" s="84"/>
      <c r="E115" s="1"/>
      <c r="F115" s="96"/>
      <c r="G115" s="168"/>
      <c r="H115" s="156"/>
      <c r="I115" s="168"/>
      <c r="J115" s="96"/>
      <c r="K115" s="168"/>
      <c r="L115" s="156"/>
    </row>
    <row r="116" spans="1:12" ht="21.75" customHeight="1" thickBot="1" x14ac:dyDescent="0.3">
      <c r="A116" s="1" t="s">
        <v>143</v>
      </c>
      <c r="D116" s="84"/>
      <c r="E116" s="1"/>
      <c r="F116" s="99">
        <f>SUM(F113:F115)</f>
        <v>250966480</v>
      </c>
      <c r="G116" s="168"/>
      <c r="H116" s="157">
        <f>SUM(H113:H115)</f>
        <v>230240446</v>
      </c>
      <c r="I116" s="168"/>
      <c r="J116" s="99">
        <f>SUM(J113:J115)</f>
        <v>154144953</v>
      </c>
      <c r="K116" s="168"/>
      <c r="L116" s="157">
        <f>SUM(L113:L115)</f>
        <v>148083824</v>
      </c>
    </row>
    <row r="117" spans="1:12" ht="21.75" customHeight="1" thickTop="1" x14ac:dyDescent="0.25">
      <c r="D117" s="84"/>
      <c r="E117" s="1"/>
      <c r="F117" s="92"/>
      <c r="G117" s="170"/>
      <c r="H117" s="155"/>
      <c r="I117" s="170"/>
      <c r="J117" s="92"/>
      <c r="K117" s="170"/>
      <c r="L117" s="155"/>
    </row>
    <row r="118" spans="1:12" ht="21.75" customHeight="1" x14ac:dyDescent="0.25">
      <c r="A118" s="1" t="s">
        <v>144</v>
      </c>
      <c r="D118" s="84"/>
      <c r="E118" s="1"/>
      <c r="F118" s="96"/>
      <c r="G118" s="168"/>
      <c r="H118" s="156"/>
      <c r="I118" s="168"/>
      <c r="J118" s="96"/>
      <c r="K118" s="168"/>
      <c r="L118" s="156"/>
    </row>
    <row r="119" spans="1:12" ht="21.75" customHeight="1" x14ac:dyDescent="0.25">
      <c r="B119" s="88" t="s">
        <v>145</v>
      </c>
      <c r="C119" s="5"/>
      <c r="D119" s="84"/>
      <c r="E119" s="1"/>
      <c r="F119" s="92">
        <v>161672620</v>
      </c>
      <c r="G119" s="168"/>
      <c r="H119" s="155">
        <v>159724483</v>
      </c>
      <c r="I119" s="168"/>
      <c r="J119" s="92">
        <v>218087</v>
      </c>
      <c r="K119" s="168"/>
      <c r="L119" s="155">
        <v>260660.44230000002</v>
      </c>
    </row>
    <row r="120" spans="1:12" ht="21.75" customHeight="1" x14ac:dyDescent="0.25">
      <c r="B120" s="88"/>
      <c r="C120" s="5"/>
      <c r="D120" s="84"/>
      <c r="E120" s="1"/>
      <c r="F120" s="93"/>
      <c r="G120" s="168"/>
      <c r="H120" s="155"/>
      <c r="I120" s="168"/>
      <c r="J120" s="155"/>
      <c r="K120" s="168"/>
      <c r="L120" s="155"/>
    </row>
    <row r="121" spans="1:12" ht="21.75" customHeight="1" x14ac:dyDescent="0.25">
      <c r="B121" s="88"/>
      <c r="C121" s="5"/>
      <c r="D121" s="84"/>
      <c r="E121" s="1"/>
      <c r="F121" s="93"/>
      <c r="G121" s="168"/>
      <c r="H121" s="155"/>
      <c r="I121" s="168"/>
      <c r="J121" s="155"/>
      <c r="K121" s="168"/>
      <c r="L121" s="155"/>
    </row>
    <row r="122" spans="1:12" ht="21.75" customHeight="1" x14ac:dyDescent="0.25">
      <c r="B122" s="88"/>
      <c r="C122" s="5"/>
      <c r="D122" s="84"/>
      <c r="E122" s="1"/>
      <c r="F122" s="93"/>
      <c r="G122" s="168"/>
      <c r="H122" s="155"/>
      <c r="I122" s="168"/>
      <c r="J122" s="155"/>
      <c r="K122" s="168"/>
      <c r="L122" s="155"/>
    </row>
    <row r="123" spans="1:12" ht="21.75" customHeight="1" x14ac:dyDescent="0.25">
      <c r="B123" s="88"/>
      <c r="C123" s="5"/>
      <c r="D123" s="84"/>
      <c r="E123" s="1"/>
      <c r="F123" s="93"/>
      <c r="G123" s="168"/>
      <c r="H123" s="155"/>
      <c r="I123" s="168"/>
      <c r="J123" s="155"/>
      <c r="K123" s="168"/>
      <c r="L123" s="155"/>
    </row>
    <row r="124" spans="1:12" ht="21.75" customHeight="1" x14ac:dyDescent="0.25">
      <c r="B124" s="88"/>
      <c r="C124" s="5"/>
      <c r="D124" s="84"/>
      <c r="E124" s="1"/>
      <c r="F124" s="93"/>
      <c r="G124" s="168"/>
      <c r="H124" s="155"/>
      <c r="I124" s="168"/>
      <c r="J124" s="155"/>
      <c r="K124" s="168"/>
      <c r="L124" s="155"/>
    </row>
    <row r="125" spans="1:12" ht="21.75" customHeight="1" x14ac:dyDescent="0.25">
      <c r="B125" s="88"/>
      <c r="C125" s="5"/>
      <c r="D125" s="84"/>
      <c r="E125" s="1"/>
      <c r="F125" s="93"/>
      <c r="G125" s="168"/>
      <c r="H125" s="155"/>
      <c r="I125" s="168"/>
      <c r="J125" s="155"/>
      <c r="K125" s="168"/>
      <c r="L125" s="155"/>
    </row>
    <row r="126" spans="1:12" ht="21.75" customHeight="1" x14ac:dyDescent="0.25">
      <c r="B126" s="88"/>
      <c r="C126" s="5"/>
      <c r="D126" s="84"/>
      <c r="E126" s="1"/>
      <c r="F126" s="93"/>
      <c r="G126" s="168"/>
      <c r="H126" s="155"/>
      <c r="I126" s="168"/>
      <c r="J126" s="155"/>
      <c r="K126" s="168"/>
      <c r="L126" s="155"/>
    </row>
    <row r="127" spans="1:12" ht="21.75" customHeight="1" x14ac:dyDescent="0.25">
      <c r="B127" s="88"/>
      <c r="C127" s="5"/>
      <c r="D127" s="84"/>
      <c r="E127" s="1"/>
      <c r="F127" s="93"/>
      <c r="G127" s="168"/>
      <c r="H127" s="155"/>
      <c r="I127" s="168"/>
      <c r="J127" s="155"/>
      <c r="K127" s="168"/>
      <c r="L127" s="155"/>
    </row>
    <row r="128" spans="1:12" ht="21.75" customHeight="1" x14ac:dyDescent="0.25">
      <c r="B128" s="88"/>
      <c r="C128" s="5"/>
      <c r="D128" s="84"/>
      <c r="E128" s="1"/>
      <c r="F128" s="93"/>
      <c r="G128" s="168"/>
      <c r="H128" s="155"/>
      <c r="I128" s="168"/>
      <c r="J128" s="155"/>
      <c r="K128" s="168"/>
      <c r="L128" s="155"/>
    </row>
    <row r="129" spans="1:12" ht="21.75" customHeight="1" x14ac:dyDescent="0.25">
      <c r="B129" s="88"/>
      <c r="C129" s="5"/>
      <c r="D129" s="84"/>
      <c r="E129" s="1"/>
      <c r="F129" s="93"/>
      <c r="G129" s="168"/>
      <c r="H129" s="155"/>
      <c r="I129" s="168"/>
      <c r="J129" s="155"/>
      <c r="K129" s="168"/>
      <c r="L129" s="155"/>
    </row>
    <row r="130" spans="1:12" ht="12.75" customHeight="1" x14ac:dyDescent="0.25">
      <c r="B130" s="88"/>
      <c r="C130" s="5"/>
      <c r="D130" s="84"/>
      <c r="E130" s="1"/>
      <c r="F130" s="93"/>
      <c r="G130" s="168"/>
      <c r="H130" s="155"/>
      <c r="I130" s="168"/>
      <c r="J130" s="155"/>
      <c r="K130" s="168"/>
      <c r="L130" s="155"/>
    </row>
    <row r="131" spans="1:12" ht="21.95" customHeight="1" x14ac:dyDescent="0.25">
      <c r="A131" s="8" t="str">
        <f>A43</f>
        <v>หมายเหตุประกอบข้อมูลทางการเงินระหว่างกาลในหน้า 12 ถึง 27 เป็นส่วนหนึ่งของข้อมูลทางการเงินระหว่างกาลนี้</v>
      </c>
      <c r="B131" s="8"/>
      <c r="C131" s="97"/>
      <c r="D131" s="98"/>
      <c r="E131" s="6"/>
      <c r="F131" s="95"/>
      <c r="G131" s="54"/>
      <c r="H131" s="58"/>
      <c r="I131" s="54"/>
      <c r="J131" s="58"/>
      <c r="K131" s="172"/>
      <c r="L131" s="58"/>
    </row>
  </sheetData>
  <mergeCells count="1">
    <mergeCell ref="A43:L43"/>
  </mergeCells>
  <pageMargins left="0.8" right="0.5" top="0.5" bottom="0.62" header="0.49" footer="0.4"/>
  <pageSetup paperSize="9" scale="93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1" man="1"/>
    <brk id="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T</vt:lpstr>
      <vt:lpstr>5-6</vt:lpstr>
      <vt:lpstr>7</vt:lpstr>
      <vt:lpstr>8</vt:lpstr>
      <vt:lpstr>9-11</vt:lpstr>
      <vt:lpstr>'5-6'!Print_Area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Duangporn Pongvitayakorn</cp:lastModifiedBy>
  <cp:lastPrinted>2021-05-12T10:26:19Z</cp:lastPrinted>
  <dcterms:created xsi:type="dcterms:W3CDTF">2014-03-04T07:14:12Z</dcterms:created>
  <dcterms:modified xsi:type="dcterms:W3CDTF">2021-05-12T10:26:23Z</dcterms:modified>
</cp:coreProperties>
</file>