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2021 (NWS-14) ☻\"/>
    </mc:Choice>
  </mc:AlternateContent>
  <xr:revisionPtr revIDLastSave="0" documentId="13_ncr:1_{36F12D38-940C-4D89-A60E-157B7F1FC912}" xr6:coauthVersionLast="45" xr6:coauthVersionMax="45" xr10:uidLastSave="{00000000-0000-0000-0000-000000000000}"/>
  <bookViews>
    <workbookView xWindow="-120" yWindow="-120" windowWidth="21840" windowHeight="13140" tabRatio="674" activeTab="4" xr2:uid="{00000000-000D-0000-FFFF-FFFF00000000}"/>
  </bookViews>
  <sheets>
    <sheet name="2-4" sheetId="1" r:id="rId1"/>
    <sheet name="5-6" sheetId="2" r:id="rId2"/>
    <sheet name="7" sheetId="6" r:id="rId3"/>
    <sheet name="8" sheetId="7" r:id="rId4"/>
    <sheet name="9-10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5" l="1"/>
  <c r="F24" i="5"/>
  <c r="F34" i="5" l="1"/>
  <c r="H34" i="5"/>
  <c r="J34" i="5"/>
  <c r="L34" i="5"/>
  <c r="L94" i="5" l="1"/>
  <c r="H94" i="5"/>
  <c r="F94" i="5"/>
  <c r="J94" i="5" l="1"/>
  <c r="F80" i="5"/>
  <c r="A50" i="6"/>
  <c r="A35" i="7" s="1"/>
  <c r="J80" i="5" l="1"/>
  <c r="A3" i="6" l="1"/>
  <c r="A3" i="7" l="1"/>
  <c r="A3" i="5" s="1"/>
  <c r="L80" i="5"/>
  <c r="H80" i="5" l="1"/>
  <c r="H19" i="2" l="1"/>
  <c r="F50" i="5" l="1"/>
  <c r="F53" i="5" s="1"/>
  <c r="H50" i="5"/>
  <c r="H53" i="5" s="1"/>
  <c r="L50" i="5"/>
  <c r="L53" i="5" s="1"/>
  <c r="J50" i="5"/>
  <c r="J53" i="5" s="1"/>
  <c r="H50" i="1"/>
  <c r="A1" i="5"/>
  <c r="A57" i="5" s="1"/>
  <c r="A56" i="5"/>
  <c r="A109" i="5" s="1"/>
  <c r="A58" i="5"/>
  <c r="A59" i="5"/>
  <c r="A1" i="2"/>
  <c r="F19" i="2"/>
  <c r="J19" i="2"/>
  <c r="L19" i="2"/>
  <c r="F31" i="2"/>
  <c r="H31" i="2"/>
  <c r="J31" i="2"/>
  <c r="L31" i="2"/>
  <c r="A51" i="2"/>
  <c r="A52" i="2"/>
  <c r="A54" i="2"/>
  <c r="F66" i="2"/>
  <c r="H66" i="2"/>
  <c r="L66" i="2"/>
  <c r="F73" i="2"/>
  <c r="H73" i="2"/>
  <c r="L73" i="2"/>
  <c r="A99" i="2"/>
  <c r="F32" i="1"/>
  <c r="H32" i="1"/>
  <c r="J32" i="1"/>
  <c r="L32" i="1"/>
  <c r="F50" i="1"/>
  <c r="J50" i="1"/>
  <c r="L50" i="1"/>
  <c r="A58" i="1"/>
  <c r="A59" i="1"/>
  <c r="A60" i="1"/>
  <c r="H115" i="1"/>
  <c r="H116" i="1"/>
  <c r="F90" i="1"/>
  <c r="H90" i="1"/>
  <c r="J90" i="1"/>
  <c r="L90" i="1"/>
  <c r="F102" i="1"/>
  <c r="H102" i="1"/>
  <c r="J102" i="1"/>
  <c r="L102" i="1"/>
  <c r="A109" i="1"/>
  <c r="A157" i="1" s="1"/>
  <c r="A110" i="1"/>
  <c r="A111" i="1"/>
  <c r="A112" i="1"/>
  <c r="L116" i="1"/>
  <c r="F143" i="1"/>
  <c r="F146" i="1" s="1"/>
  <c r="H143" i="1"/>
  <c r="H146" i="1" s="1"/>
  <c r="J143" i="1"/>
  <c r="J146" i="1" s="1"/>
  <c r="L143" i="1"/>
  <c r="L146" i="1" s="1"/>
  <c r="F34" i="2" l="1"/>
  <c r="F38" i="2" s="1"/>
  <c r="F41" i="2" s="1"/>
  <c r="F46" i="2" s="1"/>
  <c r="L34" i="2"/>
  <c r="L38" i="2" s="1"/>
  <c r="L41" i="2" s="1"/>
  <c r="L46" i="2" s="1"/>
  <c r="L52" i="1"/>
  <c r="J96" i="5"/>
  <c r="J99" i="5" s="1"/>
  <c r="J34" i="2"/>
  <c r="J38" i="2" s="1"/>
  <c r="J41" i="2" s="1"/>
  <c r="J46" i="2" s="1"/>
  <c r="H34" i="2"/>
  <c r="H38" i="2" s="1"/>
  <c r="H41" i="2" s="1"/>
  <c r="H46" i="2" s="1"/>
  <c r="F96" i="5"/>
  <c r="F99" i="5" s="1"/>
  <c r="J52" i="1"/>
  <c r="H52" i="1"/>
  <c r="H104" i="1"/>
  <c r="H148" i="1" s="1"/>
  <c r="J104" i="1"/>
  <c r="J148" i="1" s="1"/>
  <c r="F104" i="1"/>
  <c r="F148" i="1" s="1"/>
  <c r="L104" i="1"/>
  <c r="L148" i="1" s="1"/>
  <c r="F52" i="1"/>
  <c r="H96" i="5"/>
  <c r="H99" i="5" s="1"/>
  <c r="L96" i="5"/>
  <c r="L99" i="5" s="1"/>
  <c r="J73" i="2" l="1"/>
  <c r="J66" i="2" l="1"/>
</calcChain>
</file>

<file path=xl/sharedStrings.xml><?xml version="1.0" encoding="utf-8"?>
<sst xmlns="http://schemas.openxmlformats.org/spreadsheetml/2006/main" count="405" uniqueCount="247">
  <si>
    <t xml:space="preserve">   </t>
  </si>
  <si>
    <t xml:space="preserve">  จ่ายภาษีเงินได้นิติบุคคล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</si>
  <si>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</si>
  <si>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</si>
  <si>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</si>
  <si>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</si>
  <si>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</si>
  <si>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</si>
  <si>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</si>
  <si>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</si>
  <si>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</si>
  <si>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</si>
  <si>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</si>
  <si>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</si>
  <si>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</si>
  <si>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</si>
  <si>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</si>
  <si>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</si>
  <si>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</si>
  <si>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</si>
  <si>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</si>
  <si>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</si>
  <si>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</si>
  <si>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</si>
  <si>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</si>
  <si>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</si>
  <si>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</si>
  <si>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</si>
  <si>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</si>
  <si>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</si>
  <si>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</si>
  <si>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</si>
  <si>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</si>
  <si>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</si>
  <si>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</si>
  <si>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</si>
  <si>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</si>
  <si>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</si>
  <si>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</si>
  <si>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</si>
  <si>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</si>
  <si>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</si>
  <si>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</si>
  <si>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</si>
  <si>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</si>
  <si>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</si>
  <si>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</si>
  <si>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</si>
  <si>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</si>
  <si>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Other comprehensive income </t>
  </si>
  <si>
    <t>Total comprehensive income</t>
  </si>
  <si>
    <t xml:space="preserve"> paid-up</t>
  </si>
  <si>
    <t>Issued and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</si>
  <si>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</si>
  <si>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</si>
  <si>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</si>
  <si>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</si>
  <si>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</si>
  <si>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</si>
  <si>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</si>
  <si>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</si>
  <si>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</si>
  <si>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</si>
  <si>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</si>
  <si>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</si>
  <si>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</si>
  <si>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</si>
  <si>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</si>
  <si>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</si>
  <si>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</si>
  <si>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</si>
  <si>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</si>
  <si>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</si>
  <si>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</si>
  <si>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</si>
  <si>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</si>
  <si>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</si>
  <si>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</si>
  <si>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</si>
  <si>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</si>
  <si>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Short-term investments</t>
  </si>
  <si>
    <t>Appropriated - legal reserve</t>
  </si>
  <si>
    <t xml:space="preserve">Total equity attributable to owners </t>
  </si>
  <si>
    <t>- Accrued revenue from engineering service</t>
  </si>
  <si>
    <t>Cost of network installation service</t>
  </si>
  <si>
    <t xml:space="preserve">Total comprehensive income </t>
  </si>
  <si>
    <t>- Other non-current assets</t>
  </si>
  <si>
    <t>Separate</t>
  </si>
  <si>
    <t>Financial derivative liabilities</t>
  </si>
  <si>
    <t>Statement of Changes in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</si>
  <si>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</si>
  <si>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</si>
  <si>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</si>
  <si>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</si>
  <si>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</si>
  <si>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</si>
  <si>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</si>
  <si>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</si>
  <si>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</si>
  <si>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</si>
  <si>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</si>
  <si>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 xml:space="preserve"> dilution of</t>
  </si>
  <si>
    <t>- Trade and other payables</t>
  </si>
  <si>
    <t>- Trade and other receivables</t>
  </si>
  <si>
    <t>Earnings per share</t>
  </si>
  <si>
    <t>financial information</t>
  </si>
  <si>
    <t>Consolidated financial information</t>
  </si>
  <si>
    <t>Separate financial information</t>
  </si>
  <si>
    <t>Retention</t>
  </si>
  <si>
    <r>
      <t xml:space="preserve">Liabilities and equity </t>
    </r>
    <r>
      <rPr>
        <sz val="9"/>
        <rFont val="Arial"/>
        <family val="2"/>
      </rPr>
      <t>(continued)</t>
    </r>
  </si>
  <si>
    <t>in a joint venture</t>
  </si>
  <si>
    <t>- Retention</t>
  </si>
  <si>
    <t>Investment in a joint venture</t>
  </si>
  <si>
    <t>- Share of losses from investment in a joint venture</t>
  </si>
  <si>
    <t>Trade and other receivables, net</t>
  </si>
  <si>
    <t>and data center space service</t>
  </si>
  <si>
    <t>- Owner of the parent</t>
  </si>
  <si>
    <t>- Advance received from customers under</t>
  </si>
  <si>
    <t xml:space="preserve"> a subsidiary</t>
  </si>
  <si>
    <t>investment in</t>
  </si>
  <si>
    <t>paid-up</t>
  </si>
  <si>
    <t xml:space="preserve">Income tax </t>
  </si>
  <si>
    <t>income tax to net cash from operations:</t>
  </si>
  <si>
    <t>Other income</t>
  </si>
  <si>
    <t>543,632,325 ordinary shares</t>
  </si>
  <si>
    <t>- Finance costs</t>
  </si>
  <si>
    <t>-</t>
  </si>
  <si>
    <t>Note</t>
  </si>
  <si>
    <t>Balance after adjustment</t>
  </si>
  <si>
    <t xml:space="preserve">Profit before income tax </t>
  </si>
  <si>
    <t>financial institutions, net</t>
  </si>
  <si>
    <t xml:space="preserve">Advance received from customers </t>
  </si>
  <si>
    <t>- Payments for purchase of intangible assets</t>
  </si>
  <si>
    <t>- Proceeds from interest income</t>
  </si>
  <si>
    <t>- Amortisation of deferred financing fee on debentures</t>
  </si>
  <si>
    <t>from financial institutions, net</t>
  </si>
  <si>
    <t xml:space="preserve">Retrospective adjustments from changes </t>
  </si>
  <si>
    <t>assets and liabilities</t>
  </si>
  <si>
    <t>- Accrued revenue from network rendering</t>
  </si>
  <si>
    <t>Investment property, net</t>
  </si>
  <si>
    <t xml:space="preserve">543,632,325 ordinary shares </t>
  </si>
  <si>
    <t xml:space="preserve">   at par value of Baht 1 each </t>
  </si>
  <si>
    <t>under engineering service</t>
  </si>
  <si>
    <t xml:space="preserve">Accrued revenue from network rendering </t>
  </si>
  <si>
    <t>Profit attributable to:</t>
  </si>
  <si>
    <t>attributable to:</t>
  </si>
  <si>
    <t xml:space="preserve">    engineering service</t>
  </si>
  <si>
    <t xml:space="preserve">- Payments for investing in short-term investments </t>
  </si>
  <si>
    <t>- Gain on disposal of property, plant and equipment</t>
  </si>
  <si>
    <t>31 March</t>
  </si>
  <si>
    <t>Opening balance as at 1 January 2020</t>
  </si>
  <si>
    <t>Closing balance as at 31 March 2020</t>
  </si>
  <si>
    <t>- Payments for debentures</t>
  </si>
  <si>
    <t>Current portion of lease liabilities, net</t>
  </si>
  <si>
    <t>Lease liabilities, net</t>
  </si>
  <si>
    <t>- Payments for purchases of property, plant and equipment</t>
  </si>
  <si>
    <t xml:space="preserve">- Payments for borrowing cost included in property, plant </t>
  </si>
  <si>
    <t>Right-of-use assets, net</t>
  </si>
  <si>
    <t>Profit before share from investment</t>
  </si>
  <si>
    <t>Profit before income tax</t>
  </si>
  <si>
    <t xml:space="preserve"> and equipment</t>
  </si>
  <si>
    <t>- Payments for lease liabilities</t>
  </si>
  <si>
    <t>fair value through profit or loss</t>
  </si>
  <si>
    <t>Financial assets measured at</t>
  </si>
  <si>
    <t>in accounting policy effective on 1 January 2020</t>
  </si>
  <si>
    <t>Basic earnings per share (Baht per share)</t>
  </si>
  <si>
    <t>in a joint venture and income tax</t>
  </si>
  <si>
    <t>As at 31 March 2021</t>
  </si>
  <si>
    <t>For the three-month period ended 31 March 2021</t>
  </si>
  <si>
    <t>Opening balance as at 1 January 2021</t>
  </si>
  <si>
    <t>Closing balance as at 31 March 2021</t>
  </si>
  <si>
    <t>Short-term borrowings to a joint venture</t>
  </si>
  <si>
    <t>Deferred tax liabilities, net</t>
  </si>
  <si>
    <t>Appropriated - treasury shares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</si>
  <si>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</si>
  <si>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- Losses from sale of warrants on a subsidiary's shares</t>
  </si>
  <si>
    <t>- Proceeds from sales of warrants on a subsidiary's shares</t>
  </si>
  <si>
    <t>- Payments for short-term borrowings to a joint venture</t>
  </si>
  <si>
    <t>Other components of equity</t>
  </si>
  <si>
    <t>sales of</t>
  </si>
  <si>
    <t>warrants on</t>
  </si>
  <si>
    <t>Total other</t>
  </si>
  <si>
    <t>Appropriated-</t>
  </si>
  <si>
    <t>Treasury</t>
  </si>
  <si>
    <t>a subsidiary</t>
  </si>
  <si>
    <t>components</t>
  </si>
  <si>
    <t>treasury shares</t>
  </si>
  <si>
    <t>shares</t>
  </si>
  <si>
    <t>of equity</t>
  </si>
  <si>
    <t>reserve</t>
  </si>
  <si>
    <t>Sale of warrants on a subsidiary's shares</t>
  </si>
  <si>
    <t xml:space="preserve">    from financial institutions</t>
  </si>
  <si>
    <t>a related party</t>
  </si>
  <si>
    <t>Advance received for share capital</t>
  </si>
  <si>
    <t>Advance</t>
  </si>
  <si>
    <t>received for</t>
  </si>
  <si>
    <t>- Proceeds from advance received for share capital</t>
  </si>
  <si>
    <t xml:space="preserve">- Proceeds from deposits at financial institutions held as collateral </t>
  </si>
  <si>
    <t xml:space="preserve">- Payments for deposits at financial institutions held as collateral </t>
  </si>
  <si>
    <t>Total comprehensive income for the period</t>
  </si>
  <si>
    <t>- Proceeds from disposal of property, plant and equipment</t>
  </si>
  <si>
    <t>Net decrease in cash and cash equivalents</t>
  </si>
  <si>
    <t xml:space="preserve">Deposits at financial institutions </t>
  </si>
  <si>
    <t>held as collateral</t>
  </si>
  <si>
    <t>Deposits at financial institutions</t>
  </si>
  <si>
    <t>Shares</t>
  </si>
  <si>
    <t>Work in process</t>
  </si>
  <si>
    <t>Income tax payables</t>
  </si>
  <si>
    <t>- Losses from write-off of property, plant and equipment</t>
  </si>
  <si>
    <t>- Work in process</t>
  </si>
  <si>
    <t xml:space="preserve">Short-term borrowings from </t>
  </si>
  <si>
    <t>Current portion of long-term borrowings</t>
  </si>
  <si>
    <t xml:space="preserve">Long-term borrowings from </t>
  </si>
  <si>
    <t>- Proceeds from (payments in) short-term borrowings</t>
  </si>
  <si>
    <t>- Proceeds from long-term borrowings from financial institutions</t>
  </si>
  <si>
    <t>- Payments for long-term borrowings from financial institutions</t>
  </si>
  <si>
    <t xml:space="preserve">Short-term borrowing from </t>
  </si>
  <si>
    <t>Revenue from network rendering</t>
  </si>
  <si>
    <t>Revenue from network</t>
  </si>
  <si>
    <t>installation service</t>
  </si>
  <si>
    <t>Revenue from engineering service</t>
  </si>
  <si>
    <t>- Unrealised (gains) losses on exchange rate</t>
  </si>
  <si>
    <t xml:space="preserve">- (Gains) losses from change in fair value of financial assets </t>
  </si>
  <si>
    <t>- Employee benefit expenses</t>
  </si>
  <si>
    <t>- Employee benefit paid</t>
  </si>
  <si>
    <t>Net cash generated from (used in) operating activities</t>
  </si>
  <si>
    <t>Net cash generated from (used in) investing activities</t>
  </si>
  <si>
    <t>Net cash used in financing activities</t>
  </si>
  <si>
    <t>Cash generated from (used in) operations</t>
  </si>
  <si>
    <t>- Proceeds from short-term borrowing from a related party</t>
  </si>
  <si>
    <t>The accompanying notes on pages 11 to 23 form part of this interim financial information.</t>
  </si>
  <si>
    <t>at fair value through profit or loss</t>
  </si>
  <si>
    <t>Financial derivative assets measured</t>
  </si>
  <si>
    <t>Others gain (loss), net</t>
  </si>
  <si>
    <t>Accrued revenue from engineering service</t>
  </si>
  <si>
    <t>on 1 January 2020</t>
  </si>
  <si>
    <t>in accounting policy effective</t>
  </si>
  <si>
    <t>- Payments for Interest</t>
  </si>
  <si>
    <t xml:space="preserve">- Accounts payable purchases of property, plant and equipment </t>
  </si>
  <si>
    <t>Premium on paid-up capital</t>
  </si>
  <si>
    <t>Advance received for capital</t>
  </si>
  <si>
    <t>- Reversal of provision for sale promotion</t>
  </si>
  <si>
    <t>- Reversal of provision for project loss of engineering service</t>
  </si>
  <si>
    <t xml:space="preserve">- (Reversal of) losses from allowance for obsolete inventories </t>
  </si>
  <si>
    <t>- (Reversal of) losses from allowance for expected credit losses</t>
  </si>
  <si>
    <t>- Write-off of bad debts</t>
  </si>
  <si>
    <t>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</si>
</sst>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00;\(#,##0.000\);\-"/>
    <numFmt numFmtId="172" formatCode="[$-409]dd\-mmm\-yy;@"/>
    <numFmt numFmtId="173" formatCode="_-* #,##0_-;\-* #,##0_-;_-* &quot;-&quot;??_-;_-@_-"/>
    <numFmt numFmtId="174" formatCode="#,##0.0;\(#,##0.0\);\-"/>
  </numFmts>
  <fonts count="16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Browallia New"/>
      <family val="2"/>
    </font>
    <font>
      <b/>
      <sz val="9"/>
      <name val="Browallia New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</borders>
  <cellStyleXfs count="429">
    <xf numFmtId="0" fontId="0" fillId="0" borderId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2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2" fillId="0" borderId="0"/>
  </cellStyleXfs>
  <cellXfs count="249">
    <xf numFmtId="0" fontId="0" fillId="0" borderId="0" xfId="0"/>
    <xf numFmtId="166" fontId="4" fillId="0" borderId="0" xfId="416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6" fontId="4" fillId="0" borderId="1" xfId="208" applyNumberFormat="1" applyFont="1" applyFill="1" applyBorder="1" applyAlignment="1">
      <alignment horizontal="right" vertical="center"/>
    </xf>
    <xf numFmtId="0" fontId="5" fillId="0" borderId="0" xfId="415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4" fillId="0" borderId="0" xfId="208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left" vertical="center"/>
    </xf>
    <xf numFmtId="167" fontId="4" fillId="0" borderId="0" xfId="208" applyNumberFormat="1" applyFont="1" applyFill="1" applyBorder="1" applyAlignment="1">
      <alignment horizontal="center" vertical="center"/>
    </xf>
    <xf numFmtId="165" fontId="5" fillId="0" borderId="0" xfId="176" applyNumberFormat="1" applyFont="1" applyFill="1" applyBorder="1" applyAlignment="1">
      <alignment horizontal="right" vertical="center"/>
    </xf>
    <xf numFmtId="165" fontId="5" fillId="0" borderId="0" xfId="293" applyNumberFormat="1" applyFont="1" applyFill="1" applyBorder="1" applyAlignment="1">
      <alignment horizontal="left" vertical="center"/>
    </xf>
    <xf numFmtId="166" fontId="4" fillId="0" borderId="0" xfId="293" applyNumberFormat="1" applyFont="1" applyFill="1" applyBorder="1" applyAlignment="1">
      <alignment horizontal="right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0" fontId="4" fillId="0" borderId="0" xfId="416" applyFont="1" applyFill="1" applyBorder="1" applyAlignment="1">
      <alignment vertical="center"/>
    </xf>
    <xf numFmtId="166" fontId="5" fillId="0" borderId="0" xfId="78" applyNumberFormat="1" applyFont="1" applyFill="1" applyBorder="1" applyAlignment="1">
      <alignment horizontal="right" vertical="center" wrapText="1"/>
    </xf>
    <xf numFmtId="0" fontId="4" fillId="0" borderId="1" xfId="416" applyFont="1" applyFill="1" applyBorder="1" applyAlignment="1">
      <alignment vertical="center"/>
    </xf>
    <xf numFmtId="165" fontId="5" fillId="0" borderId="0" xfId="414" applyNumberFormat="1" applyFont="1" applyFill="1" applyBorder="1" applyAlignment="1">
      <alignment horizontal="left" vertical="center"/>
    </xf>
    <xf numFmtId="165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horizontal="left" vertical="center"/>
    </xf>
    <xf numFmtId="166" fontId="4" fillId="0" borderId="0" xfId="414" applyNumberFormat="1" applyFont="1" applyFill="1" applyBorder="1" applyAlignment="1">
      <alignment horizontal="right" vertical="center"/>
    </xf>
    <xf numFmtId="167" fontId="4" fillId="0" borderId="0" xfId="414" applyNumberFormat="1" applyFont="1" applyFill="1" applyBorder="1" applyAlignment="1">
      <alignment horizontal="left" vertical="center"/>
    </xf>
    <xf numFmtId="167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vertical="center"/>
    </xf>
    <xf numFmtId="165" fontId="5" fillId="0" borderId="1" xfId="417" applyNumberFormat="1" applyFont="1" applyFill="1" applyBorder="1" applyAlignment="1">
      <alignment horizontal="left" vertical="center"/>
    </xf>
    <xf numFmtId="165" fontId="5" fillId="0" borderId="1" xfId="414" applyNumberFormat="1" applyFont="1" applyFill="1" applyBorder="1" applyAlignment="1">
      <alignment horizontal="left" vertical="center"/>
    </xf>
    <xf numFmtId="165" fontId="4" fillId="0" borderId="1" xfId="414" applyNumberFormat="1" applyFont="1" applyFill="1" applyBorder="1" applyAlignment="1">
      <alignment horizontal="left" vertical="center"/>
    </xf>
    <xf numFmtId="166" fontId="4" fillId="0" borderId="1" xfId="414" applyNumberFormat="1" applyFont="1" applyFill="1" applyBorder="1" applyAlignment="1">
      <alignment horizontal="right" vertical="center"/>
    </xf>
    <xf numFmtId="167" fontId="4" fillId="0" borderId="1" xfId="414" applyNumberFormat="1" applyFont="1" applyFill="1" applyBorder="1" applyAlignment="1">
      <alignment horizontal="left" vertical="center"/>
    </xf>
    <xf numFmtId="167" fontId="4" fillId="0" borderId="1" xfId="414" applyNumberFormat="1" applyFont="1" applyFill="1" applyBorder="1" applyAlignment="1">
      <alignment horizontal="center" vertical="center"/>
    </xf>
    <xf numFmtId="167" fontId="4" fillId="0" borderId="0" xfId="414" applyNumberFormat="1" applyFont="1" applyFill="1" applyBorder="1" applyAlignment="1">
      <alignment horizontal="right" vertical="center"/>
    </xf>
    <xf numFmtId="165" fontId="5" fillId="0" borderId="0" xfId="414" applyNumberFormat="1" applyFont="1" applyFill="1" applyBorder="1" applyAlignment="1">
      <alignment vertical="center"/>
    </xf>
    <xf numFmtId="166" fontId="4" fillId="0" borderId="2" xfId="414" applyNumberFormat="1" applyFont="1" applyFill="1" applyBorder="1" applyAlignment="1">
      <alignment horizontal="right" vertical="center"/>
    </xf>
    <xf numFmtId="165" fontId="4" fillId="0" borderId="0" xfId="414" quotePrefix="1" applyNumberFormat="1" applyFont="1" applyFill="1" applyBorder="1" applyAlignment="1">
      <alignment horizontal="left" vertical="center"/>
    </xf>
    <xf numFmtId="169" fontId="4" fillId="0" borderId="0" xfId="414" applyNumberFormat="1" applyFont="1" applyFill="1" applyBorder="1" applyAlignment="1">
      <alignment horizontal="right" vertical="center"/>
    </xf>
    <xf numFmtId="165" fontId="4" fillId="0" borderId="0" xfId="293" quotePrefix="1" applyNumberFormat="1" applyFont="1" applyFill="1" applyBorder="1" applyAlignment="1">
      <alignment horizontal="left" vertical="center"/>
    </xf>
    <xf numFmtId="165" fontId="4" fillId="0" borderId="0" xfId="293" applyNumberFormat="1" applyFont="1" applyFill="1" applyBorder="1" applyAlignment="1">
      <alignment horizontal="left" vertical="center"/>
    </xf>
    <xf numFmtId="166" fontId="4" fillId="0" borderId="2" xfId="416" applyNumberFormat="1" applyFont="1" applyFill="1" applyBorder="1" applyAlignment="1">
      <alignment vertical="center"/>
    </xf>
    <xf numFmtId="166" fontId="5" fillId="0" borderId="0" xfId="414" applyNumberFormat="1" applyFont="1" applyFill="1" applyBorder="1" applyAlignment="1">
      <alignment horizontal="right" vertical="center"/>
    </xf>
    <xf numFmtId="169" fontId="4" fillId="0" borderId="0" xfId="293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/>
    </xf>
    <xf numFmtId="165" fontId="4" fillId="0" borderId="1" xfId="414" applyNumberFormat="1" applyFont="1" applyFill="1" applyBorder="1" applyAlignment="1">
      <alignment vertical="center"/>
    </xf>
    <xf numFmtId="166" fontId="4" fillId="0" borderId="1" xfId="78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1" xfId="414" applyNumberFormat="1" applyFont="1" applyFill="1" applyBorder="1" applyAlignment="1">
      <alignment horizontal="center" vertical="center"/>
    </xf>
    <xf numFmtId="168" fontId="4" fillId="0" borderId="0" xfId="414" applyNumberFormat="1" applyFont="1" applyFill="1" applyBorder="1" applyAlignment="1">
      <alignment horizontal="center" vertical="center"/>
    </xf>
    <xf numFmtId="165" fontId="5" fillId="0" borderId="0" xfId="414" applyNumberFormat="1" applyFont="1" applyFill="1" applyBorder="1" applyAlignment="1">
      <alignment horizontal="center" vertical="center"/>
    </xf>
    <xf numFmtId="165" fontId="4" fillId="0" borderId="0" xfId="293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5" fontId="5" fillId="0" borderId="1" xfId="293" applyNumberFormat="1" applyFont="1" applyFill="1" applyBorder="1" applyAlignment="1">
      <alignment horizontal="left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5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vertical="center"/>
    </xf>
    <xf numFmtId="166" fontId="4" fillId="15" borderId="0" xfId="414" applyNumberFormat="1" applyFont="1" applyFill="1" applyBorder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9" fontId="4" fillId="15" borderId="0" xfId="414" applyNumberFormat="1" applyFont="1" applyFill="1" applyBorder="1" applyAlignment="1">
      <alignment horizontal="right" vertical="center"/>
    </xf>
    <xf numFmtId="166" fontId="4" fillId="15" borderId="2" xfId="416" applyNumberFormat="1" applyFont="1" applyFill="1" applyBorder="1" applyAlignment="1">
      <alignment vertical="center"/>
    </xf>
    <xf numFmtId="166" fontId="4" fillId="15" borderId="0" xfId="416" applyNumberFormat="1" applyFont="1" applyFill="1" applyBorder="1" applyAlignment="1">
      <alignment vertical="center"/>
    </xf>
    <xf numFmtId="166" fontId="4" fillId="15" borderId="0" xfId="293" applyNumberFormat="1" applyFont="1" applyFill="1" applyBorder="1" applyAlignment="1">
      <alignment horizontal="right" vertical="center"/>
    </xf>
    <xf numFmtId="166" fontId="4" fillId="15" borderId="0" xfId="73" applyNumberFormat="1" applyFont="1" applyFill="1" applyBorder="1" applyAlignment="1">
      <alignment vertical="center"/>
    </xf>
    <xf numFmtId="166" fontId="4" fillId="15" borderId="0" xfId="73" applyNumberFormat="1" applyFont="1" applyFill="1" applyBorder="1" applyAlignment="1">
      <alignment horizontal="right" vertical="center"/>
    </xf>
    <xf numFmtId="166" fontId="4" fillId="15" borderId="1" xfId="73" applyNumberFormat="1" applyFont="1" applyFill="1" applyBorder="1" applyAlignment="1">
      <alignment horizontal="right" vertical="center"/>
    </xf>
    <xf numFmtId="166" fontId="4" fillId="15" borderId="2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horizontal="right" vertical="center"/>
    </xf>
    <xf numFmtId="165" fontId="4" fillId="15" borderId="2" xfId="0" applyNumberFormat="1" applyFont="1" applyFill="1" applyBorder="1" applyAlignment="1">
      <alignment vertical="center"/>
    </xf>
    <xf numFmtId="165" fontId="4" fillId="15" borderId="1" xfId="0" applyNumberFormat="1" applyFont="1" applyFill="1" applyBorder="1" applyAlignment="1">
      <alignment vertical="center"/>
    </xf>
    <xf numFmtId="166" fontId="4" fillId="15" borderId="2" xfId="7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Border="1" applyAlignment="1">
      <alignment vertical="center"/>
    </xf>
    <xf numFmtId="171" fontId="4" fillId="0" borderId="0" xfId="29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169" fontId="4" fillId="15" borderId="0" xfId="293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5" fillId="0" borderId="0" xfId="208" applyNumberFormat="1" applyFont="1" applyAlignment="1">
      <alignment horizontal="left" vertical="center"/>
    </xf>
    <xf numFmtId="0" fontId="5" fillId="0" borderId="0" xfId="416" applyFont="1" applyAlignment="1">
      <alignment vertical="center"/>
    </xf>
    <xf numFmtId="0" fontId="4" fillId="0" borderId="0" xfId="416" applyFont="1" applyAlignment="1">
      <alignment horizontal="right" vertical="center"/>
    </xf>
    <xf numFmtId="166" fontId="4" fillId="0" borderId="0" xfId="416" applyNumberFormat="1" applyFont="1" applyAlignment="1">
      <alignment horizontal="right" vertical="center"/>
    </xf>
    <xf numFmtId="165" fontId="5" fillId="0" borderId="0" xfId="176" applyNumberFormat="1" applyFont="1" applyAlignment="1">
      <alignment horizontal="right" vertical="center"/>
    </xf>
    <xf numFmtId="0" fontId="4" fillId="0" borderId="0" xfId="416" applyFont="1" applyAlignment="1">
      <alignment vertical="center"/>
    </xf>
    <xf numFmtId="166" fontId="5" fillId="0" borderId="0" xfId="416" applyNumberFormat="1" applyFont="1" applyAlignment="1">
      <alignment horizontal="right" vertical="center"/>
    </xf>
    <xf numFmtId="165" fontId="5" fillId="0" borderId="1" xfId="418" applyNumberFormat="1" applyFont="1" applyBorder="1" applyAlignment="1">
      <alignment horizontal="left" vertical="center"/>
    </xf>
    <xf numFmtId="0" fontId="5" fillId="0" borderId="1" xfId="416" applyFont="1" applyBorder="1" applyAlignment="1">
      <alignment vertical="center"/>
    </xf>
    <xf numFmtId="0" fontId="4" fillId="0" borderId="1" xfId="416" applyFont="1" applyBorder="1" applyAlignment="1">
      <alignment horizontal="right" vertical="center"/>
    </xf>
    <xf numFmtId="166" fontId="4" fillId="0" borderId="1" xfId="416" applyNumberFormat="1" applyFont="1" applyBorder="1" applyAlignment="1">
      <alignment horizontal="right" vertical="center"/>
    </xf>
    <xf numFmtId="166" fontId="5" fillId="0" borderId="0" xfId="208" applyNumberFormat="1" applyFont="1" applyAlignment="1">
      <alignment horizontal="right" vertical="center"/>
    </xf>
    <xf numFmtId="165" fontId="4" fillId="0" borderId="0" xfId="208" applyNumberFormat="1" applyFont="1" applyAlignment="1">
      <alignment horizontal="left" vertical="center"/>
    </xf>
    <xf numFmtId="0" fontId="4" fillId="0" borderId="0" xfId="416" quotePrefix="1" applyFont="1" applyAlignment="1">
      <alignment vertical="center"/>
    </xf>
    <xf numFmtId="165" fontId="4" fillId="0" borderId="0" xfId="208" applyNumberFormat="1" applyFont="1" applyAlignment="1">
      <alignment vertical="center"/>
    </xf>
    <xf numFmtId="165" fontId="5" fillId="0" borderId="0" xfId="208" quotePrefix="1" applyNumberFormat="1" applyFont="1" applyAlignment="1">
      <alignment horizontal="left" vertical="center"/>
    </xf>
    <xf numFmtId="167" fontId="4" fillId="0" borderId="0" xfId="416" applyNumberFormat="1" applyFont="1" applyAlignment="1">
      <alignment horizontal="right" vertical="center"/>
    </xf>
    <xf numFmtId="165" fontId="4" fillId="0" borderId="1" xfId="208" applyNumberFormat="1" applyFont="1" applyBorder="1" applyAlignment="1">
      <alignment horizontal="left" vertical="center"/>
    </xf>
    <xf numFmtId="0" fontId="4" fillId="0" borderId="1" xfId="416" applyFont="1" applyBorder="1" applyAlignment="1">
      <alignment horizontal="left" vertical="center" shrinkToFit="1"/>
    </xf>
    <xf numFmtId="0" fontId="4" fillId="0" borderId="1" xfId="416" applyFont="1" applyBorder="1" applyAlignment="1">
      <alignment vertical="center"/>
    </xf>
    <xf numFmtId="165" fontId="4" fillId="0" borderId="0" xfId="208" applyNumberFormat="1" applyFont="1" applyAlignment="1">
      <alignment horizontal="right" vertical="center"/>
    </xf>
    <xf numFmtId="166" fontId="4" fillId="0" borderId="0" xfId="208" applyNumberFormat="1" applyFont="1" applyAlignment="1">
      <alignment horizontal="center" vertical="center"/>
    </xf>
    <xf numFmtId="166" fontId="4" fillId="0" borderId="0" xfId="208" applyNumberFormat="1" applyFont="1" applyAlignment="1">
      <alignment horizontal="right" vertical="center"/>
    </xf>
    <xf numFmtId="166" fontId="5" fillId="0" borderId="0" xfId="208" applyNumberFormat="1" applyFont="1" applyAlignment="1">
      <alignment horizontal="left" vertical="center"/>
    </xf>
    <xf numFmtId="166" fontId="4" fillId="0" borderId="0" xfId="208" applyNumberFormat="1" applyFont="1" applyAlignment="1">
      <alignment horizontal="left" vertical="center"/>
    </xf>
    <xf numFmtId="166" fontId="5" fillId="0" borderId="0" xfId="176" applyNumberFormat="1" applyFont="1" applyAlignment="1">
      <alignment horizontal="right" vertical="center"/>
    </xf>
    <xf numFmtId="165" fontId="5" fillId="0" borderId="1" xfId="208" applyNumberFormat="1" applyFont="1" applyBorder="1" applyAlignment="1">
      <alignment horizontal="left" vertical="center"/>
    </xf>
    <xf numFmtId="165" fontId="4" fillId="0" borderId="1" xfId="208" applyNumberFormat="1" applyFont="1" applyBorder="1" applyAlignment="1">
      <alignment horizontal="right" vertical="center"/>
    </xf>
    <xf numFmtId="166" fontId="4" fillId="0" borderId="1" xfId="208" applyNumberFormat="1" applyFont="1" applyBorder="1" applyAlignment="1">
      <alignment horizontal="center" vertical="center"/>
    </xf>
    <xf numFmtId="166" fontId="4" fillId="0" borderId="1" xfId="208" applyNumberFormat="1" applyFont="1" applyBorder="1" applyAlignment="1">
      <alignment horizontal="right" vertical="center"/>
    </xf>
    <xf numFmtId="166" fontId="5" fillId="0" borderId="1" xfId="208" applyNumberFormat="1" applyFont="1" applyBorder="1" applyAlignment="1">
      <alignment horizontal="left" vertical="center"/>
    </xf>
    <xf numFmtId="166" fontId="4" fillId="0" borderId="1" xfId="208" applyNumberFormat="1" applyFont="1" applyBorder="1" applyAlignment="1">
      <alignment horizontal="left" vertical="center"/>
    </xf>
    <xf numFmtId="165" fontId="5" fillId="0" borderId="0" xfId="208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208" applyNumberFormat="1" applyFont="1" applyAlignment="1">
      <alignment horizontal="center" vertical="center"/>
    </xf>
    <xf numFmtId="166" fontId="5" fillId="0" borderId="0" xfId="208" quotePrefix="1" applyNumberFormat="1" applyFont="1" applyAlignment="1">
      <alignment horizontal="right" vertical="center"/>
    </xf>
    <xf numFmtId="166" fontId="4" fillId="0" borderId="0" xfId="208" applyNumberFormat="1" applyFont="1" applyAlignment="1">
      <alignment vertical="center"/>
    </xf>
    <xf numFmtId="166" fontId="4" fillId="0" borderId="1" xfId="208" applyNumberFormat="1" applyFont="1" applyBorder="1" applyAlignment="1">
      <alignment vertical="center"/>
    </xf>
    <xf numFmtId="166" fontId="4" fillId="0" borderId="2" xfId="208" applyNumberFormat="1" applyFont="1" applyBorder="1" applyAlignment="1">
      <alignment horizontal="right" vertical="center"/>
    </xf>
    <xf numFmtId="166" fontId="4" fillId="15" borderId="0" xfId="208" applyNumberFormat="1" applyFont="1" applyFill="1" applyAlignment="1">
      <alignment vertical="center"/>
    </xf>
    <xf numFmtId="166" fontId="4" fillId="15" borderId="1" xfId="208" applyNumberFormat="1" applyFont="1" applyFill="1" applyBorder="1" applyAlignment="1">
      <alignment vertical="center"/>
    </xf>
    <xf numFmtId="165" fontId="4" fillId="0" borderId="1" xfId="208" applyNumberFormat="1" applyFont="1" applyBorder="1" applyAlignment="1">
      <alignment vertical="center"/>
    </xf>
    <xf numFmtId="165" fontId="13" fillId="0" borderId="0" xfId="0" applyNumberFormat="1" applyFont="1" applyFill="1" applyBorder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6" fontId="13" fillId="0" borderId="0" xfId="414" applyNumberFormat="1" applyFont="1" applyFill="1" applyBorder="1" applyAlignment="1">
      <alignment horizontal="right" vertical="center"/>
    </xf>
    <xf numFmtId="167" fontId="13" fillId="0" borderId="0" xfId="414" applyNumberFormat="1" applyFont="1" applyFill="1" applyBorder="1" applyAlignment="1">
      <alignment horizontal="left" vertical="center"/>
    </xf>
    <xf numFmtId="166" fontId="12" fillId="0" borderId="0" xfId="414" applyNumberFormat="1" applyFont="1" applyFill="1" applyBorder="1" applyAlignment="1">
      <alignment horizontal="right" vertical="center"/>
    </xf>
    <xf numFmtId="167" fontId="13" fillId="0" borderId="0" xfId="414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left" vertical="center"/>
    </xf>
    <xf numFmtId="166" fontId="13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center"/>
    </xf>
    <xf numFmtId="166" fontId="12" fillId="0" borderId="1" xfId="78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right" vertical="center"/>
    </xf>
    <xf numFmtId="0" fontId="12" fillId="15" borderId="0" xfId="0" applyNumberFormat="1" applyFont="1" applyFill="1" applyBorder="1" applyAlignment="1">
      <alignment horizontal="right" vertical="center"/>
    </xf>
    <xf numFmtId="166" fontId="13" fillId="15" borderId="0" xfId="0" applyNumberFormat="1" applyFont="1" applyFill="1" applyBorder="1" applyAlignment="1">
      <alignment horizontal="right" vertical="center"/>
    </xf>
    <xf numFmtId="166" fontId="13" fillId="15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5" fontId="13" fillId="0" borderId="0" xfId="0" quotePrefix="1" applyNumberFormat="1" applyFont="1" applyFill="1" applyBorder="1" applyAlignment="1">
      <alignment horizontal="left" vertical="center"/>
    </xf>
    <xf numFmtId="165" fontId="13" fillId="15" borderId="0" xfId="0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horizontal="center" vertical="center"/>
    </xf>
    <xf numFmtId="165" fontId="13" fillId="0" borderId="0" xfId="0" quotePrefix="1" applyNumberFormat="1" applyFont="1" applyFill="1" applyBorder="1" applyAlignment="1">
      <alignment vertical="center"/>
    </xf>
    <xf numFmtId="165" fontId="13" fillId="0" borderId="0" xfId="0" quotePrefix="1" applyNumberFormat="1" applyFont="1" applyFill="1" applyBorder="1" applyAlignment="1">
      <alignment horizontal="center" vertical="center"/>
    </xf>
    <xf numFmtId="166" fontId="13" fillId="15" borderId="1" xfId="0" applyNumberFormat="1" applyFont="1" applyFill="1" applyBorder="1" applyAlignment="1">
      <alignment horizontal="right" vertical="center"/>
    </xf>
    <xf numFmtId="166" fontId="12" fillId="15" borderId="0" xfId="293" applyNumberFormat="1" applyFont="1" applyFill="1" applyBorder="1" applyAlignment="1">
      <alignment horizontal="right" vertical="center"/>
    </xf>
    <xf numFmtId="165" fontId="12" fillId="0" borderId="0" xfId="293" applyNumberFormat="1" applyFont="1" applyFill="1" applyBorder="1" applyAlignment="1">
      <alignment horizontal="left" vertical="center"/>
    </xf>
    <xf numFmtId="166" fontId="12" fillId="0" borderId="0" xfId="293" applyNumberFormat="1" applyFont="1" applyFill="1" applyBorder="1" applyAlignment="1">
      <alignment horizontal="right" vertical="center"/>
    </xf>
    <xf numFmtId="166" fontId="13" fillId="0" borderId="0" xfId="293" applyNumberFormat="1" applyFont="1" applyFill="1" applyBorder="1" applyAlignment="1">
      <alignment horizontal="right" vertical="center"/>
    </xf>
    <xf numFmtId="166" fontId="13" fillId="15" borderId="0" xfId="293" applyNumberFormat="1" applyFont="1" applyFill="1" applyBorder="1" applyAlignment="1">
      <alignment horizontal="right" vertical="center"/>
    </xf>
    <xf numFmtId="166" fontId="13" fillId="15" borderId="1" xfId="293" applyNumberFormat="1" applyFont="1" applyFill="1" applyBorder="1" applyAlignment="1">
      <alignment horizontal="right" vertical="center"/>
    </xf>
    <xf numFmtId="166" fontId="13" fillId="0" borderId="1" xfId="293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293" applyNumberFormat="1" applyFont="1" applyFill="1" applyBorder="1" applyAlignment="1">
      <alignment horizontal="center" vertical="center"/>
    </xf>
    <xf numFmtId="165" fontId="13" fillId="0" borderId="0" xfId="293" applyNumberFormat="1" applyFont="1" applyFill="1" applyBorder="1" applyAlignment="1">
      <alignment horizontal="center" vertical="center"/>
    </xf>
    <xf numFmtId="165" fontId="13" fillId="0" borderId="0" xfId="293" applyNumberFormat="1" applyFont="1" applyFill="1" applyBorder="1" applyAlignment="1">
      <alignment horizontal="left" vertical="center"/>
    </xf>
    <xf numFmtId="165" fontId="13" fillId="0" borderId="0" xfId="330" quotePrefix="1" applyNumberFormat="1" applyFont="1" applyFill="1" applyAlignment="1">
      <alignment horizontal="left" vertical="center"/>
    </xf>
    <xf numFmtId="165" fontId="13" fillId="0" borderId="0" xfId="33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right" vertical="center"/>
    </xf>
    <xf numFmtId="166" fontId="13" fillId="15" borderId="1" xfId="208" applyNumberFormat="1" applyFont="1" applyFill="1" applyBorder="1" applyAlignment="1">
      <alignment horizontal="right" vertical="center"/>
    </xf>
    <xf numFmtId="165" fontId="13" fillId="0" borderId="0" xfId="0" quotePrefix="1" applyNumberFormat="1" applyFont="1" applyFill="1" applyAlignment="1">
      <alignment horizontal="left" vertical="center"/>
    </xf>
    <xf numFmtId="166" fontId="13" fillId="15" borderId="2" xfId="293" applyNumberFormat="1" applyFont="1" applyFill="1" applyBorder="1" applyAlignment="1">
      <alignment horizontal="right" vertical="center"/>
    </xf>
    <xf numFmtId="166" fontId="13" fillId="0" borderId="2" xfId="414" applyNumberFormat="1" applyFont="1" applyFill="1" applyBorder="1" applyAlignment="1">
      <alignment horizontal="right" vertical="center"/>
    </xf>
    <xf numFmtId="166" fontId="13" fillId="0" borderId="2" xfId="293" applyNumberFormat="1" applyFont="1" applyFill="1" applyBorder="1" applyAlignment="1">
      <alignment horizontal="right" vertical="center"/>
    </xf>
    <xf numFmtId="174" fontId="4" fillId="0" borderId="0" xfId="208" applyNumberFormat="1" applyFont="1" applyFill="1" applyAlignment="1">
      <alignment horizontal="center" vertical="center"/>
    </xf>
    <xf numFmtId="166" fontId="14" fillId="0" borderId="0" xfId="416" applyNumberFormat="1" applyFont="1" applyAlignment="1">
      <alignment horizontal="right" vertical="center"/>
    </xf>
    <xf numFmtId="0" fontId="14" fillId="0" borderId="0" xfId="416" applyFont="1" applyAlignment="1">
      <alignment horizontal="right" vertical="center"/>
    </xf>
    <xf numFmtId="166" fontId="14" fillId="0" borderId="1" xfId="416" applyNumberFormat="1" applyFont="1" applyBorder="1" applyAlignment="1">
      <alignment horizontal="right" vertical="center"/>
    </xf>
    <xf numFmtId="0" fontId="14" fillId="0" borderId="1" xfId="416" applyFont="1" applyBorder="1" applyAlignment="1">
      <alignment horizontal="right" vertical="center"/>
    </xf>
    <xf numFmtId="165" fontId="5" fillId="0" borderId="0" xfId="418" applyNumberFormat="1" applyFont="1" applyAlignment="1">
      <alignment horizontal="left" vertical="center"/>
    </xf>
    <xf numFmtId="166" fontId="15" fillId="0" borderId="0" xfId="416" applyNumberFormat="1" applyFont="1" applyAlignment="1">
      <alignment horizontal="right" vertical="center"/>
    </xf>
    <xf numFmtId="0" fontId="15" fillId="0" borderId="0" xfId="416" applyFont="1" applyAlignment="1">
      <alignment horizontal="right" vertical="center"/>
    </xf>
    <xf numFmtId="0" fontId="5" fillId="0" borderId="0" xfId="416" applyFont="1" applyAlignment="1">
      <alignment horizontal="right" vertical="center"/>
    </xf>
    <xf numFmtId="166" fontId="5" fillId="0" borderId="1" xfId="416" applyNumberFormat="1" applyFont="1" applyBorder="1" applyAlignment="1">
      <alignment horizontal="right" vertical="center"/>
    </xf>
    <xf numFmtId="0" fontId="5" fillId="0" borderId="1" xfId="416" applyFont="1" applyBorder="1" applyAlignment="1">
      <alignment horizontal="right" vertical="center"/>
    </xf>
    <xf numFmtId="166" fontId="15" fillId="0" borderId="1" xfId="416" applyNumberFormat="1" applyFont="1" applyBorder="1" applyAlignment="1">
      <alignment horizontal="right" vertical="center"/>
    </xf>
    <xf numFmtId="0" fontId="15" fillId="0" borderId="1" xfId="416" applyFont="1" applyBorder="1" applyAlignment="1">
      <alignment horizontal="right" vertical="center"/>
    </xf>
    <xf numFmtId="0" fontId="5" fillId="0" borderId="5" xfId="416" applyFont="1" applyBorder="1" applyAlignment="1">
      <alignment horizontal="right" vertical="center"/>
    </xf>
    <xf numFmtId="166" fontId="5" fillId="0" borderId="5" xfId="416" applyNumberFormat="1" applyFont="1" applyBorder="1" applyAlignment="1">
      <alignment horizontal="right" vertical="center"/>
    </xf>
    <xf numFmtId="166" fontId="15" fillId="0" borderId="0" xfId="78" applyNumberFormat="1" applyFont="1" applyBorder="1" applyAlignment="1">
      <alignment horizontal="center" vertical="center"/>
    </xf>
    <xf numFmtId="166" fontId="5" fillId="0" borderId="0" xfId="78" applyNumberFormat="1" applyFont="1" applyFill="1" applyBorder="1" applyAlignment="1">
      <alignment horizontal="center" vertical="center"/>
    </xf>
    <xf numFmtId="166" fontId="15" fillId="0" borderId="0" xfId="78" applyNumberFormat="1" applyFont="1" applyFill="1" applyAlignment="1">
      <alignment horizontal="right" vertical="center"/>
    </xf>
    <xf numFmtId="170" fontId="15" fillId="0" borderId="0" xfId="78" applyFont="1" applyFill="1" applyAlignment="1">
      <alignment horizontal="right" vertical="center"/>
    </xf>
    <xf numFmtId="166" fontId="15" fillId="0" borderId="0" xfId="208" applyNumberFormat="1" applyFont="1" applyAlignment="1">
      <alignment horizontal="right" vertical="center"/>
    </xf>
    <xf numFmtId="170" fontId="5" fillId="0" borderId="0" xfId="78" applyFont="1" applyFill="1" applyBorder="1" applyAlignment="1">
      <alignment horizontal="right" vertical="center" wrapText="1"/>
    </xf>
    <xf numFmtId="166" fontId="15" fillId="0" borderId="0" xfId="78" applyNumberFormat="1" applyFont="1" applyFill="1" applyBorder="1" applyAlignment="1">
      <alignment horizontal="right" vertical="center" wrapText="1"/>
    </xf>
    <xf numFmtId="3" fontId="4" fillId="0" borderId="0" xfId="416" applyNumberFormat="1" applyFont="1" applyAlignment="1">
      <alignment vertical="center"/>
    </xf>
    <xf numFmtId="166" fontId="4" fillId="0" borderId="0" xfId="73" applyNumberFormat="1" applyFont="1" applyFill="1" applyAlignment="1">
      <alignment vertical="center"/>
    </xf>
    <xf numFmtId="166" fontId="4" fillId="0" borderId="1" xfId="73" applyNumberFormat="1" applyFont="1" applyFill="1" applyBorder="1" applyAlignment="1">
      <alignment vertical="center"/>
    </xf>
    <xf numFmtId="173" fontId="4" fillId="0" borderId="0" xfId="73" applyNumberFormat="1" applyFont="1" applyFill="1" applyAlignment="1">
      <alignment horizontal="right" vertical="center"/>
    </xf>
    <xf numFmtId="166" fontId="4" fillId="0" borderId="0" xfId="416" applyNumberFormat="1" applyFont="1" applyAlignment="1">
      <alignment vertical="center"/>
    </xf>
    <xf numFmtId="166" fontId="4" fillId="0" borderId="0" xfId="73" applyNumberFormat="1" applyFont="1" applyFill="1" applyBorder="1" applyAlignment="1">
      <alignment vertical="center"/>
    </xf>
    <xf numFmtId="166" fontId="4" fillId="0" borderId="1" xfId="416" applyNumberFormat="1" applyFont="1" applyBorder="1" applyAlignment="1">
      <alignment vertical="center"/>
    </xf>
    <xf numFmtId="166" fontId="4" fillId="0" borderId="2" xfId="416" applyNumberFormat="1" applyFont="1" applyBorder="1" applyAlignment="1">
      <alignment horizontal="right" vertical="center"/>
    </xf>
    <xf numFmtId="3" fontId="4" fillId="15" borderId="0" xfId="416" applyNumberFormat="1" applyFont="1" applyFill="1" applyAlignment="1">
      <alignment vertical="center"/>
    </xf>
    <xf numFmtId="166" fontId="4" fillId="15" borderId="0" xfId="73" applyNumberFormat="1" applyFont="1" applyFill="1" applyAlignment="1">
      <alignment vertical="center"/>
    </xf>
    <xf numFmtId="0" fontId="4" fillId="15" borderId="0" xfId="416" applyFont="1" applyFill="1" applyAlignment="1">
      <alignment horizontal="right" vertical="center"/>
    </xf>
    <xf numFmtId="0" fontId="4" fillId="0" borderId="0" xfId="416" applyFont="1" applyAlignment="1">
      <alignment horizontal="center" vertical="center"/>
    </xf>
    <xf numFmtId="166" fontId="4" fillId="15" borderId="0" xfId="416" applyNumberFormat="1" applyFont="1" applyFill="1" applyAlignment="1">
      <alignment vertical="center"/>
    </xf>
    <xf numFmtId="166" fontId="4" fillId="15" borderId="0" xfId="73" applyNumberFormat="1" applyFont="1" applyFill="1" applyAlignment="1">
      <alignment horizontal="right"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15" borderId="2" xfId="416" applyNumberFormat="1" applyFont="1" applyFill="1" applyBorder="1" applyAlignment="1">
      <alignment horizontal="right" vertical="center"/>
    </xf>
    <xf numFmtId="0" fontId="4" fillId="0" borderId="1" xfId="416" applyFont="1" applyFill="1" applyBorder="1" applyAlignment="1">
      <alignment horizontal="justify" vertical="center"/>
    </xf>
    <xf numFmtId="166" fontId="5" fillId="0" borderId="3" xfId="416" applyNumberFormat="1" applyFont="1" applyBorder="1" applyAlignment="1">
      <alignment horizontal="center" vertical="center"/>
    </xf>
    <xf numFmtId="166" fontId="5" fillId="0" borderId="1" xfId="416" applyNumberFormat="1" applyFont="1" applyBorder="1" applyAlignment="1">
      <alignment horizontal="center" vertical="center"/>
    </xf>
    <xf numFmtId="166" fontId="5" fillId="0" borderId="3" xfId="78" applyNumberFormat="1" applyFont="1" applyBorder="1" applyAlignment="1">
      <alignment horizontal="center" vertical="center"/>
    </xf>
    <xf numFmtId="166" fontId="5" fillId="0" borderId="1" xfId="78" applyNumberFormat="1" applyFont="1" applyFill="1" applyBorder="1" applyAlignment="1">
      <alignment horizontal="center" vertical="center"/>
    </xf>
    <xf numFmtId="166" fontId="5" fillId="0" borderId="1" xfId="208" applyNumberFormat="1" applyFont="1" applyBorder="1" applyAlignment="1">
      <alignment horizontal="center" vertical="center"/>
    </xf>
  </cellXfs>
  <cellStyles count="429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CCFFFF"/>
      <color rgb="FFCCFF99"/>
      <color rgb="FFCCFFCC"/>
      <color rgb="FFFAFAFA"/>
      <color rgb="FFFA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7"/>
  <sheetViews>
    <sheetView topLeftCell="A157" zoomScaleNormal="100" zoomScaleSheetLayoutView="94" workbookViewId="0">
      <selection activeCell="C174" sqref="C174"/>
    </sheetView>
  </sheetViews>
  <sheetFormatPr defaultColWidth="9.140625" defaultRowHeight="16.5" customHeight="1"/>
  <cols>
    <col min="1" max="2" width="1.140625" style="4" customWidth="1"/>
    <col min="3" max="3" width="28.85546875" style="4" customWidth="1"/>
    <col min="4" max="4" width="5.42578125" style="3" customWidth="1"/>
    <col min="5" max="5" width="0.5703125" style="4" customWidth="1"/>
    <col min="6" max="6" width="12.7109375" style="5" customWidth="1"/>
    <col min="7" max="7" width="0.5703125" style="4" customWidth="1"/>
    <col min="8" max="8" width="12.7109375" style="5" customWidth="1"/>
    <col min="9" max="9" width="0.5703125" style="3" customWidth="1"/>
    <col min="10" max="10" width="12.7109375" style="5" customWidth="1"/>
    <col min="11" max="11" width="0.5703125" style="4" customWidth="1"/>
    <col min="12" max="12" width="12.7109375" style="5" customWidth="1"/>
    <col min="13" max="16384" width="9.140625" style="6"/>
  </cols>
  <sheetData>
    <row r="1" spans="1:12" ht="15.95" customHeight="1">
      <c r="A1" s="2" t="s">
        <v>2</v>
      </c>
      <c r="B1" s="2"/>
      <c r="C1" s="2"/>
    </row>
    <row r="2" spans="1:12" ht="15.95" customHeight="1">
      <c r="A2" s="2" t="s">
        <v>71</v>
      </c>
      <c r="B2" s="2"/>
      <c r="C2" s="2"/>
    </row>
    <row r="3" spans="1:12" ht="15.95" customHeight="1">
      <c r="A3" s="7" t="s">
        <v>167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14.85" customHeight="1"/>
    <row r="5" spans="1:12" ht="14.85" customHeight="1"/>
    <row r="6" spans="1:12" ht="14.85" customHeight="1">
      <c r="H6" s="15" t="s">
        <v>60</v>
      </c>
      <c r="I6" s="14"/>
      <c r="K6" s="14"/>
      <c r="L6" s="15" t="s">
        <v>87</v>
      </c>
    </row>
    <row r="7" spans="1:12" ht="14.85" customHeight="1">
      <c r="A7" s="6"/>
      <c r="D7" s="11"/>
      <c r="E7" s="2"/>
      <c r="F7" s="10"/>
      <c r="G7" s="12"/>
      <c r="H7" s="13" t="s">
        <v>105</v>
      </c>
      <c r="I7" s="14"/>
      <c r="J7" s="10"/>
      <c r="K7" s="12"/>
      <c r="L7" s="13" t="s">
        <v>105</v>
      </c>
    </row>
    <row r="8" spans="1:12" ht="14.85" customHeight="1">
      <c r="E8" s="2"/>
      <c r="F8" s="15" t="s">
        <v>73</v>
      </c>
      <c r="G8" s="14"/>
      <c r="H8" s="15" t="s">
        <v>59</v>
      </c>
      <c r="I8" s="14"/>
      <c r="J8" s="15" t="s">
        <v>73</v>
      </c>
      <c r="K8" s="14"/>
      <c r="L8" s="15" t="s">
        <v>59</v>
      </c>
    </row>
    <row r="9" spans="1:12" ht="14.85" customHeight="1">
      <c r="E9" s="2"/>
      <c r="F9" s="16" t="s">
        <v>149</v>
      </c>
      <c r="G9" s="15"/>
      <c r="H9" s="16" t="s">
        <v>3</v>
      </c>
      <c r="I9" s="17"/>
      <c r="J9" s="16" t="s">
        <v>149</v>
      </c>
      <c r="K9" s="15"/>
      <c r="L9" s="16" t="s">
        <v>3</v>
      </c>
    </row>
    <row r="10" spans="1:12" ht="14.85" customHeight="1">
      <c r="E10" s="2"/>
      <c r="F10" s="18">
        <v>2021</v>
      </c>
      <c r="G10" s="19"/>
      <c r="H10" s="18">
        <v>2020</v>
      </c>
      <c r="I10" s="17"/>
      <c r="J10" s="18">
        <v>2021</v>
      </c>
      <c r="K10" s="19"/>
      <c r="L10" s="18">
        <v>2020</v>
      </c>
    </row>
    <row r="11" spans="1:12" ht="14.85" customHeight="1">
      <c r="D11" s="73" t="s">
        <v>4</v>
      </c>
      <c r="E11" s="2"/>
      <c r="F11" s="13" t="s">
        <v>36</v>
      </c>
      <c r="G11" s="2"/>
      <c r="H11" s="13" t="s">
        <v>36</v>
      </c>
      <c r="I11" s="17"/>
      <c r="J11" s="13" t="s">
        <v>36</v>
      </c>
      <c r="K11" s="2"/>
      <c r="L11" s="13" t="s">
        <v>36</v>
      </c>
    </row>
    <row r="12" spans="1:12" ht="14.85" customHeight="1">
      <c r="A12" s="2" t="s">
        <v>5</v>
      </c>
      <c r="F12" s="82"/>
      <c r="J12" s="82"/>
    </row>
    <row r="13" spans="1:12" ht="3.95" customHeight="1">
      <c r="A13" s="2"/>
      <c r="F13" s="82"/>
      <c r="J13" s="82"/>
    </row>
    <row r="14" spans="1:12" ht="15" customHeight="1">
      <c r="A14" s="20" t="s">
        <v>8</v>
      </c>
      <c r="F14" s="82"/>
      <c r="G14" s="21"/>
      <c r="I14" s="22"/>
      <c r="J14" s="82"/>
      <c r="K14" s="21"/>
    </row>
    <row r="15" spans="1:12" ht="3.95" customHeight="1">
      <c r="A15" s="2"/>
      <c r="F15" s="82"/>
      <c r="G15" s="21"/>
      <c r="I15" s="22"/>
      <c r="J15" s="82"/>
      <c r="K15" s="21"/>
    </row>
    <row r="16" spans="1:12" ht="15" customHeight="1">
      <c r="A16" s="4" t="s">
        <v>6</v>
      </c>
      <c r="D16" s="72"/>
      <c r="F16" s="83">
        <v>250966480</v>
      </c>
      <c r="G16" s="23"/>
      <c r="H16" s="24">
        <v>269119089</v>
      </c>
      <c r="I16" s="24"/>
      <c r="J16" s="83">
        <v>154144953</v>
      </c>
      <c r="K16" s="24"/>
      <c r="L16" s="24">
        <v>157462747</v>
      </c>
    </row>
    <row r="17" spans="1:12" ht="15" customHeight="1">
      <c r="A17" s="4" t="s">
        <v>202</v>
      </c>
      <c r="D17" s="72"/>
      <c r="F17" s="83"/>
      <c r="G17" s="23"/>
      <c r="H17" s="24"/>
      <c r="I17" s="24"/>
      <c r="J17" s="83"/>
      <c r="K17" s="24"/>
      <c r="L17" s="24"/>
    </row>
    <row r="18" spans="1:12" ht="15" customHeight="1">
      <c r="B18" s="4" t="s">
        <v>203</v>
      </c>
      <c r="D18" s="72"/>
      <c r="F18" s="83">
        <v>181325000</v>
      </c>
      <c r="G18" s="23"/>
      <c r="H18" s="24">
        <v>190200000</v>
      </c>
      <c r="I18" s="24"/>
      <c r="J18" s="83">
        <v>181325000</v>
      </c>
      <c r="K18" s="24"/>
      <c r="L18" s="24">
        <v>190200000</v>
      </c>
    </row>
    <row r="19" spans="1:12" ht="15" customHeight="1">
      <c r="A19" s="109" t="s">
        <v>163</v>
      </c>
      <c r="B19" s="109"/>
      <c r="C19" s="109"/>
      <c r="D19" s="72"/>
      <c r="F19" s="83"/>
      <c r="G19" s="23"/>
      <c r="H19" s="24"/>
      <c r="I19" s="24"/>
      <c r="J19" s="83"/>
      <c r="K19" s="24"/>
      <c r="L19" s="24"/>
    </row>
    <row r="20" spans="1:12" ht="15" customHeight="1">
      <c r="A20" s="109"/>
      <c r="B20" s="109" t="s">
        <v>162</v>
      </c>
      <c r="C20" s="109"/>
      <c r="D20" s="72">
        <v>7</v>
      </c>
      <c r="F20" s="83">
        <v>0</v>
      </c>
      <c r="G20" s="23"/>
      <c r="H20" s="24">
        <v>0</v>
      </c>
      <c r="I20" s="24"/>
      <c r="J20" s="83">
        <v>37379731</v>
      </c>
      <c r="K20" s="24"/>
      <c r="L20" s="24">
        <v>31499854</v>
      </c>
    </row>
    <row r="21" spans="1:12" ht="15" customHeight="1">
      <c r="A21" s="4" t="s">
        <v>80</v>
      </c>
      <c r="D21" s="72"/>
      <c r="F21" s="83">
        <v>701463</v>
      </c>
      <c r="G21" s="21"/>
      <c r="H21" s="24">
        <v>2031861</v>
      </c>
      <c r="I21" s="24"/>
      <c r="J21" s="83">
        <v>701463</v>
      </c>
      <c r="K21" s="24"/>
      <c r="L21" s="24">
        <v>2031861</v>
      </c>
    </row>
    <row r="22" spans="1:12" ht="15" customHeight="1">
      <c r="A22" s="4" t="s">
        <v>114</v>
      </c>
      <c r="D22" s="72"/>
      <c r="E22" s="6"/>
      <c r="F22" s="83">
        <v>1122380004</v>
      </c>
      <c r="G22" s="21"/>
      <c r="H22" s="24">
        <v>1151202801</v>
      </c>
      <c r="I22" s="24"/>
      <c r="J22" s="83">
        <v>570566084</v>
      </c>
      <c r="K22" s="24"/>
      <c r="L22" s="24">
        <v>513012286</v>
      </c>
    </row>
    <row r="23" spans="1:12" ht="15" customHeight="1">
      <c r="A23" s="4" t="s">
        <v>61</v>
      </c>
      <c r="D23" s="72">
        <v>9</v>
      </c>
      <c r="E23" s="6"/>
      <c r="F23" s="83">
        <v>230377580</v>
      </c>
      <c r="G23" s="21"/>
      <c r="H23" s="24">
        <v>268667190</v>
      </c>
      <c r="I23" s="24"/>
      <c r="J23" s="83">
        <v>230377580</v>
      </c>
      <c r="K23" s="24"/>
      <c r="L23" s="24">
        <v>268667190</v>
      </c>
    </row>
    <row r="24" spans="1:12" ht="15" customHeight="1">
      <c r="A24" s="4" t="s">
        <v>232</v>
      </c>
      <c r="D24" s="72"/>
      <c r="E24" s="6"/>
      <c r="F24" s="83"/>
      <c r="G24" s="21"/>
      <c r="H24" s="24"/>
      <c r="I24" s="24"/>
      <c r="J24" s="83"/>
      <c r="K24" s="24"/>
      <c r="L24" s="24"/>
    </row>
    <row r="25" spans="1:12" ht="15" customHeight="1">
      <c r="B25" s="109" t="s">
        <v>231</v>
      </c>
      <c r="D25" s="72">
        <v>7</v>
      </c>
      <c r="E25" s="6"/>
      <c r="F25" s="83">
        <v>3583773</v>
      </c>
      <c r="G25" s="21"/>
      <c r="H25" s="24">
        <v>6414579</v>
      </c>
      <c r="I25" s="24"/>
      <c r="J25" s="83">
        <v>3583773</v>
      </c>
      <c r="K25" s="24"/>
      <c r="L25" s="24">
        <v>6414579</v>
      </c>
    </row>
    <row r="26" spans="1:12" ht="15" customHeight="1">
      <c r="A26" s="109" t="s">
        <v>171</v>
      </c>
      <c r="D26" s="204">
        <v>19.5</v>
      </c>
      <c r="E26" s="6"/>
      <c r="F26" s="83">
        <v>4000000</v>
      </c>
      <c r="G26" s="21"/>
      <c r="H26" s="24">
        <v>2000000</v>
      </c>
      <c r="I26" s="24"/>
      <c r="J26" s="83">
        <v>0</v>
      </c>
      <c r="K26" s="24"/>
      <c r="L26" s="24">
        <v>0</v>
      </c>
    </row>
    <row r="27" spans="1:12" ht="15" customHeight="1">
      <c r="A27" s="4" t="s">
        <v>206</v>
      </c>
      <c r="D27" s="72"/>
      <c r="E27" s="6"/>
      <c r="F27" s="83">
        <v>95035762</v>
      </c>
      <c r="G27" s="21"/>
      <c r="H27" s="24">
        <v>178446270</v>
      </c>
      <c r="I27" s="24"/>
      <c r="J27" s="83">
        <v>8459068</v>
      </c>
      <c r="K27" s="24"/>
      <c r="L27" s="24">
        <v>18335888</v>
      </c>
    </row>
    <row r="28" spans="1:12" ht="15" customHeight="1">
      <c r="A28" s="4" t="s">
        <v>234</v>
      </c>
      <c r="D28" s="72"/>
      <c r="F28" s="83">
        <v>2711180996</v>
      </c>
      <c r="G28" s="21"/>
      <c r="H28" s="24">
        <v>2476459942</v>
      </c>
      <c r="I28" s="24"/>
      <c r="J28" s="83">
        <v>1358698136</v>
      </c>
      <c r="K28" s="24"/>
      <c r="L28" s="24">
        <v>1170180488</v>
      </c>
    </row>
    <row r="29" spans="1:12" ht="15" customHeight="1">
      <c r="A29" s="4" t="s">
        <v>108</v>
      </c>
      <c r="D29" s="74"/>
      <c r="F29" s="83">
        <v>32980167</v>
      </c>
      <c r="G29" s="21"/>
      <c r="H29" s="24">
        <v>38881497</v>
      </c>
      <c r="I29" s="24"/>
      <c r="J29" s="83">
        <v>15593714</v>
      </c>
      <c r="K29" s="24"/>
      <c r="L29" s="24">
        <v>20037523</v>
      </c>
    </row>
    <row r="30" spans="1:12" ht="15" customHeight="1">
      <c r="A30" s="4" t="s">
        <v>7</v>
      </c>
      <c r="D30" s="79"/>
      <c r="F30" s="84">
        <v>182410895</v>
      </c>
      <c r="G30" s="21"/>
      <c r="H30" s="25">
        <v>201277625</v>
      </c>
      <c r="I30" s="24"/>
      <c r="J30" s="84">
        <v>38602803</v>
      </c>
      <c r="K30" s="24"/>
      <c r="L30" s="25">
        <v>48248167</v>
      </c>
    </row>
    <row r="31" spans="1:12" ht="3.95" customHeight="1">
      <c r="D31" s="79"/>
      <c r="F31" s="82"/>
      <c r="G31" s="21"/>
      <c r="I31" s="22"/>
      <c r="J31" s="82"/>
      <c r="K31" s="21"/>
    </row>
    <row r="32" spans="1:12" ht="15" customHeight="1">
      <c r="A32" s="26" t="s">
        <v>9</v>
      </c>
      <c r="D32" s="74"/>
      <c r="F32" s="85">
        <f>SUM(F16:F30)</f>
        <v>4814942120</v>
      </c>
      <c r="G32" s="21"/>
      <c r="H32" s="10">
        <f>SUM(H16:H30)</f>
        <v>4784700854</v>
      </c>
      <c r="I32" s="22"/>
      <c r="J32" s="85">
        <f>SUM(J16:J30)</f>
        <v>2599432305</v>
      </c>
      <c r="K32" s="21"/>
      <c r="L32" s="10">
        <f>SUM(L16:L30)</f>
        <v>2426090583</v>
      </c>
    </row>
    <row r="33" spans="1:12" ht="15" customHeight="1">
      <c r="D33" s="74"/>
      <c r="F33" s="82"/>
      <c r="G33" s="21"/>
      <c r="I33" s="22"/>
      <c r="J33" s="82"/>
      <c r="K33" s="21"/>
    </row>
    <row r="34" spans="1:12" ht="15" customHeight="1">
      <c r="A34" s="2" t="s">
        <v>10</v>
      </c>
      <c r="D34" s="74"/>
      <c r="F34" s="82"/>
      <c r="G34" s="21"/>
      <c r="I34" s="22"/>
      <c r="J34" s="82"/>
      <c r="K34" s="21"/>
    </row>
    <row r="35" spans="1:12" ht="3.95" customHeight="1">
      <c r="D35" s="74"/>
      <c r="F35" s="82"/>
      <c r="G35" s="21"/>
      <c r="I35" s="22"/>
      <c r="J35" s="82"/>
      <c r="K35" s="21"/>
    </row>
    <row r="36" spans="1:12" ht="15" customHeight="1">
      <c r="A36" s="4" t="s">
        <v>204</v>
      </c>
      <c r="D36" s="74"/>
      <c r="F36" s="82"/>
      <c r="G36" s="21"/>
      <c r="I36" s="22"/>
      <c r="J36" s="82"/>
      <c r="K36" s="21"/>
    </row>
    <row r="37" spans="1:12" ht="15" customHeight="1">
      <c r="B37" s="4" t="s">
        <v>203</v>
      </c>
      <c r="D37" s="74"/>
      <c r="F37" s="82">
        <v>50592762</v>
      </c>
      <c r="G37" s="21"/>
      <c r="H37" s="5">
        <v>50592755</v>
      </c>
      <c r="I37" s="22"/>
      <c r="J37" s="82">
        <v>0</v>
      </c>
      <c r="K37" s="21"/>
      <c r="L37" s="5">
        <v>0</v>
      </c>
    </row>
    <row r="38" spans="1:12" ht="15" customHeight="1">
      <c r="A38" s="4" t="s">
        <v>112</v>
      </c>
      <c r="D38" s="72">
        <v>10</v>
      </c>
      <c r="F38" s="82">
        <v>28992636</v>
      </c>
      <c r="G38" s="21"/>
      <c r="H38" s="5">
        <v>30703833</v>
      </c>
      <c r="I38" s="22"/>
      <c r="J38" s="82">
        <v>0</v>
      </c>
      <c r="K38" s="21"/>
      <c r="L38" s="5">
        <v>0</v>
      </c>
    </row>
    <row r="39" spans="1:12" ht="15" customHeight="1">
      <c r="A39" s="4" t="s">
        <v>74</v>
      </c>
      <c r="D39" s="72"/>
      <c r="F39" s="82">
        <v>0</v>
      </c>
      <c r="G39" s="21"/>
      <c r="H39" s="5">
        <v>0</v>
      </c>
      <c r="I39" s="22"/>
      <c r="J39" s="82">
        <v>317154079</v>
      </c>
      <c r="K39" s="21"/>
      <c r="L39" s="5">
        <v>317154079</v>
      </c>
    </row>
    <row r="40" spans="1:12" ht="15" customHeight="1">
      <c r="A40" s="4" t="s">
        <v>163</v>
      </c>
      <c r="D40" s="72"/>
      <c r="F40" s="82"/>
      <c r="G40" s="21"/>
      <c r="I40" s="22"/>
      <c r="J40" s="82"/>
      <c r="K40" s="21"/>
    </row>
    <row r="41" spans="1:12" ht="15" customHeight="1">
      <c r="B41" s="4" t="s">
        <v>162</v>
      </c>
      <c r="D41" s="72">
        <v>7</v>
      </c>
      <c r="F41" s="83">
        <v>11638072</v>
      </c>
      <c r="G41" s="21"/>
      <c r="H41" s="5">
        <v>11638072</v>
      </c>
      <c r="I41" s="22"/>
      <c r="J41" s="82">
        <v>11638072</v>
      </c>
      <c r="K41" s="21"/>
      <c r="L41" s="5">
        <v>11638072</v>
      </c>
    </row>
    <row r="42" spans="1:12" ht="15" customHeight="1">
      <c r="A42" s="4" t="s">
        <v>143</v>
      </c>
      <c r="D42" s="72"/>
      <c r="F42" s="83">
        <v>602176783</v>
      </c>
      <c r="G42" s="21"/>
      <c r="H42" s="5">
        <v>506298009</v>
      </c>
      <c r="I42" s="22"/>
      <c r="J42" s="82">
        <v>0</v>
      </c>
      <c r="K42" s="21"/>
      <c r="L42" s="5">
        <v>0</v>
      </c>
    </row>
    <row r="43" spans="1:12" ht="15" customHeight="1">
      <c r="A43" s="4" t="s">
        <v>139</v>
      </c>
      <c r="D43" s="72"/>
      <c r="F43" s="83">
        <v>0</v>
      </c>
      <c r="G43" s="21"/>
      <c r="H43" s="5">
        <v>0</v>
      </c>
      <c r="I43" s="24"/>
      <c r="J43" s="82">
        <v>67575514</v>
      </c>
      <c r="K43" s="24"/>
      <c r="L43" s="5">
        <v>68166666</v>
      </c>
    </row>
    <row r="44" spans="1:12" ht="15" customHeight="1">
      <c r="A44" s="4" t="s">
        <v>62</v>
      </c>
      <c r="D44" s="72">
        <v>11</v>
      </c>
      <c r="F44" s="83">
        <v>4283453113</v>
      </c>
      <c r="G44" s="21"/>
      <c r="H44" s="24">
        <v>4270048656</v>
      </c>
      <c r="I44" s="24"/>
      <c r="J44" s="82">
        <v>368558540</v>
      </c>
      <c r="K44" s="24"/>
      <c r="L44" s="24">
        <v>372386817</v>
      </c>
    </row>
    <row r="45" spans="1:12" ht="15" customHeight="1">
      <c r="A45" s="4" t="s">
        <v>157</v>
      </c>
      <c r="D45" s="72"/>
      <c r="F45" s="83">
        <v>274753409</v>
      </c>
      <c r="G45" s="21"/>
      <c r="H45" s="24">
        <v>299813369</v>
      </c>
      <c r="I45" s="24"/>
      <c r="J45" s="82">
        <v>11246157</v>
      </c>
      <c r="K45" s="24"/>
      <c r="L45" s="24">
        <v>11561953</v>
      </c>
    </row>
    <row r="46" spans="1:12" ht="15" customHeight="1">
      <c r="A46" s="4" t="s">
        <v>63</v>
      </c>
      <c r="D46" s="72"/>
      <c r="F46" s="83">
        <v>27506996</v>
      </c>
      <c r="G46" s="21"/>
      <c r="H46" s="24">
        <v>28199982</v>
      </c>
      <c r="I46" s="24"/>
      <c r="J46" s="82">
        <v>2761506</v>
      </c>
      <c r="K46" s="24"/>
      <c r="L46" s="24">
        <v>2747556</v>
      </c>
    </row>
    <row r="47" spans="1:12" ht="15" customHeight="1">
      <c r="A47" s="4" t="s">
        <v>64</v>
      </c>
      <c r="D47" s="72"/>
      <c r="F47" s="83">
        <v>32701942</v>
      </c>
      <c r="G47" s="21"/>
      <c r="H47" s="24">
        <v>41732305</v>
      </c>
      <c r="I47" s="24"/>
      <c r="J47" s="82">
        <v>24101360</v>
      </c>
      <c r="K47" s="24"/>
      <c r="L47" s="24">
        <v>34337120</v>
      </c>
    </row>
    <row r="48" spans="1:12" ht="15" customHeight="1">
      <c r="A48" s="4" t="s">
        <v>11</v>
      </c>
      <c r="D48" s="72"/>
      <c r="F48" s="84">
        <v>23607036</v>
      </c>
      <c r="G48" s="21"/>
      <c r="H48" s="25">
        <v>25857553</v>
      </c>
      <c r="I48" s="24"/>
      <c r="J48" s="85">
        <v>786824</v>
      </c>
      <c r="K48" s="24"/>
      <c r="L48" s="25">
        <v>815180</v>
      </c>
    </row>
    <row r="49" spans="1:12" ht="3.95" customHeight="1">
      <c r="F49" s="82"/>
      <c r="G49" s="21"/>
      <c r="I49" s="22"/>
      <c r="J49" s="82"/>
      <c r="K49" s="21"/>
    </row>
    <row r="50" spans="1:12" ht="15" customHeight="1">
      <c r="A50" s="2" t="s">
        <v>13</v>
      </c>
      <c r="B50" s="6"/>
      <c r="F50" s="85">
        <f>SUM(F36:F48)</f>
        <v>5335422749</v>
      </c>
      <c r="G50" s="21"/>
      <c r="H50" s="10">
        <f>SUM(H36:H49)</f>
        <v>5264884534</v>
      </c>
      <c r="I50" s="22"/>
      <c r="J50" s="85">
        <f>SUM(J36:J48)</f>
        <v>803822052</v>
      </c>
      <c r="K50" s="21"/>
      <c r="L50" s="10">
        <f>SUM(L36:L48)</f>
        <v>818807443</v>
      </c>
    </row>
    <row r="51" spans="1:12" ht="3.95" customHeight="1">
      <c r="F51" s="82"/>
      <c r="G51" s="21"/>
      <c r="I51" s="22"/>
      <c r="J51" s="82"/>
      <c r="K51" s="21"/>
    </row>
    <row r="52" spans="1:12" ht="15" customHeight="1" thickBot="1">
      <c r="A52" s="2" t="s">
        <v>21</v>
      </c>
      <c r="F52" s="86">
        <f>F32+F50</f>
        <v>10150364869</v>
      </c>
      <c r="G52" s="21"/>
      <c r="H52" s="27">
        <f>H32+H50</f>
        <v>10049585388</v>
      </c>
      <c r="I52" s="22"/>
      <c r="J52" s="86">
        <f>J32+J50</f>
        <v>3403254357</v>
      </c>
      <c r="K52" s="21"/>
      <c r="L52" s="27">
        <f>L32+L50</f>
        <v>3244898026</v>
      </c>
    </row>
    <row r="53" spans="1:12" ht="15" customHeight="1" thickTop="1">
      <c r="A53" s="2"/>
      <c r="G53" s="21"/>
      <c r="I53" s="22"/>
      <c r="K53" s="21"/>
    </row>
    <row r="54" spans="1:12" ht="18.75" customHeight="1">
      <c r="A54" s="2"/>
      <c r="G54" s="21"/>
      <c r="I54" s="22"/>
      <c r="K54" s="21"/>
    </row>
    <row r="55" spans="1:12" ht="16.5" customHeight="1">
      <c r="A55" s="4" t="s">
        <v>12</v>
      </c>
      <c r="G55" s="21"/>
      <c r="H55" s="6"/>
      <c r="I55" s="22"/>
      <c r="K55" s="21"/>
    </row>
    <row r="56" spans="1:12" ht="8.25" customHeight="1">
      <c r="G56" s="21"/>
      <c r="H56" s="6"/>
      <c r="I56" s="22"/>
      <c r="K56" s="21"/>
    </row>
    <row r="57" spans="1:12" ht="21.95" customHeight="1">
      <c r="A57" s="43" t="s">
        <v>230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16.5" customHeight="1">
      <c r="A58" s="2" t="str">
        <f>+A1</f>
        <v>Interlink Communication Public Company Limited</v>
      </c>
      <c r="B58" s="2"/>
      <c r="C58" s="2"/>
      <c r="G58" s="21"/>
      <c r="I58" s="22"/>
      <c r="K58" s="21"/>
    </row>
    <row r="59" spans="1:12" ht="16.5" customHeight="1">
      <c r="A59" s="2" t="str">
        <f>+A2</f>
        <v xml:space="preserve">Statement of Financial Position </v>
      </c>
      <c r="B59" s="2"/>
      <c r="C59" s="2"/>
      <c r="G59" s="21"/>
      <c r="I59" s="22"/>
      <c r="K59" s="21"/>
    </row>
    <row r="60" spans="1:12" ht="16.5" customHeight="1">
      <c r="A60" s="7" t="str">
        <f>+A3</f>
        <v>As at 31 March 2021</v>
      </c>
      <c r="B60" s="7"/>
      <c r="C60" s="7"/>
      <c r="D60" s="8"/>
      <c r="E60" s="9"/>
      <c r="F60" s="10"/>
      <c r="G60" s="28"/>
      <c r="H60" s="10"/>
      <c r="I60" s="29"/>
      <c r="J60" s="10"/>
      <c r="K60" s="28"/>
      <c r="L60" s="10"/>
    </row>
    <row r="61" spans="1:12" ht="16.5" customHeight="1">
      <c r="G61" s="21"/>
      <c r="I61" s="22"/>
      <c r="K61" s="21"/>
    </row>
    <row r="62" spans="1:12" ht="16.5" customHeight="1">
      <c r="G62" s="21"/>
      <c r="I62" s="22"/>
      <c r="K62" s="21"/>
    </row>
    <row r="63" spans="1:12" ht="15" customHeight="1">
      <c r="G63" s="21"/>
      <c r="H63" s="15" t="s">
        <v>60</v>
      </c>
      <c r="I63" s="22"/>
      <c r="K63" s="21"/>
      <c r="L63" s="15" t="s">
        <v>87</v>
      </c>
    </row>
    <row r="64" spans="1:12" ht="15" customHeight="1">
      <c r="A64" s="6"/>
      <c r="D64" s="11"/>
      <c r="E64" s="2"/>
      <c r="F64" s="10"/>
      <c r="G64" s="12"/>
      <c r="H64" s="13" t="s">
        <v>105</v>
      </c>
      <c r="I64" s="14"/>
      <c r="J64" s="10"/>
      <c r="K64" s="12"/>
      <c r="L64" s="13" t="s">
        <v>105</v>
      </c>
    </row>
    <row r="65" spans="1:12" ht="15" customHeight="1">
      <c r="E65" s="2"/>
      <c r="F65" s="15" t="s">
        <v>73</v>
      </c>
      <c r="G65" s="14"/>
      <c r="H65" s="15" t="s">
        <v>59</v>
      </c>
      <c r="I65" s="14"/>
      <c r="J65" s="15" t="s">
        <v>73</v>
      </c>
      <c r="K65" s="14"/>
      <c r="L65" s="15" t="s">
        <v>59</v>
      </c>
    </row>
    <row r="66" spans="1:12" ht="15" customHeight="1">
      <c r="E66" s="2"/>
      <c r="F66" s="16" t="s">
        <v>149</v>
      </c>
      <c r="G66" s="15"/>
      <c r="H66" s="16" t="s">
        <v>3</v>
      </c>
      <c r="I66" s="17"/>
      <c r="J66" s="16" t="s">
        <v>149</v>
      </c>
      <c r="K66" s="15"/>
      <c r="L66" s="16" t="s">
        <v>3</v>
      </c>
    </row>
    <row r="67" spans="1:12" ht="15" customHeight="1">
      <c r="E67" s="2"/>
      <c r="F67" s="18">
        <v>2021</v>
      </c>
      <c r="G67" s="19"/>
      <c r="H67" s="18">
        <v>2020</v>
      </c>
      <c r="I67" s="17"/>
      <c r="J67" s="18">
        <v>2021</v>
      </c>
      <c r="K67" s="19"/>
      <c r="L67" s="18">
        <v>2020</v>
      </c>
    </row>
    <row r="68" spans="1:12" ht="15" customHeight="1">
      <c r="D68" s="73" t="s">
        <v>4</v>
      </c>
      <c r="E68" s="2"/>
      <c r="F68" s="13" t="s">
        <v>36</v>
      </c>
      <c r="G68" s="2"/>
      <c r="H68" s="13" t="s">
        <v>36</v>
      </c>
      <c r="I68" s="17"/>
      <c r="J68" s="13" t="s">
        <v>36</v>
      </c>
      <c r="K68" s="2"/>
      <c r="L68" s="13" t="s">
        <v>36</v>
      </c>
    </row>
    <row r="69" spans="1:12" ht="15" customHeight="1">
      <c r="D69" s="17"/>
      <c r="E69" s="2"/>
      <c r="F69" s="87"/>
      <c r="G69" s="30"/>
      <c r="H69" s="15"/>
      <c r="I69" s="31"/>
      <c r="J69" s="87"/>
      <c r="K69" s="30"/>
      <c r="L69" s="15"/>
    </row>
    <row r="70" spans="1:12" ht="15" customHeight="1">
      <c r="A70" s="2" t="s">
        <v>92</v>
      </c>
      <c r="F70" s="82"/>
      <c r="G70" s="21"/>
      <c r="I70" s="22"/>
      <c r="J70" s="82"/>
      <c r="K70" s="21"/>
    </row>
    <row r="71" spans="1:12" ht="15" customHeight="1">
      <c r="A71" s="2"/>
      <c r="F71" s="82"/>
      <c r="G71" s="21"/>
      <c r="I71" s="22"/>
      <c r="J71" s="82"/>
      <c r="K71" s="21"/>
    </row>
    <row r="72" spans="1:12" ht="15" customHeight="1">
      <c r="A72" s="2" t="s">
        <v>14</v>
      </c>
      <c r="F72" s="82"/>
      <c r="G72" s="21"/>
      <c r="I72" s="22"/>
      <c r="J72" s="82"/>
      <c r="K72" s="21"/>
    </row>
    <row r="73" spans="1:12" ht="15" customHeight="1">
      <c r="A73" s="4" t="s">
        <v>210</v>
      </c>
      <c r="D73" s="72"/>
      <c r="F73" s="82"/>
      <c r="G73" s="21"/>
      <c r="I73" s="22"/>
      <c r="J73" s="82"/>
      <c r="K73" s="21"/>
    </row>
    <row r="74" spans="1:12" ht="15" customHeight="1">
      <c r="B74" s="4" t="s">
        <v>130</v>
      </c>
      <c r="D74" s="72">
        <v>12</v>
      </c>
      <c r="F74" s="83">
        <v>2689371101</v>
      </c>
      <c r="G74" s="21"/>
      <c r="H74" s="5">
        <v>2853536413</v>
      </c>
      <c r="I74" s="22"/>
      <c r="J74" s="83">
        <v>581951826</v>
      </c>
      <c r="K74" s="21"/>
      <c r="L74" s="5">
        <v>635622007</v>
      </c>
    </row>
    <row r="75" spans="1:12" ht="15" customHeight="1">
      <c r="A75" s="4" t="s">
        <v>216</v>
      </c>
      <c r="D75" s="72"/>
      <c r="F75" s="83"/>
      <c r="G75" s="21"/>
      <c r="I75" s="22"/>
      <c r="J75" s="83"/>
      <c r="K75" s="21"/>
    </row>
    <row r="76" spans="1:12" ht="15" customHeight="1">
      <c r="B76" s="4" t="s">
        <v>192</v>
      </c>
      <c r="D76" s="204">
        <v>19.600000000000001</v>
      </c>
      <c r="F76" s="83">
        <v>7000000</v>
      </c>
      <c r="G76" s="21"/>
      <c r="H76" s="5">
        <v>0</v>
      </c>
      <c r="I76" s="22"/>
      <c r="J76" s="83">
        <v>0</v>
      </c>
      <c r="K76" s="21"/>
      <c r="L76" s="5">
        <v>0</v>
      </c>
    </row>
    <row r="77" spans="1:12" ht="15" customHeight="1">
      <c r="A77" s="4" t="s">
        <v>96</v>
      </c>
      <c r="D77" s="72">
        <v>13</v>
      </c>
      <c r="F77" s="83">
        <v>1533220259</v>
      </c>
      <c r="G77" s="23"/>
      <c r="H77" s="32">
        <v>1361192836</v>
      </c>
      <c r="I77" s="24"/>
      <c r="J77" s="83">
        <v>705717386</v>
      </c>
      <c r="K77" s="24"/>
      <c r="L77" s="32">
        <v>556811167</v>
      </c>
    </row>
    <row r="78" spans="1:12" ht="15" customHeight="1">
      <c r="A78" s="4" t="s">
        <v>88</v>
      </c>
      <c r="D78" s="72"/>
      <c r="F78" s="83"/>
      <c r="G78" s="23"/>
      <c r="H78" s="32"/>
      <c r="I78" s="24"/>
      <c r="J78" s="83"/>
      <c r="K78" s="24"/>
      <c r="L78" s="32"/>
    </row>
    <row r="79" spans="1:12" ht="15" customHeight="1">
      <c r="B79" s="109" t="s">
        <v>162</v>
      </c>
      <c r="D79" s="72">
        <v>7</v>
      </c>
      <c r="F79" s="83">
        <v>0</v>
      </c>
      <c r="G79" s="23"/>
      <c r="H79" s="32">
        <v>1359640</v>
      </c>
      <c r="I79" s="24"/>
      <c r="J79" s="83">
        <v>0</v>
      </c>
      <c r="K79" s="24"/>
      <c r="L79" s="32">
        <v>1359640</v>
      </c>
    </row>
    <row r="80" spans="1:12" ht="15" customHeight="1">
      <c r="A80" s="4" t="s">
        <v>153</v>
      </c>
      <c r="C80" s="6"/>
      <c r="D80" s="72">
        <v>14</v>
      </c>
      <c r="F80" s="82">
        <v>97712794</v>
      </c>
      <c r="G80" s="23"/>
      <c r="H80" s="32">
        <v>93107604</v>
      </c>
      <c r="I80" s="24"/>
      <c r="J80" s="83">
        <v>2034440</v>
      </c>
      <c r="K80" s="24"/>
      <c r="L80" s="5">
        <v>2038211</v>
      </c>
    </row>
    <row r="81" spans="1:12" ht="15" customHeight="1">
      <c r="A81" s="4" t="s">
        <v>211</v>
      </c>
      <c r="D81" s="72"/>
      <c r="F81" s="88"/>
      <c r="G81" s="23"/>
      <c r="I81" s="24"/>
      <c r="J81" s="83"/>
      <c r="K81" s="24"/>
    </row>
    <row r="82" spans="1:12" ht="15" customHeight="1">
      <c r="B82" s="4" t="s">
        <v>135</v>
      </c>
      <c r="C82" s="6"/>
      <c r="D82" s="72">
        <v>15</v>
      </c>
      <c r="F82" s="82">
        <v>481215273</v>
      </c>
      <c r="G82" s="23"/>
      <c r="H82" s="32">
        <v>348847298</v>
      </c>
      <c r="I82" s="24"/>
      <c r="J82" s="82">
        <v>0</v>
      </c>
      <c r="K82" s="24"/>
      <c r="L82" s="32">
        <v>0</v>
      </c>
    </row>
    <row r="83" spans="1:12" ht="15" customHeight="1">
      <c r="A83" s="4" t="s">
        <v>131</v>
      </c>
      <c r="D83" s="72"/>
      <c r="F83" s="82"/>
      <c r="G83" s="23"/>
      <c r="H83" s="32"/>
      <c r="I83" s="24"/>
      <c r="J83" s="83"/>
      <c r="K83" s="24"/>
      <c r="L83" s="24"/>
    </row>
    <row r="84" spans="1:12" ht="15" customHeight="1">
      <c r="B84" s="4" t="s">
        <v>142</v>
      </c>
      <c r="F84" s="82">
        <v>8473990</v>
      </c>
      <c r="G84" s="23"/>
      <c r="H84" s="32">
        <v>20104485</v>
      </c>
      <c r="I84" s="24"/>
      <c r="J84" s="83">
        <v>0</v>
      </c>
      <c r="K84" s="24"/>
      <c r="L84" s="24" t="s">
        <v>126</v>
      </c>
    </row>
    <row r="85" spans="1:12" ht="15" customHeight="1">
      <c r="A85" s="4" t="s">
        <v>207</v>
      </c>
      <c r="D85" s="74"/>
      <c r="F85" s="83">
        <v>6568812</v>
      </c>
      <c r="G85" s="23"/>
      <c r="H85" s="32">
        <v>1714152</v>
      </c>
      <c r="I85" s="24"/>
      <c r="J85" s="83">
        <v>4854660</v>
      </c>
      <c r="K85" s="24"/>
      <c r="L85" s="32">
        <v>0</v>
      </c>
    </row>
    <row r="86" spans="1:12" ht="15" customHeight="1">
      <c r="A86" s="4" t="s">
        <v>97</v>
      </c>
      <c r="D86" s="74"/>
      <c r="F86" s="83"/>
      <c r="G86" s="23"/>
      <c r="H86" s="32"/>
      <c r="I86" s="24"/>
      <c r="J86" s="83"/>
      <c r="K86" s="24"/>
      <c r="L86" s="32"/>
    </row>
    <row r="87" spans="1:12" ht="15" customHeight="1">
      <c r="A87" s="6"/>
      <c r="B87" s="4" t="s">
        <v>98</v>
      </c>
      <c r="F87" s="83">
        <v>373229</v>
      </c>
      <c r="G87" s="23"/>
      <c r="H87" s="32">
        <v>373229</v>
      </c>
      <c r="I87" s="24"/>
      <c r="J87" s="83">
        <v>373229</v>
      </c>
      <c r="K87" s="24"/>
      <c r="L87" s="32">
        <v>373229</v>
      </c>
    </row>
    <row r="88" spans="1:12" ht="15" customHeight="1">
      <c r="A88" s="4" t="s">
        <v>15</v>
      </c>
      <c r="F88" s="85">
        <v>30024607</v>
      </c>
      <c r="G88" s="21"/>
      <c r="H88" s="25">
        <v>45891146</v>
      </c>
      <c r="I88" s="22"/>
      <c r="J88" s="85">
        <v>3609347</v>
      </c>
      <c r="K88" s="21"/>
      <c r="L88" s="25">
        <v>4707489</v>
      </c>
    </row>
    <row r="89" spans="1:12" ht="15" customHeight="1">
      <c r="A89" s="6"/>
      <c r="B89" s="33"/>
      <c r="F89" s="82"/>
      <c r="G89" s="23"/>
      <c r="I89" s="22"/>
      <c r="J89" s="82"/>
      <c r="K89" s="21"/>
    </row>
    <row r="90" spans="1:12" ht="15" customHeight="1">
      <c r="A90" s="2" t="s">
        <v>16</v>
      </c>
      <c r="B90" s="6"/>
      <c r="F90" s="85">
        <f>SUM(F73:F88)</f>
        <v>4853960065</v>
      </c>
      <c r="G90" s="21"/>
      <c r="H90" s="10">
        <f>SUM(H73:H88)</f>
        <v>4726126803</v>
      </c>
      <c r="I90" s="22"/>
      <c r="J90" s="85">
        <f>SUM(J73:J88)</f>
        <v>1298540888</v>
      </c>
      <c r="K90" s="21"/>
      <c r="L90" s="10">
        <f>SUM(L73:L88)</f>
        <v>1200911743</v>
      </c>
    </row>
    <row r="91" spans="1:12" ht="15" customHeight="1">
      <c r="F91" s="82"/>
      <c r="G91" s="21"/>
      <c r="I91" s="22"/>
      <c r="J91" s="82"/>
      <c r="K91" s="21"/>
    </row>
    <row r="92" spans="1:12" ht="15" customHeight="1">
      <c r="A92" s="2" t="s">
        <v>18</v>
      </c>
      <c r="F92" s="82"/>
      <c r="G92" s="21"/>
      <c r="I92" s="22"/>
      <c r="J92" s="82"/>
      <c r="K92" s="21"/>
    </row>
    <row r="93" spans="1:12" ht="15" customHeight="1">
      <c r="A93" s="2"/>
      <c r="D93" s="72"/>
      <c r="F93" s="82"/>
      <c r="G93" s="21"/>
      <c r="I93" s="22"/>
      <c r="J93" s="82"/>
      <c r="K93" s="21"/>
    </row>
    <row r="94" spans="1:12" ht="15" customHeight="1">
      <c r="A94" s="4" t="s">
        <v>154</v>
      </c>
      <c r="D94" s="72">
        <v>14</v>
      </c>
      <c r="F94" s="82">
        <v>135156231</v>
      </c>
      <c r="G94" s="21"/>
      <c r="H94" s="5">
        <v>162124735</v>
      </c>
      <c r="I94" s="22"/>
      <c r="J94" s="83">
        <v>8720933</v>
      </c>
      <c r="K94" s="21"/>
      <c r="L94" s="5">
        <v>9541021</v>
      </c>
    </row>
    <row r="95" spans="1:12" ht="15" customHeight="1">
      <c r="A95" s="4" t="s">
        <v>212</v>
      </c>
      <c r="D95" s="72"/>
      <c r="F95" s="89"/>
      <c r="G95" s="6"/>
      <c r="H95" s="6"/>
      <c r="I95" s="6"/>
      <c r="J95" s="101"/>
      <c r="K95" s="6"/>
      <c r="L95" s="6"/>
    </row>
    <row r="96" spans="1:12" ht="15" customHeight="1">
      <c r="B96" s="4" t="s">
        <v>130</v>
      </c>
      <c r="D96" s="72">
        <v>15</v>
      </c>
      <c r="F96" s="83">
        <v>1348990286</v>
      </c>
      <c r="G96" s="21"/>
      <c r="H96" s="24">
        <v>1461295672</v>
      </c>
      <c r="I96" s="34"/>
      <c r="J96" s="83">
        <v>0</v>
      </c>
      <c r="K96" s="32"/>
      <c r="L96" s="24">
        <v>0</v>
      </c>
    </row>
    <row r="97" spans="1:12" ht="15" customHeight="1">
      <c r="A97" s="4" t="s">
        <v>131</v>
      </c>
      <c r="D97" s="72"/>
      <c r="F97" s="83"/>
      <c r="G97" s="21"/>
      <c r="H97" s="24"/>
      <c r="I97" s="34"/>
      <c r="J97" s="83"/>
      <c r="K97" s="32"/>
      <c r="L97" s="24"/>
    </row>
    <row r="98" spans="1:12" ht="15" customHeight="1">
      <c r="B98" s="4" t="s">
        <v>142</v>
      </c>
      <c r="F98" s="83">
        <v>3984106</v>
      </c>
      <c r="G98" s="21"/>
      <c r="H98" s="5">
        <v>5060202</v>
      </c>
      <c r="I98" s="34"/>
      <c r="J98" s="83">
        <v>0</v>
      </c>
      <c r="K98" s="32"/>
      <c r="L98" s="24">
        <v>0</v>
      </c>
    </row>
    <row r="99" spans="1:12" ht="15" customHeight="1">
      <c r="A99" s="109" t="s">
        <v>172</v>
      </c>
      <c r="F99" s="83">
        <v>14870744</v>
      </c>
      <c r="G99" s="21"/>
      <c r="H99" s="5">
        <v>8705497</v>
      </c>
      <c r="I99" s="34"/>
      <c r="J99" s="83">
        <v>0</v>
      </c>
      <c r="K99" s="32"/>
      <c r="L99" s="24">
        <v>0</v>
      </c>
    </row>
    <row r="100" spans="1:12" ht="15" customHeight="1">
      <c r="A100" s="4" t="s">
        <v>17</v>
      </c>
      <c r="D100" s="72"/>
      <c r="F100" s="85">
        <v>44842776</v>
      </c>
      <c r="G100" s="21"/>
      <c r="H100" s="10">
        <v>43096193</v>
      </c>
      <c r="I100" s="22"/>
      <c r="J100" s="85">
        <v>25801874</v>
      </c>
      <c r="K100" s="21"/>
      <c r="L100" s="10">
        <v>25100827</v>
      </c>
    </row>
    <row r="101" spans="1:12" ht="15" customHeight="1">
      <c r="D101" s="72"/>
      <c r="F101" s="82"/>
      <c r="G101" s="21"/>
      <c r="I101" s="23"/>
      <c r="J101" s="82"/>
      <c r="K101" s="23"/>
    </row>
    <row r="102" spans="1:12" ht="15" customHeight="1">
      <c r="A102" s="2" t="s">
        <v>19</v>
      </c>
      <c r="B102" s="6"/>
      <c r="F102" s="85">
        <f>SUM(F94:F101)</f>
        <v>1547844143</v>
      </c>
      <c r="G102" s="21"/>
      <c r="H102" s="10">
        <f>SUM(H94:H101)</f>
        <v>1680282299</v>
      </c>
      <c r="I102" s="22"/>
      <c r="J102" s="85">
        <f>SUM(J94:J101)</f>
        <v>34522807</v>
      </c>
      <c r="K102" s="21"/>
      <c r="L102" s="10">
        <f>SUM(L94:L101)</f>
        <v>34641848</v>
      </c>
    </row>
    <row r="103" spans="1:12" ht="15" customHeight="1">
      <c r="A103" s="2"/>
      <c r="F103" s="82"/>
      <c r="G103" s="21"/>
      <c r="I103" s="22"/>
      <c r="J103" s="82"/>
      <c r="K103" s="21"/>
    </row>
    <row r="104" spans="1:12" ht="15" customHeight="1">
      <c r="A104" s="2" t="s">
        <v>20</v>
      </c>
      <c r="B104" s="2"/>
      <c r="F104" s="85">
        <f>F90+F102</f>
        <v>6401804208</v>
      </c>
      <c r="G104" s="21"/>
      <c r="H104" s="10">
        <f>H90+H102</f>
        <v>6406409102</v>
      </c>
      <c r="I104" s="22"/>
      <c r="J104" s="85">
        <f>J90+J102</f>
        <v>1333063695</v>
      </c>
      <c r="K104" s="21"/>
      <c r="L104" s="10">
        <f>L90+L102</f>
        <v>1235553591</v>
      </c>
    </row>
    <row r="105" spans="1:12" ht="15" customHeight="1">
      <c r="A105" s="2"/>
      <c r="B105" s="2"/>
      <c r="G105" s="21"/>
      <c r="I105" s="22"/>
      <c r="K105" s="21"/>
    </row>
    <row r="106" spans="1:12" ht="15" customHeight="1">
      <c r="A106" s="2"/>
      <c r="B106" s="2"/>
      <c r="G106" s="21"/>
      <c r="I106" s="22"/>
      <c r="K106" s="21"/>
    </row>
    <row r="107" spans="1:12" ht="15" customHeight="1">
      <c r="A107" s="2"/>
      <c r="B107" s="2"/>
      <c r="G107" s="21"/>
      <c r="I107" s="22"/>
      <c r="K107" s="21"/>
    </row>
    <row r="108" spans="1:12" ht="15" customHeight="1">
      <c r="A108" s="2"/>
      <c r="B108" s="2"/>
      <c r="G108" s="21"/>
      <c r="I108" s="22"/>
      <c r="K108" s="21"/>
    </row>
    <row r="109" spans="1:12" ht="21.95" customHeight="1">
      <c r="A109" s="43" t="str">
        <f>A57</f>
        <v>The accompanying notes on pages 11 to 23 form part of this interim financial information.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 ht="16.5" customHeight="1">
      <c r="A110" s="2" t="str">
        <f>+A1</f>
        <v>Interlink Communication Public Company Limited</v>
      </c>
      <c r="B110" s="2"/>
      <c r="C110" s="2"/>
      <c r="G110" s="21"/>
      <c r="I110" s="22"/>
      <c r="K110" s="21"/>
    </row>
    <row r="111" spans="1:12" ht="16.5" customHeight="1">
      <c r="A111" s="2" t="str">
        <f>+A2</f>
        <v xml:space="preserve">Statement of Financial Position </v>
      </c>
      <c r="B111" s="2"/>
      <c r="C111" s="2"/>
      <c r="G111" s="21"/>
      <c r="I111" s="22"/>
      <c r="K111" s="21"/>
    </row>
    <row r="112" spans="1:12" ht="16.5" customHeight="1">
      <c r="A112" s="7" t="str">
        <f>+A3</f>
        <v>As at 31 March 2021</v>
      </c>
      <c r="B112" s="7"/>
      <c r="C112" s="7"/>
      <c r="D112" s="8"/>
      <c r="E112" s="9"/>
      <c r="F112" s="10"/>
      <c r="G112" s="28"/>
      <c r="H112" s="10"/>
      <c r="I112" s="29"/>
      <c r="J112" s="10"/>
      <c r="K112" s="28"/>
      <c r="L112" s="10"/>
    </row>
    <row r="113" spans="1:12" ht="16.5" customHeight="1">
      <c r="G113" s="21"/>
      <c r="I113" s="22"/>
      <c r="K113" s="21"/>
    </row>
    <row r="114" spans="1:12" ht="16.5" customHeight="1">
      <c r="G114" s="21"/>
      <c r="I114" s="22"/>
      <c r="K114" s="21"/>
    </row>
    <row r="115" spans="1:12" ht="16.5" customHeight="1">
      <c r="G115" s="21"/>
      <c r="H115" s="15" t="str">
        <f>H63</f>
        <v>Consolidated</v>
      </c>
      <c r="I115" s="22"/>
      <c r="K115" s="21"/>
      <c r="L115" s="15" t="s">
        <v>87</v>
      </c>
    </row>
    <row r="116" spans="1:12" ht="16.5" customHeight="1">
      <c r="A116" s="6"/>
      <c r="D116" s="11"/>
      <c r="E116" s="2"/>
      <c r="F116" s="10"/>
      <c r="G116" s="12"/>
      <c r="H116" s="13" t="str">
        <f>H64</f>
        <v>financial information</v>
      </c>
      <c r="I116" s="14"/>
      <c r="J116" s="10"/>
      <c r="K116" s="12"/>
      <c r="L116" s="13" t="str">
        <f>L7</f>
        <v>financial information</v>
      </c>
    </row>
    <row r="117" spans="1:12" ht="16.5" customHeight="1">
      <c r="E117" s="2"/>
      <c r="F117" s="15" t="s">
        <v>73</v>
      </c>
      <c r="G117" s="14"/>
      <c r="H117" s="15" t="s">
        <v>59</v>
      </c>
      <c r="I117" s="14"/>
      <c r="J117" s="15" t="s">
        <v>73</v>
      </c>
      <c r="K117" s="14"/>
      <c r="L117" s="15" t="s">
        <v>59</v>
      </c>
    </row>
    <row r="118" spans="1:12" ht="16.5" customHeight="1">
      <c r="E118" s="2"/>
      <c r="F118" s="16" t="s">
        <v>149</v>
      </c>
      <c r="G118" s="15"/>
      <c r="H118" s="16" t="s">
        <v>3</v>
      </c>
      <c r="I118" s="17"/>
      <c r="J118" s="16" t="s">
        <v>149</v>
      </c>
      <c r="K118" s="15"/>
      <c r="L118" s="16" t="s">
        <v>3</v>
      </c>
    </row>
    <row r="119" spans="1:12" ht="16.5" customHeight="1">
      <c r="E119" s="2"/>
      <c r="F119" s="18">
        <v>2021</v>
      </c>
      <c r="G119" s="19"/>
      <c r="H119" s="18">
        <v>2020</v>
      </c>
      <c r="I119" s="17"/>
      <c r="J119" s="18">
        <v>2021</v>
      </c>
      <c r="K119" s="19"/>
      <c r="L119" s="18">
        <v>2020</v>
      </c>
    </row>
    <row r="120" spans="1:12" ht="16.5" customHeight="1">
      <c r="D120" s="73" t="s">
        <v>4</v>
      </c>
      <c r="E120" s="2"/>
      <c r="F120" s="13" t="s">
        <v>36</v>
      </c>
      <c r="G120" s="2"/>
      <c r="H120" s="13" t="s">
        <v>36</v>
      </c>
      <c r="I120" s="17"/>
      <c r="J120" s="13" t="s">
        <v>36</v>
      </c>
      <c r="K120" s="2"/>
      <c r="L120" s="13" t="s">
        <v>36</v>
      </c>
    </row>
    <row r="121" spans="1:12" ht="16.5" customHeight="1">
      <c r="D121" s="17"/>
      <c r="E121" s="2"/>
      <c r="F121" s="87"/>
      <c r="G121" s="30"/>
      <c r="H121" s="15"/>
      <c r="I121" s="31"/>
      <c r="J121" s="87"/>
      <c r="K121" s="30"/>
      <c r="L121" s="15"/>
    </row>
    <row r="122" spans="1:12" ht="16.5" customHeight="1">
      <c r="A122" s="2" t="s">
        <v>109</v>
      </c>
      <c r="F122" s="82"/>
      <c r="G122" s="21"/>
      <c r="I122" s="22"/>
      <c r="J122" s="82"/>
      <c r="K122" s="21"/>
    </row>
    <row r="123" spans="1:12" ht="16.5" customHeight="1">
      <c r="A123" s="2"/>
      <c r="F123" s="82"/>
      <c r="G123" s="21"/>
      <c r="I123" s="22"/>
      <c r="J123" s="82"/>
      <c r="K123" s="21"/>
    </row>
    <row r="124" spans="1:12" ht="16.5" customHeight="1">
      <c r="A124" s="2" t="s">
        <v>93</v>
      </c>
      <c r="F124" s="82"/>
      <c r="G124" s="21"/>
      <c r="I124" s="22"/>
      <c r="J124" s="82"/>
      <c r="K124" s="21"/>
    </row>
    <row r="125" spans="1:12" ht="16.5" customHeight="1">
      <c r="A125" s="2"/>
      <c r="F125" s="82"/>
      <c r="G125" s="21"/>
      <c r="I125" s="22"/>
      <c r="J125" s="82"/>
      <c r="K125" s="21"/>
    </row>
    <row r="126" spans="1:12" ht="16.5" customHeight="1">
      <c r="A126" s="4" t="s">
        <v>22</v>
      </c>
      <c r="F126" s="82"/>
      <c r="G126" s="21"/>
      <c r="I126" s="22"/>
      <c r="J126" s="82"/>
      <c r="K126" s="21"/>
    </row>
    <row r="127" spans="1:12" ht="16.5" customHeight="1">
      <c r="B127" s="4" t="s">
        <v>48</v>
      </c>
      <c r="F127" s="89"/>
      <c r="G127" s="6"/>
      <c r="H127" s="6"/>
      <c r="I127" s="6"/>
      <c r="J127" s="89"/>
      <c r="K127" s="6"/>
      <c r="L127" s="6"/>
    </row>
    <row r="128" spans="1:12" ht="16.5" customHeight="1">
      <c r="C128" s="4" t="s">
        <v>140</v>
      </c>
      <c r="F128" s="89"/>
      <c r="G128" s="6"/>
      <c r="H128" s="6"/>
      <c r="I128" s="6"/>
      <c r="J128" s="89"/>
      <c r="K128" s="6"/>
      <c r="L128" s="6"/>
    </row>
    <row r="129" spans="1:12" ht="16.5" customHeight="1" thickBot="1">
      <c r="C129" s="4" t="s">
        <v>141</v>
      </c>
      <c r="F129" s="86">
        <v>543632325</v>
      </c>
      <c r="G129" s="21"/>
      <c r="H129" s="27">
        <v>543632325</v>
      </c>
      <c r="I129" s="22"/>
      <c r="J129" s="86">
        <v>543632325</v>
      </c>
      <c r="K129" s="21"/>
      <c r="L129" s="27">
        <v>543635325</v>
      </c>
    </row>
    <row r="130" spans="1:12" ht="16.5" customHeight="1" thickTop="1">
      <c r="B130" s="4" t="s">
        <v>23</v>
      </c>
      <c r="F130" s="89"/>
      <c r="G130" s="6"/>
      <c r="H130" s="6"/>
      <c r="I130" s="6"/>
      <c r="J130" s="89"/>
      <c r="K130" s="6"/>
      <c r="L130" s="6"/>
    </row>
    <row r="131" spans="1:12" ht="16.5" customHeight="1">
      <c r="B131" s="33"/>
      <c r="C131" s="4" t="s">
        <v>124</v>
      </c>
      <c r="F131" s="82"/>
      <c r="G131" s="21"/>
      <c r="I131" s="24"/>
      <c r="J131" s="83"/>
      <c r="K131" s="24"/>
      <c r="L131" s="24"/>
    </row>
    <row r="132" spans="1:12" ht="16.5" customHeight="1">
      <c r="B132" s="33"/>
      <c r="C132" s="4" t="s">
        <v>76</v>
      </c>
      <c r="D132" s="72"/>
      <c r="F132" s="83">
        <v>543632325</v>
      </c>
      <c r="G132" s="21"/>
      <c r="H132" s="5">
        <v>543632325</v>
      </c>
      <c r="I132" s="21"/>
      <c r="J132" s="83">
        <v>543632325</v>
      </c>
      <c r="K132" s="21"/>
      <c r="L132" s="24">
        <v>543632325</v>
      </c>
    </row>
    <row r="133" spans="1:12" ht="16.5" customHeight="1">
      <c r="A133" s="4" t="s">
        <v>239</v>
      </c>
      <c r="D133" s="72"/>
      <c r="F133" s="83">
        <v>770857410</v>
      </c>
      <c r="G133" s="21"/>
      <c r="H133" s="5">
        <v>770857410</v>
      </c>
      <c r="I133" s="21"/>
      <c r="J133" s="83">
        <v>770857410</v>
      </c>
      <c r="K133" s="21"/>
      <c r="L133" s="24">
        <v>770857410</v>
      </c>
    </row>
    <row r="134" spans="1:12" ht="16.5" customHeight="1">
      <c r="A134" s="4" t="s">
        <v>240</v>
      </c>
      <c r="D134" s="72">
        <v>17</v>
      </c>
      <c r="F134" s="83">
        <v>18000</v>
      </c>
      <c r="G134" s="21"/>
      <c r="H134" s="5">
        <v>0</v>
      </c>
      <c r="I134" s="21"/>
      <c r="J134" s="83">
        <v>0</v>
      </c>
      <c r="K134" s="21"/>
      <c r="L134" s="24">
        <v>0</v>
      </c>
    </row>
    <row r="135" spans="1:12" ht="16.5" customHeight="1">
      <c r="A135" s="109" t="s">
        <v>174</v>
      </c>
      <c r="B135" s="109"/>
      <c r="C135" s="109"/>
      <c r="D135" s="72">
        <v>16</v>
      </c>
      <c r="F135" s="83">
        <v>-69635322</v>
      </c>
      <c r="G135" s="21"/>
      <c r="H135" s="5">
        <v>-69635322</v>
      </c>
      <c r="I135" s="21"/>
      <c r="J135" s="83">
        <v>-69635322</v>
      </c>
      <c r="K135" s="21"/>
      <c r="L135" s="32">
        <v>-69635322</v>
      </c>
    </row>
    <row r="136" spans="1:12" ht="16.5" customHeight="1">
      <c r="A136" s="4" t="s">
        <v>24</v>
      </c>
      <c r="D136" s="72"/>
      <c r="F136" s="82"/>
      <c r="G136" s="21"/>
      <c r="H136" s="24"/>
      <c r="I136" s="67"/>
      <c r="J136" s="82"/>
      <c r="K136" s="68"/>
      <c r="L136" s="69"/>
    </row>
    <row r="137" spans="1:12" ht="16.5" customHeight="1">
      <c r="A137" s="109"/>
      <c r="B137" s="109" t="s">
        <v>81</v>
      </c>
      <c r="C137" s="109"/>
      <c r="D137" s="72"/>
      <c r="F137" s="83">
        <v>53201877</v>
      </c>
      <c r="G137" s="21"/>
      <c r="H137" s="5">
        <v>53201877</v>
      </c>
      <c r="I137" s="21"/>
      <c r="J137" s="83">
        <v>53201877</v>
      </c>
      <c r="K137" s="21"/>
      <c r="L137" s="24">
        <v>53201877</v>
      </c>
    </row>
    <row r="138" spans="1:12" ht="16.5" customHeight="1">
      <c r="A138" s="109"/>
      <c r="B138" s="109" t="s">
        <v>173</v>
      </c>
      <c r="C138" s="109"/>
      <c r="D138" s="72"/>
      <c r="F138" s="83">
        <v>69635322</v>
      </c>
      <c r="G138" s="21"/>
      <c r="H138" s="5">
        <v>69635322</v>
      </c>
      <c r="I138" s="21"/>
      <c r="J138" s="83">
        <v>69635322</v>
      </c>
      <c r="K138" s="21"/>
      <c r="L138" s="24">
        <v>69635322</v>
      </c>
    </row>
    <row r="139" spans="1:12" ht="16.5" customHeight="1">
      <c r="B139" s="4" t="s">
        <v>25</v>
      </c>
      <c r="D139" s="72"/>
      <c r="F139" s="83">
        <v>1062747046</v>
      </c>
      <c r="G139" s="21"/>
      <c r="H139" s="5">
        <v>987983566</v>
      </c>
      <c r="I139" s="21"/>
      <c r="J139" s="83">
        <v>702499050</v>
      </c>
      <c r="K139" s="21"/>
      <c r="L139" s="32">
        <v>641652823</v>
      </c>
    </row>
    <row r="140" spans="1:12" ht="16.5" customHeight="1">
      <c r="A140" s="4" t="s">
        <v>178</v>
      </c>
      <c r="D140" s="72"/>
      <c r="F140" s="85">
        <v>502402855</v>
      </c>
      <c r="G140" s="21"/>
      <c r="H140" s="10">
        <v>490402855</v>
      </c>
      <c r="I140" s="21"/>
      <c r="J140" s="85">
        <v>0</v>
      </c>
      <c r="K140" s="21"/>
      <c r="L140" s="25">
        <v>0</v>
      </c>
    </row>
    <row r="141" spans="1:12" ht="16.5" customHeight="1">
      <c r="A141" s="2"/>
      <c r="F141" s="82"/>
      <c r="G141" s="21"/>
      <c r="I141" s="22"/>
      <c r="J141" s="82"/>
      <c r="K141" s="21"/>
    </row>
    <row r="142" spans="1:12" ht="16.5" customHeight="1">
      <c r="A142" s="2" t="s">
        <v>82</v>
      </c>
      <c r="B142" s="2"/>
      <c r="F142" s="89"/>
      <c r="G142" s="6"/>
      <c r="H142" s="6"/>
      <c r="I142" s="6"/>
      <c r="J142" s="89"/>
      <c r="K142" s="6"/>
      <c r="L142" s="6"/>
    </row>
    <row r="143" spans="1:12" ht="16.5" customHeight="1">
      <c r="A143" s="2"/>
      <c r="B143" s="2" t="s">
        <v>55</v>
      </c>
      <c r="F143" s="82">
        <f>SUM(F131:F140)</f>
        <v>2932859513</v>
      </c>
      <c r="G143" s="5"/>
      <c r="H143" s="5">
        <f>SUM(H132:H140)</f>
        <v>2846078033</v>
      </c>
      <c r="I143" s="5"/>
      <c r="J143" s="82">
        <f>SUM(J131:J140)</f>
        <v>2070190662</v>
      </c>
      <c r="K143" s="5"/>
      <c r="L143" s="5">
        <f>SUM(L132:L140)</f>
        <v>2009344435</v>
      </c>
    </row>
    <row r="144" spans="1:12" ht="16.5" customHeight="1">
      <c r="A144" s="4" t="s">
        <v>26</v>
      </c>
      <c r="F144" s="103">
        <v>815701148</v>
      </c>
      <c r="G144" s="23"/>
      <c r="H144" s="10">
        <v>797098253</v>
      </c>
      <c r="I144" s="23"/>
      <c r="J144" s="85">
        <v>0</v>
      </c>
      <c r="K144" s="23"/>
      <c r="L144" s="10">
        <v>0</v>
      </c>
    </row>
    <row r="145" spans="1:12" ht="16.5" customHeight="1">
      <c r="A145" s="2"/>
      <c r="F145" s="89"/>
      <c r="G145" s="21"/>
      <c r="I145" s="22"/>
      <c r="J145" s="82"/>
      <c r="K145" s="21"/>
    </row>
    <row r="146" spans="1:12" ht="16.5" customHeight="1">
      <c r="A146" s="2" t="s">
        <v>91</v>
      </c>
      <c r="B146" s="2"/>
      <c r="F146" s="103">
        <f>SUM(F143:F144)</f>
        <v>3748560661</v>
      </c>
      <c r="G146" s="23"/>
      <c r="H146" s="10">
        <f>SUM(H143:H144)</f>
        <v>3643176286</v>
      </c>
      <c r="I146" s="23"/>
      <c r="J146" s="85">
        <f>SUM(J143:J144)</f>
        <v>2070190662</v>
      </c>
      <c r="K146" s="23"/>
      <c r="L146" s="10">
        <f>SUM(L143:L144)</f>
        <v>2009344435</v>
      </c>
    </row>
    <row r="147" spans="1:12" ht="16.5" customHeight="1">
      <c r="A147" s="2"/>
      <c r="F147" s="89"/>
      <c r="G147" s="21"/>
      <c r="I147" s="22"/>
      <c r="J147" s="82"/>
      <c r="K147" s="21"/>
    </row>
    <row r="148" spans="1:12" ht="16.5" customHeight="1" thickBot="1">
      <c r="A148" s="2" t="s">
        <v>94</v>
      </c>
      <c r="F148" s="102">
        <f>F104+F146</f>
        <v>10150364869</v>
      </c>
      <c r="G148" s="21"/>
      <c r="H148" s="27">
        <f>H104+H146</f>
        <v>10049585388</v>
      </c>
      <c r="I148" s="21"/>
      <c r="J148" s="86">
        <f>J104+J146</f>
        <v>3403254357</v>
      </c>
      <c r="K148" s="21"/>
      <c r="L148" s="27">
        <f>L104+L146</f>
        <v>3244898026</v>
      </c>
    </row>
    <row r="149" spans="1:12" ht="16.5" customHeight="1" thickTop="1">
      <c r="A149" s="2"/>
      <c r="E149" s="3"/>
      <c r="F149" s="3"/>
      <c r="G149" s="3"/>
      <c r="H149" s="3"/>
      <c r="J149" s="3"/>
      <c r="K149" s="3"/>
      <c r="L149" s="3"/>
    </row>
    <row r="150" spans="1:12" ht="16.5" customHeight="1">
      <c r="A150" s="2"/>
      <c r="G150" s="21"/>
      <c r="I150" s="21"/>
      <c r="K150" s="21"/>
    </row>
    <row r="151" spans="1:12" ht="16.5" customHeight="1">
      <c r="A151" s="2"/>
      <c r="G151" s="21"/>
      <c r="I151" s="21"/>
      <c r="K151" s="21"/>
    </row>
    <row r="152" spans="1:12" ht="16.5" customHeight="1">
      <c r="A152" s="2"/>
      <c r="G152" s="21"/>
      <c r="I152" s="21"/>
      <c r="K152" s="21"/>
    </row>
    <row r="153" spans="1:12" ht="16.5" customHeight="1">
      <c r="A153" s="2"/>
      <c r="G153" s="21"/>
      <c r="I153" s="21"/>
      <c r="K153" s="21"/>
    </row>
    <row r="154" spans="1:12" ht="16.5" customHeight="1">
      <c r="A154" s="2"/>
      <c r="G154" s="21"/>
      <c r="I154" s="21"/>
      <c r="K154" s="21"/>
    </row>
    <row r="155" spans="1:12" ht="16.5" customHeight="1">
      <c r="A155" s="2"/>
      <c r="G155" s="21"/>
      <c r="I155" s="21"/>
      <c r="K155" s="21"/>
    </row>
    <row r="156" spans="1:12" ht="12.75" customHeight="1">
      <c r="A156" s="2"/>
      <c r="G156" s="21"/>
      <c r="I156" s="21"/>
      <c r="K156" s="21"/>
    </row>
    <row r="157" spans="1:12" ht="21.95" customHeight="1">
      <c r="A157" s="43" t="str">
        <f>+A109</f>
        <v>The accompanying notes on pages 11 to 23 form part of this interim financial information.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</row>
  </sheetData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9"/>
  <sheetViews>
    <sheetView topLeftCell="A91" zoomScaleNormal="100" zoomScaleSheetLayoutView="91" workbookViewId="0">
      <selection activeCell="C112" sqref="C112"/>
    </sheetView>
  </sheetViews>
  <sheetFormatPr defaultColWidth="6.85546875" defaultRowHeight="16.5" customHeight="1"/>
  <cols>
    <col min="1" max="2" width="1.28515625" style="46" customWidth="1"/>
    <col min="3" max="3" width="27.42578125" style="46" customWidth="1"/>
    <col min="4" max="4" width="5.7109375" style="45" customWidth="1"/>
    <col min="5" max="5" width="0.7109375" style="46" customWidth="1"/>
    <col min="6" max="6" width="13.28515625" style="47" customWidth="1"/>
    <col min="7" max="7" width="0.7109375" style="46" customWidth="1"/>
    <col min="8" max="8" width="13.28515625" style="47" customWidth="1"/>
    <col min="9" max="9" width="0.7109375" style="45" customWidth="1"/>
    <col min="10" max="10" width="12.28515625" style="47" customWidth="1"/>
    <col min="11" max="11" width="0.7109375" style="46" customWidth="1"/>
    <col min="12" max="12" width="12.28515625" style="47" customWidth="1"/>
    <col min="13" max="16384" width="6.85546875" style="50"/>
  </cols>
  <sheetData>
    <row r="1" spans="1:12" ht="16.5" customHeight="1">
      <c r="A1" s="44" t="str">
        <f>'2-4'!A1</f>
        <v>Interlink Communication Public Company Limited</v>
      </c>
      <c r="B1" s="44"/>
      <c r="C1" s="44"/>
      <c r="G1" s="48"/>
      <c r="I1" s="49"/>
      <c r="K1" s="48"/>
      <c r="L1" s="35" t="s">
        <v>73</v>
      </c>
    </row>
    <row r="2" spans="1:12" ht="16.5" customHeight="1">
      <c r="A2" s="44" t="s">
        <v>72</v>
      </c>
      <c r="B2" s="44"/>
      <c r="C2" s="44"/>
      <c r="G2" s="48"/>
      <c r="I2" s="49"/>
      <c r="K2" s="48"/>
    </row>
    <row r="3" spans="1:12" ht="16.5" customHeight="1">
      <c r="A3" s="51" t="s">
        <v>168</v>
      </c>
      <c r="B3" s="52"/>
      <c r="C3" s="52"/>
      <c r="D3" s="75"/>
      <c r="E3" s="53"/>
      <c r="F3" s="54"/>
      <c r="G3" s="55"/>
      <c r="H3" s="54"/>
      <c r="I3" s="56"/>
      <c r="J3" s="54"/>
      <c r="K3" s="55"/>
      <c r="L3" s="54"/>
    </row>
    <row r="4" spans="1:12" ht="16.5" customHeight="1">
      <c r="G4" s="48"/>
      <c r="I4" s="49"/>
      <c r="K4" s="48"/>
    </row>
    <row r="5" spans="1:12" ht="16.5" customHeight="1">
      <c r="G5" s="48"/>
      <c r="I5" s="49"/>
      <c r="K5" s="48"/>
    </row>
    <row r="6" spans="1:12" ht="15.6" customHeight="1">
      <c r="G6" s="48"/>
      <c r="H6" s="65" t="s">
        <v>60</v>
      </c>
      <c r="I6" s="49"/>
      <c r="K6" s="48"/>
      <c r="L6" s="65" t="s">
        <v>87</v>
      </c>
    </row>
    <row r="7" spans="1:12" s="6" customFormat="1" ht="15.6" customHeight="1">
      <c r="B7" s="4"/>
      <c r="C7" s="4"/>
      <c r="D7" s="11"/>
      <c r="E7" s="2"/>
      <c r="F7" s="10"/>
      <c r="G7" s="12"/>
      <c r="H7" s="13" t="s">
        <v>105</v>
      </c>
      <c r="I7" s="14"/>
      <c r="J7" s="10"/>
      <c r="K7" s="12"/>
      <c r="L7" s="13" t="s">
        <v>105</v>
      </c>
    </row>
    <row r="8" spans="1:12" s="6" customFormat="1" ht="15.6" customHeight="1">
      <c r="A8" s="4"/>
      <c r="B8" s="4"/>
      <c r="C8" s="4"/>
      <c r="D8" s="3"/>
      <c r="E8" s="2"/>
      <c r="F8" s="18">
        <v>2021</v>
      </c>
      <c r="G8" s="19"/>
      <c r="H8" s="18">
        <v>2020</v>
      </c>
      <c r="I8" s="17"/>
      <c r="J8" s="18">
        <v>2021</v>
      </c>
      <c r="K8" s="19"/>
      <c r="L8" s="18">
        <v>2020</v>
      </c>
    </row>
    <row r="9" spans="1:12" s="6" customFormat="1" ht="15.6" customHeight="1">
      <c r="A9" s="4"/>
      <c r="B9" s="4"/>
      <c r="C9" s="4"/>
      <c r="D9" s="73" t="s">
        <v>127</v>
      </c>
      <c r="E9" s="2"/>
      <c r="F9" s="13" t="s">
        <v>36</v>
      </c>
      <c r="G9" s="2"/>
      <c r="H9" s="13" t="s">
        <v>36</v>
      </c>
      <c r="I9" s="17"/>
      <c r="J9" s="13" t="s">
        <v>36</v>
      </c>
      <c r="K9" s="2"/>
      <c r="L9" s="13" t="s">
        <v>36</v>
      </c>
    </row>
    <row r="10" spans="1:12" ht="15" customHeight="1">
      <c r="F10" s="90"/>
      <c r="G10" s="57"/>
      <c r="I10" s="57"/>
      <c r="J10" s="90"/>
      <c r="K10" s="57"/>
    </row>
    <row r="11" spans="1:12" ht="15.6" customHeight="1">
      <c r="A11" s="46" t="s">
        <v>57</v>
      </c>
      <c r="F11" s="98">
        <v>562128729</v>
      </c>
      <c r="G11" s="57"/>
      <c r="H11" s="47">
        <v>540112188</v>
      </c>
      <c r="I11" s="57"/>
      <c r="J11" s="107">
        <v>563127173</v>
      </c>
      <c r="K11" s="57"/>
      <c r="L11" s="47">
        <v>546294122</v>
      </c>
    </row>
    <row r="12" spans="1:12" ht="15.6" customHeight="1">
      <c r="A12" s="46" t="s">
        <v>217</v>
      </c>
      <c r="F12" s="97"/>
      <c r="G12" s="57"/>
      <c r="I12" s="57"/>
      <c r="J12" s="105"/>
      <c r="K12" s="57"/>
    </row>
    <row r="13" spans="1:12" ht="15.6" customHeight="1">
      <c r="B13" s="46" t="s">
        <v>115</v>
      </c>
      <c r="F13" s="98">
        <v>320174541</v>
      </c>
      <c r="G13" s="57"/>
      <c r="H13" s="47">
        <v>290075858</v>
      </c>
      <c r="I13" s="57"/>
      <c r="J13" s="90">
        <v>0</v>
      </c>
      <c r="K13" s="57"/>
      <c r="L13" s="47">
        <v>0</v>
      </c>
    </row>
    <row r="14" spans="1:12" ht="15.6" customHeight="1">
      <c r="A14" s="46" t="s">
        <v>218</v>
      </c>
      <c r="F14" s="90"/>
      <c r="G14" s="57"/>
      <c r="I14" s="57"/>
      <c r="J14" s="90"/>
      <c r="K14" s="57"/>
    </row>
    <row r="15" spans="1:12" ht="15.6" customHeight="1">
      <c r="A15" s="50"/>
      <c r="B15" s="46" t="s">
        <v>219</v>
      </c>
      <c r="F15" s="90">
        <v>175853630</v>
      </c>
      <c r="G15" s="57"/>
      <c r="H15" s="47">
        <v>164941546</v>
      </c>
      <c r="I15" s="57"/>
      <c r="J15" s="90">
        <v>0</v>
      </c>
      <c r="K15" s="57"/>
      <c r="L15" s="47">
        <v>0</v>
      </c>
    </row>
    <row r="16" spans="1:12" ht="15.6" customHeight="1">
      <c r="A16" s="46" t="s">
        <v>220</v>
      </c>
      <c r="F16" s="98">
        <v>263912452</v>
      </c>
      <c r="G16" s="57"/>
      <c r="H16" s="47">
        <v>344111422</v>
      </c>
      <c r="I16" s="57"/>
      <c r="J16" s="107">
        <v>184051233</v>
      </c>
      <c r="K16" s="57"/>
      <c r="L16" s="47">
        <v>232983263</v>
      </c>
    </row>
    <row r="17" spans="1:12" ht="15.6" customHeight="1">
      <c r="A17" s="46" t="s">
        <v>123</v>
      </c>
      <c r="E17" s="57"/>
      <c r="F17" s="91">
        <v>14781567</v>
      </c>
      <c r="G17" s="57"/>
      <c r="H17" s="54">
        <v>10137452</v>
      </c>
      <c r="I17" s="57"/>
      <c r="J17" s="91">
        <v>5175568.5</v>
      </c>
      <c r="K17" s="57"/>
      <c r="L17" s="54">
        <v>9900060</v>
      </c>
    </row>
    <row r="18" spans="1:12" ht="15" customHeight="1">
      <c r="F18" s="90"/>
      <c r="G18" s="57"/>
      <c r="I18" s="57"/>
      <c r="J18" s="90"/>
      <c r="K18" s="57"/>
    </row>
    <row r="19" spans="1:12" ht="15.6" customHeight="1">
      <c r="A19" s="44" t="s">
        <v>77</v>
      </c>
      <c r="F19" s="91">
        <f>SUM(F11:F17)</f>
        <v>1336850919</v>
      </c>
      <c r="G19" s="57"/>
      <c r="H19" s="54">
        <f>SUM(H11:H17)</f>
        <v>1349378466</v>
      </c>
      <c r="I19" s="57"/>
      <c r="J19" s="91">
        <f>SUM(J11:J17)</f>
        <v>752353974.5</v>
      </c>
      <c r="K19" s="57"/>
      <c r="L19" s="54">
        <f>SUM(L11:L17)</f>
        <v>789177445</v>
      </c>
    </row>
    <row r="20" spans="1:12" ht="15" customHeight="1">
      <c r="F20" s="90"/>
      <c r="G20" s="57"/>
      <c r="I20" s="57"/>
      <c r="J20" s="90"/>
      <c r="K20" s="57"/>
    </row>
    <row r="21" spans="1:12" ht="15.6" customHeight="1">
      <c r="A21" s="46" t="s">
        <v>27</v>
      </c>
      <c r="D21" s="76"/>
      <c r="F21" s="90">
        <v>-418653263</v>
      </c>
      <c r="G21" s="48"/>
      <c r="H21" s="47">
        <v>-399978034</v>
      </c>
      <c r="I21" s="48"/>
      <c r="J21" s="107">
        <v>-419386559</v>
      </c>
      <c r="K21" s="48"/>
      <c r="L21" s="47">
        <v>-405468953</v>
      </c>
    </row>
    <row r="22" spans="1:12" ht="15.6" customHeight="1">
      <c r="A22" s="46" t="s">
        <v>29</v>
      </c>
      <c r="F22" s="90"/>
      <c r="G22" s="57"/>
      <c r="I22" s="57"/>
      <c r="J22" s="90"/>
      <c r="K22" s="57"/>
    </row>
    <row r="23" spans="1:12" ht="15.6" customHeight="1">
      <c r="B23" s="46" t="s">
        <v>115</v>
      </c>
      <c r="F23" s="90">
        <v>-228566672</v>
      </c>
      <c r="G23" s="57"/>
      <c r="H23" s="47">
        <v>-198384254</v>
      </c>
      <c r="I23" s="57"/>
      <c r="J23" s="90">
        <v>0</v>
      </c>
      <c r="K23" s="57"/>
      <c r="L23" s="47">
        <v>0</v>
      </c>
    </row>
    <row r="24" spans="1:12" ht="15.6" customHeight="1">
      <c r="A24" s="46" t="s">
        <v>84</v>
      </c>
      <c r="E24" s="57"/>
      <c r="F24" s="90">
        <v>-149817231</v>
      </c>
      <c r="G24" s="57"/>
      <c r="H24" s="47">
        <v>-137130125</v>
      </c>
      <c r="I24" s="57"/>
      <c r="J24" s="90">
        <v>0</v>
      </c>
      <c r="K24" s="57"/>
      <c r="L24" s="47">
        <v>0</v>
      </c>
    </row>
    <row r="25" spans="1:12" ht="15.6" customHeight="1">
      <c r="A25" s="46" t="s">
        <v>28</v>
      </c>
      <c r="E25" s="57"/>
      <c r="F25" s="90">
        <v>-251116628</v>
      </c>
      <c r="G25" s="57"/>
      <c r="H25" s="47">
        <v>-386841866</v>
      </c>
      <c r="I25" s="57"/>
      <c r="J25" s="90">
        <v>-178648200</v>
      </c>
      <c r="K25" s="57"/>
      <c r="L25" s="47">
        <v>-283709579</v>
      </c>
    </row>
    <row r="26" spans="1:12" ht="15.6" customHeight="1">
      <c r="A26" s="46" t="s">
        <v>233</v>
      </c>
      <c r="E26" s="57"/>
      <c r="F26" s="90">
        <v>-5097296</v>
      </c>
      <c r="G26" s="57"/>
      <c r="H26" s="47">
        <v>59415819</v>
      </c>
      <c r="I26" s="57"/>
      <c r="J26" s="90">
        <v>15043692</v>
      </c>
      <c r="K26" s="57"/>
      <c r="L26" s="47">
        <v>43594260.5</v>
      </c>
    </row>
    <row r="27" spans="1:12" ht="15.6" customHeight="1">
      <c r="A27" s="46" t="s">
        <v>30</v>
      </c>
      <c r="E27" s="57"/>
      <c r="F27" s="90">
        <v>-74631196</v>
      </c>
      <c r="G27" s="57"/>
      <c r="H27" s="47">
        <v>-94755893</v>
      </c>
      <c r="I27" s="57"/>
      <c r="J27" s="90">
        <v>-64617890</v>
      </c>
      <c r="K27" s="57"/>
      <c r="L27" s="47">
        <v>-79548163</v>
      </c>
    </row>
    <row r="28" spans="1:12" ht="15.6" customHeight="1">
      <c r="A28" s="46" t="s">
        <v>31</v>
      </c>
      <c r="E28" s="57"/>
      <c r="F28" s="90">
        <v>-44937166</v>
      </c>
      <c r="G28" s="57"/>
      <c r="H28" s="47">
        <v>-42938269</v>
      </c>
      <c r="I28" s="57"/>
      <c r="J28" s="90">
        <v>-27334498</v>
      </c>
      <c r="K28" s="57"/>
      <c r="L28" s="47">
        <v>-30879470.5</v>
      </c>
    </row>
    <row r="29" spans="1:12" ht="15.6" customHeight="1">
      <c r="A29" s="46" t="s">
        <v>75</v>
      </c>
      <c r="E29" s="57"/>
      <c r="F29" s="91">
        <v>-39245621</v>
      </c>
      <c r="G29" s="57"/>
      <c r="H29" s="54">
        <v>-41655920</v>
      </c>
      <c r="I29" s="57"/>
      <c r="J29" s="91">
        <v>-1167578</v>
      </c>
      <c r="K29" s="57"/>
      <c r="L29" s="54">
        <v>-3724317</v>
      </c>
    </row>
    <row r="30" spans="1:12" ht="15" customHeight="1">
      <c r="C30" s="60"/>
      <c r="F30" s="90"/>
      <c r="G30" s="57"/>
      <c r="I30" s="57"/>
      <c r="J30" s="90"/>
      <c r="K30" s="57"/>
    </row>
    <row r="31" spans="1:12" ht="15.6" customHeight="1">
      <c r="A31" s="44" t="s">
        <v>78</v>
      </c>
      <c r="E31" s="57"/>
      <c r="F31" s="91">
        <f>SUM(F21:F29)</f>
        <v>-1212065073</v>
      </c>
      <c r="G31" s="57"/>
      <c r="H31" s="54">
        <f>SUM(H21:H29)</f>
        <v>-1242268542</v>
      </c>
      <c r="I31" s="57"/>
      <c r="J31" s="91">
        <f>SUM(J21:J29)</f>
        <v>-676111033</v>
      </c>
      <c r="K31" s="57"/>
      <c r="L31" s="54">
        <f>SUM(L21:L29)</f>
        <v>-759736222</v>
      </c>
    </row>
    <row r="32" spans="1:12" ht="15" customHeight="1">
      <c r="F32" s="90"/>
      <c r="G32" s="48"/>
      <c r="I32" s="48"/>
      <c r="J32" s="90"/>
      <c r="K32" s="48"/>
    </row>
    <row r="33" spans="1:12" ht="15.6" customHeight="1">
      <c r="A33" s="44" t="s">
        <v>158</v>
      </c>
      <c r="C33" s="44"/>
      <c r="F33" s="90"/>
      <c r="G33" s="48"/>
      <c r="I33" s="48"/>
      <c r="J33" s="90"/>
      <c r="K33" s="48"/>
    </row>
    <row r="34" spans="1:12" ht="15.6" customHeight="1">
      <c r="A34" s="44"/>
      <c r="B34" s="44" t="s">
        <v>166</v>
      </c>
      <c r="C34" s="44"/>
      <c r="F34" s="90">
        <f>SUM(F19,F31)</f>
        <v>124785846</v>
      </c>
      <c r="G34" s="48"/>
      <c r="H34" s="47">
        <f>SUM(H19,H31)</f>
        <v>107109924</v>
      </c>
      <c r="I34" s="48"/>
      <c r="J34" s="90">
        <f>SUM(J19,J31)</f>
        <v>76242941.5</v>
      </c>
      <c r="K34" s="48"/>
      <c r="L34" s="47">
        <f>SUM(L19,L31)</f>
        <v>29441223</v>
      </c>
    </row>
    <row r="35" spans="1:12" ht="15.6" customHeight="1">
      <c r="A35" s="46" t="s">
        <v>95</v>
      </c>
      <c r="F35" s="90"/>
      <c r="G35" s="57"/>
      <c r="I35" s="57"/>
      <c r="J35" s="90"/>
      <c r="K35" s="57"/>
    </row>
    <row r="36" spans="1:12" ht="15.6" customHeight="1">
      <c r="B36" s="46" t="s">
        <v>110</v>
      </c>
      <c r="D36" s="45">
        <v>10</v>
      </c>
      <c r="E36" s="57"/>
      <c r="F36" s="91">
        <v>-1711197</v>
      </c>
      <c r="G36" s="57"/>
      <c r="H36" s="54">
        <v>-3771791</v>
      </c>
      <c r="I36" s="57"/>
      <c r="J36" s="91">
        <v>0</v>
      </c>
      <c r="K36" s="57"/>
      <c r="L36" s="54">
        <v>0</v>
      </c>
    </row>
    <row r="37" spans="1:12" ht="15" customHeight="1">
      <c r="C37" s="60"/>
      <c r="F37" s="90"/>
      <c r="G37" s="57"/>
      <c r="I37" s="57"/>
      <c r="J37" s="90"/>
      <c r="K37" s="57"/>
    </row>
    <row r="38" spans="1:12" ht="15.6" customHeight="1">
      <c r="A38" s="44" t="s">
        <v>129</v>
      </c>
      <c r="F38" s="90">
        <f>SUM(F34:F36)</f>
        <v>123074649</v>
      </c>
      <c r="G38" s="47"/>
      <c r="H38" s="47">
        <f>SUM(H34:H36)</f>
        <v>103338133</v>
      </c>
      <c r="I38" s="47"/>
      <c r="J38" s="90">
        <f>SUM(J34:J36)</f>
        <v>76242941.5</v>
      </c>
      <c r="K38" s="47"/>
      <c r="L38" s="47">
        <f>SUM(L34:L36)</f>
        <v>29441223</v>
      </c>
    </row>
    <row r="39" spans="1:12" ht="15.6" customHeight="1">
      <c r="A39" s="46" t="s">
        <v>121</v>
      </c>
      <c r="F39" s="91">
        <v>-29708274</v>
      </c>
      <c r="G39" s="57"/>
      <c r="H39" s="54">
        <v>-26264258</v>
      </c>
      <c r="I39" s="57"/>
      <c r="J39" s="91">
        <v>-15396715</v>
      </c>
      <c r="K39" s="57"/>
      <c r="L39" s="54">
        <v>-10814241</v>
      </c>
    </row>
    <row r="40" spans="1:12" ht="15" customHeight="1">
      <c r="F40" s="90"/>
      <c r="G40" s="57"/>
      <c r="I40" s="57"/>
      <c r="J40" s="90"/>
      <c r="K40" s="57"/>
    </row>
    <row r="41" spans="1:12" ht="15.6" customHeight="1">
      <c r="A41" s="44" t="s">
        <v>32</v>
      </c>
      <c r="F41" s="91">
        <f>SUM(F38:F39)</f>
        <v>93366375</v>
      </c>
      <c r="G41" s="47"/>
      <c r="H41" s="54">
        <f>SUM(H38:H39)</f>
        <v>77073875</v>
      </c>
      <c r="I41" s="47"/>
      <c r="J41" s="91">
        <f>SUM(J38:J39)</f>
        <v>60846226.5</v>
      </c>
      <c r="K41" s="47"/>
      <c r="L41" s="54">
        <f>SUM(L38:L39)</f>
        <v>18626982</v>
      </c>
    </row>
    <row r="42" spans="1:12" ht="15" customHeight="1">
      <c r="F42" s="90"/>
      <c r="G42" s="47"/>
      <c r="I42" s="47"/>
      <c r="J42" s="90"/>
      <c r="K42" s="47"/>
    </row>
    <row r="43" spans="1:12" ht="15.6" customHeight="1">
      <c r="A43" s="44" t="s">
        <v>49</v>
      </c>
      <c r="F43" s="91">
        <v>0</v>
      </c>
      <c r="G43" s="57"/>
      <c r="H43" s="54">
        <v>0</v>
      </c>
      <c r="I43" s="57"/>
      <c r="J43" s="91">
        <v>0</v>
      </c>
      <c r="K43" s="57"/>
      <c r="L43" s="54">
        <v>0</v>
      </c>
    </row>
    <row r="44" spans="1:12" ht="15" customHeight="1">
      <c r="A44" s="44"/>
      <c r="F44" s="90"/>
      <c r="G44" s="47"/>
      <c r="I44" s="47"/>
      <c r="J44" s="90"/>
      <c r="K44" s="47"/>
    </row>
    <row r="45" spans="1:12" ht="15.6" customHeight="1">
      <c r="A45" s="58" t="s">
        <v>50</v>
      </c>
      <c r="F45" s="90"/>
      <c r="G45" s="47"/>
      <c r="I45" s="47"/>
      <c r="J45" s="90"/>
      <c r="K45" s="47"/>
    </row>
    <row r="46" spans="1:12" ht="15.6" customHeight="1" thickBot="1">
      <c r="A46" s="50"/>
      <c r="B46" s="44" t="s">
        <v>65</v>
      </c>
      <c r="F46" s="92">
        <f>SUM(F41:F43)</f>
        <v>93366375</v>
      </c>
      <c r="G46" s="47"/>
      <c r="H46" s="59">
        <f>SUM(H41:H43)</f>
        <v>77073875</v>
      </c>
      <c r="I46" s="47"/>
      <c r="J46" s="92">
        <f>SUM(J41:J43)</f>
        <v>60846226.5</v>
      </c>
      <c r="K46" s="47"/>
      <c r="L46" s="59">
        <f>SUM(L41:L43)</f>
        <v>18626982</v>
      </c>
    </row>
    <row r="47" spans="1:12" ht="15.6" customHeight="1" thickTop="1">
      <c r="A47" s="50"/>
      <c r="B47" s="44"/>
      <c r="G47" s="47"/>
      <c r="I47" s="47"/>
      <c r="K47" s="47"/>
    </row>
    <row r="48" spans="1:12" ht="15.6" customHeight="1">
      <c r="A48" s="50"/>
      <c r="B48" s="44"/>
      <c r="G48" s="47"/>
      <c r="I48" s="47"/>
      <c r="K48" s="47"/>
    </row>
    <row r="49" spans="1:12" ht="15.6" customHeight="1">
      <c r="A49" s="50"/>
      <c r="B49" s="44"/>
      <c r="G49" s="47"/>
      <c r="I49" s="47"/>
      <c r="K49" s="47"/>
    </row>
    <row r="50" spans="1:12" ht="10.5" customHeight="1">
      <c r="A50" s="50"/>
      <c r="B50" s="44"/>
      <c r="G50" s="47"/>
      <c r="I50" s="47"/>
      <c r="K50" s="47"/>
    </row>
    <row r="51" spans="1:12" ht="21.95" customHeight="1">
      <c r="A51" s="70" t="str">
        <f>'2-4'!A57:L57</f>
        <v>The accompanying notes on pages 11 to 23 form part of this interim financial information.</v>
      </c>
      <c r="B51" s="52"/>
      <c r="C51" s="53"/>
      <c r="D51" s="75"/>
      <c r="E51" s="53"/>
      <c r="F51" s="54"/>
      <c r="G51" s="54"/>
      <c r="H51" s="54"/>
      <c r="I51" s="54"/>
      <c r="J51" s="54"/>
      <c r="K51" s="54"/>
      <c r="L51" s="54"/>
    </row>
    <row r="52" spans="1:12" s="58" customFormat="1" ht="16.5" customHeight="1">
      <c r="A52" s="58" t="str">
        <f>'2-4'!A1</f>
        <v>Interlink Communication Public Company Limited</v>
      </c>
      <c r="B52" s="44"/>
      <c r="C52" s="44"/>
      <c r="D52" s="77"/>
      <c r="E52" s="44"/>
      <c r="F52" s="65"/>
      <c r="G52" s="65"/>
      <c r="H52" s="65"/>
      <c r="I52" s="65"/>
      <c r="J52" s="65"/>
      <c r="K52" s="65"/>
      <c r="L52" s="35" t="s">
        <v>73</v>
      </c>
    </row>
    <row r="53" spans="1:12" s="58" customFormat="1" ht="16.5" customHeight="1">
      <c r="A53" s="44" t="s">
        <v>72</v>
      </c>
      <c r="B53" s="44"/>
      <c r="C53" s="44"/>
      <c r="D53" s="77"/>
      <c r="E53" s="44"/>
      <c r="F53" s="65"/>
      <c r="G53" s="65"/>
      <c r="H53" s="65"/>
      <c r="I53" s="65"/>
      <c r="J53" s="65"/>
      <c r="K53" s="65"/>
      <c r="L53" s="65"/>
    </row>
    <row r="54" spans="1:12" ht="16.5" customHeight="1">
      <c r="A54" s="51" t="str">
        <f>+A3</f>
        <v>For the three-month period ended 31 March 2021</v>
      </c>
      <c r="B54" s="52"/>
      <c r="C54" s="52"/>
      <c r="D54" s="75"/>
      <c r="E54" s="53"/>
      <c r="F54" s="54"/>
      <c r="G54" s="55"/>
      <c r="H54" s="54"/>
      <c r="I54" s="56"/>
      <c r="J54" s="54"/>
      <c r="K54" s="55"/>
      <c r="L54" s="54"/>
    </row>
    <row r="55" spans="1:12" ht="16.5" customHeight="1">
      <c r="A55" s="50"/>
      <c r="B55" s="44"/>
      <c r="G55" s="47"/>
      <c r="I55" s="47"/>
      <c r="K55" s="47"/>
    </row>
    <row r="56" spans="1:12" ht="16.5" customHeight="1">
      <c r="A56" s="50"/>
      <c r="B56" s="44"/>
      <c r="G56" s="47"/>
      <c r="I56" s="47"/>
      <c r="K56" s="47"/>
    </row>
    <row r="57" spans="1:12" ht="16.5" customHeight="1">
      <c r="A57" s="50"/>
      <c r="B57" s="44"/>
      <c r="G57" s="48"/>
      <c r="H57" s="65" t="s">
        <v>60</v>
      </c>
      <c r="I57" s="49"/>
      <c r="K57" s="48"/>
      <c r="L57" s="65" t="s">
        <v>87</v>
      </c>
    </row>
    <row r="58" spans="1:12" s="6" customFormat="1" ht="16.5" customHeight="1">
      <c r="B58" s="4"/>
      <c r="C58" s="4"/>
      <c r="D58" s="11"/>
      <c r="E58" s="2"/>
      <c r="F58" s="10"/>
      <c r="G58" s="12"/>
      <c r="H58" s="13" t="s">
        <v>105</v>
      </c>
      <c r="I58" s="14"/>
      <c r="J58" s="10"/>
      <c r="K58" s="12"/>
      <c r="L58" s="13" t="s">
        <v>105</v>
      </c>
    </row>
    <row r="59" spans="1:12" s="6" customFormat="1" ht="16.5" customHeight="1">
      <c r="A59" s="4"/>
      <c r="B59" s="4"/>
      <c r="C59" s="4"/>
      <c r="D59" s="3"/>
      <c r="E59" s="2"/>
      <c r="F59" s="18">
        <v>2021</v>
      </c>
      <c r="G59" s="19"/>
      <c r="H59" s="18">
        <v>2020</v>
      </c>
      <c r="I59" s="17"/>
      <c r="J59" s="18">
        <v>2021</v>
      </c>
      <c r="K59" s="19"/>
      <c r="L59" s="18">
        <v>2020</v>
      </c>
    </row>
    <row r="60" spans="1:12" s="6" customFormat="1" ht="16.5" customHeight="1">
      <c r="A60" s="4"/>
      <c r="B60" s="4"/>
      <c r="C60" s="4"/>
      <c r="D60" s="3"/>
      <c r="E60" s="2"/>
      <c r="F60" s="13" t="s">
        <v>36</v>
      </c>
      <c r="G60" s="2"/>
      <c r="H60" s="13" t="s">
        <v>36</v>
      </c>
      <c r="I60" s="17"/>
      <c r="J60" s="13" t="s">
        <v>36</v>
      </c>
      <c r="K60" s="2"/>
      <c r="L60" s="13" t="s">
        <v>36</v>
      </c>
    </row>
    <row r="61" spans="1:12" ht="16.5" customHeight="1">
      <c r="A61" s="50"/>
      <c r="B61" s="44"/>
      <c r="D61" s="3"/>
      <c r="F61" s="90"/>
      <c r="G61" s="47"/>
      <c r="I61" s="47"/>
      <c r="J61" s="90"/>
      <c r="K61" s="47"/>
    </row>
    <row r="62" spans="1:12" ht="16.5" customHeight="1">
      <c r="A62" s="44" t="s">
        <v>144</v>
      </c>
      <c r="D62" s="3"/>
      <c r="F62" s="90"/>
      <c r="G62" s="48"/>
      <c r="I62" s="48"/>
      <c r="J62" s="90"/>
      <c r="K62" s="49"/>
    </row>
    <row r="63" spans="1:12" ht="16.5" customHeight="1">
      <c r="A63" s="50"/>
      <c r="B63" s="60" t="s">
        <v>116</v>
      </c>
      <c r="D63" s="3"/>
      <c r="F63" s="98">
        <v>74763480</v>
      </c>
      <c r="G63" s="61"/>
      <c r="H63" s="47">
        <v>61017255</v>
      </c>
      <c r="I63" s="61"/>
      <c r="J63" s="90">
        <v>60846227</v>
      </c>
      <c r="K63" s="61"/>
      <c r="L63" s="47">
        <v>18626982</v>
      </c>
    </row>
    <row r="64" spans="1:12" ht="16.5" customHeight="1">
      <c r="A64" s="50"/>
      <c r="B64" s="62" t="s">
        <v>33</v>
      </c>
      <c r="D64" s="3"/>
      <c r="F64" s="99">
        <v>18602895</v>
      </c>
      <c r="G64" s="61"/>
      <c r="H64" s="54">
        <v>16056620</v>
      </c>
      <c r="I64" s="61"/>
      <c r="J64" s="91">
        <v>0</v>
      </c>
      <c r="K64" s="61"/>
      <c r="L64" s="54">
        <v>0</v>
      </c>
    </row>
    <row r="65" spans="1:12" ht="16.5" customHeight="1">
      <c r="A65" s="63"/>
      <c r="D65" s="3"/>
      <c r="F65" s="98"/>
      <c r="G65" s="61"/>
      <c r="H65" s="61"/>
      <c r="I65" s="61"/>
      <c r="J65" s="93"/>
      <c r="K65" s="61"/>
    </row>
    <row r="66" spans="1:12" ht="16.5" customHeight="1" thickBot="1">
      <c r="A66" s="63"/>
      <c r="C66" s="41"/>
      <c r="D66" s="3"/>
      <c r="E66" s="41"/>
      <c r="F66" s="104">
        <f>SUM(F63:F65)</f>
        <v>93366375</v>
      </c>
      <c r="G66" s="41"/>
      <c r="H66" s="64">
        <f>SUM(H63:H64)</f>
        <v>77073875</v>
      </c>
      <c r="I66" s="41"/>
      <c r="J66" s="94">
        <f>SUM(J63:J64)</f>
        <v>60846227</v>
      </c>
      <c r="K66" s="41"/>
      <c r="L66" s="64">
        <f>SUM(L63:L64)</f>
        <v>18626982</v>
      </c>
    </row>
    <row r="67" spans="1:12" ht="16.5" customHeight="1" thickTop="1">
      <c r="A67" s="63"/>
      <c r="C67" s="41"/>
      <c r="D67" s="3"/>
      <c r="E67" s="41"/>
      <c r="F67" s="95"/>
      <c r="G67" s="41"/>
      <c r="H67" s="1"/>
      <c r="I67" s="41"/>
      <c r="J67" s="95"/>
      <c r="K67" s="41"/>
      <c r="L67" s="1"/>
    </row>
    <row r="68" spans="1:12" ht="16.5" customHeight="1">
      <c r="A68" s="36" t="s">
        <v>85</v>
      </c>
      <c r="D68" s="3"/>
      <c r="F68" s="93"/>
      <c r="G68" s="61"/>
      <c r="H68" s="61"/>
      <c r="I68" s="61"/>
      <c r="J68" s="93"/>
      <c r="K68" s="61"/>
      <c r="L68" s="61"/>
    </row>
    <row r="69" spans="1:12" ht="16.5" customHeight="1">
      <c r="A69" s="36"/>
      <c r="B69" s="44" t="s">
        <v>145</v>
      </c>
      <c r="D69" s="3"/>
      <c r="F69" s="93"/>
      <c r="G69" s="61"/>
      <c r="H69" s="61"/>
      <c r="I69" s="61"/>
      <c r="J69" s="93"/>
      <c r="K69" s="61"/>
      <c r="L69" s="61"/>
    </row>
    <row r="70" spans="1:12" ht="16.5" customHeight="1">
      <c r="A70" s="50"/>
      <c r="B70" s="60" t="s">
        <v>116</v>
      </c>
      <c r="D70" s="3"/>
      <c r="F70" s="98">
        <v>74763480</v>
      </c>
      <c r="G70" s="61"/>
      <c r="H70" s="47">
        <v>61017255</v>
      </c>
      <c r="I70" s="61"/>
      <c r="J70" s="90">
        <v>60846227</v>
      </c>
      <c r="K70" s="61"/>
      <c r="L70" s="47">
        <v>18626982</v>
      </c>
    </row>
    <row r="71" spans="1:12" ht="16.5" customHeight="1">
      <c r="A71" s="50"/>
      <c r="B71" s="62" t="s">
        <v>33</v>
      </c>
      <c r="D71" s="3"/>
      <c r="F71" s="99">
        <v>18602895</v>
      </c>
      <c r="G71" s="61"/>
      <c r="H71" s="54">
        <v>16056620</v>
      </c>
      <c r="I71" s="61"/>
      <c r="J71" s="91">
        <v>0</v>
      </c>
      <c r="K71" s="61"/>
      <c r="L71" s="54">
        <v>0</v>
      </c>
    </row>
    <row r="72" spans="1:12" ht="16.5" customHeight="1">
      <c r="A72" s="63"/>
      <c r="D72" s="3"/>
      <c r="F72" s="98"/>
      <c r="G72" s="61"/>
      <c r="H72" s="61"/>
      <c r="I72" s="61"/>
      <c r="J72" s="93"/>
      <c r="K72" s="61"/>
    </row>
    <row r="73" spans="1:12" ht="16.5" customHeight="1" thickBot="1">
      <c r="A73" s="63"/>
      <c r="D73" s="3"/>
      <c r="F73" s="104">
        <f>SUM(F70:F72)</f>
        <v>93366375</v>
      </c>
      <c r="G73" s="61"/>
      <c r="H73" s="59">
        <f>SUM(H70:H72)</f>
        <v>77073875</v>
      </c>
      <c r="I73" s="61"/>
      <c r="J73" s="92">
        <f>SUM(J70:J72)</f>
        <v>60846227</v>
      </c>
      <c r="K73" s="61"/>
      <c r="L73" s="59">
        <f>SUM(L70:L72)</f>
        <v>18626982</v>
      </c>
    </row>
    <row r="74" spans="1:12" ht="16.5" customHeight="1" thickTop="1">
      <c r="A74" s="63"/>
      <c r="F74" s="90"/>
      <c r="G74" s="61"/>
      <c r="I74" s="61"/>
      <c r="J74" s="90"/>
      <c r="K74" s="61"/>
    </row>
    <row r="75" spans="1:12" ht="16.5" customHeight="1">
      <c r="A75" s="36" t="s">
        <v>104</v>
      </c>
      <c r="B75" s="63"/>
      <c r="C75" s="63"/>
      <c r="D75" s="78"/>
      <c r="E75" s="37"/>
      <c r="F75" s="96"/>
      <c r="G75" s="37"/>
      <c r="H75" s="37"/>
      <c r="I75" s="37"/>
      <c r="J75" s="96"/>
      <c r="K75" s="37"/>
      <c r="L75" s="37"/>
    </row>
    <row r="76" spans="1:12" ht="16.5" customHeight="1">
      <c r="A76" s="36"/>
      <c r="B76" s="63" t="s">
        <v>165</v>
      </c>
      <c r="C76" s="63"/>
      <c r="D76" s="78"/>
      <c r="E76" s="63"/>
      <c r="F76" s="108">
        <v>0.14000000000000001</v>
      </c>
      <c r="G76" s="106"/>
      <c r="H76" s="66">
        <v>0.11</v>
      </c>
      <c r="I76" s="106"/>
      <c r="J76" s="108">
        <v>0.12</v>
      </c>
      <c r="K76" s="106"/>
      <c r="L76" s="66">
        <v>0.03</v>
      </c>
    </row>
    <row r="77" spans="1:12" s="6" customFormat="1" ht="16.5" customHeight="1">
      <c r="B77" s="4"/>
      <c r="C77" s="4"/>
      <c r="D77" s="11"/>
      <c r="E77" s="2"/>
      <c r="F77" s="5"/>
      <c r="G77" s="14"/>
      <c r="H77" s="5"/>
      <c r="I77" s="14"/>
      <c r="J77" s="5"/>
      <c r="K77" s="14"/>
      <c r="L77" s="5"/>
    </row>
    <row r="78" spans="1:12" ht="16.5" customHeight="1">
      <c r="A78" s="36"/>
      <c r="C78" s="63"/>
      <c r="D78" s="78"/>
      <c r="E78" s="63"/>
      <c r="F78" s="66"/>
      <c r="G78" s="66"/>
      <c r="H78" s="66"/>
      <c r="I78" s="66"/>
      <c r="J78" s="66"/>
      <c r="K78" s="66"/>
      <c r="L78" s="66"/>
    </row>
    <row r="79" spans="1:12" ht="16.5" customHeight="1">
      <c r="A79" s="36"/>
      <c r="C79" s="63"/>
      <c r="D79" s="78"/>
      <c r="E79" s="63"/>
      <c r="F79" s="66"/>
      <c r="G79" s="66"/>
      <c r="H79" s="66"/>
      <c r="I79" s="66"/>
      <c r="J79" s="66"/>
      <c r="K79" s="66"/>
      <c r="L79" s="66"/>
    </row>
    <row r="80" spans="1:12" ht="16.5" customHeight="1">
      <c r="A80" s="36"/>
      <c r="C80" s="63"/>
      <c r="D80" s="78"/>
      <c r="E80" s="63"/>
      <c r="F80" s="66"/>
      <c r="G80" s="66"/>
      <c r="H80" s="66"/>
      <c r="I80" s="66"/>
      <c r="J80" s="66"/>
      <c r="K80" s="66"/>
      <c r="L80" s="66"/>
    </row>
    <row r="81" spans="1:12" ht="16.5" customHeight="1">
      <c r="A81" s="36"/>
      <c r="C81" s="63"/>
      <c r="D81" s="78"/>
      <c r="E81" s="63"/>
      <c r="F81" s="66"/>
      <c r="G81" s="66"/>
      <c r="H81" s="66"/>
      <c r="I81" s="66"/>
      <c r="J81" s="66"/>
      <c r="K81" s="66"/>
      <c r="L81" s="66"/>
    </row>
    <row r="82" spans="1:12" ht="16.5" customHeight="1">
      <c r="A82" s="36"/>
      <c r="C82" s="63"/>
      <c r="D82" s="78"/>
      <c r="E82" s="63"/>
      <c r="F82" s="66"/>
      <c r="G82" s="66"/>
      <c r="H82" s="66"/>
      <c r="I82" s="66"/>
      <c r="J82" s="66"/>
      <c r="K82" s="66"/>
      <c r="L82" s="66"/>
    </row>
    <row r="83" spans="1:12" ht="16.5" customHeight="1">
      <c r="A83" s="36"/>
      <c r="C83" s="63"/>
      <c r="D83" s="78"/>
      <c r="E83" s="63"/>
      <c r="F83" s="66"/>
      <c r="G83" s="66"/>
      <c r="H83" s="66"/>
      <c r="I83" s="66"/>
      <c r="J83" s="66"/>
      <c r="K83" s="66"/>
      <c r="L83" s="66"/>
    </row>
    <row r="84" spans="1:12" ht="16.5" customHeight="1">
      <c r="A84" s="36"/>
      <c r="C84" s="63"/>
      <c r="D84" s="78"/>
      <c r="E84" s="63"/>
      <c r="F84" s="66"/>
      <c r="G84" s="66"/>
      <c r="H84" s="66"/>
      <c r="I84" s="66"/>
      <c r="J84" s="66"/>
      <c r="K84" s="66"/>
      <c r="L84" s="66"/>
    </row>
    <row r="85" spans="1:12" ht="16.5" customHeight="1">
      <c r="A85" s="36"/>
      <c r="C85" s="63"/>
      <c r="D85" s="78"/>
      <c r="E85" s="63"/>
      <c r="F85" s="66"/>
      <c r="G85" s="66"/>
      <c r="H85" s="66"/>
      <c r="I85" s="66"/>
      <c r="J85" s="66"/>
      <c r="K85" s="66"/>
      <c r="L85" s="66"/>
    </row>
    <row r="86" spans="1:12" ht="16.5" customHeight="1">
      <c r="A86" s="36"/>
      <c r="C86" s="63"/>
      <c r="D86" s="78"/>
      <c r="E86" s="63"/>
      <c r="F86" s="66"/>
      <c r="G86" s="66"/>
      <c r="H86" s="66"/>
      <c r="I86" s="66"/>
      <c r="J86" s="66"/>
      <c r="K86" s="66"/>
      <c r="L86" s="66"/>
    </row>
    <row r="87" spans="1:12" ht="16.5" customHeight="1">
      <c r="A87" s="36"/>
      <c r="C87" s="63"/>
      <c r="D87" s="78"/>
      <c r="E87" s="63"/>
      <c r="F87" s="66"/>
      <c r="G87" s="66"/>
      <c r="H87" s="66"/>
      <c r="I87" s="66"/>
      <c r="J87" s="66"/>
      <c r="K87" s="66"/>
      <c r="L87" s="66"/>
    </row>
    <row r="88" spans="1:12" ht="16.5" customHeight="1">
      <c r="A88" s="36"/>
      <c r="C88" s="63"/>
      <c r="D88" s="78"/>
      <c r="E88" s="63"/>
      <c r="F88" s="66"/>
      <c r="G88" s="66"/>
      <c r="H88" s="66"/>
      <c r="I88" s="66"/>
      <c r="J88" s="66"/>
      <c r="K88" s="66"/>
      <c r="L88" s="66"/>
    </row>
    <row r="89" spans="1:12" ht="16.5" customHeight="1">
      <c r="A89" s="36"/>
      <c r="C89" s="63"/>
      <c r="D89" s="78"/>
      <c r="E89" s="63"/>
      <c r="F89" s="66"/>
      <c r="G89" s="66"/>
      <c r="H89" s="66"/>
      <c r="I89" s="66"/>
      <c r="J89" s="66"/>
      <c r="K89" s="66"/>
      <c r="L89" s="66"/>
    </row>
    <row r="90" spans="1:12" ht="16.5" customHeight="1">
      <c r="A90" s="36"/>
      <c r="C90" s="63"/>
      <c r="D90" s="78"/>
      <c r="E90" s="63"/>
      <c r="F90" s="66"/>
      <c r="G90" s="66"/>
      <c r="H90" s="66"/>
      <c r="I90" s="66"/>
      <c r="J90" s="66"/>
      <c r="K90" s="66"/>
      <c r="L90" s="66"/>
    </row>
    <row r="91" spans="1:12" ht="16.5" customHeight="1">
      <c r="A91" s="36"/>
      <c r="C91" s="63"/>
      <c r="D91" s="78"/>
      <c r="E91" s="63"/>
      <c r="F91" s="66"/>
      <c r="G91" s="66"/>
      <c r="H91" s="66"/>
      <c r="I91" s="66"/>
      <c r="J91" s="66"/>
      <c r="K91" s="66"/>
      <c r="L91" s="66"/>
    </row>
    <row r="92" spans="1:12" ht="16.5" customHeight="1">
      <c r="A92" s="36"/>
      <c r="C92" s="63"/>
      <c r="D92" s="78"/>
      <c r="E92" s="63"/>
      <c r="F92" s="66"/>
      <c r="G92" s="66"/>
      <c r="H92" s="66"/>
      <c r="I92" s="66"/>
      <c r="J92" s="66"/>
      <c r="K92" s="66"/>
      <c r="L92" s="66"/>
    </row>
    <row r="93" spans="1:12" ht="16.5" customHeight="1">
      <c r="A93" s="36"/>
      <c r="C93" s="63"/>
      <c r="D93" s="78"/>
      <c r="E93" s="63"/>
      <c r="F93" s="66"/>
      <c r="G93" s="66"/>
      <c r="H93" s="66"/>
      <c r="I93" s="66"/>
      <c r="J93" s="66"/>
      <c r="K93" s="66"/>
      <c r="L93" s="66"/>
    </row>
    <row r="94" spans="1:12" ht="16.5" customHeight="1">
      <c r="A94" s="36"/>
      <c r="C94" s="63"/>
      <c r="D94" s="78"/>
      <c r="E94" s="63"/>
      <c r="F94" s="66"/>
      <c r="G94" s="66"/>
      <c r="H94" s="66"/>
      <c r="I94" s="66"/>
      <c r="J94" s="66"/>
      <c r="K94" s="66"/>
      <c r="L94" s="66"/>
    </row>
    <row r="95" spans="1:12" ht="16.5" customHeight="1">
      <c r="A95" s="36"/>
      <c r="C95" s="63"/>
      <c r="D95" s="78"/>
      <c r="E95" s="63"/>
      <c r="F95" s="66"/>
      <c r="G95" s="66"/>
      <c r="H95" s="66"/>
      <c r="I95" s="66"/>
      <c r="J95" s="66"/>
      <c r="K95" s="66"/>
      <c r="L95" s="66"/>
    </row>
    <row r="96" spans="1:12" ht="16.5" customHeight="1">
      <c r="A96" s="36"/>
      <c r="C96" s="63"/>
      <c r="D96" s="78"/>
      <c r="E96" s="63"/>
      <c r="F96" s="66"/>
      <c r="G96" s="66"/>
      <c r="H96" s="66"/>
      <c r="I96" s="66"/>
      <c r="J96" s="66"/>
      <c r="K96" s="66"/>
      <c r="L96" s="66"/>
    </row>
    <row r="97" spans="1:12" ht="16.5" customHeight="1">
      <c r="A97" s="36"/>
      <c r="C97" s="63"/>
      <c r="D97" s="78"/>
      <c r="E97" s="63"/>
      <c r="F97" s="66"/>
      <c r="G97" s="66"/>
      <c r="H97" s="66"/>
      <c r="I97" s="66"/>
      <c r="J97" s="66"/>
      <c r="K97" s="66"/>
      <c r="L97" s="66"/>
    </row>
    <row r="98" spans="1:12" ht="13.7" customHeight="1">
      <c r="A98" s="36"/>
      <c r="C98" s="63"/>
      <c r="D98" s="78"/>
      <c r="E98" s="63"/>
      <c r="F98" s="66"/>
      <c r="G98" s="66"/>
      <c r="H98" s="66"/>
      <c r="I98" s="66"/>
      <c r="J98" s="66"/>
      <c r="K98" s="66"/>
      <c r="L98" s="66"/>
    </row>
    <row r="99" spans="1:12" s="6" customFormat="1" ht="21.95" customHeight="1">
      <c r="A99" s="243" t="str">
        <f>+'2-4'!A57:L57</f>
        <v>The accompanying notes on pages 11 to 23 form part of this interim financial information.</v>
      </c>
      <c r="B99" s="243"/>
      <c r="C99" s="243"/>
      <c r="D99" s="243"/>
      <c r="E99" s="243"/>
      <c r="F99" s="243"/>
      <c r="G99" s="243"/>
      <c r="H99" s="243"/>
      <c r="I99" s="243"/>
      <c r="J99" s="243"/>
      <c r="K99" s="243"/>
      <c r="L99" s="243"/>
    </row>
  </sheetData>
  <mergeCells count="1">
    <mergeCell ref="A99:L9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A1D4-B1FB-4B0B-B426-8F4AE3BD0B62}">
  <dimension ref="A1:AD50"/>
  <sheetViews>
    <sheetView topLeftCell="A46" zoomScale="85" zoomScaleNormal="85" zoomScaleSheetLayoutView="100" workbookViewId="0">
      <selection activeCell="D66" sqref="D66"/>
    </sheetView>
  </sheetViews>
  <sheetFormatPr defaultColWidth="9.140625" defaultRowHeight="13.5"/>
  <cols>
    <col min="1" max="1" width="1.140625" style="115" customWidth="1"/>
    <col min="2" max="2" width="1.42578125" style="115" customWidth="1"/>
    <col min="3" max="3" width="29.7109375" style="115" customWidth="1"/>
    <col min="4" max="4" width="5" style="115" customWidth="1"/>
    <col min="5" max="5" width="0.5703125" style="112" customWidth="1"/>
    <col min="6" max="6" width="11.28515625" style="113" customWidth="1"/>
    <col min="7" max="7" width="0.5703125" style="112" customWidth="1"/>
    <col min="8" max="8" width="11.28515625" style="113" customWidth="1"/>
    <col min="9" max="9" width="0.5703125" style="113" customWidth="1"/>
    <col min="10" max="10" width="10.7109375" style="113" customWidth="1"/>
    <col min="11" max="11" width="0.5703125" style="113" customWidth="1"/>
    <col min="12" max="12" width="10.7109375" style="205" customWidth="1"/>
    <col min="13" max="13" width="0.5703125" style="205" customWidth="1"/>
    <col min="14" max="14" width="11.42578125" style="205" customWidth="1"/>
    <col min="15" max="15" width="0.5703125" style="205" customWidth="1"/>
    <col min="16" max="16" width="11.7109375" style="205" customWidth="1"/>
    <col min="17" max="17" width="0.5703125" style="206" customWidth="1"/>
    <col min="18" max="18" width="11.7109375" style="206" customWidth="1"/>
    <col min="19" max="19" width="0.5703125" style="112" customWidth="1"/>
    <col min="20" max="20" width="12.28515625" style="113" customWidth="1"/>
    <col min="21" max="21" width="0.5703125" style="112" customWidth="1"/>
    <col min="22" max="22" width="13.42578125" style="112" customWidth="1"/>
    <col min="23" max="23" width="0.5703125" style="112" customWidth="1"/>
    <col min="24" max="24" width="13.28515625" style="113" customWidth="1"/>
    <col min="25" max="25" width="0.5703125" style="112" customWidth="1"/>
    <col min="26" max="26" width="11.7109375" style="112" customWidth="1"/>
    <col min="27" max="27" width="0.5703125" style="112" customWidth="1"/>
    <col min="28" max="28" width="13" style="113" customWidth="1"/>
    <col min="29" max="29" width="0.5703125" style="112" customWidth="1"/>
    <col min="30" max="30" width="11.28515625" style="113" customWidth="1"/>
    <col min="31" max="16384" width="9.140625" style="115"/>
  </cols>
  <sheetData>
    <row r="1" spans="1:30" ht="16.5" customHeight="1">
      <c r="A1" s="110" t="s">
        <v>2</v>
      </c>
      <c r="B1" s="111"/>
      <c r="C1" s="111"/>
      <c r="D1" s="111"/>
      <c r="AD1" s="114" t="s">
        <v>73</v>
      </c>
    </row>
    <row r="2" spans="1:30" ht="16.5" customHeight="1">
      <c r="A2" s="110" t="s">
        <v>89</v>
      </c>
      <c r="B2" s="111"/>
      <c r="C2" s="111"/>
      <c r="D2" s="111"/>
      <c r="AD2" s="116"/>
    </row>
    <row r="3" spans="1:30" ht="16.5" customHeight="1">
      <c r="A3" s="117" t="str">
        <f>'5-6'!A3</f>
        <v>For the three-month period ended 31 March 2021</v>
      </c>
      <c r="B3" s="118"/>
      <c r="C3" s="118"/>
      <c r="D3" s="118"/>
      <c r="E3" s="119"/>
      <c r="F3" s="120"/>
      <c r="G3" s="119"/>
      <c r="H3" s="120"/>
      <c r="I3" s="120"/>
      <c r="J3" s="120"/>
      <c r="K3" s="120"/>
      <c r="L3" s="207"/>
      <c r="M3" s="207"/>
      <c r="N3" s="207"/>
      <c r="O3" s="207"/>
      <c r="P3" s="207"/>
      <c r="Q3" s="208"/>
      <c r="R3" s="208"/>
      <c r="S3" s="119"/>
      <c r="T3" s="120"/>
      <c r="U3" s="119"/>
      <c r="V3" s="119"/>
      <c r="W3" s="119"/>
      <c r="X3" s="120"/>
      <c r="Y3" s="119"/>
      <c r="Z3" s="119"/>
      <c r="AA3" s="119"/>
      <c r="AB3" s="120"/>
      <c r="AC3" s="119"/>
      <c r="AD3" s="120"/>
    </row>
    <row r="4" spans="1:30" ht="15.95" customHeight="1">
      <c r="A4" s="209"/>
      <c r="B4" s="111"/>
      <c r="C4" s="111"/>
      <c r="D4" s="111"/>
    </row>
    <row r="5" spans="1:30" ht="15.95" customHeight="1">
      <c r="L5" s="210"/>
      <c r="M5" s="210"/>
      <c r="N5" s="210"/>
      <c r="O5" s="210"/>
      <c r="P5" s="210"/>
      <c r="Q5" s="211"/>
      <c r="R5" s="211"/>
      <c r="AD5" s="116"/>
    </row>
    <row r="6" spans="1:30" ht="15.95" customHeight="1">
      <c r="B6" s="212"/>
      <c r="C6" s="212"/>
      <c r="D6" s="212"/>
      <c r="E6" s="212"/>
      <c r="F6" s="213"/>
      <c r="G6" s="214"/>
      <c r="H6" s="213"/>
      <c r="I6" s="213"/>
      <c r="J6" s="213"/>
      <c r="K6" s="213"/>
      <c r="L6" s="215"/>
      <c r="M6" s="215"/>
      <c r="N6" s="215"/>
      <c r="O6" s="215"/>
      <c r="P6" s="215"/>
      <c r="Q6" s="216"/>
      <c r="R6" s="216"/>
      <c r="S6" s="214"/>
      <c r="T6" s="213"/>
      <c r="U6" s="214"/>
      <c r="V6" s="214"/>
      <c r="W6" s="214"/>
      <c r="X6" s="213"/>
      <c r="Y6" s="214"/>
      <c r="Z6" s="214"/>
      <c r="AA6" s="214"/>
      <c r="AB6" s="213"/>
      <c r="AC6" s="212"/>
      <c r="AD6" s="116" t="s">
        <v>106</v>
      </c>
    </row>
    <row r="7" spans="1:30" ht="15.95" customHeight="1">
      <c r="B7" s="212"/>
      <c r="C7" s="212"/>
      <c r="D7" s="212"/>
      <c r="E7" s="212"/>
      <c r="F7" s="244" t="s">
        <v>34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5"/>
      <c r="AA7" s="212"/>
      <c r="AB7" s="116"/>
      <c r="AC7" s="217"/>
      <c r="AD7" s="218"/>
    </row>
    <row r="8" spans="1:30" ht="15.95" customHeight="1">
      <c r="B8" s="212"/>
      <c r="C8" s="212"/>
      <c r="D8" s="212"/>
      <c r="E8" s="212"/>
      <c r="F8" s="244" t="s">
        <v>205</v>
      </c>
      <c r="G8" s="244"/>
      <c r="H8" s="244"/>
      <c r="I8" s="244"/>
      <c r="J8" s="244"/>
      <c r="K8" s="244"/>
      <c r="L8" s="244"/>
      <c r="M8" s="116"/>
      <c r="N8" s="246" t="s">
        <v>178</v>
      </c>
      <c r="O8" s="246"/>
      <c r="P8" s="246"/>
      <c r="Q8" s="246"/>
      <c r="R8" s="246"/>
      <c r="S8" s="212"/>
      <c r="T8" s="247" t="s">
        <v>66</v>
      </c>
      <c r="U8" s="247"/>
      <c r="V8" s="247"/>
      <c r="W8" s="247"/>
      <c r="X8" s="247"/>
      <c r="Y8" s="212"/>
      <c r="Z8" s="212"/>
      <c r="AA8" s="212"/>
      <c r="AB8" s="116"/>
      <c r="AC8" s="212"/>
      <c r="AD8" s="116"/>
    </row>
    <row r="9" spans="1:30" ht="15.95" customHeight="1">
      <c r="B9" s="212"/>
      <c r="C9" s="212"/>
      <c r="D9" s="212"/>
      <c r="E9" s="212"/>
      <c r="F9" s="116"/>
      <c r="G9" s="212"/>
      <c r="H9" s="116"/>
      <c r="I9" s="116"/>
      <c r="J9" s="116"/>
      <c r="K9" s="116"/>
      <c r="L9" s="210"/>
      <c r="M9" s="210"/>
      <c r="N9" s="121" t="s">
        <v>53</v>
      </c>
      <c r="O9" s="219"/>
      <c r="P9" s="219"/>
      <c r="Q9" s="219"/>
      <c r="R9" s="219"/>
      <c r="S9" s="212"/>
      <c r="T9" s="220"/>
      <c r="U9" s="220"/>
      <c r="V9" s="220"/>
      <c r="W9" s="220"/>
      <c r="X9" s="220"/>
      <c r="Y9" s="212"/>
      <c r="Z9" s="212"/>
      <c r="AA9" s="212"/>
      <c r="AB9" s="116"/>
      <c r="AC9" s="212"/>
      <c r="AD9" s="116"/>
    </row>
    <row r="10" spans="1:30" ht="15.95" customHeight="1">
      <c r="B10" s="212"/>
      <c r="C10" s="212"/>
      <c r="D10" s="212"/>
      <c r="E10" s="212"/>
      <c r="F10" s="116"/>
      <c r="G10" s="212"/>
      <c r="H10" s="116"/>
      <c r="I10" s="116"/>
      <c r="J10" s="116"/>
      <c r="K10" s="116"/>
      <c r="L10" s="210"/>
      <c r="M10" s="210"/>
      <c r="N10" s="121" t="s">
        <v>179</v>
      </c>
      <c r="O10" s="210"/>
      <c r="P10" s="121" t="s">
        <v>53</v>
      </c>
      <c r="Q10" s="211"/>
      <c r="R10" s="221"/>
      <c r="S10" s="212"/>
      <c r="T10" s="220"/>
      <c r="U10" s="220"/>
      <c r="V10" s="220"/>
      <c r="W10" s="220"/>
      <c r="X10" s="220"/>
      <c r="Y10" s="212"/>
      <c r="Z10" s="212"/>
      <c r="AA10" s="212"/>
      <c r="AB10" s="116"/>
      <c r="AC10" s="212"/>
      <c r="AD10" s="116"/>
    </row>
    <row r="11" spans="1:30" ht="15.95" customHeight="1">
      <c r="E11" s="38"/>
      <c r="F11" s="39" t="s">
        <v>52</v>
      </c>
      <c r="G11" s="38"/>
      <c r="H11" s="121" t="s">
        <v>53</v>
      </c>
      <c r="I11" s="121"/>
      <c r="J11" s="121" t="s">
        <v>194</v>
      </c>
      <c r="K11" s="121"/>
      <c r="L11" s="221"/>
      <c r="M11" s="221"/>
      <c r="N11" s="121" t="s">
        <v>180</v>
      </c>
      <c r="O11" s="221"/>
      <c r="P11" s="121" t="s">
        <v>101</v>
      </c>
      <c r="Q11" s="222"/>
      <c r="R11" s="121" t="s">
        <v>181</v>
      </c>
      <c r="S11" s="38"/>
      <c r="T11" s="115"/>
      <c r="U11" s="115"/>
      <c r="V11" s="38" t="s">
        <v>182</v>
      </c>
      <c r="W11" s="115"/>
      <c r="X11" s="115"/>
      <c r="Y11" s="38"/>
      <c r="Z11" s="115"/>
      <c r="AA11" s="38"/>
      <c r="AB11" s="39"/>
      <c r="AC11" s="38"/>
      <c r="AD11" s="39"/>
    </row>
    <row r="12" spans="1:30" ht="15.95" customHeight="1">
      <c r="E12" s="38"/>
      <c r="F12" s="121" t="s">
        <v>51</v>
      </c>
      <c r="G12" s="38"/>
      <c r="H12" s="121" t="s">
        <v>120</v>
      </c>
      <c r="I12" s="121"/>
      <c r="J12" s="121" t="s">
        <v>195</v>
      </c>
      <c r="K12" s="121"/>
      <c r="L12" s="121" t="s">
        <v>183</v>
      </c>
      <c r="M12" s="223"/>
      <c r="N12" s="121" t="s">
        <v>184</v>
      </c>
      <c r="O12" s="223"/>
      <c r="P12" s="121" t="s">
        <v>119</v>
      </c>
      <c r="Q12" s="222"/>
      <c r="R12" s="121" t="s">
        <v>185</v>
      </c>
      <c r="S12" s="38"/>
      <c r="T12" s="121" t="s">
        <v>182</v>
      </c>
      <c r="U12" s="38"/>
      <c r="V12" s="38" t="s">
        <v>186</v>
      </c>
      <c r="W12" s="38"/>
      <c r="X12" s="39"/>
      <c r="Y12" s="38"/>
      <c r="Z12" s="39" t="s">
        <v>54</v>
      </c>
      <c r="AA12" s="38"/>
      <c r="AB12" s="39" t="s">
        <v>38</v>
      </c>
      <c r="AC12" s="38"/>
      <c r="AD12" s="39"/>
    </row>
    <row r="13" spans="1:30" ht="15.95" customHeight="1">
      <c r="E13" s="38"/>
      <c r="F13" s="116" t="s">
        <v>35</v>
      </c>
      <c r="G13" s="38"/>
      <c r="H13" s="121" t="s">
        <v>246</v>
      </c>
      <c r="I13" s="121"/>
      <c r="J13" s="121" t="s">
        <v>246</v>
      </c>
      <c r="K13" s="121"/>
      <c r="L13" s="121" t="s">
        <v>187</v>
      </c>
      <c r="M13" s="223"/>
      <c r="N13" s="121" t="s">
        <v>187</v>
      </c>
      <c r="O13" s="223"/>
      <c r="P13" s="121" t="s">
        <v>118</v>
      </c>
      <c r="Q13" s="222"/>
      <c r="R13" s="121" t="s">
        <v>188</v>
      </c>
      <c r="S13" s="38"/>
      <c r="T13" s="121" t="s">
        <v>37</v>
      </c>
      <c r="U13" s="38"/>
      <c r="V13" s="38" t="s">
        <v>189</v>
      </c>
      <c r="W13" s="38"/>
      <c r="X13" s="39" t="s">
        <v>25</v>
      </c>
      <c r="Y13" s="38"/>
      <c r="Z13" s="39" t="s">
        <v>55</v>
      </c>
      <c r="AA13" s="38"/>
      <c r="AB13" s="39" t="s">
        <v>39</v>
      </c>
      <c r="AC13" s="38"/>
      <c r="AD13" s="39" t="s">
        <v>91</v>
      </c>
    </row>
    <row r="14" spans="1:30" ht="15.95" customHeight="1">
      <c r="D14" s="213" t="s">
        <v>127</v>
      </c>
      <c r="E14" s="38"/>
      <c r="F14" s="40" t="s">
        <v>36</v>
      </c>
      <c r="G14" s="224"/>
      <c r="H14" s="40" t="s">
        <v>36</v>
      </c>
      <c r="I14" s="42"/>
      <c r="J14" s="40" t="s">
        <v>36</v>
      </c>
      <c r="K14" s="42"/>
      <c r="L14" s="40" t="s">
        <v>36</v>
      </c>
      <c r="M14" s="225"/>
      <c r="N14" s="40" t="s">
        <v>36</v>
      </c>
      <c r="O14" s="225"/>
      <c r="P14" s="40" t="s">
        <v>36</v>
      </c>
      <c r="Q14" s="222"/>
      <c r="R14" s="40" t="s">
        <v>36</v>
      </c>
      <c r="S14" s="38"/>
      <c r="T14" s="40" t="s">
        <v>36</v>
      </c>
      <c r="U14" s="224"/>
      <c r="V14" s="40" t="s">
        <v>36</v>
      </c>
      <c r="W14" s="224"/>
      <c r="X14" s="40" t="s">
        <v>36</v>
      </c>
      <c r="Y14" s="38"/>
      <c r="Z14" s="40" t="s">
        <v>36</v>
      </c>
      <c r="AA14" s="38"/>
      <c r="AB14" s="40" t="s">
        <v>36</v>
      </c>
      <c r="AC14" s="38"/>
      <c r="AD14" s="40" t="s">
        <v>36</v>
      </c>
    </row>
    <row r="15" spans="1:30" ht="9.9499999999999993" customHeight="1">
      <c r="E15" s="38"/>
      <c r="F15" s="42"/>
      <c r="G15" s="224"/>
      <c r="H15" s="42"/>
      <c r="I15" s="42"/>
      <c r="J15" s="42"/>
      <c r="K15" s="42"/>
      <c r="L15" s="42"/>
      <c r="M15" s="42"/>
      <c r="N15" s="42"/>
      <c r="O15" s="42"/>
      <c r="P15" s="42"/>
      <c r="Q15" s="38"/>
      <c r="R15" s="38"/>
      <c r="S15" s="38"/>
      <c r="T15" s="42"/>
      <c r="U15" s="224"/>
      <c r="V15" s="224"/>
      <c r="W15" s="224"/>
      <c r="X15" s="42"/>
      <c r="Y15" s="38"/>
      <c r="Z15" s="38"/>
      <c r="AA15" s="38"/>
      <c r="AB15" s="42"/>
      <c r="AC15" s="38"/>
      <c r="AD15" s="42"/>
    </row>
    <row r="16" spans="1:30" ht="15.95" customHeight="1">
      <c r="A16" s="110" t="s">
        <v>150</v>
      </c>
      <c r="B16" s="110"/>
      <c r="E16" s="113"/>
      <c r="F16" s="226">
        <v>543632325</v>
      </c>
      <c r="G16" s="115"/>
      <c r="H16" s="226">
        <v>770857410</v>
      </c>
      <c r="I16" s="226"/>
      <c r="J16" s="227">
        <v>0</v>
      </c>
      <c r="K16" s="226"/>
      <c r="L16" s="227">
        <v>0</v>
      </c>
      <c r="M16" s="115"/>
      <c r="N16" s="227">
        <v>0</v>
      </c>
      <c r="O16" s="115"/>
      <c r="P16" s="226">
        <v>461504845</v>
      </c>
      <c r="Q16" s="113"/>
      <c r="R16" s="226">
        <v>461504845</v>
      </c>
      <c r="S16" s="115"/>
      <c r="T16" s="226">
        <v>47810202</v>
      </c>
      <c r="U16" s="115"/>
      <c r="V16" s="227">
        <v>0</v>
      </c>
      <c r="W16" s="115"/>
      <c r="X16" s="226">
        <v>922068401</v>
      </c>
      <c r="Y16" s="115"/>
      <c r="Z16" s="226">
        <v>2745873183</v>
      </c>
      <c r="AA16" s="115"/>
      <c r="AB16" s="226">
        <v>724957913</v>
      </c>
      <c r="AC16" s="115"/>
      <c r="AD16" s="226">
        <v>3470831096</v>
      </c>
    </row>
    <row r="17" spans="1:30" ht="15.95" customHeight="1">
      <c r="A17" s="122" t="s">
        <v>136</v>
      </c>
      <c r="B17" s="123"/>
      <c r="C17" s="122"/>
      <c r="D17" s="122"/>
      <c r="E17" s="113"/>
      <c r="F17" s="226"/>
      <c r="G17" s="115"/>
      <c r="H17" s="226"/>
      <c r="I17" s="226"/>
      <c r="J17" s="226"/>
      <c r="K17" s="226"/>
      <c r="L17" s="227"/>
      <c r="M17" s="115"/>
      <c r="N17" s="227"/>
      <c r="O17" s="115"/>
      <c r="P17" s="226"/>
      <c r="Q17" s="115"/>
      <c r="R17" s="226"/>
      <c r="S17" s="115"/>
      <c r="T17" s="226"/>
      <c r="U17" s="115"/>
      <c r="V17" s="227"/>
      <c r="W17" s="115"/>
      <c r="X17" s="226"/>
      <c r="Y17" s="115"/>
      <c r="Z17" s="226"/>
      <c r="AA17" s="115"/>
      <c r="AB17" s="226"/>
      <c r="AC17" s="115"/>
      <c r="AD17" s="226"/>
    </row>
    <row r="18" spans="1:30" ht="15.95" customHeight="1">
      <c r="A18" s="122"/>
      <c r="B18" s="123" t="s">
        <v>236</v>
      </c>
      <c r="C18" s="122"/>
      <c r="D18" s="122"/>
      <c r="E18" s="113"/>
      <c r="F18" s="226"/>
      <c r="G18" s="115"/>
      <c r="H18" s="226"/>
      <c r="I18" s="226"/>
      <c r="J18" s="226"/>
      <c r="K18" s="226"/>
      <c r="L18" s="227"/>
      <c r="M18" s="115"/>
      <c r="N18" s="227"/>
      <c r="O18" s="115"/>
      <c r="P18" s="226"/>
      <c r="Q18" s="115"/>
      <c r="R18" s="226"/>
      <c r="S18" s="115"/>
      <c r="T18" s="226"/>
      <c r="U18" s="115"/>
      <c r="V18" s="227"/>
      <c r="W18" s="115"/>
      <c r="X18" s="226"/>
      <c r="Y18" s="115"/>
      <c r="Z18" s="226"/>
      <c r="AA18" s="115"/>
      <c r="AB18" s="226"/>
      <c r="AC18" s="115"/>
      <c r="AD18" s="226"/>
    </row>
    <row r="19" spans="1:30" ht="15.95" customHeight="1">
      <c r="A19" s="124"/>
      <c r="B19" s="123" t="s">
        <v>235</v>
      </c>
      <c r="C19" s="122"/>
      <c r="D19" s="122"/>
      <c r="E19" s="113"/>
      <c r="F19" s="228">
        <v>0</v>
      </c>
      <c r="G19" s="227"/>
      <c r="H19" s="228">
        <v>0</v>
      </c>
      <c r="I19" s="227"/>
      <c r="J19" s="228">
        <v>0</v>
      </c>
      <c r="K19" s="227"/>
      <c r="L19" s="228">
        <v>0</v>
      </c>
      <c r="M19" s="227"/>
      <c r="N19" s="228">
        <v>0</v>
      </c>
      <c r="O19" s="227"/>
      <c r="P19" s="228">
        <v>0</v>
      </c>
      <c r="Q19" s="227"/>
      <c r="R19" s="228">
        <v>0</v>
      </c>
      <c r="S19" s="227"/>
      <c r="T19" s="228">
        <v>0</v>
      </c>
      <c r="U19" s="227"/>
      <c r="V19" s="228">
        <v>0</v>
      </c>
      <c r="W19" s="227"/>
      <c r="X19" s="228">
        <v>-38640923</v>
      </c>
      <c r="Y19" s="227"/>
      <c r="Z19" s="228">
        <v>-38640923</v>
      </c>
      <c r="AA19" s="227"/>
      <c r="AB19" s="228">
        <v>-1084075</v>
      </c>
      <c r="AC19" s="227"/>
      <c r="AD19" s="228">
        <v>-39724998</v>
      </c>
    </row>
    <row r="20" spans="1:30" ht="9.9499999999999993" customHeight="1">
      <c r="A20" s="110"/>
      <c r="B20" s="110"/>
      <c r="E20" s="113"/>
      <c r="F20" s="226"/>
      <c r="G20" s="115"/>
      <c r="H20" s="226"/>
      <c r="I20" s="115"/>
      <c r="J20" s="226"/>
      <c r="K20" s="115"/>
      <c r="L20" s="226"/>
      <c r="M20" s="115"/>
      <c r="N20" s="226"/>
      <c r="O20" s="115"/>
      <c r="P20" s="226"/>
      <c r="Q20" s="115"/>
      <c r="R20" s="226"/>
      <c r="S20" s="115"/>
      <c r="T20" s="226"/>
      <c r="U20" s="115"/>
      <c r="V20" s="115"/>
      <c r="W20" s="115"/>
      <c r="X20" s="229"/>
      <c r="Y20" s="115"/>
      <c r="Z20" s="226"/>
      <c r="AA20" s="115"/>
      <c r="AB20" s="226"/>
      <c r="AC20" s="115"/>
      <c r="AD20" s="226"/>
    </row>
    <row r="21" spans="1:30" ht="15.95" customHeight="1">
      <c r="A21" s="125" t="s">
        <v>128</v>
      </c>
      <c r="B21" s="110"/>
      <c r="E21" s="113"/>
      <c r="F21" s="227">
        <v>543632325</v>
      </c>
      <c r="G21" s="227"/>
      <c r="H21" s="227">
        <v>770857410</v>
      </c>
      <c r="I21" s="227"/>
      <c r="J21" s="227">
        <v>0</v>
      </c>
      <c r="K21" s="227"/>
      <c r="L21" s="227">
        <v>0</v>
      </c>
      <c r="M21" s="115"/>
      <c r="N21" s="227">
        <v>0</v>
      </c>
      <c r="O21" s="115"/>
      <c r="P21" s="227">
        <v>461504845</v>
      </c>
      <c r="Q21" s="113"/>
      <c r="R21" s="227">
        <v>461504845</v>
      </c>
      <c r="S21" s="227"/>
      <c r="T21" s="227">
        <v>47810202</v>
      </c>
      <c r="U21" s="227"/>
      <c r="V21" s="227">
        <v>0</v>
      </c>
      <c r="W21" s="227"/>
      <c r="X21" s="227">
        <v>883427478</v>
      </c>
      <c r="Y21" s="230"/>
      <c r="Z21" s="227">
        <v>2707232260</v>
      </c>
      <c r="AA21" s="230"/>
      <c r="AB21" s="227">
        <v>723873838</v>
      </c>
      <c r="AC21" s="227"/>
      <c r="AD21" s="227">
        <v>3431106098</v>
      </c>
    </row>
    <row r="22" spans="1:30" ht="6" customHeight="1">
      <c r="A22" s="125"/>
      <c r="B22" s="110"/>
      <c r="E22" s="113"/>
      <c r="F22" s="227"/>
      <c r="G22" s="227"/>
      <c r="H22" s="227"/>
      <c r="I22" s="227"/>
      <c r="J22" s="227"/>
      <c r="K22" s="227"/>
      <c r="L22" s="227"/>
      <c r="M22" s="115"/>
      <c r="N22" s="227"/>
      <c r="O22" s="115"/>
      <c r="P22" s="226"/>
      <c r="Q22" s="115"/>
      <c r="R22" s="227"/>
      <c r="S22" s="227"/>
      <c r="T22" s="227"/>
      <c r="U22" s="227"/>
      <c r="V22" s="227"/>
      <c r="W22" s="227"/>
      <c r="X22" s="227"/>
      <c r="Y22" s="230"/>
      <c r="Z22" s="227"/>
      <c r="AA22" s="230"/>
      <c r="AB22" s="227"/>
      <c r="AC22" s="227"/>
      <c r="AD22" s="227"/>
    </row>
    <row r="23" spans="1:30" ht="15.95" customHeight="1">
      <c r="A23" s="125" t="s">
        <v>90</v>
      </c>
      <c r="B23" s="110"/>
      <c r="E23" s="113"/>
      <c r="F23" s="227"/>
      <c r="G23" s="227"/>
      <c r="H23" s="227"/>
      <c r="I23" s="227"/>
      <c r="J23" s="227"/>
      <c r="K23" s="227"/>
      <c r="L23" s="227"/>
      <c r="M23" s="115"/>
      <c r="N23" s="227"/>
      <c r="O23" s="115"/>
      <c r="P23" s="226"/>
      <c r="Q23" s="115"/>
      <c r="R23" s="227"/>
      <c r="S23" s="227"/>
      <c r="T23" s="227"/>
      <c r="U23" s="227"/>
      <c r="V23" s="227"/>
      <c r="W23" s="227"/>
      <c r="X23" s="227"/>
      <c r="Y23" s="230"/>
      <c r="Z23" s="227"/>
      <c r="AA23" s="230"/>
      <c r="AB23" s="227"/>
      <c r="AC23" s="227"/>
      <c r="AD23" s="227"/>
    </row>
    <row r="24" spans="1:30" ht="15.95" customHeight="1">
      <c r="A24" s="122" t="s">
        <v>199</v>
      </c>
      <c r="B24" s="122"/>
      <c r="E24" s="113"/>
      <c r="F24" s="228">
        <v>0</v>
      </c>
      <c r="G24" s="113"/>
      <c r="H24" s="228">
        <v>0</v>
      </c>
      <c r="I24" s="231"/>
      <c r="J24" s="228">
        <v>0</v>
      </c>
      <c r="K24" s="231"/>
      <c r="L24" s="228">
        <v>0</v>
      </c>
      <c r="M24" s="231"/>
      <c r="N24" s="228">
        <v>0</v>
      </c>
      <c r="O24" s="231"/>
      <c r="P24" s="228">
        <v>0</v>
      </c>
      <c r="Q24" s="113"/>
      <c r="R24" s="228">
        <v>0</v>
      </c>
      <c r="S24" s="113"/>
      <c r="T24" s="228">
        <v>0</v>
      </c>
      <c r="U24" s="113"/>
      <c r="V24" s="228">
        <v>0</v>
      </c>
      <c r="W24" s="113"/>
      <c r="X24" s="232">
        <v>61017255</v>
      </c>
      <c r="Y24" s="230"/>
      <c r="Z24" s="232">
        <v>61017255</v>
      </c>
      <c r="AA24" s="230"/>
      <c r="AB24" s="228">
        <v>16056620</v>
      </c>
      <c r="AC24" s="230"/>
      <c r="AD24" s="228">
        <v>77073875</v>
      </c>
    </row>
    <row r="25" spans="1:30" ht="9.9499999999999993" customHeight="1">
      <c r="A25" s="122"/>
      <c r="B25" s="122"/>
      <c r="E25" s="113"/>
      <c r="G25" s="113"/>
      <c r="L25" s="113"/>
      <c r="M25" s="113"/>
      <c r="N25" s="113"/>
      <c r="O25" s="113"/>
      <c r="P25" s="113"/>
      <c r="Q25" s="113"/>
      <c r="R25" s="113"/>
      <c r="S25" s="113"/>
      <c r="U25" s="113"/>
      <c r="V25" s="113"/>
      <c r="W25" s="113"/>
      <c r="Y25" s="113"/>
      <c r="Z25" s="113"/>
      <c r="AA25" s="113"/>
      <c r="AC25" s="113"/>
    </row>
    <row r="26" spans="1:30" ht="15.95" customHeight="1" thickBot="1">
      <c r="A26" s="110" t="s">
        <v>151</v>
      </c>
      <c r="E26" s="126"/>
      <c r="F26" s="233">
        <v>543632325</v>
      </c>
      <c r="G26" s="113"/>
      <c r="H26" s="233">
        <v>770857410</v>
      </c>
      <c r="J26" s="233">
        <v>0</v>
      </c>
      <c r="L26" s="233">
        <v>0</v>
      </c>
      <c r="M26" s="113"/>
      <c r="N26" s="233">
        <v>0</v>
      </c>
      <c r="O26" s="113"/>
      <c r="P26" s="233">
        <v>461504845</v>
      </c>
      <c r="Q26" s="113"/>
      <c r="R26" s="233">
        <v>461504845</v>
      </c>
      <c r="S26" s="113"/>
      <c r="T26" s="233">
        <v>47810202</v>
      </c>
      <c r="U26" s="113"/>
      <c r="V26" s="233">
        <v>0</v>
      </c>
      <c r="W26" s="113"/>
      <c r="X26" s="233">
        <v>944444733</v>
      </c>
      <c r="Y26" s="113"/>
      <c r="Z26" s="233">
        <v>2768249515</v>
      </c>
      <c r="AA26" s="113"/>
      <c r="AB26" s="233">
        <v>739930458</v>
      </c>
      <c r="AC26" s="113"/>
      <c r="AD26" s="233">
        <v>3508179973</v>
      </c>
    </row>
    <row r="27" spans="1:30" ht="9.9499999999999993" customHeight="1" thickTop="1">
      <c r="A27" s="110"/>
      <c r="E27" s="126"/>
      <c r="G27" s="113"/>
      <c r="L27" s="113"/>
      <c r="M27" s="113"/>
      <c r="N27" s="113"/>
      <c r="O27" s="113"/>
      <c r="P27" s="113"/>
      <c r="Q27" s="113"/>
      <c r="R27" s="113"/>
      <c r="S27" s="113"/>
      <c r="U27" s="113"/>
      <c r="V27" s="113"/>
      <c r="W27" s="113"/>
      <c r="Y27" s="113"/>
      <c r="Z27" s="113"/>
      <c r="AA27" s="113"/>
      <c r="AC27" s="113"/>
    </row>
    <row r="28" spans="1:30" ht="9.9499999999999993" customHeight="1">
      <c r="A28" s="110"/>
      <c r="E28" s="126"/>
      <c r="G28" s="113"/>
      <c r="L28" s="113"/>
      <c r="M28" s="113"/>
      <c r="N28" s="113"/>
      <c r="O28" s="113"/>
      <c r="P28" s="113"/>
      <c r="Q28" s="113"/>
      <c r="R28" s="113"/>
      <c r="S28" s="113"/>
      <c r="U28" s="113"/>
      <c r="V28" s="113"/>
      <c r="W28" s="113"/>
      <c r="Y28" s="113"/>
      <c r="Z28" s="113"/>
      <c r="AA28" s="113"/>
      <c r="AC28" s="113"/>
    </row>
    <row r="29" spans="1:30" ht="15.95" customHeight="1">
      <c r="A29" s="110" t="s">
        <v>169</v>
      </c>
      <c r="B29" s="110"/>
      <c r="E29" s="113"/>
      <c r="F29" s="234">
        <v>543632325</v>
      </c>
      <c r="G29" s="115"/>
      <c r="H29" s="234">
        <v>770857410</v>
      </c>
      <c r="I29" s="226"/>
      <c r="J29" s="235">
        <v>0</v>
      </c>
      <c r="K29" s="226"/>
      <c r="L29" s="235">
        <v>-69635322</v>
      </c>
      <c r="M29" s="115"/>
      <c r="N29" s="235">
        <v>28898010</v>
      </c>
      <c r="O29" s="115"/>
      <c r="P29" s="234">
        <v>461504845</v>
      </c>
      <c r="Q29" s="115"/>
      <c r="R29" s="234">
        <v>490402855</v>
      </c>
      <c r="S29" s="115"/>
      <c r="T29" s="234">
        <v>53201877</v>
      </c>
      <c r="U29" s="115"/>
      <c r="V29" s="235">
        <v>69635322</v>
      </c>
      <c r="W29" s="115"/>
      <c r="X29" s="234">
        <v>987983566</v>
      </c>
      <c r="Y29" s="115"/>
      <c r="Z29" s="234">
        <v>2846078033</v>
      </c>
      <c r="AA29" s="115"/>
      <c r="AB29" s="234">
        <v>797098253</v>
      </c>
      <c r="AC29" s="115"/>
      <c r="AD29" s="234">
        <v>3643176286</v>
      </c>
    </row>
    <row r="30" spans="1:30" ht="6" customHeight="1">
      <c r="A30" s="110"/>
      <c r="B30" s="110"/>
      <c r="E30" s="113"/>
      <c r="F30" s="234"/>
      <c r="G30" s="115"/>
      <c r="H30" s="234"/>
      <c r="I30" s="226"/>
      <c r="J30" s="234"/>
      <c r="K30" s="226"/>
      <c r="L30" s="234"/>
      <c r="M30" s="115"/>
      <c r="N30" s="234"/>
      <c r="O30" s="115"/>
      <c r="P30" s="234"/>
      <c r="Q30" s="115"/>
      <c r="R30" s="234"/>
      <c r="S30" s="115"/>
      <c r="T30" s="234"/>
      <c r="U30" s="115"/>
      <c r="V30" s="234"/>
      <c r="W30" s="115"/>
      <c r="X30" s="234"/>
      <c r="Y30" s="115"/>
      <c r="Z30" s="234"/>
      <c r="AA30" s="115"/>
      <c r="AB30" s="234"/>
      <c r="AC30" s="115"/>
      <c r="AD30" s="234"/>
    </row>
    <row r="31" spans="1:30" ht="15.95" customHeight="1">
      <c r="A31" s="125" t="s">
        <v>90</v>
      </c>
      <c r="B31" s="110"/>
      <c r="E31" s="113"/>
      <c r="F31" s="235"/>
      <c r="G31" s="227"/>
      <c r="H31" s="235"/>
      <c r="I31" s="227"/>
      <c r="J31" s="235"/>
      <c r="K31" s="227"/>
      <c r="L31" s="234"/>
      <c r="M31" s="115"/>
      <c r="N31" s="234"/>
      <c r="O31" s="115"/>
      <c r="P31" s="236"/>
      <c r="Q31" s="115"/>
      <c r="R31" s="234"/>
      <c r="S31" s="227"/>
      <c r="T31" s="235"/>
      <c r="U31" s="227"/>
      <c r="V31" s="235"/>
      <c r="W31" s="227"/>
      <c r="X31" s="235"/>
      <c r="Y31" s="230"/>
      <c r="Z31" s="235"/>
      <c r="AA31" s="230"/>
      <c r="AB31" s="235"/>
      <c r="AC31" s="227"/>
      <c r="AD31" s="235"/>
    </row>
    <row r="32" spans="1:30" ht="15.95" customHeight="1">
      <c r="A32" s="4" t="s">
        <v>193</v>
      </c>
      <c r="B32" s="110"/>
      <c r="D32" s="237">
        <v>17</v>
      </c>
      <c r="E32" s="113"/>
      <c r="F32" s="235">
        <v>0</v>
      </c>
      <c r="G32" s="113"/>
      <c r="H32" s="235">
        <v>0</v>
      </c>
      <c r="I32" s="227"/>
      <c r="J32" s="235">
        <v>18000</v>
      </c>
      <c r="K32" s="227"/>
      <c r="L32" s="235">
        <v>0</v>
      </c>
      <c r="M32" s="115"/>
      <c r="N32" s="235">
        <v>0</v>
      </c>
      <c r="O32" s="115"/>
      <c r="P32" s="235">
        <v>0</v>
      </c>
      <c r="Q32" s="115"/>
      <c r="R32" s="235">
        <v>0</v>
      </c>
      <c r="S32" s="227"/>
      <c r="T32" s="235">
        <v>0</v>
      </c>
      <c r="U32" s="227"/>
      <c r="V32" s="235">
        <v>0</v>
      </c>
      <c r="W32" s="227"/>
      <c r="X32" s="238">
        <v>0</v>
      </c>
      <c r="Y32" s="230"/>
      <c r="Z32" s="238">
        <v>18000</v>
      </c>
      <c r="AA32" s="230"/>
      <c r="AB32" s="239">
        <v>0</v>
      </c>
      <c r="AC32" s="227"/>
      <c r="AD32" s="235">
        <v>18000</v>
      </c>
    </row>
    <row r="33" spans="1:30" ht="15.95" customHeight="1">
      <c r="A33" s="122" t="s">
        <v>190</v>
      </c>
      <c r="B33" s="122"/>
      <c r="D33" s="237">
        <v>17</v>
      </c>
      <c r="E33" s="113"/>
      <c r="F33" s="235">
        <v>0</v>
      </c>
      <c r="G33" s="113"/>
      <c r="H33" s="235">
        <v>0</v>
      </c>
      <c r="I33" s="227"/>
      <c r="J33" s="235">
        <v>0</v>
      </c>
      <c r="K33" s="227"/>
      <c r="L33" s="235">
        <v>0</v>
      </c>
      <c r="M33" s="227"/>
      <c r="N33" s="235">
        <v>12000000</v>
      </c>
      <c r="O33" s="227"/>
      <c r="P33" s="235">
        <v>0</v>
      </c>
      <c r="Q33" s="227"/>
      <c r="R33" s="235">
        <v>12000000</v>
      </c>
      <c r="S33" s="113"/>
      <c r="T33" s="235">
        <v>0</v>
      </c>
      <c r="U33" s="113"/>
      <c r="V33" s="235">
        <v>0</v>
      </c>
      <c r="W33" s="113"/>
      <c r="X33" s="238">
        <v>0</v>
      </c>
      <c r="Y33" s="230"/>
      <c r="Z33" s="238">
        <v>12000000</v>
      </c>
      <c r="AA33" s="230"/>
      <c r="AB33" s="239">
        <v>0</v>
      </c>
      <c r="AC33" s="230"/>
      <c r="AD33" s="235">
        <v>12000000</v>
      </c>
    </row>
    <row r="34" spans="1:30" ht="15.95" customHeight="1">
      <c r="A34" s="122" t="s">
        <v>199</v>
      </c>
      <c r="B34" s="122"/>
      <c r="E34" s="113"/>
      <c r="F34" s="240">
        <v>0</v>
      </c>
      <c r="G34" s="113"/>
      <c r="H34" s="240">
        <v>0</v>
      </c>
      <c r="I34" s="231"/>
      <c r="J34" s="240">
        <v>0</v>
      </c>
      <c r="K34" s="231"/>
      <c r="L34" s="240">
        <v>0</v>
      </c>
      <c r="M34" s="231"/>
      <c r="N34" s="240">
        <v>0</v>
      </c>
      <c r="O34" s="231"/>
      <c r="P34" s="240">
        <v>0</v>
      </c>
      <c r="Q34" s="113"/>
      <c r="R34" s="240">
        <v>0</v>
      </c>
      <c r="S34" s="113"/>
      <c r="T34" s="240">
        <v>0</v>
      </c>
      <c r="U34" s="113"/>
      <c r="V34" s="240">
        <v>0</v>
      </c>
      <c r="W34" s="113"/>
      <c r="X34" s="240">
        <v>74763480</v>
      </c>
      <c r="Y34" s="230"/>
      <c r="Z34" s="240">
        <v>74763480</v>
      </c>
      <c r="AA34" s="230"/>
      <c r="AB34" s="240">
        <v>18602895</v>
      </c>
      <c r="AC34" s="230"/>
      <c r="AD34" s="240">
        <v>93366375</v>
      </c>
    </row>
    <row r="35" spans="1:30" ht="9.9499999999999993" customHeight="1">
      <c r="A35" s="122"/>
      <c r="B35" s="122"/>
      <c r="E35" s="113"/>
      <c r="F35" s="241"/>
      <c r="G35" s="113"/>
      <c r="H35" s="241"/>
      <c r="J35" s="241"/>
      <c r="L35" s="241"/>
      <c r="M35" s="241"/>
      <c r="N35" s="241"/>
      <c r="O35" s="241"/>
      <c r="P35" s="241"/>
      <c r="Q35" s="241"/>
      <c r="R35" s="241"/>
      <c r="S35" s="113"/>
      <c r="T35" s="241"/>
      <c r="U35" s="113"/>
      <c r="V35" s="241"/>
      <c r="W35" s="113"/>
      <c r="X35" s="241"/>
      <c r="Y35" s="113"/>
      <c r="Z35" s="241"/>
      <c r="AA35" s="113"/>
      <c r="AB35" s="241"/>
      <c r="AC35" s="113"/>
      <c r="AD35" s="241"/>
    </row>
    <row r="36" spans="1:30" ht="15.95" customHeight="1" thickBot="1">
      <c r="A36" s="110" t="s">
        <v>170</v>
      </c>
      <c r="E36" s="126"/>
      <c r="F36" s="242">
        <v>543632325</v>
      </c>
      <c r="G36" s="113"/>
      <c r="H36" s="242">
        <v>770857410</v>
      </c>
      <c r="J36" s="242">
        <v>18000</v>
      </c>
      <c r="L36" s="242">
        <v>-69635322</v>
      </c>
      <c r="M36" s="113"/>
      <c r="N36" s="242">
        <v>40898010</v>
      </c>
      <c r="O36" s="113"/>
      <c r="P36" s="242">
        <v>461504845</v>
      </c>
      <c r="Q36" s="113"/>
      <c r="R36" s="242">
        <v>502402855</v>
      </c>
      <c r="S36" s="113"/>
      <c r="T36" s="242">
        <v>53201877</v>
      </c>
      <c r="U36" s="113"/>
      <c r="V36" s="242">
        <v>69635322</v>
      </c>
      <c r="W36" s="113"/>
      <c r="X36" s="242">
        <v>1062747046</v>
      </c>
      <c r="Y36" s="113"/>
      <c r="Z36" s="242">
        <v>2932859513</v>
      </c>
      <c r="AA36" s="113"/>
      <c r="AB36" s="242">
        <v>815701148</v>
      </c>
      <c r="AC36" s="113"/>
      <c r="AD36" s="242">
        <v>3748560661</v>
      </c>
    </row>
    <row r="37" spans="1:30" ht="15.95" customHeight="1" thickTop="1">
      <c r="A37" s="110"/>
      <c r="E37" s="126"/>
      <c r="G37" s="113"/>
      <c r="L37" s="113"/>
      <c r="M37" s="113"/>
      <c r="N37" s="113"/>
      <c r="O37" s="113"/>
      <c r="P37" s="113"/>
      <c r="Q37" s="113"/>
      <c r="R37" s="113"/>
      <c r="S37" s="113"/>
      <c r="U37" s="113"/>
      <c r="V37" s="113"/>
      <c r="W37" s="113"/>
      <c r="Y37" s="113"/>
      <c r="Z37" s="113"/>
      <c r="AA37" s="113"/>
      <c r="AC37" s="113"/>
    </row>
    <row r="38" spans="1:30" ht="15.95" customHeight="1">
      <c r="A38" s="110"/>
      <c r="E38" s="126"/>
      <c r="G38" s="113"/>
      <c r="L38" s="113"/>
      <c r="M38" s="113"/>
      <c r="N38" s="113"/>
      <c r="O38" s="113"/>
      <c r="P38" s="113"/>
      <c r="Q38" s="113"/>
      <c r="R38" s="113"/>
      <c r="S38" s="113"/>
      <c r="U38" s="113"/>
      <c r="V38" s="113"/>
      <c r="W38" s="113"/>
      <c r="Y38" s="113"/>
      <c r="Z38" s="113"/>
      <c r="AA38" s="113"/>
      <c r="AC38" s="113"/>
    </row>
    <row r="39" spans="1:30" ht="15.95" customHeight="1">
      <c r="A39" s="110"/>
      <c r="E39" s="126"/>
      <c r="G39" s="113"/>
      <c r="L39" s="113"/>
      <c r="M39" s="113"/>
      <c r="N39" s="113"/>
      <c r="O39" s="113"/>
      <c r="P39" s="113"/>
      <c r="Q39" s="113"/>
      <c r="R39" s="113"/>
      <c r="S39" s="113"/>
      <c r="U39" s="113"/>
      <c r="V39" s="113"/>
      <c r="W39" s="113"/>
      <c r="Y39" s="113"/>
      <c r="Z39" s="113"/>
      <c r="AA39" s="113"/>
      <c r="AC39" s="113"/>
    </row>
    <row r="40" spans="1:30" ht="15.95" customHeight="1">
      <c r="A40" s="110"/>
      <c r="E40" s="126"/>
      <c r="G40" s="113"/>
      <c r="L40" s="113"/>
      <c r="M40" s="113"/>
      <c r="N40" s="113"/>
      <c r="O40" s="113"/>
      <c r="P40" s="113"/>
      <c r="Q40" s="113"/>
      <c r="R40" s="113"/>
      <c r="S40" s="113"/>
      <c r="U40" s="113"/>
      <c r="V40" s="113"/>
      <c r="W40" s="113"/>
      <c r="Y40" s="113"/>
      <c r="Z40" s="113"/>
      <c r="AA40" s="113"/>
      <c r="AC40" s="113"/>
    </row>
    <row r="41" spans="1:30" ht="15.95" customHeight="1">
      <c r="A41" s="110"/>
      <c r="E41" s="126"/>
      <c r="G41" s="113"/>
      <c r="L41" s="113"/>
      <c r="M41" s="113"/>
      <c r="N41" s="113"/>
      <c r="O41" s="113"/>
      <c r="P41" s="113"/>
      <c r="Q41" s="113"/>
      <c r="R41" s="113"/>
      <c r="S41" s="113"/>
      <c r="U41" s="113"/>
      <c r="V41" s="113"/>
      <c r="W41" s="113"/>
      <c r="Y41" s="113"/>
      <c r="Z41" s="113"/>
      <c r="AA41" s="113"/>
      <c r="AC41" s="113"/>
    </row>
    <row r="42" spans="1:30" ht="15.95" customHeight="1">
      <c r="A42" s="110"/>
      <c r="E42" s="126"/>
      <c r="G42" s="113"/>
      <c r="L42" s="113"/>
      <c r="M42" s="113"/>
      <c r="N42" s="113"/>
      <c r="O42" s="113"/>
      <c r="P42" s="113"/>
      <c r="Q42" s="113"/>
      <c r="R42" s="113"/>
      <c r="S42" s="113"/>
      <c r="U42" s="113"/>
      <c r="V42" s="113"/>
      <c r="W42" s="113"/>
      <c r="Y42" s="113"/>
      <c r="Z42" s="113"/>
      <c r="AA42" s="113"/>
      <c r="AC42" s="113"/>
    </row>
    <row r="43" spans="1:30" ht="15.95" customHeight="1">
      <c r="A43" s="110"/>
      <c r="E43" s="126"/>
      <c r="G43" s="113"/>
      <c r="L43" s="113"/>
      <c r="M43" s="113"/>
      <c r="N43" s="113"/>
      <c r="O43" s="113"/>
      <c r="P43" s="113"/>
      <c r="Q43" s="113"/>
      <c r="R43" s="113"/>
      <c r="S43" s="113"/>
      <c r="U43" s="113"/>
      <c r="V43" s="113"/>
      <c r="W43" s="113"/>
      <c r="Y43" s="113"/>
      <c r="Z43" s="113"/>
      <c r="AA43" s="113"/>
      <c r="AC43" s="113"/>
    </row>
    <row r="44" spans="1:30" ht="15.95" customHeight="1">
      <c r="A44" s="110"/>
      <c r="E44" s="126"/>
      <c r="G44" s="113"/>
      <c r="L44" s="113"/>
      <c r="M44" s="113"/>
      <c r="N44" s="113"/>
      <c r="O44" s="113"/>
      <c r="P44" s="113"/>
      <c r="Q44" s="113"/>
      <c r="R44" s="113"/>
      <c r="S44" s="113"/>
      <c r="U44" s="113"/>
      <c r="V44" s="113"/>
      <c r="W44" s="113"/>
      <c r="Y44" s="113"/>
      <c r="Z44" s="113"/>
      <c r="AA44" s="113"/>
      <c r="AC44" s="113"/>
    </row>
    <row r="45" spans="1:30" ht="15.95" customHeight="1">
      <c r="A45" s="110"/>
      <c r="E45" s="126"/>
      <c r="G45" s="113"/>
      <c r="L45" s="113"/>
      <c r="M45" s="113"/>
      <c r="N45" s="113"/>
      <c r="O45" s="113"/>
      <c r="P45" s="113"/>
      <c r="Q45" s="113"/>
      <c r="R45" s="113"/>
      <c r="S45" s="113"/>
      <c r="U45" s="113"/>
      <c r="V45" s="113"/>
      <c r="W45" s="113"/>
      <c r="Y45" s="113"/>
      <c r="Z45" s="113"/>
      <c r="AA45" s="113"/>
      <c r="AC45" s="113"/>
    </row>
    <row r="46" spans="1:30" ht="15.95" customHeight="1">
      <c r="A46" s="110"/>
      <c r="E46" s="126"/>
      <c r="G46" s="113"/>
      <c r="L46" s="113"/>
      <c r="M46" s="113"/>
      <c r="N46" s="113"/>
      <c r="O46" s="113"/>
      <c r="P46" s="113"/>
      <c r="Q46" s="113"/>
      <c r="R46" s="113"/>
      <c r="S46" s="113"/>
      <c r="U46" s="113"/>
      <c r="V46" s="113"/>
      <c r="W46" s="113"/>
      <c r="Y46" s="113"/>
      <c r="Z46" s="113"/>
      <c r="AA46" s="113"/>
      <c r="AC46" s="113"/>
    </row>
    <row r="47" spans="1:30" ht="15.95" customHeight="1">
      <c r="A47" s="110"/>
      <c r="E47" s="126"/>
      <c r="G47" s="113"/>
      <c r="L47" s="113"/>
      <c r="M47" s="113"/>
      <c r="N47" s="113"/>
      <c r="O47" s="113"/>
      <c r="P47" s="113"/>
      <c r="Q47" s="113"/>
      <c r="R47" s="113"/>
      <c r="S47" s="113"/>
      <c r="U47" s="113"/>
      <c r="V47" s="113"/>
      <c r="W47" s="113"/>
      <c r="Y47" s="113"/>
      <c r="Z47" s="113"/>
      <c r="AA47" s="113"/>
      <c r="AC47" s="113"/>
    </row>
    <row r="48" spans="1:30" ht="15.95" customHeight="1">
      <c r="A48" s="110"/>
      <c r="E48" s="126"/>
      <c r="G48" s="113"/>
      <c r="L48" s="113"/>
      <c r="M48" s="113"/>
      <c r="N48" s="113"/>
      <c r="O48" s="113"/>
      <c r="P48" s="113"/>
      <c r="Q48" s="113"/>
      <c r="R48" s="113"/>
      <c r="S48" s="113"/>
      <c r="U48" s="113"/>
      <c r="V48" s="113"/>
      <c r="W48" s="113"/>
      <c r="Y48" s="113"/>
      <c r="Z48" s="113"/>
      <c r="AA48" s="113"/>
      <c r="AC48" s="113"/>
    </row>
    <row r="49" spans="1:30" ht="9.75" customHeight="1">
      <c r="A49" s="110"/>
      <c r="E49" s="126"/>
      <c r="G49" s="113"/>
      <c r="L49" s="113"/>
      <c r="M49" s="113"/>
      <c r="N49" s="113"/>
      <c r="O49" s="113"/>
      <c r="P49" s="113"/>
      <c r="Q49" s="113"/>
      <c r="R49" s="113"/>
      <c r="S49" s="113"/>
      <c r="U49" s="113"/>
      <c r="V49" s="113"/>
      <c r="W49" s="113"/>
      <c r="Y49" s="113"/>
      <c r="Z49" s="113"/>
      <c r="AA49" s="113"/>
      <c r="AC49" s="113"/>
    </row>
    <row r="50" spans="1:30" ht="21.95" customHeight="1">
      <c r="A50" s="127" t="str">
        <f>'2-4'!A57</f>
        <v>The accompanying notes on pages 11 to 23 form part of this interim financial information.</v>
      </c>
      <c r="B50" s="128"/>
      <c r="C50" s="129"/>
      <c r="D50" s="129"/>
      <c r="E50" s="119"/>
      <c r="F50" s="120"/>
      <c r="G50" s="119"/>
      <c r="H50" s="120"/>
      <c r="I50" s="119"/>
      <c r="J50" s="119"/>
      <c r="K50" s="119"/>
      <c r="L50" s="120"/>
      <c r="M50" s="119"/>
      <c r="N50" s="119"/>
      <c r="O50" s="120"/>
      <c r="P50" s="119"/>
      <c r="Q50" s="120"/>
      <c r="R50" s="119"/>
      <c r="S50" s="119"/>
      <c r="T50" s="120"/>
      <c r="U50" s="119"/>
      <c r="V50" s="119"/>
      <c r="W50" s="119"/>
      <c r="X50" s="120"/>
      <c r="Y50" s="119"/>
      <c r="Z50" s="119"/>
      <c r="AA50" s="119"/>
      <c r="AB50" s="71"/>
      <c r="AC50" s="119"/>
      <c r="AD50" s="120"/>
    </row>
  </sheetData>
  <mergeCells count="4">
    <mergeCell ref="F7:Z7"/>
    <mergeCell ref="N8:R8"/>
    <mergeCell ref="T8:X8"/>
    <mergeCell ref="F8:L8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E866-DE46-4FCD-99BA-B94ECD266EE8}">
  <dimension ref="A1:Q35"/>
  <sheetViews>
    <sheetView topLeftCell="A22" zoomScale="85" zoomScaleNormal="85" zoomScaleSheetLayoutView="100" workbookViewId="0">
      <selection activeCell="E47" sqref="E47"/>
    </sheetView>
  </sheetViews>
  <sheetFormatPr defaultColWidth="9.140625" defaultRowHeight="16.5" customHeight="1"/>
  <cols>
    <col min="1" max="2" width="1.140625" style="122" customWidth="1"/>
    <col min="3" max="3" width="36.5703125" style="122" customWidth="1"/>
    <col min="4" max="4" width="1.140625" style="130" customWidth="1"/>
    <col min="5" max="5" width="12.7109375" style="131" customWidth="1"/>
    <col min="6" max="6" width="1" style="132" customWidth="1"/>
    <col min="7" max="7" width="14.7109375" style="134" customWidth="1"/>
    <col min="8" max="8" width="1" style="132" customWidth="1"/>
    <col min="9" max="9" width="12.7109375" style="134" customWidth="1"/>
    <col min="10" max="10" width="1" style="134" customWidth="1"/>
    <col min="11" max="11" width="14.7109375" style="132" customWidth="1"/>
    <col min="12" max="12" width="1" style="132" customWidth="1"/>
    <col min="13" max="13" width="14.7109375" style="132" customWidth="1"/>
    <col min="14" max="14" width="1" style="132" customWidth="1"/>
    <col min="15" max="15" width="14.7109375" style="132" customWidth="1"/>
    <col min="16" max="16" width="1" style="132" customWidth="1"/>
    <col min="17" max="17" width="14.7109375" style="147" customWidth="1"/>
    <col min="18" max="16384" width="9.140625" style="124"/>
  </cols>
  <sheetData>
    <row r="1" spans="1:17" ht="16.5" customHeight="1">
      <c r="A1" s="110" t="s">
        <v>2</v>
      </c>
      <c r="B1" s="110"/>
      <c r="C1" s="110"/>
      <c r="G1" s="133"/>
      <c r="I1" s="133"/>
      <c r="J1" s="133"/>
      <c r="K1" s="133"/>
      <c r="L1" s="133"/>
      <c r="M1" s="133"/>
      <c r="N1" s="133"/>
      <c r="O1" s="134"/>
      <c r="Q1" s="135" t="s">
        <v>73</v>
      </c>
    </row>
    <row r="2" spans="1:17" ht="16.5" customHeight="1">
      <c r="A2" s="110" t="s">
        <v>89</v>
      </c>
      <c r="B2" s="110"/>
      <c r="C2" s="110"/>
      <c r="G2" s="133"/>
      <c r="I2" s="133"/>
      <c r="J2" s="133"/>
      <c r="K2" s="133"/>
      <c r="L2" s="133"/>
      <c r="M2" s="133"/>
      <c r="N2" s="133"/>
      <c r="O2" s="134"/>
      <c r="Q2" s="116"/>
    </row>
    <row r="3" spans="1:17" ht="16.5" customHeight="1">
      <c r="A3" s="117" t="str">
        <f>+'7'!A3</f>
        <v>For the three-month period ended 31 March 2021</v>
      </c>
      <c r="B3" s="136"/>
      <c r="C3" s="136"/>
      <c r="D3" s="137"/>
      <c r="E3" s="138"/>
      <c r="F3" s="139"/>
      <c r="G3" s="140"/>
      <c r="H3" s="139"/>
      <c r="I3" s="140"/>
      <c r="J3" s="140"/>
      <c r="K3" s="140"/>
      <c r="L3" s="140"/>
      <c r="M3" s="140"/>
      <c r="N3" s="140"/>
      <c r="O3" s="141"/>
      <c r="P3" s="139"/>
      <c r="Q3" s="140"/>
    </row>
    <row r="4" spans="1:17" ht="15.95" customHeight="1">
      <c r="A4" s="110"/>
      <c r="E4" s="132"/>
      <c r="G4" s="132"/>
      <c r="I4" s="132"/>
      <c r="J4" s="132"/>
      <c r="Q4" s="132"/>
    </row>
    <row r="5" spans="1:17" ht="15.95" customHeight="1">
      <c r="A5" s="110"/>
      <c r="D5" s="142"/>
      <c r="E5" s="132"/>
      <c r="F5" s="121"/>
      <c r="G5" s="132"/>
      <c r="H5" s="121"/>
      <c r="I5" s="132"/>
      <c r="J5" s="132"/>
      <c r="K5" s="121"/>
      <c r="L5" s="121"/>
      <c r="M5" s="121"/>
      <c r="N5" s="121"/>
      <c r="Q5" s="143"/>
    </row>
    <row r="6" spans="1:17" ht="15.95" customHeight="1">
      <c r="E6" s="138"/>
      <c r="F6" s="139"/>
      <c r="G6" s="141"/>
      <c r="H6" s="139"/>
      <c r="I6" s="141"/>
      <c r="J6" s="141"/>
      <c r="K6" s="141"/>
      <c r="L6" s="141"/>
      <c r="M6" s="141"/>
      <c r="N6" s="141"/>
      <c r="O6" s="141"/>
      <c r="P6" s="139"/>
      <c r="Q6" s="144" t="s">
        <v>107</v>
      </c>
    </row>
    <row r="7" spans="1:17" ht="15.95" customHeight="1">
      <c r="E7" s="248" t="s">
        <v>205</v>
      </c>
      <c r="F7" s="248"/>
      <c r="G7" s="248"/>
      <c r="H7" s="248"/>
      <c r="I7" s="248"/>
      <c r="K7" s="248" t="s">
        <v>66</v>
      </c>
      <c r="L7" s="248"/>
      <c r="M7" s="248"/>
      <c r="N7" s="248"/>
      <c r="O7" s="248"/>
      <c r="Q7" s="121"/>
    </row>
    <row r="8" spans="1:17" ht="15.95" customHeight="1">
      <c r="E8" s="121" t="s">
        <v>52</v>
      </c>
      <c r="G8" s="121" t="s">
        <v>53</v>
      </c>
      <c r="I8" s="121"/>
      <c r="K8" s="145"/>
      <c r="L8" s="145"/>
      <c r="M8" s="38" t="s">
        <v>182</v>
      </c>
      <c r="N8" s="145"/>
      <c r="O8" s="145"/>
      <c r="Q8" s="121"/>
    </row>
    <row r="9" spans="1:17" ht="15.95" customHeight="1">
      <c r="A9" s="110"/>
      <c r="E9" s="121" t="s">
        <v>51</v>
      </c>
      <c r="F9" s="121"/>
      <c r="G9" s="121" t="s">
        <v>120</v>
      </c>
      <c r="H9" s="121"/>
      <c r="I9" s="121" t="s">
        <v>183</v>
      </c>
      <c r="J9" s="121"/>
      <c r="K9" s="121" t="s">
        <v>182</v>
      </c>
      <c r="L9" s="121"/>
      <c r="M9" s="38" t="s">
        <v>186</v>
      </c>
      <c r="N9" s="39"/>
      <c r="O9" s="39"/>
      <c r="P9" s="121"/>
      <c r="Q9" s="121"/>
    </row>
    <row r="10" spans="1:17" ht="15.95" customHeight="1">
      <c r="A10" s="110"/>
      <c r="E10" s="116" t="s">
        <v>35</v>
      </c>
      <c r="F10" s="121"/>
      <c r="G10" s="121" t="s">
        <v>246</v>
      </c>
      <c r="H10" s="121"/>
      <c r="I10" s="121" t="s">
        <v>187</v>
      </c>
      <c r="J10" s="121"/>
      <c r="K10" s="121" t="s">
        <v>37</v>
      </c>
      <c r="L10" s="121"/>
      <c r="M10" s="38" t="s">
        <v>189</v>
      </c>
      <c r="N10" s="39"/>
      <c r="O10" s="39" t="s">
        <v>25</v>
      </c>
      <c r="P10" s="121"/>
      <c r="Q10" s="39" t="s">
        <v>91</v>
      </c>
    </row>
    <row r="11" spans="1:17" ht="15.95" customHeight="1">
      <c r="A11" s="110"/>
      <c r="E11" s="40" t="s">
        <v>36</v>
      </c>
      <c r="F11" s="146"/>
      <c r="G11" s="40" t="s">
        <v>36</v>
      </c>
      <c r="H11" s="146"/>
      <c r="I11" s="40" t="s">
        <v>36</v>
      </c>
      <c r="J11" s="121"/>
      <c r="K11" s="40" t="s">
        <v>36</v>
      </c>
      <c r="L11" s="42"/>
      <c r="M11" s="40" t="s">
        <v>36</v>
      </c>
      <c r="N11" s="42"/>
      <c r="O11" s="40" t="s">
        <v>36</v>
      </c>
      <c r="P11" s="121"/>
      <c r="Q11" s="40" t="s">
        <v>36</v>
      </c>
    </row>
    <row r="12" spans="1:17" ht="15.95" customHeight="1">
      <c r="A12" s="110"/>
      <c r="E12" s="134"/>
      <c r="G12" s="131"/>
      <c r="I12" s="131"/>
      <c r="J12" s="131"/>
      <c r="K12" s="134"/>
      <c r="L12" s="134"/>
      <c r="M12" s="134"/>
    </row>
    <row r="13" spans="1:17" ht="15.95" customHeight="1">
      <c r="A13" s="110" t="s">
        <v>150</v>
      </c>
      <c r="B13" s="123"/>
      <c r="E13" s="147">
        <v>543632325</v>
      </c>
      <c r="F13" s="147"/>
      <c r="G13" s="147">
        <v>770857410</v>
      </c>
      <c r="H13" s="147"/>
      <c r="I13" s="147">
        <v>0</v>
      </c>
      <c r="J13" s="147"/>
      <c r="K13" s="147">
        <v>47810202</v>
      </c>
      <c r="L13" s="147"/>
      <c r="M13" s="147">
        <v>0</v>
      </c>
      <c r="N13" s="147"/>
      <c r="O13" s="147">
        <v>640573218</v>
      </c>
      <c r="P13" s="147"/>
      <c r="Q13" s="132">
        <v>2002873155</v>
      </c>
    </row>
    <row r="14" spans="1:17" ht="15.95" customHeight="1">
      <c r="A14" s="122" t="s">
        <v>136</v>
      </c>
      <c r="B14" s="123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32"/>
    </row>
    <row r="15" spans="1:17" ht="15.95" customHeight="1">
      <c r="A15" s="124"/>
      <c r="B15" s="123" t="s">
        <v>164</v>
      </c>
      <c r="E15" s="139">
        <v>0</v>
      </c>
      <c r="G15" s="139">
        <v>0</v>
      </c>
      <c r="I15" s="139">
        <v>0</v>
      </c>
      <c r="J15" s="147"/>
      <c r="K15" s="139">
        <v>0</v>
      </c>
      <c r="M15" s="139">
        <v>0</v>
      </c>
      <c r="N15" s="147"/>
      <c r="O15" s="139">
        <v>-15417979</v>
      </c>
      <c r="P15" s="147"/>
      <c r="Q15" s="148">
        <v>-15417979</v>
      </c>
    </row>
    <row r="16" spans="1:17" ht="15.95" customHeight="1">
      <c r="A16" s="110"/>
      <c r="B16" s="123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32"/>
    </row>
    <row r="17" spans="1:17" ht="15.95" customHeight="1">
      <c r="A17" s="125" t="s">
        <v>128</v>
      </c>
      <c r="B17" s="123"/>
      <c r="E17" s="147">
        <v>543632325</v>
      </c>
      <c r="F17" s="147"/>
      <c r="G17" s="147">
        <v>770857410</v>
      </c>
      <c r="H17" s="147"/>
      <c r="I17" s="147">
        <v>0</v>
      </c>
      <c r="J17" s="147"/>
      <c r="K17" s="147">
        <v>47810202</v>
      </c>
      <c r="L17" s="147"/>
      <c r="M17" s="147">
        <v>0</v>
      </c>
      <c r="N17" s="147"/>
      <c r="O17" s="147">
        <v>625155239</v>
      </c>
      <c r="P17" s="147"/>
      <c r="Q17" s="147">
        <v>1987455176</v>
      </c>
    </row>
    <row r="18" spans="1:17" ht="15.95" customHeight="1">
      <c r="A18" s="125"/>
      <c r="B18" s="123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</row>
    <row r="19" spans="1:17" ht="15.95" customHeight="1">
      <c r="A19" s="125" t="s">
        <v>90</v>
      </c>
      <c r="B19" s="123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</row>
    <row r="20" spans="1:17" ht="15.95" customHeight="1">
      <c r="A20" s="122" t="s">
        <v>199</v>
      </c>
      <c r="B20" s="124"/>
      <c r="E20" s="139">
        <v>0</v>
      </c>
      <c r="G20" s="139">
        <v>0</v>
      </c>
      <c r="I20" s="139">
        <v>0</v>
      </c>
      <c r="J20" s="147"/>
      <c r="K20" s="139">
        <v>0</v>
      </c>
      <c r="M20" s="139">
        <v>0</v>
      </c>
      <c r="N20" s="147"/>
      <c r="O20" s="139">
        <v>18626982</v>
      </c>
      <c r="P20" s="147"/>
      <c r="Q20" s="148">
        <v>18626982</v>
      </c>
    </row>
    <row r="21" spans="1:17" ht="15.95" customHeight="1">
      <c r="E21" s="132"/>
      <c r="G21" s="132"/>
      <c r="I21" s="132"/>
      <c r="J21" s="132"/>
      <c r="Q21" s="132"/>
    </row>
    <row r="22" spans="1:17" ht="15.95" customHeight="1" thickBot="1">
      <c r="A22" s="110" t="s">
        <v>151</v>
      </c>
      <c r="E22" s="149">
        <v>543632325</v>
      </c>
      <c r="G22" s="149">
        <v>770857410</v>
      </c>
      <c r="I22" s="149">
        <v>0</v>
      </c>
      <c r="J22" s="132"/>
      <c r="K22" s="149">
        <v>47810202</v>
      </c>
      <c r="M22" s="149">
        <v>0</v>
      </c>
      <c r="O22" s="149">
        <v>643782221</v>
      </c>
      <c r="Q22" s="149">
        <v>2006082158</v>
      </c>
    </row>
    <row r="23" spans="1:17" ht="15.95" customHeight="1" thickTop="1">
      <c r="A23" s="110"/>
      <c r="E23" s="132"/>
      <c r="G23" s="132"/>
      <c r="I23" s="132"/>
      <c r="J23" s="132"/>
      <c r="Q23" s="132"/>
    </row>
    <row r="24" spans="1:17" ht="15.95" customHeight="1">
      <c r="A24" s="110"/>
      <c r="E24" s="132"/>
      <c r="G24" s="132"/>
      <c r="I24" s="132"/>
      <c r="J24" s="132"/>
      <c r="Q24" s="132"/>
    </row>
    <row r="25" spans="1:17" ht="15.95" customHeight="1">
      <c r="A25" s="110" t="s">
        <v>169</v>
      </c>
      <c r="B25" s="110"/>
      <c r="E25" s="150">
        <v>543632325</v>
      </c>
      <c r="F25" s="147"/>
      <c r="G25" s="150">
        <v>770857410</v>
      </c>
      <c r="H25" s="147"/>
      <c r="I25" s="150">
        <v>-69635322</v>
      </c>
      <c r="J25" s="147"/>
      <c r="K25" s="150">
        <v>53201877</v>
      </c>
      <c r="L25" s="147"/>
      <c r="M25" s="150">
        <v>69635322</v>
      </c>
      <c r="N25" s="147"/>
      <c r="O25" s="150">
        <v>641652823</v>
      </c>
      <c r="P25" s="147"/>
      <c r="Q25" s="83">
        <v>2009344435</v>
      </c>
    </row>
    <row r="26" spans="1:17" ht="15.95" customHeight="1">
      <c r="A26" s="110"/>
      <c r="B26" s="123"/>
      <c r="E26" s="150"/>
      <c r="F26" s="147"/>
      <c r="G26" s="150"/>
      <c r="H26" s="147"/>
      <c r="I26" s="150"/>
      <c r="J26" s="147"/>
      <c r="K26" s="150"/>
      <c r="L26" s="147"/>
      <c r="M26" s="150"/>
      <c r="N26" s="147"/>
      <c r="O26" s="150"/>
      <c r="P26" s="147"/>
      <c r="Q26" s="83"/>
    </row>
    <row r="27" spans="1:17" ht="15.95" customHeight="1">
      <c r="A27" s="125" t="s">
        <v>90</v>
      </c>
      <c r="B27" s="123"/>
      <c r="E27" s="150"/>
      <c r="F27" s="147"/>
      <c r="G27" s="150"/>
      <c r="H27" s="147"/>
      <c r="I27" s="150"/>
      <c r="J27" s="147"/>
      <c r="K27" s="150"/>
      <c r="L27" s="147"/>
      <c r="M27" s="150"/>
      <c r="N27" s="147"/>
      <c r="O27" s="150"/>
      <c r="P27" s="147"/>
      <c r="Q27" s="150"/>
    </row>
    <row r="28" spans="1:17" ht="15.95" customHeight="1">
      <c r="A28" s="122" t="s">
        <v>199</v>
      </c>
      <c r="B28" s="123"/>
      <c r="E28" s="84">
        <v>0</v>
      </c>
      <c r="G28" s="84">
        <v>0</v>
      </c>
      <c r="I28" s="84">
        <v>0</v>
      </c>
      <c r="J28" s="147"/>
      <c r="K28" s="84">
        <v>0</v>
      </c>
      <c r="M28" s="84">
        <v>0</v>
      </c>
      <c r="N28" s="147"/>
      <c r="O28" s="84">
        <v>60846227</v>
      </c>
      <c r="P28" s="147"/>
      <c r="Q28" s="151">
        <v>60846227</v>
      </c>
    </row>
    <row r="29" spans="1:17" ht="15.95" customHeight="1">
      <c r="E29" s="83"/>
      <c r="G29" s="83"/>
      <c r="I29" s="83"/>
      <c r="J29" s="132"/>
      <c r="K29" s="83"/>
      <c r="M29" s="83"/>
      <c r="O29" s="83"/>
      <c r="Q29" s="83"/>
    </row>
    <row r="30" spans="1:17" ht="15.95" customHeight="1" thickBot="1">
      <c r="A30" s="110" t="s">
        <v>170</v>
      </c>
      <c r="E30" s="100">
        <v>543632325</v>
      </c>
      <c r="G30" s="100">
        <v>770857410</v>
      </c>
      <c r="I30" s="100">
        <v>-69635322</v>
      </c>
      <c r="J30" s="132"/>
      <c r="K30" s="100">
        <v>53201877</v>
      </c>
      <c r="M30" s="100">
        <v>69635322</v>
      </c>
      <c r="O30" s="100">
        <v>702499050</v>
      </c>
      <c r="Q30" s="100">
        <v>2070190662</v>
      </c>
    </row>
    <row r="31" spans="1:17" ht="15.95" customHeight="1" thickTop="1">
      <c r="A31" s="110"/>
      <c r="E31" s="132"/>
      <c r="G31" s="132"/>
      <c r="I31" s="132"/>
      <c r="J31" s="132"/>
      <c r="Q31" s="132"/>
    </row>
    <row r="32" spans="1:17" ht="15.95" customHeight="1">
      <c r="A32" s="110"/>
      <c r="E32" s="132"/>
      <c r="G32" s="132"/>
      <c r="I32" s="132"/>
      <c r="J32" s="132"/>
      <c r="Q32" s="132"/>
    </row>
    <row r="33" spans="1:17" ht="15.95" customHeight="1">
      <c r="A33" s="110"/>
      <c r="E33" s="132"/>
      <c r="G33" s="132"/>
      <c r="I33" s="132"/>
      <c r="J33" s="132"/>
      <c r="Q33" s="132"/>
    </row>
    <row r="34" spans="1:17" ht="15.95" customHeight="1">
      <c r="A34" s="110"/>
      <c r="E34" s="132"/>
      <c r="G34" s="132"/>
      <c r="I34" s="132"/>
      <c r="J34" s="132"/>
      <c r="Q34" s="132"/>
    </row>
    <row r="35" spans="1:17" ht="21.95" customHeight="1">
      <c r="A35" s="127" t="str">
        <f>'7'!A50</f>
        <v>The accompanying notes on pages 11 to 23 form part of this interim financial information.</v>
      </c>
      <c r="B35" s="127"/>
      <c r="C35" s="127"/>
      <c r="D35" s="152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</row>
  </sheetData>
  <mergeCells count="2">
    <mergeCell ref="K7:O7"/>
    <mergeCell ref="E7:I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tabSelected="1" topLeftCell="A103" zoomScaleNormal="100" zoomScaleSheetLayoutView="100" workbookViewId="0">
      <selection activeCell="C124" sqref="C124"/>
    </sheetView>
  </sheetViews>
  <sheetFormatPr defaultColWidth="9.140625" defaultRowHeight="16.5" customHeight="1"/>
  <cols>
    <col min="1" max="2" width="1.140625" style="4" customWidth="1"/>
    <col min="3" max="3" width="43" style="4" customWidth="1"/>
    <col min="4" max="4" width="5.28515625" style="3" customWidth="1"/>
    <col min="5" max="5" width="0.5703125" style="4" customWidth="1"/>
    <col min="6" max="6" width="11.7109375" style="5" customWidth="1"/>
    <col min="7" max="7" width="0.5703125" style="4" customWidth="1"/>
    <col min="8" max="8" width="11.7109375" style="5" customWidth="1"/>
    <col min="9" max="9" width="0.5703125" style="3" customWidth="1"/>
    <col min="10" max="10" width="11.7109375" style="5" customWidth="1"/>
    <col min="11" max="11" width="0.5703125" style="4" customWidth="1"/>
    <col min="12" max="12" width="11.7109375" style="5" customWidth="1"/>
    <col min="13" max="16384" width="9.140625" style="6"/>
  </cols>
  <sheetData>
    <row r="1" spans="1:12" ht="16.5" customHeight="1">
      <c r="A1" s="2" t="str">
        <f>'2-4'!A1</f>
        <v>Interlink Communication Public Company Limited</v>
      </c>
      <c r="B1" s="2"/>
      <c r="C1" s="2"/>
      <c r="G1" s="21"/>
      <c r="I1" s="22"/>
      <c r="K1" s="21"/>
      <c r="L1" s="35" t="s">
        <v>73</v>
      </c>
    </row>
    <row r="2" spans="1:12" ht="16.5" customHeight="1">
      <c r="A2" s="2" t="s">
        <v>67</v>
      </c>
      <c r="B2" s="2"/>
      <c r="C2" s="2"/>
      <c r="G2" s="21"/>
      <c r="I2" s="22"/>
      <c r="K2" s="21"/>
    </row>
    <row r="3" spans="1:12" ht="16.5" customHeight="1">
      <c r="A3" s="7" t="str">
        <f>'8'!A3</f>
        <v>For the three-month period ended 31 March 2021</v>
      </c>
      <c r="B3" s="7"/>
      <c r="C3" s="7"/>
      <c r="D3" s="8"/>
      <c r="E3" s="9"/>
      <c r="F3" s="10"/>
      <c r="G3" s="28"/>
      <c r="H3" s="10"/>
      <c r="I3" s="29"/>
      <c r="J3" s="10"/>
      <c r="K3" s="28"/>
      <c r="L3" s="10"/>
    </row>
    <row r="4" spans="1:12" s="158" customFormat="1" ht="16.5" customHeight="1">
      <c r="A4" s="153"/>
      <c r="B4" s="153"/>
      <c r="C4" s="153"/>
      <c r="D4" s="154"/>
      <c r="E4" s="153"/>
      <c r="F4" s="155"/>
      <c r="G4" s="156"/>
      <c r="H4" s="155"/>
      <c r="I4" s="157"/>
      <c r="J4" s="155"/>
      <c r="K4" s="156"/>
      <c r="L4" s="155"/>
    </row>
    <row r="5" spans="1:12" s="158" customFormat="1" ht="16.5" customHeight="1">
      <c r="A5" s="153"/>
      <c r="B5" s="153"/>
      <c r="C5" s="153"/>
      <c r="D5" s="154"/>
      <c r="E5" s="153"/>
      <c r="F5" s="155"/>
      <c r="G5" s="156"/>
      <c r="H5" s="155"/>
      <c r="I5" s="157"/>
      <c r="J5" s="155"/>
      <c r="K5" s="156"/>
      <c r="L5" s="155"/>
    </row>
    <row r="6" spans="1:12" s="158" customFormat="1" ht="15.95" customHeight="1">
      <c r="A6" s="153"/>
      <c r="B6" s="153"/>
      <c r="C6" s="153"/>
      <c r="D6" s="154"/>
      <c r="E6" s="153"/>
      <c r="F6" s="159"/>
      <c r="G6" s="160"/>
      <c r="H6" s="161" t="s">
        <v>60</v>
      </c>
      <c r="I6" s="162"/>
      <c r="J6" s="159"/>
      <c r="K6" s="160"/>
      <c r="L6" s="161" t="s">
        <v>87</v>
      </c>
    </row>
    <row r="7" spans="1:12" s="158" customFormat="1" ht="15.95" customHeight="1">
      <c r="B7" s="153"/>
      <c r="C7" s="153"/>
      <c r="D7" s="163"/>
      <c r="E7" s="164"/>
      <c r="F7" s="165"/>
      <c r="G7" s="166"/>
      <c r="H7" s="167" t="s">
        <v>105</v>
      </c>
      <c r="I7" s="168"/>
      <c r="J7" s="165"/>
      <c r="K7" s="166"/>
      <c r="L7" s="167" t="s">
        <v>105</v>
      </c>
    </row>
    <row r="8" spans="1:12" s="158" customFormat="1" ht="15.95" customHeight="1">
      <c r="A8" s="153"/>
      <c r="B8" s="153"/>
      <c r="C8" s="153"/>
      <c r="D8" s="169"/>
      <c r="E8" s="164"/>
      <c r="F8" s="170">
        <v>2021</v>
      </c>
      <c r="G8" s="170"/>
      <c r="H8" s="170">
        <v>2020</v>
      </c>
      <c r="I8" s="170"/>
      <c r="J8" s="170">
        <v>2021</v>
      </c>
      <c r="K8" s="170"/>
      <c r="L8" s="170">
        <v>2020</v>
      </c>
    </row>
    <row r="9" spans="1:12" s="158" customFormat="1" ht="15.95" customHeight="1">
      <c r="A9" s="153"/>
      <c r="B9" s="153"/>
      <c r="C9" s="153"/>
      <c r="D9" s="171" t="s">
        <v>4</v>
      </c>
      <c r="E9" s="164"/>
      <c r="F9" s="172" t="s">
        <v>36</v>
      </c>
      <c r="G9" s="170"/>
      <c r="H9" s="172" t="s">
        <v>36</v>
      </c>
      <c r="I9" s="170"/>
      <c r="J9" s="172" t="s">
        <v>36</v>
      </c>
      <c r="K9" s="170"/>
      <c r="L9" s="172" t="s">
        <v>36</v>
      </c>
    </row>
    <row r="10" spans="1:12" s="158" customFormat="1" ht="9.9499999999999993" customHeight="1">
      <c r="A10" s="153"/>
      <c r="B10" s="153"/>
      <c r="C10" s="153"/>
      <c r="D10" s="169"/>
      <c r="E10" s="164"/>
      <c r="F10" s="173"/>
      <c r="G10" s="170"/>
      <c r="H10" s="170"/>
      <c r="I10" s="170"/>
      <c r="J10" s="173"/>
      <c r="K10" s="170"/>
      <c r="L10" s="170"/>
    </row>
    <row r="11" spans="1:12" s="158" customFormat="1" ht="15.95" customHeight="1">
      <c r="A11" s="164" t="s">
        <v>40</v>
      </c>
      <c r="B11" s="153"/>
      <c r="C11" s="153"/>
      <c r="D11" s="154"/>
      <c r="E11" s="153"/>
      <c r="F11" s="174"/>
      <c r="G11" s="156"/>
      <c r="H11" s="155"/>
      <c r="I11" s="157"/>
      <c r="J11" s="174"/>
      <c r="K11" s="156"/>
      <c r="L11" s="155"/>
    </row>
    <row r="12" spans="1:12" s="158" customFormat="1" ht="15.95" customHeight="1">
      <c r="A12" s="153" t="s">
        <v>159</v>
      </c>
      <c r="B12" s="153"/>
      <c r="C12" s="153"/>
      <c r="D12" s="154"/>
      <c r="E12" s="153"/>
      <c r="F12" s="175">
        <v>123074649</v>
      </c>
      <c r="G12" s="176"/>
      <c r="H12" s="177">
        <v>103338133</v>
      </c>
      <c r="I12" s="176"/>
      <c r="J12" s="175">
        <v>76242942</v>
      </c>
      <c r="K12" s="178"/>
      <c r="L12" s="177">
        <v>29441223</v>
      </c>
    </row>
    <row r="13" spans="1:12" s="158" customFormat="1" ht="15.95" customHeight="1">
      <c r="A13" s="153" t="s">
        <v>100</v>
      </c>
      <c r="B13" s="153"/>
      <c r="C13" s="153"/>
      <c r="D13" s="154"/>
      <c r="E13" s="153"/>
      <c r="F13" s="175"/>
      <c r="G13" s="176"/>
      <c r="H13" s="177"/>
      <c r="I13" s="176"/>
      <c r="J13" s="175"/>
      <c r="K13" s="178"/>
      <c r="L13" s="177"/>
    </row>
    <row r="14" spans="1:12" s="158" customFormat="1" ht="15.95" customHeight="1">
      <c r="A14" s="153"/>
      <c r="B14" s="153" t="s">
        <v>122</v>
      </c>
      <c r="C14" s="153"/>
      <c r="D14" s="154"/>
      <c r="E14" s="153"/>
      <c r="F14" s="175"/>
      <c r="G14" s="176"/>
      <c r="H14" s="177"/>
      <c r="I14" s="176"/>
      <c r="J14" s="175"/>
      <c r="K14" s="178"/>
      <c r="L14" s="177"/>
    </row>
    <row r="15" spans="1:12" s="158" customFormat="1" ht="15.95" customHeight="1">
      <c r="A15" s="153" t="s">
        <v>0</v>
      </c>
      <c r="B15" s="179" t="s">
        <v>56</v>
      </c>
      <c r="C15" s="153"/>
      <c r="D15" s="154"/>
      <c r="E15" s="153"/>
      <c r="F15" s="175">
        <v>81729094</v>
      </c>
      <c r="G15" s="176"/>
      <c r="H15" s="177">
        <v>76410338</v>
      </c>
      <c r="I15" s="176"/>
      <c r="J15" s="175">
        <v>5378073</v>
      </c>
      <c r="K15" s="176"/>
      <c r="L15" s="177">
        <v>7483852</v>
      </c>
    </row>
    <row r="16" spans="1:12" s="158" customFormat="1" ht="15.95" customHeight="1">
      <c r="A16" s="153" t="s">
        <v>0</v>
      </c>
      <c r="B16" s="179" t="s">
        <v>79</v>
      </c>
      <c r="C16" s="153"/>
      <c r="D16" s="154"/>
      <c r="E16" s="153"/>
      <c r="F16" s="175">
        <v>10362503</v>
      </c>
      <c r="G16" s="176"/>
      <c r="H16" s="177">
        <v>18546118</v>
      </c>
      <c r="I16" s="176"/>
      <c r="J16" s="175">
        <v>1356137</v>
      </c>
      <c r="K16" s="176"/>
      <c r="L16" s="177">
        <v>2384837</v>
      </c>
    </row>
    <row r="17" spans="1:12" s="158" customFormat="1" ht="15.95" customHeight="1">
      <c r="A17" s="153"/>
      <c r="B17" s="179" t="s">
        <v>113</v>
      </c>
      <c r="C17" s="153"/>
      <c r="D17" s="154">
        <v>10</v>
      </c>
      <c r="E17" s="153"/>
      <c r="F17" s="175">
        <v>1711197</v>
      </c>
      <c r="G17" s="176"/>
      <c r="H17" s="177">
        <v>3771791</v>
      </c>
      <c r="I17" s="176"/>
      <c r="J17" s="175">
        <v>0</v>
      </c>
      <c r="K17" s="176"/>
      <c r="L17" s="177">
        <v>0</v>
      </c>
    </row>
    <row r="18" spans="1:12" s="158" customFormat="1" ht="15.95" customHeight="1">
      <c r="A18" s="153"/>
      <c r="B18" s="179" t="s">
        <v>148</v>
      </c>
      <c r="C18" s="153"/>
      <c r="D18" s="154"/>
      <c r="E18" s="153"/>
      <c r="F18" s="175">
        <v>-186</v>
      </c>
      <c r="G18" s="176"/>
      <c r="H18" s="177">
        <v>-8995</v>
      </c>
      <c r="I18" s="176"/>
      <c r="J18" s="175">
        <v>-186</v>
      </c>
      <c r="K18" s="176"/>
      <c r="L18" s="177">
        <v>0</v>
      </c>
    </row>
    <row r="19" spans="1:12" s="158" customFormat="1" ht="15.95" customHeight="1">
      <c r="A19" s="153"/>
      <c r="B19" s="179" t="s">
        <v>208</v>
      </c>
      <c r="C19" s="153"/>
      <c r="D19" s="154">
        <v>11</v>
      </c>
      <c r="E19" s="153"/>
      <c r="F19" s="175">
        <v>390</v>
      </c>
      <c r="G19" s="176"/>
      <c r="H19" s="177">
        <v>1516</v>
      </c>
      <c r="I19" s="176"/>
      <c r="J19" s="175">
        <v>390</v>
      </c>
      <c r="K19" s="176"/>
      <c r="L19" s="177">
        <v>1516</v>
      </c>
    </row>
    <row r="20" spans="1:12" s="158" customFormat="1" ht="15.95" customHeight="1">
      <c r="A20" s="153"/>
      <c r="B20" s="179" t="s">
        <v>221</v>
      </c>
      <c r="C20" s="153"/>
      <c r="D20" s="154"/>
      <c r="E20" s="153"/>
      <c r="F20" s="175">
        <v>5153705</v>
      </c>
      <c r="G20" s="176"/>
      <c r="H20" s="177">
        <v>-61729310</v>
      </c>
      <c r="I20" s="176"/>
      <c r="J20" s="175">
        <v>5356185</v>
      </c>
      <c r="K20" s="176"/>
      <c r="L20" s="177">
        <v>-61332889</v>
      </c>
    </row>
    <row r="21" spans="1:12" s="158" customFormat="1" ht="15.95" customHeight="1">
      <c r="A21" s="153"/>
      <c r="B21" s="179" t="s">
        <v>222</v>
      </c>
      <c r="C21" s="153"/>
      <c r="D21" s="154"/>
      <c r="E21" s="153"/>
      <c r="F21" s="175">
        <v>0</v>
      </c>
      <c r="G21" s="176"/>
      <c r="H21" s="177" t="s">
        <v>126</v>
      </c>
      <c r="I21" s="176"/>
      <c r="J21" s="175">
        <v>-22979878</v>
      </c>
      <c r="K21" s="176"/>
      <c r="L21" s="177">
        <v>15599954</v>
      </c>
    </row>
    <row r="22" spans="1:12" s="158" customFormat="1" ht="15.95" customHeight="1">
      <c r="A22" s="153"/>
      <c r="B22" s="179" t="s">
        <v>244</v>
      </c>
      <c r="C22" s="153"/>
      <c r="D22" s="154"/>
      <c r="E22" s="153"/>
      <c r="F22" s="175">
        <v>-3744184</v>
      </c>
      <c r="G22" s="176"/>
      <c r="H22" s="177">
        <v>3879537</v>
      </c>
      <c r="I22" s="176"/>
      <c r="J22" s="175">
        <v>614226</v>
      </c>
      <c r="K22" s="176"/>
      <c r="L22" s="177">
        <v>2339950</v>
      </c>
    </row>
    <row r="23" spans="1:12" s="158" customFormat="1" ht="15.95" customHeight="1">
      <c r="A23" s="153"/>
      <c r="B23" s="179" t="s">
        <v>175</v>
      </c>
      <c r="C23" s="179"/>
      <c r="D23" s="154">
        <v>17</v>
      </c>
      <c r="E23" s="153"/>
      <c r="F23" s="175">
        <v>0</v>
      </c>
      <c r="G23" s="176"/>
      <c r="H23" s="177">
        <v>0</v>
      </c>
      <c r="I23" s="176"/>
      <c r="J23" s="175">
        <v>5100000</v>
      </c>
      <c r="K23" s="176"/>
      <c r="L23" s="177">
        <v>0</v>
      </c>
    </row>
    <row r="24" spans="1:12" s="158" customFormat="1" ht="15.95" customHeight="1">
      <c r="A24" s="153"/>
      <c r="B24" s="179" t="s">
        <v>245</v>
      </c>
      <c r="C24" s="153"/>
      <c r="D24" s="154"/>
      <c r="E24" s="153"/>
      <c r="F24" s="175">
        <f>8777878</f>
        <v>8777878</v>
      </c>
      <c r="G24" s="176"/>
      <c r="H24" s="177">
        <v>382600</v>
      </c>
      <c r="I24" s="176"/>
      <c r="J24" s="175">
        <v>0</v>
      </c>
      <c r="K24" s="176"/>
      <c r="L24" s="177">
        <v>173338</v>
      </c>
    </row>
    <row r="25" spans="1:12" s="158" customFormat="1" ht="15.95" customHeight="1">
      <c r="A25" s="153"/>
      <c r="B25" s="179" t="s">
        <v>243</v>
      </c>
      <c r="C25" s="179"/>
      <c r="D25" s="154"/>
      <c r="E25" s="153"/>
      <c r="F25" s="175">
        <v>-1721651</v>
      </c>
      <c r="G25" s="176"/>
      <c r="H25" s="177">
        <v>227184</v>
      </c>
      <c r="I25" s="176"/>
      <c r="J25" s="175">
        <v>-1721651</v>
      </c>
      <c r="K25" s="176"/>
      <c r="L25" s="177">
        <v>227184</v>
      </c>
    </row>
    <row r="26" spans="1:12" s="158" customFormat="1" ht="15.95" customHeight="1">
      <c r="A26" s="153"/>
      <c r="B26" s="179" t="s">
        <v>241</v>
      </c>
      <c r="C26" s="179"/>
      <c r="D26" s="154"/>
      <c r="E26" s="153"/>
      <c r="F26" s="175">
        <v>-1188548</v>
      </c>
      <c r="G26" s="176"/>
      <c r="H26" s="177">
        <v>-8963</v>
      </c>
      <c r="I26" s="176"/>
      <c r="J26" s="175">
        <v>-1188548</v>
      </c>
      <c r="K26" s="176"/>
      <c r="L26" s="177">
        <v>-8963</v>
      </c>
    </row>
    <row r="27" spans="1:12" s="158" customFormat="1" ht="15.95" customHeight="1">
      <c r="A27" s="153"/>
      <c r="B27" s="179" t="s">
        <v>242</v>
      </c>
      <c r="D27" s="154"/>
      <c r="E27" s="153"/>
      <c r="F27" s="180">
        <v>-4466415</v>
      </c>
      <c r="H27" s="177">
        <v>-2626845</v>
      </c>
      <c r="J27" s="175">
        <v>-4466415</v>
      </c>
      <c r="K27" s="176"/>
      <c r="L27" s="177">
        <v>-2626845</v>
      </c>
    </row>
    <row r="28" spans="1:12" s="158" customFormat="1" ht="15.95" customHeight="1">
      <c r="A28" s="153" t="s">
        <v>0</v>
      </c>
      <c r="B28" s="179" t="s">
        <v>41</v>
      </c>
      <c r="C28" s="179"/>
      <c r="D28" s="181"/>
      <c r="E28" s="153"/>
      <c r="F28" s="175">
        <v>-168285</v>
      </c>
      <c r="G28" s="176"/>
      <c r="H28" s="177">
        <v>-1785225</v>
      </c>
      <c r="I28" s="176"/>
      <c r="J28" s="175">
        <v>-162425</v>
      </c>
      <c r="K28" s="176"/>
      <c r="L28" s="177">
        <v>-1743163</v>
      </c>
    </row>
    <row r="29" spans="1:12" s="158" customFormat="1" ht="15.95" customHeight="1">
      <c r="A29" s="153"/>
      <c r="B29" s="179" t="s">
        <v>134</v>
      </c>
      <c r="C29" s="153"/>
      <c r="D29" s="181"/>
      <c r="E29" s="153"/>
      <c r="F29" s="175">
        <v>0</v>
      </c>
      <c r="G29" s="176"/>
      <c r="H29" s="177">
        <v>49752</v>
      </c>
      <c r="I29" s="176"/>
      <c r="J29" s="175">
        <v>0</v>
      </c>
      <c r="K29" s="176"/>
      <c r="L29" s="177">
        <v>49752</v>
      </c>
    </row>
    <row r="30" spans="1:12" s="158" customFormat="1" ht="15.95" customHeight="1">
      <c r="A30" s="153"/>
      <c r="B30" s="179" t="s">
        <v>125</v>
      </c>
      <c r="C30" s="153"/>
      <c r="D30" s="181"/>
      <c r="E30" s="153"/>
      <c r="F30" s="175">
        <v>39245621</v>
      </c>
      <c r="G30" s="176"/>
      <c r="H30" s="177">
        <v>41655920</v>
      </c>
      <c r="I30" s="176"/>
      <c r="J30" s="175">
        <v>1167578</v>
      </c>
      <c r="K30" s="176"/>
      <c r="L30" s="177">
        <v>3724317</v>
      </c>
    </row>
    <row r="31" spans="1:12" s="158" customFormat="1" ht="15.95" customHeight="1">
      <c r="A31" s="153"/>
      <c r="B31" s="182" t="s">
        <v>223</v>
      </c>
      <c r="C31" s="182"/>
      <c r="D31" s="183"/>
      <c r="E31" s="153"/>
      <c r="F31" s="184">
        <v>1746583</v>
      </c>
      <c r="G31" s="178"/>
      <c r="H31" s="165">
        <v>1692880</v>
      </c>
      <c r="I31" s="178"/>
      <c r="J31" s="184">
        <v>701047</v>
      </c>
      <c r="K31" s="178"/>
      <c r="L31" s="165">
        <v>683098</v>
      </c>
    </row>
    <row r="32" spans="1:12" s="158" customFormat="1" ht="9.9499999999999993" customHeight="1">
      <c r="A32" s="153"/>
      <c r="B32" s="179"/>
      <c r="C32" s="153"/>
      <c r="D32" s="154"/>
      <c r="E32" s="153"/>
      <c r="F32" s="174"/>
      <c r="G32" s="178"/>
      <c r="H32" s="155"/>
      <c r="I32" s="178"/>
      <c r="J32" s="174"/>
      <c r="K32" s="178"/>
      <c r="L32" s="155"/>
    </row>
    <row r="33" spans="1:12" s="158" customFormat="1" ht="15.95" customHeight="1">
      <c r="B33" s="153" t="s">
        <v>99</v>
      </c>
      <c r="C33" s="153"/>
      <c r="D33" s="154"/>
      <c r="E33" s="153"/>
      <c r="F33" s="180"/>
      <c r="J33" s="180"/>
    </row>
    <row r="34" spans="1:12" s="158" customFormat="1" ht="15.95" customHeight="1">
      <c r="A34" s="153"/>
      <c r="B34" s="153"/>
      <c r="C34" s="153" t="s">
        <v>137</v>
      </c>
      <c r="D34" s="154"/>
      <c r="E34" s="153"/>
      <c r="F34" s="175">
        <f>SUM(F12:F31)</f>
        <v>260512351</v>
      </c>
      <c r="G34" s="176"/>
      <c r="H34" s="177">
        <f>SUM(H12:H31)</f>
        <v>183796431</v>
      </c>
      <c r="I34" s="176"/>
      <c r="J34" s="175">
        <f>SUM(J12:J31)</f>
        <v>65397475</v>
      </c>
      <c r="K34" s="176"/>
      <c r="L34" s="177">
        <f>SUM(L12:L31)</f>
        <v>-3602839</v>
      </c>
    </row>
    <row r="35" spans="1:12" s="158" customFormat="1" ht="15.95" customHeight="1">
      <c r="A35" s="153"/>
      <c r="B35" s="153" t="s">
        <v>58</v>
      </c>
      <c r="C35" s="153"/>
      <c r="D35" s="169"/>
      <c r="E35" s="164"/>
      <c r="F35" s="175"/>
      <c r="G35" s="176"/>
      <c r="H35" s="177"/>
      <c r="I35" s="176"/>
      <c r="J35" s="175"/>
      <c r="K35" s="176"/>
      <c r="L35" s="177"/>
    </row>
    <row r="36" spans="1:12" s="158" customFormat="1" ht="15.95" customHeight="1">
      <c r="A36" s="153"/>
      <c r="C36" s="179" t="s">
        <v>103</v>
      </c>
      <c r="D36" s="169"/>
      <c r="E36" s="164"/>
      <c r="F36" s="180">
        <f>15156688</f>
        <v>15156688</v>
      </c>
      <c r="H36" s="177">
        <v>-245224214</v>
      </c>
      <c r="J36" s="175">
        <v>-58037139</v>
      </c>
      <c r="K36" s="176"/>
      <c r="L36" s="177">
        <v>-238547491</v>
      </c>
    </row>
    <row r="37" spans="1:12" s="158" customFormat="1" ht="15.95" customHeight="1">
      <c r="A37" s="153"/>
      <c r="C37" s="179" t="s">
        <v>83</v>
      </c>
      <c r="D37" s="169"/>
      <c r="E37" s="164"/>
      <c r="F37" s="175">
        <v>-230254639</v>
      </c>
      <c r="G37" s="176"/>
      <c r="H37" s="177">
        <v>-24063144</v>
      </c>
      <c r="I37" s="176"/>
      <c r="J37" s="175">
        <v>-184051233</v>
      </c>
      <c r="K37" s="176"/>
      <c r="L37" s="177">
        <v>81887748</v>
      </c>
    </row>
    <row r="38" spans="1:12" s="158" customFormat="1" ht="15.95" customHeight="1">
      <c r="A38" s="153"/>
      <c r="C38" s="179" t="s">
        <v>42</v>
      </c>
      <c r="D38" s="169"/>
      <c r="E38" s="164"/>
      <c r="F38" s="175">
        <v>40011261</v>
      </c>
      <c r="G38" s="176"/>
      <c r="H38" s="177">
        <v>28831894</v>
      </c>
      <c r="I38" s="176"/>
      <c r="J38" s="175">
        <v>40011261</v>
      </c>
      <c r="K38" s="176"/>
      <c r="L38" s="177">
        <v>28831894</v>
      </c>
    </row>
    <row r="39" spans="1:12" s="158" customFormat="1" ht="15.95" customHeight="1">
      <c r="A39" s="153"/>
      <c r="C39" s="179" t="s">
        <v>209</v>
      </c>
      <c r="D39" s="169"/>
      <c r="E39" s="164"/>
      <c r="F39" s="175">
        <v>83410508</v>
      </c>
      <c r="G39" s="176"/>
      <c r="H39" s="177">
        <v>-32856980</v>
      </c>
      <c r="I39" s="176"/>
      <c r="J39" s="175">
        <v>9876820</v>
      </c>
      <c r="K39" s="176"/>
      <c r="L39" s="177">
        <v>1799896</v>
      </c>
    </row>
    <row r="40" spans="1:12" s="158" customFormat="1" ht="15.95" customHeight="1">
      <c r="A40" s="153"/>
      <c r="C40" s="179" t="s">
        <v>111</v>
      </c>
      <c r="D40" s="169"/>
      <c r="E40" s="164"/>
      <c r="F40" s="175">
        <v>5901330</v>
      </c>
      <c r="G40" s="176"/>
      <c r="H40" s="177">
        <v>-118156</v>
      </c>
      <c r="I40" s="176"/>
      <c r="J40" s="175">
        <v>4443809</v>
      </c>
      <c r="K40" s="176"/>
      <c r="L40" s="177">
        <v>-5905298</v>
      </c>
    </row>
    <row r="41" spans="1:12" s="158" customFormat="1" ht="15.95" customHeight="1">
      <c r="A41" s="153"/>
      <c r="C41" s="179" t="s">
        <v>43</v>
      </c>
      <c r="D41" s="169"/>
      <c r="E41" s="164"/>
      <c r="F41" s="175">
        <v>21558659</v>
      </c>
      <c r="G41" s="176"/>
      <c r="H41" s="177">
        <v>-10117005</v>
      </c>
      <c r="I41" s="176"/>
      <c r="J41" s="175">
        <v>9649308</v>
      </c>
      <c r="K41" s="176"/>
      <c r="L41" s="177">
        <v>-9901531</v>
      </c>
    </row>
    <row r="42" spans="1:12" s="158" customFormat="1" ht="15.95" customHeight="1">
      <c r="A42" s="153"/>
      <c r="C42" s="179" t="s">
        <v>138</v>
      </c>
      <c r="D42" s="169"/>
      <c r="E42" s="164"/>
      <c r="F42" s="180">
        <v>-95878774</v>
      </c>
      <c r="H42" s="177">
        <v>-79375327</v>
      </c>
      <c r="J42" s="175">
        <v>0</v>
      </c>
      <c r="K42" s="176"/>
      <c r="L42" s="177">
        <v>0</v>
      </c>
    </row>
    <row r="43" spans="1:12" s="158" customFormat="1" ht="15.95" customHeight="1">
      <c r="A43" s="153"/>
      <c r="C43" s="179" t="s">
        <v>86</v>
      </c>
      <c r="D43" s="169"/>
      <c r="E43" s="164"/>
      <c r="F43" s="175">
        <v>2250517</v>
      </c>
      <c r="G43" s="176"/>
      <c r="H43" s="177">
        <v>1116507</v>
      </c>
      <c r="I43" s="176"/>
      <c r="J43" s="175">
        <v>28356</v>
      </c>
      <c r="K43" s="176"/>
      <c r="L43" s="177">
        <v>74089</v>
      </c>
    </row>
    <row r="44" spans="1:12" s="158" customFormat="1" ht="15.95" customHeight="1">
      <c r="A44" s="153"/>
      <c r="C44" s="179" t="s">
        <v>102</v>
      </c>
      <c r="D44" s="169"/>
      <c r="E44" s="164"/>
      <c r="F44" s="175">
        <v>173574863</v>
      </c>
      <c r="G44" s="176"/>
      <c r="H44" s="177">
        <v>43371096</v>
      </c>
      <c r="I44" s="176"/>
      <c r="J44" s="175">
        <v>144779583</v>
      </c>
      <c r="K44" s="176"/>
      <c r="L44" s="177">
        <v>36254014</v>
      </c>
    </row>
    <row r="45" spans="1:12" s="158" customFormat="1" ht="15.95" customHeight="1">
      <c r="A45" s="153"/>
      <c r="C45" s="179" t="s">
        <v>117</v>
      </c>
      <c r="D45" s="169"/>
      <c r="E45" s="164"/>
      <c r="F45" s="175"/>
      <c r="G45" s="176"/>
      <c r="H45" s="177"/>
      <c r="I45" s="176"/>
      <c r="J45" s="175"/>
      <c r="K45" s="176"/>
      <c r="L45" s="177"/>
    </row>
    <row r="46" spans="1:12" s="158" customFormat="1" ht="15.95" customHeight="1">
      <c r="A46" s="153"/>
      <c r="C46" s="153" t="s">
        <v>146</v>
      </c>
      <c r="D46" s="169"/>
      <c r="E46" s="164"/>
      <c r="F46" s="175">
        <v>-12706591</v>
      </c>
      <c r="G46" s="176"/>
      <c r="H46" s="177">
        <v>10863432</v>
      </c>
      <c r="I46" s="176"/>
      <c r="J46" s="175">
        <v>0</v>
      </c>
      <c r="K46" s="176"/>
      <c r="L46" s="177">
        <v>1726658</v>
      </c>
    </row>
    <row r="47" spans="1:12" s="158" customFormat="1" ht="15.95" customHeight="1">
      <c r="A47" s="153"/>
      <c r="C47" s="153" t="s">
        <v>44</v>
      </c>
      <c r="D47" s="169"/>
      <c r="E47" s="164"/>
      <c r="F47" s="175">
        <v>-15866539</v>
      </c>
      <c r="G47" s="176"/>
      <c r="H47" s="177">
        <v>13905653</v>
      </c>
      <c r="I47" s="176"/>
      <c r="J47" s="175">
        <v>-1098142</v>
      </c>
      <c r="K47" s="176"/>
      <c r="L47" s="177">
        <v>12823337</v>
      </c>
    </row>
    <row r="48" spans="1:12" s="158" customFormat="1" ht="15.95" customHeight="1">
      <c r="C48" s="179" t="s">
        <v>224</v>
      </c>
      <c r="D48" s="183"/>
      <c r="E48" s="153"/>
      <c r="F48" s="184">
        <v>0</v>
      </c>
      <c r="G48" s="176"/>
      <c r="H48" s="165">
        <v>-7333333</v>
      </c>
      <c r="I48" s="176"/>
      <c r="J48" s="184">
        <v>0</v>
      </c>
      <c r="K48" s="176"/>
      <c r="L48" s="165">
        <v>-7333333</v>
      </c>
    </row>
    <row r="49" spans="1:12" s="158" customFormat="1" ht="9.9499999999999993" customHeight="1">
      <c r="A49" s="153"/>
      <c r="C49" s="179"/>
      <c r="D49" s="169"/>
      <c r="E49" s="164"/>
      <c r="F49" s="185"/>
      <c r="G49" s="186"/>
      <c r="H49" s="187"/>
      <c r="I49" s="186"/>
      <c r="J49" s="185"/>
      <c r="K49" s="186"/>
      <c r="L49" s="188"/>
    </row>
    <row r="50" spans="1:12" s="158" customFormat="1" ht="15.95" customHeight="1">
      <c r="B50" s="153" t="s">
        <v>228</v>
      </c>
      <c r="D50" s="169"/>
      <c r="E50" s="164"/>
      <c r="F50" s="189">
        <f>SUM(F34,F36:F48)</f>
        <v>247669634</v>
      </c>
      <c r="G50" s="186"/>
      <c r="H50" s="188">
        <f>SUM(H34:H48)</f>
        <v>-117203146</v>
      </c>
      <c r="I50" s="186"/>
      <c r="J50" s="189">
        <f>SUM(J34,J36:J48)</f>
        <v>31000098</v>
      </c>
      <c r="K50" s="186"/>
      <c r="L50" s="188">
        <f>SUM(L34:L48)</f>
        <v>-101892856</v>
      </c>
    </row>
    <row r="51" spans="1:12" s="158" customFormat="1" ht="15.95" customHeight="1">
      <c r="B51" s="153" t="s">
        <v>1</v>
      </c>
      <c r="C51" s="179" t="s">
        <v>45</v>
      </c>
      <c r="D51" s="169"/>
      <c r="E51" s="164"/>
      <c r="F51" s="190">
        <v>-12449288</v>
      </c>
      <c r="G51" s="186"/>
      <c r="H51" s="191">
        <v>-13182854</v>
      </c>
      <c r="I51" s="186"/>
      <c r="J51" s="190">
        <v>-306295</v>
      </c>
      <c r="K51" s="186"/>
      <c r="L51" s="191">
        <v>-2268863</v>
      </c>
    </row>
    <row r="52" spans="1:12" s="158" customFormat="1" ht="9.9499999999999993" customHeight="1">
      <c r="B52" s="153"/>
      <c r="C52" s="153"/>
      <c r="D52" s="169"/>
      <c r="E52" s="164"/>
      <c r="F52" s="185"/>
      <c r="G52" s="186"/>
      <c r="H52" s="187"/>
      <c r="I52" s="186"/>
      <c r="J52" s="185"/>
      <c r="K52" s="186"/>
      <c r="L52" s="188"/>
    </row>
    <row r="53" spans="1:12" s="158" customFormat="1" ht="15.95" customHeight="1">
      <c r="A53" s="153"/>
      <c r="B53" s="164" t="s">
        <v>225</v>
      </c>
      <c r="C53" s="163"/>
      <c r="D53" s="169"/>
      <c r="E53" s="164"/>
      <c r="F53" s="190">
        <f>SUM(F50:F51)</f>
        <v>235220346</v>
      </c>
      <c r="G53" s="186"/>
      <c r="H53" s="191">
        <f>SUM(H50:H51)</f>
        <v>-130386000</v>
      </c>
      <c r="I53" s="186"/>
      <c r="J53" s="190">
        <f>SUM(J50:J51)</f>
        <v>30693803</v>
      </c>
      <c r="K53" s="186"/>
      <c r="L53" s="191">
        <f>SUM(L50:L51)</f>
        <v>-104161719</v>
      </c>
    </row>
    <row r="54" spans="1:12" s="158" customFormat="1" ht="15.95" customHeight="1">
      <c r="A54" s="153"/>
      <c r="B54" s="164"/>
      <c r="C54" s="163"/>
      <c r="D54" s="169"/>
      <c r="E54" s="164"/>
      <c r="F54" s="188"/>
      <c r="G54" s="186"/>
      <c r="H54" s="188"/>
      <c r="I54" s="186"/>
      <c r="J54" s="188"/>
      <c r="K54" s="186"/>
      <c r="L54" s="188"/>
    </row>
    <row r="55" spans="1:12" ht="18.75" customHeight="1">
      <c r="B55" s="2"/>
      <c r="C55" s="11"/>
      <c r="D55" s="17"/>
      <c r="E55" s="2"/>
      <c r="F55" s="37"/>
      <c r="G55" s="36"/>
      <c r="H55" s="37"/>
      <c r="I55" s="36"/>
      <c r="J55" s="37"/>
      <c r="K55" s="36"/>
      <c r="L55" s="37"/>
    </row>
    <row r="56" spans="1:12" ht="21.95" customHeight="1">
      <c r="A56" s="243" t="str">
        <f>'2-4'!A57:L57</f>
        <v>The accompanying notes on pages 11 to 23 form part of this interim financial information.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</row>
    <row r="57" spans="1:12" ht="16.5" customHeight="1">
      <c r="A57" s="2" t="str">
        <f>+A1</f>
        <v>Interlink Communication Public Company Limited</v>
      </c>
      <c r="B57" s="2"/>
      <c r="C57" s="2"/>
      <c r="G57" s="21"/>
      <c r="I57" s="22"/>
      <c r="K57" s="21"/>
      <c r="L57" s="35" t="s">
        <v>73</v>
      </c>
    </row>
    <row r="58" spans="1:12" ht="16.5" customHeight="1">
      <c r="A58" s="2" t="str">
        <f>A2</f>
        <v xml:space="preserve">Statement of Cash Flows </v>
      </c>
      <c r="B58" s="2"/>
      <c r="C58" s="2"/>
      <c r="G58" s="21"/>
      <c r="I58" s="22"/>
      <c r="K58" s="21"/>
    </row>
    <row r="59" spans="1:12" ht="16.5" customHeight="1">
      <c r="A59" s="7" t="str">
        <f>+A3</f>
        <v>For the three-month period ended 31 March 2021</v>
      </c>
      <c r="B59" s="7"/>
      <c r="C59" s="7"/>
      <c r="D59" s="8"/>
      <c r="E59" s="9"/>
      <c r="F59" s="10"/>
      <c r="G59" s="28"/>
      <c r="H59" s="10"/>
      <c r="I59" s="29"/>
      <c r="J59" s="10"/>
      <c r="K59" s="28"/>
      <c r="L59" s="10"/>
    </row>
    <row r="60" spans="1:12" s="158" customFormat="1" ht="16.5" customHeight="1">
      <c r="A60" s="153"/>
      <c r="B60" s="153"/>
      <c r="C60" s="153"/>
      <c r="D60" s="154"/>
      <c r="E60" s="153"/>
      <c r="F60" s="155"/>
      <c r="G60" s="156"/>
      <c r="H60" s="155"/>
      <c r="I60" s="157"/>
      <c r="J60" s="155"/>
      <c r="K60" s="156"/>
      <c r="L60" s="155"/>
    </row>
    <row r="61" spans="1:12" s="158" customFormat="1" ht="16.5" customHeight="1">
      <c r="A61" s="153"/>
      <c r="B61" s="153"/>
      <c r="C61" s="153"/>
      <c r="D61" s="154"/>
      <c r="E61" s="153"/>
      <c r="F61" s="155"/>
      <c r="G61" s="156"/>
      <c r="H61" s="155"/>
      <c r="I61" s="157"/>
      <c r="J61" s="155"/>
      <c r="K61" s="156"/>
      <c r="L61" s="155"/>
    </row>
    <row r="62" spans="1:12" s="158" customFormat="1" ht="16.5" customHeight="1">
      <c r="A62" s="153"/>
      <c r="B62" s="153"/>
      <c r="C62" s="153"/>
      <c r="D62" s="154"/>
      <c r="E62" s="153"/>
      <c r="F62" s="159"/>
      <c r="G62" s="160"/>
      <c r="H62" s="161" t="s">
        <v>60</v>
      </c>
      <c r="I62" s="162"/>
      <c r="J62" s="159"/>
      <c r="K62" s="160"/>
      <c r="L62" s="161" t="s">
        <v>87</v>
      </c>
    </row>
    <row r="63" spans="1:12" s="158" customFormat="1" ht="16.5" customHeight="1">
      <c r="B63" s="153"/>
      <c r="C63" s="153"/>
      <c r="D63" s="163"/>
      <c r="E63" s="164"/>
      <c r="F63" s="165"/>
      <c r="G63" s="166"/>
      <c r="H63" s="167" t="s">
        <v>105</v>
      </c>
      <c r="I63" s="168"/>
      <c r="J63" s="165"/>
      <c r="K63" s="166"/>
      <c r="L63" s="167" t="s">
        <v>105</v>
      </c>
    </row>
    <row r="64" spans="1:12" s="158" customFormat="1" ht="16.5" customHeight="1">
      <c r="A64" s="153"/>
      <c r="B64" s="153"/>
      <c r="C64" s="153"/>
      <c r="D64" s="169"/>
      <c r="E64" s="164"/>
      <c r="F64" s="170">
        <v>2021</v>
      </c>
      <c r="G64" s="170"/>
      <c r="H64" s="170">
        <v>2020</v>
      </c>
      <c r="I64" s="170"/>
      <c r="J64" s="170">
        <v>2021</v>
      </c>
      <c r="K64" s="170"/>
      <c r="L64" s="170">
        <v>2020</v>
      </c>
    </row>
    <row r="65" spans="1:12" s="158" customFormat="1" ht="16.5" customHeight="1">
      <c r="A65" s="153"/>
      <c r="B65" s="153"/>
      <c r="C65" s="153"/>
      <c r="D65" s="192" t="s">
        <v>4</v>
      </c>
      <c r="E65" s="164"/>
      <c r="F65" s="172" t="s">
        <v>36</v>
      </c>
      <c r="G65" s="170"/>
      <c r="H65" s="172" t="s">
        <v>36</v>
      </c>
      <c r="I65" s="170"/>
      <c r="J65" s="172" t="s">
        <v>36</v>
      </c>
      <c r="K65" s="170"/>
      <c r="L65" s="172" t="s">
        <v>36</v>
      </c>
    </row>
    <row r="66" spans="1:12" s="158" customFormat="1" ht="16.5" customHeight="1">
      <c r="A66" s="153"/>
      <c r="B66" s="153"/>
      <c r="C66" s="153"/>
      <c r="D66" s="169"/>
      <c r="E66" s="164"/>
      <c r="F66" s="173"/>
      <c r="G66" s="170"/>
      <c r="H66" s="170"/>
      <c r="I66" s="170"/>
      <c r="J66" s="173"/>
      <c r="K66" s="170"/>
      <c r="L66" s="170"/>
    </row>
    <row r="67" spans="1:12" s="158" customFormat="1" ht="16.5" customHeight="1">
      <c r="A67" s="164" t="s">
        <v>46</v>
      </c>
      <c r="B67" s="153"/>
      <c r="C67" s="153"/>
      <c r="D67" s="169"/>
      <c r="E67" s="164"/>
      <c r="F67" s="185"/>
      <c r="G67" s="186"/>
      <c r="H67" s="187"/>
      <c r="I67" s="193"/>
      <c r="J67" s="185"/>
      <c r="K67" s="186"/>
      <c r="L67" s="187"/>
    </row>
    <row r="68" spans="1:12" s="158" customFormat="1" ht="16.5" customHeight="1">
      <c r="A68" s="164"/>
      <c r="B68" s="179" t="s">
        <v>197</v>
      </c>
      <c r="C68" s="153"/>
      <c r="D68" s="169"/>
      <c r="E68" s="164"/>
      <c r="F68" s="189">
        <v>8875000</v>
      </c>
      <c r="G68" s="186"/>
      <c r="H68" s="188">
        <v>0</v>
      </c>
      <c r="I68" s="194"/>
      <c r="J68" s="189">
        <v>8875000</v>
      </c>
      <c r="K68" s="195"/>
      <c r="L68" s="188">
        <v>0</v>
      </c>
    </row>
    <row r="69" spans="1:12" s="158" customFormat="1" ht="16.5" customHeight="1">
      <c r="A69" s="164"/>
      <c r="B69" s="179" t="s">
        <v>198</v>
      </c>
      <c r="C69" s="153"/>
      <c r="D69" s="169"/>
      <c r="E69" s="164"/>
      <c r="F69" s="189">
        <v>-7</v>
      </c>
      <c r="G69" s="186"/>
      <c r="H69" s="188">
        <v>-82104091</v>
      </c>
      <c r="I69" s="194"/>
      <c r="J69" s="189">
        <v>0</v>
      </c>
      <c r="K69" s="195"/>
      <c r="L69" s="188">
        <v>-32124091</v>
      </c>
    </row>
    <row r="70" spans="1:12" s="158" customFormat="1" ht="16.5" customHeight="1">
      <c r="A70" s="164"/>
      <c r="B70" s="179" t="s">
        <v>147</v>
      </c>
      <c r="C70" s="153"/>
      <c r="D70" s="169"/>
      <c r="E70" s="164"/>
      <c r="F70" s="189">
        <v>1330398</v>
      </c>
      <c r="G70" s="186"/>
      <c r="H70" s="188">
        <v>-3562000</v>
      </c>
      <c r="I70" s="194"/>
      <c r="J70" s="189">
        <v>1330398</v>
      </c>
      <c r="K70" s="195"/>
      <c r="L70" s="188">
        <v>-3562000</v>
      </c>
    </row>
    <row r="71" spans="1:12" s="158" customFormat="1" ht="16.5" customHeight="1">
      <c r="A71" s="164"/>
      <c r="B71" s="196" t="s">
        <v>176</v>
      </c>
      <c r="C71" s="153"/>
      <c r="D71" s="154">
        <v>17</v>
      </c>
      <c r="E71" s="164"/>
      <c r="F71" s="189">
        <v>0</v>
      </c>
      <c r="G71" s="186"/>
      <c r="H71" s="188">
        <v>0</v>
      </c>
      <c r="I71" s="194"/>
      <c r="J71" s="189">
        <v>12000000</v>
      </c>
      <c r="K71" s="195"/>
      <c r="L71" s="188">
        <v>0</v>
      </c>
    </row>
    <row r="72" spans="1:12" s="158" customFormat="1" ht="16.5" customHeight="1">
      <c r="A72" s="164"/>
      <c r="B72" s="196" t="s">
        <v>177</v>
      </c>
      <c r="C72" s="197"/>
      <c r="D72" s="181">
        <v>19.5</v>
      </c>
      <c r="E72" s="164"/>
      <c r="F72" s="189">
        <v>-2000000</v>
      </c>
      <c r="G72" s="186"/>
      <c r="H72" s="188">
        <v>0</v>
      </c>
      <c r="I72" s="194"/>
      <c r="J72" s="189">
        <v>0</v>
      </c>
      <c r="K72" s="195"/>
      <c r="L72" s="188">
        <v>0</v>
      </c>
    </row>
    <row r="73" spans="1:12" s="158" customFormat="1" ht="16.5" customHeight="1">
      <c r="A73" s="164"/>
      <c r="B73" s="179" t="s">
        <v>200</v>
      </c>
      <c r="C73" s="179"/>
      <c r="D73" s="169"/>
      <c r="E73" s="164"/>
      <c r="F73" s="175">
        <v>187</v>
      </c>
      <c r="G73" s="186"/>
      <c r="H73" s="188">
        <v>9345</v>
      </c>
      <c r="I73" s="194"/>
      <c r="J73" s="175">
        <v>187</v>
      </c>
      <c r="K73" s="195"/>
      <c r="L73" s="188" t="s">
        <v>126</v>
      </c>
    </row>
    <row r="74" spans="1:12" s="158" customFormat="1" ht="16.5" customHeight="1">
      <c r="A74" s="164"/>
      <c r="B74" s="179" t="s">
        <v>155</v>
      </c>
      <c r="C74" s="153"/>
      <c r="D74" s="169"/>
      <c r="E74" s="164"/>
      <c r="F74" s="175">
        <v>-67401976</v>
      </c>
      <c r="G74" s="186"/>
      <c r="H74" s="188">
        <v>-113439025</v>
      </c>
      <c r="I74" s="194"/>
      <c r="J74" s="175">
        <v>-460850</v>
      </c>
      <c r="K74" s="195"/>
      <c r="L74" s="188">
        <v>-12767527</v>
      </c>
    </row>
    <row r="75" spans="1:12" s="158" customFormat="1" ht="16.5" customHeight="1">
      <c r="A75" s="164"/>
      <c r="B75" s="179" t="s">
        <v>156</v>
      </c>
      <c r="C75" s="153"/>
      <c r="D75" s="169"/>
      <c r="E75" s="164"/>
      <c r="F75" s="175"/>
      <c r="G75" s="186"/>
      <c r="H75" s="188"/>
      <c r="I75" s="194"/>
      <c r="J75" s="175"/>
      <c r="K75" s="195"/>
      <c r="L75" s="188"/>
    </row>
    <row r="76" spans="1:12" s="158" customFormat="1" ht="16.5" customHeight="1">
      <c r="A76" s="164"/>
      <c r="C76" s="153" t="s">
        <v>160</v>
      </c>
      <c r="D76" s="169"/>
      <c r="E76" s="164"/>
      <c r="F76" s="175">
        <v>-3890000</v>
      </c>
      <c r="G76" s="186"/>
      <c r="H76" s="188">
        <v>-3588000</v>
      </c>
      <c r="I76" s="194"/>
      <c r="J76" s="175">
        <v>0</v>
      </c>
      <c r="K76" s="195"/>
      <c r="L76" s="188" t="s">
        <v>126</v>
      </c>
    </row>
    <row r="77" spans="1:12" s="198" customFormat="1" ht="16.5" customHeight="1">
      <c r="B77" s="179" t="s">
        <v>132</v>
      </c>
      <c r="C77" s="153"/>
      <c r="D77" s="154"/>
      <c r="E77" s="164"/>
      <c r="F77" s="189">
        <v>-140000</v>
      </c>
      <c r="G77" s="186"/>
      <c r="H77" s="188">
        <v>-236000</v>
      </c>
      <c r="I77" s="186"/>
      <c r="J77" s="189">
        <v>-140000</v>
      </c>
      <c r="K77" s="186"/>
      <c r="L77" s="188">
        <v>-236000</v>
      </c>
    </row>
    <row r="78" spans="1:12" s="198" customFormat="1" ht="16.5" customHeight="1">
      <c r="B78" s="179" t="s">
        <v>133</v>
      </c>
      <c r="C78" s="153"/>
      <c r="D78" s="154"/>
      <c r="E78" s="164"/>
      <c r="F78" s="199">
        <v>99866</v>
      </c>
      <c r="G78" s="186"/>
      <c r="H78" s="191">
        <v>814764</v>
      </c>
      <c r="I78" s="186"/>
      <c r="J78" s="190">
        <v>94006</v>
      </c>
      <c r="K78" s="186"/>
      <c r="L78" s="165">
        <v>772702</v>
      </c>
    </row>
    <row r="79" spans="1:12" s="158" customFormat="1" ht="16.5" customHeight="1">
      <c r="A79" s="153"/>
      <c r="B79" s="153"/>
      <c r="C79" s="153"/>
      <c r="D79" s="154"/>
      <c r="E79" s="164"/>
      <c r="F79" s="185"/>
      <c r="G79" s="186"/>
      <c r="H79" s="187"/>
      <c r="I79" s="186"/>
      <c r="J79" s="185"/>
      <c r="K79" s="186"/>
      <c r="L79" s="187"/>
    </row>
    <row r="80" spans="1:12" s="158" customFormat="1" ht="16.5" customHeight="1">
      <c r="A80" s="164" t="s">
        <v>226</v>
      </c>
      <c r="B80" s="163"/>
      <c r="D80" s="154"/>
      <c r="E80" s="164"/>
      <c r="F80" s="190">
        <f>SUM(F68:F78)</f>
        <v>-63126532</v>
      </c>
      <c r="G80" s="186"/>
      <c r="H80" s="191">
        <f>SUM(H68:H78)</f>
        <v>-202105007</v>
      </c>
      <c r="I80" s="186"/>
      <c r="J80" s="190">
        <f>SUM(J68:J78)</f>
        <v>21698741</v>
      </c>
      <c r="K80" s="186"/>
      <c r="L80" s="191">
        <f>SUM(L68:L78)</f>
        <v>-47916916</v>
      </c>
    </row>
    <row r="81" spans="1:12" s="158" customFormat="1" ht="16.5" customHeight="1">
      <c r="A81" s="153"/>
      <c r="B81" s="153"/>
      <c r="C81" s="153"/>
      <c r="D81" s="154"/>
      <c r="E81" s="164"/>
      <c r="F81" s="185"/>
      <c r="G81" s="186"/>
      <c r="H81" s="187"/>
      <c r="I81" s="186"/>
      <c r="J81" s="185"/>
      <c r="K81" s="186"/>
      <c r="L81" s="187"/>
    </row>
    <row r="82" spans="1:12" s="158" customFormat="1" ht="16.5" customHeight="1">
      <c r="A82" s="164" t="s">
        <v>47</v>
      </c>
      <c r="B82" s="153"/>
      <c r="C82" s="153"/>
      <c r="D82" s="154"/>
      <c r="E82" s="164"/>
      <c r="F82" s="185"/>
      <c r="G82" s="186"/>
      <c r="H82" s="187"/>
      <c r="I82" s="186"/>
      <c r="J82" s="185"/>
      <c r="K82" s="186"/>
      <c r="L82" s="188"/>
    </row>
    <row r="83" spans="1:12" s="158" customFormat="1" ht="16.5" customHeight="1">
      <c r="A83" s="164"/>
      <c r="B83" s="179" t="s">
        <v>229</v>
      </c>
      <c r="C83" s="153"/>
      <c r="D83" s="181">
        <v>19.600000000000001</v>
      </c>
      <c r="E83" s="164"/>
      <c r="F83" s="189">
        <v>7000000</v>
      </c>
      <c r="G83" s="186"/>
      <c r="H83" s="188">
        <v>0</v>
      </c>
      <c r="I83" s="186"/>
      <c r="J83" s="189">
        <v>0</v>
      </c>
      <c r="K83" s="186"/>
      <c r="L83" s="188">
        <v>0</v>
      </c>
    </row>
    <row r="84" spans="1:12" s="158" customFormat="1" ht="16.5" customHeight="1">
      <c r="A84" s="179"/>
      <c r="B84" s="179" t="s">
        <v>213</v>
      </c>
      <c r="C84" s="153"/>
      <c r="D84" s="154"/>
      <c r="E84" s="164"/>
      <c r="F84" s="189"/>
      <c r="G84" s="186"/>
      <c r="H84" s="188"/>
      <c r="I84" s="186"/>
      <c r="J84" s="189"/>
      <c r="K84" s="186"/>
      <c r="L84" s="188"/>
    </row>
    <row r="85" spans="1:12" s="158" customFormat="1" ht="16.5" customHeight="1">
      <c r="A85" s="179"/>
      <c r="B85" s="179" t="s">
        <v>191</v>
      </c>
      <c r="C85" s="153"/>
      <c r="D85" s="154"/>
      <c r="E85" s="164"/>
      <c r="F85" s="189">
        <v>-164463800</v>
      </c>
      <c r="G85" s="186"/>
      <c r="H85" s="188">
        <v>176890480</v>
      </c>
      <c r="I85" s="186"/>
      <c r="J85" s="189">
        <v>-53670181</v>
      </c>
      <c r="K85" s="186"/>
      <c r="L85" s="188">
        <v>77601755</v>
      </c>
    </row>
    <row r="86" spans="1:12" s="158" customFormat="1" ht="16.5" customHeight="1">
      <c r="A86" s="179"/>
      <c r="B86" s="179" t="s">
        <v>214</v>
      </c>
      <c r="C86" s="153"/>
      <c r="D86" s="154">
        <v>15</v>
      </c>
      <c r="E86" s="164"/>
      <c r="F86" s="189">
        <v>39000000</v>
      </c>
      <c r="G86" s="186"/>
      <c r="H86" s="188">
        <v>0</v>
      </c>
      <c r="I86" s="186"/>
      <c r="J86" s="175">
        <v>0</v>
      </c>
      <c r="K86" s="186"/>
      <c r="L86" s="188">
        <v>0</v>
      </c>
    </row>
    <row r="87" spans="1:12" s="158" customFormat="1" ht="16.5" customHeight="1">
      <c r="A87" s="179"/>
      <c r="B87" s="179" t="s">
        <v>215</v>
      </c>
      <c r="C87" s="153"/>
      <c r="D87" s="154">
        <v>15</v>
      </c>
      <c r="E87" s="164"/>
      <c r="F87" s="189">
        <v>-21049767</v>
      </c>
      <c r="G87" s="186"/>
      <c r="H87" s="188">
        <v>-101141709</v>
      </c>
      <c r="I87" s="186"/>
      <c r="J87" s="175">
        <v>0</v>
      </c>
      <c r="K87" s="186"/>
      <c r="L87" s="188">
        <v>0</v>
      </c>
    </row>
    <row r="88" spans="1:12" s="158" customFormat="1" ht="16.5" customHeight="1">
      <c r="A88" s="179"/>
      <c r="B88" s="179" t="s">
        <v>152</v>
      </c>
      <c r="C88" s="153"/>
      <c r="D88" s="154"/>
      <c r="E88" s="164"/>
      <c r="F88" s="175">
        <v>0</v>
      </c>
      <c r="G88" s="186"/>
      <c r="H88" s="188">
        <v>-700000000</v>
      </c>
      <c r="I88" s="186"/>
      <c r="J88" s="175">
        <v>0</v>
      </c>
      <c r="K88" s="186"/>
      <c r="L88" s="188">
        <v>-700000000</v>
      </c>
    </row>
    <row r="89" spans="1:12" s="158" customFormat="1" ht="16.5" customHeight="1">
      <c r="A89" s="179"/>
      <c r="B89" s="179" t="s">
        <v>196</v>
      </c>
      <c r="C89" s="153"/>
      <c r="D89" s="154">
        <v>17</v>
      </c>
      <c r="E89" s="164"/>
      <c r="F89" s="175">
        <v>18000</v>
      </c>
      <c r="G89" s="186"/>
      <c r="H89" s="188">
        <v>0</v>
      </c>
      <c r="I89" s="186"/>
      <c r="J89" s="175">
        <v>0</v>
      </c>
      <c r="K89" s="186"/>
      <c r="L89" s="188">
        <v>0</v>
      </c>
    </row>
    <row r="90" spans="1:12" s="158" customFormat="1" ht="16.5" customHeight="1">
      <c r="A90" s="179"/>
      <c r="B90" s="179" t="s">
        <v>237</v>
      </c>
      <c r="C90" s="153"/>
      <c r="D90" s="154"/>
      <c r="E90" s="164"/>
      <c r="F90" s="189">
        <v>-38058154</v>
      </c>
      <c r="G90" s="186"/>
      <c r="H90" s="188">
        <v>-41964874</v>
      </c>
      <c r="I90" s="186"/>
      <c r="J90" s="189">
        <v>-1216298</v>
      </c>
      <c r="K90" s="186"/>
      <c r="L90" s="188">
        <v>-3724317</v>
      </c>
    </row>
    <row r="91" spans="1:12" s="158" customFormat="1" ht="16.5" customHeight="1">
      <c r="A91" s="164"/>
      <c r="B91" s="179" t="s">
        <v>161</v>
      </c>
      <c r="C91" s="153"/>
      <c r="D91" s="154"/>
      <c r="E91" s="164"/>
      <c r="F91" s="189">
        <v>-24692702</v>
      </c>
      <c r="G91" s="186"/>
      <c r="H91" s="188">
        <v>-15410676</v>
      </c>
      <c r="I91" s="186"/>
      <c r="J91" s="189">
        <v>-823859</v>
      </c>
      <c r="K91" s="186"/>
      <c r="L91" s="188">
        <v>-1005768</v>
      </c>
    </row>
    <row r="92" spans="1:12" s="158" customFormat="1" ht="16.5" customHeight="1">
      <c r="A92" s="179"/>
      <c r="B92" s="200" t="s">
        <v>176</v>
      </c>
      <c r="C92" s="153"/>
      <c r="D92" s="154">
        <v>17</v>
      </c>
      <c r="E92" s="164"/>
      <c r="F92" s="190">
        <v>12000000</v>
      </c>
      <c r="G92" s="186"/>
      <c r="H92" s="191">
        <v>0</v>
      </c>
      <c r="I92" s="186"/>
      <c r="J92" s="190">
        <v>0</v>
      </c>
      <c r="K92" s="186"/>
      <c r="L92" s="191">
        <v>0</v>
      </c>
    </row>
    <row r="93" spans="1:12" s="158" customFormat="1" ht="16.5" customHeight="1">
      <c r="A93" s="153"/>
      <c r="B93" s="153"/>
      <c r="C93" s="153"/>
      <c r="D93" s="154"/>
      <c r="E93" s="164"/>
      <c r="F93" s="185"/>
      <c r="G93" s="186"/>
      <c r="H93" s="187"/>
      <c r="I93" s="186"/>
      <c r="J93" s="185"/>
      <c r="K93" s="186"/>
      <c r="L93" s="187"/>
    </row>
    <row r="94" spans="1:12" s="158" customFormat="1" ht="16.5" customHeight="1">
      <c r="A94" s="164" t="s">
        <v>227</v>
      </c>
      <c r="B94" s="179"/>
      <c r="C94" s="153"/>
      <c r="D94" s="154"/>
      <c r="E94" s="164"/>
      <c r="F94" s="190">
        <f>SUM(F83:F92)</f>
        <v>-190246423</v>
      </c>
      <c r="G94" s="186"/>
      <c r="H94" s="191">
        <f>SUM(H83:H92)</f>
        <v>-681626779</v>
      </c>
      <c r="I94" s="186"/>
      <c r="J94" s="190">
        <f>SUM(J83:J92)</f>
        <v>-55710338</v>
      </c>
      <c r="K94" s="186"/>
      <c r="L94" s="191">
        <f>SUM(L83:L92)</f>
        <v>-627128330</v>
      </c>
    </row>
    <row r="95" spans="1:12" s="158" customFormat="1" ht="16.5" customHeight="1">
      <c r="A95" s="153"/>
      <c r="B95" s="153"/>
      <c r="C95" s="153"/>
      <c r="D95" s="154"/>
      <c r="E95" s="164"/>
      <c r="F95" s="185"/>
      <c r="G95" s="186"/>
      <c r="H95" s="187"/>
      <c r="I95" s="186"/>
      <c r="J95" s="185"/>
      <c r="K95" s="186"/>
      <c r="L95" s="187"/>
    </row>
    <row r="96" spans="1:12" s="158" customFormat="1" ht="16.5" customHeight="1">
      <c r="A96" s="164" t="s">
        <v>201</v>
      </c>
      <c r="B96" s="164"/>
      <c r="C96" s="153"/>
      <c r="D96" s="154"/>
      <c r="E96" s="164"/>
      <c r="F96" s="189">
        <f>SUM(F94,F80,F53)</f>
        <v>-18152609</v>
      </c>
      <c r="G96" s="186"/>
      <c r="H96" s="188">
        <f>SUM(H94,H80,H53)</f>
        <v>-1014117786</v>
      </c>
      <c r="I96" s="186"/>
      <c r="J96" s="189">
        <f>SUM(J94,J80,J53)</f>
        <v>-3317794</v>
      </c>
      <c r="K96" s="186"/>
      <c r="L96" s="188">
        <f>SUM(L94,L80,L53)</f>
        <v>-779206965</v>
      </c>
    </row>
    <row r="97" spans="1:12" s="158" customFormat="1" ht="16.5" customHeight="1">
      <c r="A97" s="153" t="s">
        <v>68</v>
      </c>
      <c r="B97" s="153"/>
      <c r="C97" s="153"/>
      <c r="D97" s="154"/>
      <c r="E97" s="164"/>
      <c r="F97" s="190">
        <v>269119089</v>
      </c>
      <c r="G97" s="186"/>
      <c r="H97" s="191">
        <v>1244358232</v>
      </c>
      <c r="I97" s="186"/>
      <c r="J97" s="190">
        <v>157462747</v>
      </c>
      <c r="K97" s="186"/>
      <c r="L97" s="191">
        <v>927290789</v>
      </c>
    </row>
    <row r="98" spans="1:12" s="158" customFormat="1" ht="16.5" customHeight="1">
      <c r="A98" s="153"/>
      <c r="B98" s="153"/>
      <c r="C98" s="153"/>
      <c r="D98" s="154"/>
      <c r="E98" s="164"/>
      <c r="F98" s="185"/>
      <c r="G98" s="186"/>
      <c r="H98" s="187"/>
      <c r="I98" s="186"/>
      <c r="J98" s="185"/>
      <c r="K98" s="186"/>
      <c r="L98" s="187"/>
    </row>
    <row r="99" spans="1:12" s="158" customFormat="1" ht="16.5" customHeight="1" thickBot="1">
      <c r="A99" s="164" t="s">
        <v>69</v>
      </c>
      <c r="B99" s="153"/>
      <c r="C99" s="153"/>
      <c r="D99" s="154"/>
      <c r="E99" s="164"/>
      <c r="F99" s="201">
        <f>SUM(F96:F98)</f>
        <v>250966480</v>
      </c>
      <c r="G99" s="186"/>
      <c r="H99" s="202">
        <f>SUM(H96:H98)</f>
        <v>230240446</v>
      </c>
      <c r="I99" s="186"/>
      <c r="J99" s="201">
        <f>SUM(J96:J98)</f>
        <v>154144953</v>
      </c>
      <c r="K99" s="186"/>
      <c r="L99" s="203">
        <f>SUM(L96:L98)</f>
        <v>148083824</v>
      </c>
    </row>
    <row r="100" spans="1:12" s="158" customFormat="1" ht="16.5" customHeight="1" thickTop="1">
      <c r="A100" s="153"/>
      <c r="B100" s="153"/>
      <c r="C100" s="153"/>
      <c r="D100" s="154"/>
      <c r="E100" s="164"/>
      <c r="F100" s="185"/>
      <c r="G100" s="186"/>
      <c r="H100" s="187"/>
      <c r="I100" s="186"/>
      <c r="J100" s="185"/>
      <c r="K100" s="186"/>
      <c r="L100" s="187"/>
    </row>
    <row r="101" spans="1:12" s="158" customFormat="1" ht="16.5" customHeight="1">
      <c r="A101" s="153"/>
      <c r="B101" s="153"/>
      <c r="C101" s="153"/>
      <c r="D101" s="154"/>
      <c r="E101" s="164"/>
      <c r="F101" s="185"/>
      <c r="G101" s="186"/>
      <c r="H101" s="187"/>
      <c r="I101" s="186"/>
      <c r="J101" s="185"/>
      <c r="K101" s="186"/>
      <c r="L101" s="187"/>
    </row>
    <row r="102" spans="1:12" s="158" customFormat="1" ht="16.5" customHeight="1">
      <c r="A102" s="164" t="s">
        <v>70</v>
      </c>
      <c r="B102" s="153"/>
      <c r="C102" s="153"/>
      <c r="D102" s="154"/>
      <c r="E102" s="164"/>
      <c r="F102" s="185"/>
      <c r="G102" s="186"/>
      <c r="H102" s="187"/>
      <c r="I102" s="186"/>
      <c r="J102" s="185"/>
      <c r="K102" s="186"/>
      <c r="L102" s="187"/>
    </row>
    <row r="103" spans="1:12" s="158" customFormat="1" ht="16.5" customHeight="1">
      <c r="A103" s="164"/>
      <c r="B103" s="153"/>
      <c r="C103" s="153"/>
      <c r="D103" s="154"/>
      <c r="E103" s="164"/>
      <c r="F103" s="185"/>
      <c r="G103" s="186"/>
      <c r="H103" s="187"/>
      <c r="I103" s="186"/>
      <c r="J103" s="185"/>
      <c r="K103" s="186"/>
      <c r="L103" s="187"/>
    </row>
    <row r="104" spans="1:12" s="158" customFormat="1" ht="16.5" customHeight="1">
      <c r="A104" s="153"/>
      <c r="B104" s="179" t="s">
        <v>238</v>
      </c>
      <c r="D104" s="154"/>
      <c r="E104" s="164"/>
      <c r="F104" s="189">
        <v>161672620</v>
      </c>
      <c r="G104" s="186"/>
      <c r="H104" s="188">
        <v>159724483</v>
      </c>
      <c r="I104" s="186"/>
      <c r="J104" s="189">
        <v>218087</v>
      </c>
      <c r="K104" s="186"/>
      <c r="L104" s="188">
        <v>260660.44230000002</v>
      </c>
    </row>
    <row r="105" spans="1:12" s="158" customFormat="1" ht="16.5" customHeight="1">
      <c r="A105" s="153"/>
      <c r="B105" s="179"/>
      <c r="D105" s="154"/>
      <c r="E105" s="164"/>
      <c r="F105" s="188"/>
      <c r="G105" s="186"/>
      <c r="H105" s="188"/>
      <c r="I105" s="186"/>
      <c r="J105" s="188"/>
      <c r="K105" s="186"/>
      <c r="L105" s="188"/>
    </row>
    <row r="106" spans="1:12" s="158" customFormat="1" ht="16.5" customHeight="1">
      <c r="A106" s="153"/>
      <c r="B106" s="179"/>
      <c r="D106" s="154"/>
      <c r="E106" s="164"/>
      <c r="F106" s="188"/>
      <c r="G106" s="186"/>
      <c r="H106" s="188"/>
      <c r="I106" s="186"/>
      <c r="J106" s="188"/>
      <c r="K106" s="186"/>
      <c r="L106" s="188"/>
    </row>
    <row r="107" spans="1:12" s="158" customFormat="1" ht="16.5" customHeight="1">
      <c r="A107" s="153"/>
      <c r="B107" s="179"/>
      <c r="D107" s="154"/>
      <c r="E107" s="164"/>
      <c r="F107" s="188"/>
      <c r="G107" s="186"/>
      <c r="H107" s="188"/>
      <c r="I107" s="186"/>
      <c r="J107" s="188"/>
      <c r="K107" s="186"/>
      <c r="L107" s="188"/>
    </row>
    <row r="108" spans="1:12" s="158" customFormat="1" ht="16.5" customHeight="1">
      <c r="A108" s="153"/>
      <c r="B108" s="153"/>
      <c r="C108" s="153"/>
      <c r="D108" s="154"/>
      <c r="E108" s="164"/>
      <c r="F108" s="188"/>
      <c r="G108" s="186"/>
      <c r="H108" s="188"/>
      <c r="I108" s="195"/>
      <c r="J108" s="188"/>
      <c r="K108" s="195"/>
      <c r="L108" s="188"/>
    </row>
    <row r="109" spans="1:12" ht="21.95" customHeight="1">
      <c r="A109" s="9" t="str">
        <f>+A56</f>
        <v>The accompanying notes on pages 11 to 23 form part of this interim financial information.</v>
      </c>
      <c r="B109" s="9"/>
      <c r="C109" s="9"/>
      <c r="D109" s="8"/>
      <c r="E109" s="7"/>
      <c r="F109" s="81"/>
      <c r="G109" s="80"/>
      <c r="H109" s="81"/>
      <c r="I109" s="80"/>
      <c r="J109" s="81"/>
      <c r="K109" s="80"/>
      <c r="L109" s="81"/>
    </row>
  </sheetData>
  <mergeCells count="1">
    <mergeCell ref="A56:L5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A5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Duangporn Pongvitayakorn</cp:lastModifiedBy>
  <cp:lastPrinted>2021-05-12T10:22:21Z</cp:lastPrinted>
  <dcterms:created xsi:type="dcterms:W3CDTF">2014-03-04T07:14:12Z</dcterms:created>
  <dcterms:modified xsi:type="dcterms:W3CDTF">2021-05-12T10:23:10Z</dcterms:modified>
</cp:coreProperties>
</file>