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onsolidation_2021\เอกสารส่งตลาด\"/>
    </mc:Choice>
  </mc:AlternateContent>
  <bookViews>
    <workbookView xWindow="-120" yWindow="-120" windowWidth="20730" windowHeight="11310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'BS&amp;PL'!$A$1:$M$232</definedName>
    <definedName name="_xlnm.Print_Area" localSheetId="1">Consolidated!$A$1:$V$28</definedName>
    <definedName name="_xlnm.Print_Area" localSheetId="2">'The Company Only'!$A$1:$P$31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4" i="1" l="1"/>
  <c r="K200" i="1"/>
  <c r="G200" i="1"/>
  <c r="G168" i="1"/>
  <c r="G163" i="1"/>
  <c r="M93" i="1" l="1"/>
  <c r="M92" i="1"/>
  <c r="M91" i="1"/>
  <c r="M88" i="1"/>
  <c r="M87" i="1"/>
  <c r="I92" i="1"/>
  <c r="I91" i="1"/>
  <c r="I89" i="1"/>
  <c r="I88" i="1"/>
  <c r="I87" i="1"/>
  <c r="O14" i="3" l="1"/>
  <c r="S21" i="2"/>
  <c r="U15" i="2"/>
  <c r="S15" i="2"/>
  <c r="U21" i="2" l="1"/>
  <c r="I93" i="1"/>
  <c r="S25" i="2"/>
  <c r="U25" i="2" s="1"/>
  <c r="O24" i="3" l="1"/>
  <c r="O22" i="3" l="1"/>
  <c r="M23" i="3"/>
  <c r="I23" i="3"/>
  <c r="G23" i="3"/>
  <c r="E23" i="3"/>
  <c r="M211" i="1" l="1"/>
  <c r="K211" i="1"/>
  <c r="I211" i="1"/>
  <c r="G211" i="1"/>
  <c r="M117" i="1"/>
  <c r="K117" i="1"/>
  <c r="G117" i="1"/>
  <c r="I117" i="1"/>
  <c r="O23" i="2" l="1"/>
  <c r="G57" i="1" l="1"/>
  <c r="I57" i="1"/>
  <c r="K57" i="1"/>
  <c r="K19" i="1"/>
  <c r="I19" i="1"/>
  <c r="G19" i="1"/>
  <c r="O16" i="3" l="1"/>
  <c r="O15" i="3"/>
  <c r="S22" i="2"/>
  <c r="S16" i="2"/>
  <c r="U16" i="2" s="1"/>
  <c r="S17" i="2"/>
  <c r="U17" i="2" s="1"/>
  <c r="Q18" i="2"/>
  <c r="Q19" i="2" s="1"/>
  <c r="M25" i="3"/>
  <c r="M17" i="3"/>
  <c r="M18" i="3" s="1"/>
  <c r="O17" i="3" l="1"/>
  <c r="O18" i="3" s="1"/>
  <c r="U18" i="2"/>
  <c r="S18" i="2"/>
  <c r="K93" i="1"/>
  <c r="S19" i="2" l="1"/>
  <c r="U19" i="2"/>
  <c r="K123" i="1"/>
  <c r="G123" i="1"/>
  <c r="M123" i="1"/>
  <c r="I123" i="1"/>
  <c r="S23" i="2" l="1"/>
  <c r="U23" i="2" s="1"/>
  <c r="M202" i="1" l="1"/>
  <c r="K202" i="1"/>
  <c r="I202" i="1"/>
  <c r="G202" i="1"/>
  <c r="M124" i="1"/>
  <c r="I25" i="3" l="1"/>
  <c r="G25" i="3"/>
  <c r="E25" i="3"/>
  <c r="O20" i="3" l="1"/>
  <c r="K17" i="3" l="1"/>
  <c r="K18" i="3" s="1"/>
  <c r="I17" i="3"/>
  <c r="I18" i="3" s="1"/>
  <c r="G17" i="3"/>
  <c r="G18" i="3" s="1"/>
  <c r="E17" i="3"/>
  <c r="E18" i="3" s="1"/>
  <c r="K24" i="2"/>
  <c r="K26" i="2" s="1"/>
  <c r="I24" i="2"/>
  <c r="G24" i="2"/>
  <c r="G26" i="2" s="1"/>
  <c r="E24" i="2"/>
  <c r="E26" i="2" s="1"/>
  <c r="O18" i="2"/>
  <c r="O19" i="2" s="1"/>
  <c r="M18" i="2"/>
  <c r="M19" i="2" s="1"/>
  <c r="K18" i="2"/>
  <c r="K19" i="2" s="1"/>
  <c r="I18" i="2"/>
  <c r="I19" i="2" s="1"/>
  <c r="G18" i="2"/>
  <c r="G19" i="2" s="1"/>
  <c r="E18" i="2"/>
  <c r="E19" i="2" s="1"/>
  <c r="M137" i="1"/>
  <c r="M138" i="1" s="1"/>
  <c r="K137" i="1"/>
  <c r="K138" i="1" s="1"/>
  <c r="I137" i="1"/>
  <c r="I138" i="1" s="1"/>
  <c r="G137" i="1"/>
  <c r="G138" i="1" s="1"/>
  <c r="M63" i="1"/>
  <c r="K63" i="1"/>
  <c r="I63" i="1"/>
  <c r="G63" i="1"/>
  <c r="M57" i="1"/>
  <c r="M28" i="1"/>
  <c r="K28" i="1"/>
  <c r="I28" i="1"/>
  <c r="G28" i="1"/>
  <c r="M19" i="1"/>
  <c r="I26" i="2" l="1"/>
  <c r="G89" i="1" s="1"/>
  <c r="O24" i="2"/>
  <c r="O26" i="2" s="1"/>
  <c r="I29" i="1"/>
  <c r="G88" i="1"/>
  <c r="K87" i="1"/>
  <c r="K88" i="1"/>
  <c r="G87" i="1"/>
  <c r="G91" i="1"/>
  <c r="K91" i="1"/>
  <c r="M64" i="1"/>
  <c r="I64" i="1"/>
  <c r="K64" i="1"/>
  <c r="M29" i="1"/>
  <c r="G64" i="1"/>
  <c r="K29" i="1"/>
  <c r="G29" i="1"/>
  <c r="M94" i="1"/>
  <c r="I124" i="1"/>
  <c r="I127" i="1" s="1"/>
  <c r="I156" i="1" s="1"/>
  <c r="G124" i="1"/>
  <c r="G127" i="1" s="1"/>
  <c r="G156" i="1" s="1"/>
  <c r="G173" i="1" s="1"/>
  <c r="G182" i="1" s="1"/>
  <c r="G187" i="1" s="1"/>
  <c r="G213" i="1" s="1"/>
  <c r="K124" i="1"/>
  <c r="K127" i="1" s="1"/>
  <c r="K156" i="1" s="1"/>
  <c r="K173" i="1" s="1"/>
  <c r="K182" i="1" s="1"/>
  <c r="K187" i="1" s="1"/>
  <c r="M127" i="1"/>
  <c r="M156" i="1" s="1"/>
  <c r="M173" i="1" s="1"/>
  <c r="M182" i="1" s="1"/>
  <c r="M187" i="1" s="1"/>
  <c r="I94" i="1"/>
  <c r="K213" i="1" l="1"/>
  <c r="K215" i="1" s="1"/>
  <c r="G215" i="1"/>
  <c r="M213" i="1"/>
  <c r="M215" i="1" s="1"/>
  <c r="I173" i="1"/>
  <c r="I182" i="1" s="1"/>
  <c r="I187" i="1" s="1"/>
  <c r="I95" i="1"/>
  <c r="M95" i="1"/>
  <c r="K129" i="1"/>
  <c r="K143" i="1" s="1"/>
  <c r="I129" i="1"/>
  <c r="I143" i="1" s="1"/>
  <c r="G129" i="1"/>
  <c r="M129" i="1"/>
  <c r="M143" i="1" s="1"/>
  <c r="G140" i="1" l="1"/>
  <c r="G143" i="1"/>
  <c r="I213" i="1"/>
  <c r="I215" i="1" s="1"/>
  <c r="I140" i="1"/>
  <c r="K140" i="1"/>
  <c r="M140" i="1"/>
  <c r="K21" i="3"/>
  <c r="K23" i="3" s="1"/>
  <c r="K25" i="3" s="1"/>
  <c r="M22" i="2"/>
  <c r="U22" i="2" s="1"/>
  <c r="K92" i="1" l="1"/>
  <c r="K94" i="1" s="1"/>
  <c r="K95" i="1" s="1"/>
  <c r="O21" i="3"/>
  <c r="M24" i="2"/>
  <c r="M26" i="2" s="1"/>
  <c r="O23" i="3" l="1"/>
  <c r="O25" i="3" s="1"/>
  <c r="G92" i="1"/>
  <c r="Q24" i="2"/>
  <c r="Q26" i="2" s="1"/>
  <c r="S24" i="2"/>
  <c r="S26" i="2" l="1"/>
  <c r="G93" i="1" s="1"/>
  <c r="G94" i="1" s="1"/>
  <c r="G95" i="1" s="1"/>
  <c r="U24" i="2"/>
  <c r="U26" i="2" s="1"/>
</calcChain>
</file>

<file path=xl/sharedStrings.xml><?xml version="1.0" encoding="utf-8"?>
<sst xmlns="http://schemas.openxmlformats.org/spreadsheetml/2006/main" count="322" uniqueCount="209">
  <si>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</si>
  <si>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</si>
  <si>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</si>
  <si>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</si>
  <si>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</si>
  <si>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</si>
  <si>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</si>
  <si>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</si>
  <si>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</si>
  <si>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</si>
  <si>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</si>
  <si>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</si>
  <si>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</si>
  <si>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</si>
  <si>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</si>
  <si>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</si>
  <si>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</si>
  <si>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</si>
  <si>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</si>
  <si>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</si>
  <si>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</si>
  <si>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</si>
  <si>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</si>
  <si>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</si>
  <si>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</si>
  <si>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</si>
  <si>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</si>
  <si>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</si>
  <si>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</si>
  <si>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</si>
  <si>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</si>
  <si>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</si>
  <si>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</si>
  <si>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</si>
  <si>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</si>
  <si>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</si>
  <si>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</si>
  <si>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</si>
  <si>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</si>
  <si>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</si>
  <si>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</si>
  <si>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</si>
  <si>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</si>
  <si>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</si>
  <si>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</si>
  <si>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</si>
  <si>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</si>
  <si>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</si>
  <si>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</si>
  <si>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</si>
  <si>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</si>
  <si>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</si>
  <si>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</si>
  <si>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</si>
  <si>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</si>
  <si>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</si>
  <si>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</si>
  <si>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</si>
  <si>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</si>
  <si>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</si>
  <si>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</si>
  <si>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</si>
  <si>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</si>
  <si>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</si>
  <si>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</si>
  <si>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</si>
  <si>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</si>
  <si>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</si>
  <si>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</si>
  <si>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</si>
  <si>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</si>
  <si>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</si>
  <si>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</si>
  <si>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</si>
  <si>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</si>
  <si>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</si>
  <si>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</si>
  <si>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</si>
  <si>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</si>
  <si>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</si>
  <si>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</si>
  <si>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</si>
  <si>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</si>
  <si>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</si>
  <si>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</si>
  <si>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</si>
  <si>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</si>
  <si>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</si>
  <si>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</si>
  <si>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</si>
  <si>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</si>
  <si>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 xml:space="preserve">   Appropriated - statutory reserve</t>
  </si>
  <si>
    <t>Short-term loans to related parties</t>
  </si>
  <si>
    <t>Deferred tax assets</t>
  </si>
  <si>
    <t>Inventories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</si>
  <si>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</si>
  <si>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</si>
  <si>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</si>
  <si>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</si>
  <si>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</si>
  <si>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</si>
  <si>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</si>
  <si>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</si>
  <si>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</si>
  <si>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</si>
  <si>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</si>
  <si>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</si>
  <si>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</si>
  <si>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</si>
  <si>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</si>
  <si>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</si>
  <si>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</si>
  <si>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</si>
  <si>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</si>
  <si>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</si>
  <si>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</si>
  <si>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</si>
  <si>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</si>
  <si>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</si>
  <si>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</si>
  <si>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</si>
  <si>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>Current tax assets</t>
  </si>
  <si>
    <t>Surplus from business combination under common control</t>
  </si>
  <si>
    <t xml:space="preserve">Loss for the period </t>
  </si>
  <si>
    <t>shareholders' equity</t>
  </si>
  <si>
    <t xml:space="preserve">Other components of </t>
  </si>
  <si>
    <t xml:space="preserve">   Subsidies income from Government grants</t>
  </si>
  <si>
    <t xml:space="preserve">Decrease in short-term loans from related parties </t>
  </si>
  <si>
    <t xml:space="preserve">Income tax </t>
  </si>
  <si>
    <t>Retained earnings (deficits)</t>
  </si>
  <si>
    <t>Selling and distribution expenses</t>
  </si>
  <si>
    <t>Basic loss per share (Baht)</t>
  </si>
  <si>
    <t>Loss before tax</t>
  </si>
  <si>
    <t xml:space="preserve">Adjustments to reconcile loss before tax to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</si>
  <si>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</si>
  <si>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</si>
  <si>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</si>
  <si>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</si>
  <si>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</si>
  <si>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Repayment of long-term loans</t>
  </si>
  <si>
    <t xml:space="preserve">     1,500,000,000 ordinary shares of Baht 1 each </t>
  </si>
  <si>
    <t>Balance as at 1 January 2020</t>
  </si>
  <si>
    <t xml:space="preserve">Current portion of lease liabilities </t>
  </si>
  <si>
    <t>Other current financial liabilities</t>
  </si>
  <si>
    <t>Revenue from contracts with customers</t>
  </si>
  <si>
    <t>Rental income</t>
  </si>
  <si>
    <t>Finance income</t>
  </si>
  <si>
    <t>Net cash flows from financing activities</t>
  </si>
  <si>
    <t xml:space="preserve">   Amortise right-of-use assets</t>
  </si>
  <si>
    <t>Decrease in bank overdrafts and</t>
  </si>
  <si>
    <t>Net cash flows used in investing activities</t>
  </si>
  <si>
    <r>
      <t>Right-of-use assets</t>
    </r>
    <r>
      <rPr>
        <sz val="10"/>
        <color rgb="FFFF0000"/>
        <rFont val="Arial"/>
        <family val="2"/>
      </rPr>
      <t xml:space="preserve"> </t>
    </r>
  </si>
  <si>
    <t>Liabilities and shareholders' equity (continued)</t>
  </si>
  <si>
    <t xml:space="preserve">Other comprehensive loss for the period </t>
  </si>
  <si>
    <t>Total comprehensive loss for the period</t>
  </si>
  <si>
    <t>(Unit: Thousand Baht except loss per share expressed in Baht)</t>
  </si>
  <si>
    <t>Deferred tax liabilities</t>
  </si>
  <si>
    <t xml:space="preserve">   Loss (gain) on sales of property, plant and equipment</t>
  </si>
  <si>
    <t>Revaluation</t>
  </si>
  <si>
    <t>surplus on</t>
  </si>
  <si>
    <t>assets</t>
  </si>
  <si>
    <t>Other comprehensive income</t>
  </si>
  <si>
    <t>Total other</t>
  </si>
  <si>
    <t>components of</t>
  </si>
  <si>
    <t xml:space="preserve">   Cash paid for long-term employee benefits</t>
  </si>
  <si>
    <t>Exchange</t>
  </si>
  <si>
    <t>Net increase (decrease) in cash and cash equivalents</t>
  </si>
  <si>
    <t>Transfer revaluation surplus on assets to retained earnings</t>
  </si>
  <si>
    <t>Supplemental disclosures of cash flows information</t>
  </si>
  <si>
    <t>1)  Non-cash related transactions for investing activities</t>
  </si>
  <si>
    <t>2)  Non-cash related transactions for financing activities</t>
  </si>
  <si>
    <t xml:space="preserve">   Loss on write-off of property, plant and equipment</t>
  </si>
  <si>
    <t>Lease liabilities, net of current portion</t>
  </si>
  <si>
    <t>Balance as at 31 March 2020</t>
  </si>
  <si>
    <t xml:space="preserve">For the three-month period ended 31 March 2021 </t>
  </si>
  <si>
    <t>Balance as at 1 January 2021</t>
  </si>
  <si>
    <t>Balance as at 31 March 2021</t>
  </si>
  <si>
    <t xml:space="preserve">Balance as at 31 March 2021 </t>
  </si>
  <si>
    <t xml:space="preserve">As at 31 March 2021 </t>
  </si>
  <si>
    <t>31 March 2021</t>
  </si>
  <si>
    <t>31 December 2020</t>
  </si>
  <si>
    <t>Net cash flows from (used in) operating activities</t>
  </si>
  <si>
    <t>17, 18</t>
  </si>
  <si>
    <t xml:space="preserve">   Allowance for expected credit losses (reversal)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</si>
  <si>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</si>
  <si>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</si>
  <si>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</si>
  <si>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</si>
  <si>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</si>
  <si>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Payment of principal portion of lease liabilities</t>
  </si>
  <si>
    <t>2, 3</t>
  </si>
  <si>
    <t>2, 12</t>
  </si>
  <si>
    <t xml:space="preserve">   Unrealised loss on exchange</t>
  </si>
  <si>
    <t>Cash flows from (used in) operating activities</t>
  </si>
  <si>
    <t>Decrease in translation adjustments</t>
  </si>
  <si>
    <t xml:space="preserve">        Trust receipt and payable from acquisitions of fixed assets</t>
  </si>
  <si>
    <t xml:space="preserve">        Other receivable from sales of fixed assets</t>
  </si>
  <si>
    <t xml:space="preserve">           debt restructuring</t>
  </si>
  <si>
    <t xml:space="preserve">        Offset other receivable from sales of fixed assets</t>
  </si>
  <si>
    <t xml:space="preserve">        Dividend payable </t>
  </si>
  <si>
    <t xml:space="preserve">   Loss on fair value adjustments of financial instrument</t>
  </si>
  <si>
    <t>Decrease in short-term loans to related parties</t>
  </si>
  <si>
    <t>Operating profit (loss)</t>
  </si>
  <si>
    <t xml:space="preserve">   Amortise deferred revenue from sales and lease back</t>
  </si>
  <si>
    <t xml:space="preserve">Profit (loss) from operating activities before  </t>
  </si>
  <si>
    <t xml:space="preserve">        Transfer promissory notes to long-term loan from </t>
  </si>
  <si>
    <t xml:space="preserve">           with trade and other payables</t>
  </si>
  <si>
    <t>Profit or loss:</t>
  </si>
  <si>
    <t xml:space="preserve">   Reversal of the reduction of inventory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</si>
</sst>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</numFmts>
  <fonts count="11"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0">
    <xf numFmtId="0" fontId="0" fillId="0" borderId="0" xfId="0"/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6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6" fontId="5" fillId="0" borderId="0" xfId="0" applyNumberFormat="1" applyFont="1" applyFill="1" applyAlignment="1"/>
    <xf numFmtId="166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quotePrefix="1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167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164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/>
    <xf numFmtId="164" fontId="3" fillId="0" borderId="0" xfId="0" applyNumberFormat="1" applyFont="1" applyFill="1" applyAlignment="1"/>
    <xf numFmtId="164" fontId="0" fillId="0" borderId="0" xfId="0" applyNumberFormat="1" applyFont="1" applyFill="1" applyAlignment="1"/>
    <xf numFmtId="166" fontId="5" fillId="0" borderId="0" xfId="0" applyNumberFormat="1" applyFont="1" applyFill="1" applyBorder="1" applyAlignment="1">
      <alignment horizontal="centerContinuous"/>
    </xf>
    <xf numFmtId="49" fontId="6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164" fontId="5" fillId="0" borderId="3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/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Fill="1" applyAlignment="1"/>
    <xf numFmtId="164" fontId="5" fillId="0" borderId="0" xfId="2" applyNumberFormat="1" applyFont="1" applyFill="1" applyBorder="1" applyAlignment="1"/>
    <xf numFmtId="164" fontId="5" fillId="0" borderId="1" xfId="2" applyNumberFormat="1" applyFont="1" applyFill="1" applyBorder="1" applyAlignment="1"/>
    <xf numFmtId="168" fontId="5" fillId="0" borderId="0" xfId="0" applyNumberFormat="1" applyFont="1" applyFill="1" applyAlignment="1"/>
    <xf numFmtId="164" fontId="5" fillId="0" borderId="3" xfId="0" applyNumberFormat="1" applyFont="1" applyFill="1" applyBorder="1" applyAlignment="1"/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4" fontId="0" fillId="0" borderId="1" xfId="2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>
      <alignment horizontal="center"/>
    </xf>
    <xf numFmtId="38" fontId="5" fillId="0" borderId="0" xfId="2" applyNumberFormat="1" applyFont="1" applyFill="1" applyBorder="1" applyAlignment="1">
      <alignment horizontal="center"/>
    </xf>
    <xf numFmtId="37" fontId="5" fillId="0" borderId="1" xfId="2" quotePrefix="1" applyNumberFormat="1" applyFont="1" applyFill="1" applyBorder="1" applyAlignment="1">
      <alignment horizontal="center"/>
    </xf>
    <xf numFmtId="49" fontId="5" fillId="0" borderId="1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0" fontId="5" fillId="0" borderId="0" xfId="2" applyNumberFormat="1" applyFont="1" applyFill="1" applyAlignment="1"/>
    <xf numFmtId="164" fontId="5" fillId="0" borderId="2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/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9" fillId="2" borderId="0" xfId="0" applyNumberFormat="1" applyFont="1" applyFill="1" applyBorder="1" applyAlignment="1">
      <alignment horizontal="center"/>
    </xf>
    <xf numFmtId="164" fontId="5" fillId="0" borderId="0" xfId="4" applyNumberFormat="1" applyFont="1" applyFill="1" applyAlignment="1">
      <alignment horizontal="center"/>
    </xf>
    <xf numFmtId="164" fontId="5" fillId="0" borderId="1" xfId="4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/>
    <xf numFmtId="166" fontId="9" fillId="2" borderId="0" xfId="0" applyNumberFormat="1" applyFont="1" applyFill="1" applyAlignment="1"/>
    <xf numFmtId="0" fontId="10" fillId="2" borderId="0" xfId="0" applyFont="1" applyFill="1" applyAlignment="1">
      <alignment horizontal="left"/>
    </xf>
    <xf numFmtId="37" fontId="10" fillId="2" borderId="0" xfId="0" applyNumberFormat="1" applyFont="1" applyFill="1" applyAlignment="1">
      <alignment horizontal="left"/>
    </xf>
    <xf numFmtId="38" fontId="9" fillId="2" borderId="0" xfId="0" applyNumberFormat="1" applyFont="1" applyFill="1" applyAlignment="1">
      <alignment horizontal="centerContinuous"/>
    </xf>
    <xf numFmtId="0" fontId="9" fillId="2" borderId="0" xfId="0" applyFont="1" applyFill="1" applyAlignment="1">
      <alignment horizontal="right"/>
    </xf>
    <xf numFmtId="166" fontId="9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/>
    <xf numFmtId="164" fontId="9" fillId="2" borderId="0" xfId="0" applyNumberFormat="1" applyFont="1" applyFill="1" applyBorder="1" applyAlignment="1"/>
    <xf numFmtId="164" fontId="9" fillId="2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166" fontId="5" fillId="2" borderId="0" xfId="0" applyNumberFormat="1" applyFont="1" applyFill="1" applyBorder="1" applyAlignment="1">
      <alignment horizontal="center"/>
    </xf>
    <xf numFmtId="166" fontId="5" fillId="2" borderId="0" xfId="0" applyNumberFormat="1" applyFont="1" applyFill="1" applyBorder="1" applyAlignment="1">
      <alignment horizontal="center" wrapText="1"/>
    </xf>
    <xf numFmtId="166" fontId="5" fillId="2" borderId="0" xfId="0" applyNumberFormat="1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166" fontId="5" fillId="2" borderId="0" xfId="0" applyNumberFormat="1" applyFont="1" applyFill="1" applyAlignment="1"/>
    <xf numFmtId="164" fontId="5" fillId="0" borderId="0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/>
    <xf numFmtId="0" fontId="5" fillId="0" borderId="0" xfId="0" applyFont="1" applyAlignment="1"/>
    <xf numFmtId="166" fontId="4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5">
    <cellStyle name="Normal" xfId="0" builtinId="0"/>
    <cellStyle name="Normal 18" xfId="4"/>
    <cellStyle name="Normal 54" xfId="2"/>
    <cellStyle name="Normal_BS - E" xfId="1"/>
    <cellStyle name="ปกติ 6" xfId="3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tabSelected="1" view="pageBreakPreview" zoomScale="85" zoomScaleNormal="100" zoomScaleSheetLayoutView="85" workbookViewId="0"/>
  </sheetViews>
  <sheetFormatPr defaultColWidth="10.7265625" defaultRowHeight="21" customHeight="1"/>
  <cols>
    <col min="1" max="1" width="40.7265625" style="20" customWidth="1"/>
    <col min="2" max="2" width="1.7265625" style="21" customWidth="1"/>
    <col min="3" max="3" width="1.7265625" style="20" customWidth="1"/>
    <col min="4" max="4" width="1.7265625" style="21" customWidth="1"/>
    <col min="5" max="5" width="5.26953125" style="21" customWidth="1"/>
    <col min="6" max="6" width="1.7265625" style="30" customWidth="1"/>
    <col min="7" max="7" width="15.7265625" style="21" customWidth="1"/>
    <col min="8" max="8" width="0.81640625" style="21" customWidth="1"/>
    <col min="9" max="9" width="15.7265625" style="21" customWidth="1"/>
    <col min="10" max="10" width="0.81640625" style="30" customWidth="1"/>
    <col min="11" max="11" width="15.7265625" style="21" customWidth="1"/>
    <col min="12" max="12" width="0.81640625" style="21" customWidth="1"/>
    <col min="13" max="13" width="15.7265625" style="21" customWidth="1"/>
    <col min="14" max="14" width="0.81640625" style="21" customWidth="1"/>
    <col min="15" max="16384" width="10.7265625" style="21"/>
  </cols>
  <sheetData>
    <row r="1" spans="1:13" s="17" customFormat="1" ht="21" customHeight="1">
      <c r="A1" s="12" t="s">
        <v>78</v>
      </c>
      <c r="B1" s="13"/>
      <c r="C1" s="14"/>
      <c r="D1" s="15"/>
      <c r="E1" s="15"/>
      <c r="F1" s="69"/>
      <c r="G1" s="15"/>
      <c r="H1" s="15"/>
      <c r="I1" s="15"/>
      <c r="J1" s="69"/>
      <c r="K1" s="15"/>
      <c r="L1" s="15"/>
      <c r="M1" s="16"/>
    </row>
    <row r="2" spans="1:13" s="17" customFormat="1" ht="21" customHeight="1">
      <c r="A2" s="12" t="s">
        <v>95</v>
      </c>
      <c r="B2" s="15"/>
      <c r="C2" s="14"/>
      <c r="D2" s="15"/>
      <c r="E2" s="15"/>
      <c r="F2" s="69"/>
      <c r="G2" s="15"/>
      <c r="H2" s="15"/>
      <c r="I2" s="15"/>
      <c r="J2" s="69"/>
      <c r="K2" s="15"/>
      <c r="L2" s="15"/>
      <c r="M2" s="15"/>
    </row>
    <row r="3" spans="1:13" s="17" customFormat="1" ht="21" customHeight="1">
      <c r="A3" s="18" t="s">
        <v>178</v>
      </c>
      <c r="B3" s="15"/>
      <c r="C3" s="14"/>
      <c r="D3" s="15"/>
      <c r="E3" s="15"/>
      <c r="F3" s="69"/>
      <c r="G3" s="15"/>
      <c r="H3" s="15"/>
      <c r="I3" s="15"/>
      <c r="J3" s="69"/>
      <c r="K3" s="15"/>
      <c r="L3" s="15"/>
      <c r="M3" s="15"/>
    </row>
    <row r="4" spans="1:13" s="17" customFormat="1" ht="21" customHeight="1">
      <c r="B4" s="15"/>
      <c r="C4" s="14"/>
      <c r="D4" s="15"/>
      <c r="E4" s="15"/>
      <c r="F4" s="69"/>
      <c r="G4" s="15"/>
      <c r="H4" s="15"/>
      <c r="I4" s="15"/>
      <c r="J4" s="69"/>
      <c r="K4" s="15"/>
      <c r="L4" s="15"/>
      <c r="M4" s="19" t="s">
        <v>110</v>
      </c>
    </row>
    <row r="5" spans="1:13" ht="21" customHeight="1">
      <c r="F5" s="62"/>
      <c r="G5" s="145" t="s">
        <v>0</v>
      </c>
      <c r="H5" s="145"/>
      <c r="I5" s="145"/>
      <c r="J5" s="62"/>
      <c r="K5" s="145" t="s">
        <v>1</v>
      </c>
      <c r="L5" s="145"/>
      <c r="M5" s="145"/>
    </row>
    <row r="6" spans="1:13" ht="21" customHeight="1">
      <c r="F6" s="62"/>
      <c r="G6" s="95" t="s">
        <v>106</v>
      </c>
      <c r="H6" s="96"/>
      <c r="I6" s="95" t="s">
        <v>106</v>
      </c>
      <c r="J6" s="62"/>
      <c r="K6" s="95" t="s">
        <v>106</v>
      </c>
      <c r="L6" s="96"/>
      <c r="M6" s="95" t="s">
        <v>106</v>
      </c>
    </row>
    <row r="7" spans="1:13" ht="21" customHeight="1">
      <c r="D7" s="70"/>
      <c r="E7" s="36" t="s">
        <v>2</v>
      </c>
      <c r="F7" s="37"/>
      <c r="G7" s="97" t="s">
        <v>179</v>
      </c>
      <c r="H7" s="96"/>
      <c r="I7" s="98" t="s">
        <v>180</v>
      </c>
      <c r="J7" s="65"/>
      <c r="K7" s="97" t="s">
        <v>179</v>
      </c>
      <c r="L7" s="96"/>
      <c r="M7" s="98" t="s">
        <v>180</v>
      </c>
    </row>
    <row r="8" spans="1:13" ht="21" customHeight="1">
      <c r="D8" s="70"/>
      <c r="E8" s="36"/>
      <c r="F8" s="37"/>
      <c r="G8" s="99" t="s">
        <v>107</v>
      </c>
      <c r="H8" s="100"/>
      <c r="I8" s="99" t="s">
        <v>108</v>
      </c>
      <c r="J8" s="65"/>
      <c r="K8" s="99" t="s">
        <v>107</v>
      </c>
      <c r="L8" s="100"/>
      <c r="M8" s="99" t="s">
        <v>108</v>
      </c>
    </row>
    <row r="9" spans="1:13" ht="21" customHeight="1">
      <c r="D9" s="70"/>
      <c r="E9" s="36"/>
      <c r="F9" s="37"/>
      <c r="G9" s="99" t="s">
        <v>109</v>
      </c>
      <c r="H9" s="100"/>
      <c r="I9" s="99"/>
      <c r="J9" s="65"/>
      <c r="K9" s="99" t="s">
        <v>109</v>
      </c>
      <c r="L9" s="100"/>
      <c r="M9" s="99"/>
    </row>
    <row r="10" spans="1:13" ht="21" customHeight="1">
      <c r="A10" s="12" t="s">
        <v>3</v>
      </c>
      <c r="C10" s="21"/>
      <c r="E10" s="23"/>
    </row>
    <row r="11" spans="1:13" ht="21" customHeight="1">
      <c r="A11" s="12" t="s">
        <v>4</v>
      </c>
      <c r="C11" s="21"/>
      <c r="E11" s="23"/>
    </row>
    <row r="12" spans="1:13" ht="21" customHeight="1">
      <c r="A12" s="24" t="s">
        <v>5</v>
      </c>
      <c r="B12" s="25"/>
      <c r="C12" s="21"/>
      <c r="D12" s="6"/>
      <c r="F12" s="6"/>
      <c r="G12" s="137">
        <v>43181</v>
      </c>
      <c r="H12" s="137"/>
      <c r="I12" s="137">
        <v>28864</v>
      </c>
      <c r="J12" s="137"/>
      <c r="K12" s="137">
        <v>961</v>
      </c>
      <c r="L12" s="5"/>
      <c r="M12" s="5">
        <v>13226</v>
      </c>
    </row>
    <row r="13" spans="1:13" ht="21" customHeight="1">
      <c r="A13" s="24" t="s">
        <v>73</v>
      </c>
      <c r="C13" s="21"/>
      <c r="D13" s="6"/>
      <c r="E13" s="23" t="s">
        <v>190</v>
      </c>
      <c r="F13" s="6"/>
      <c r="G13" s="137">
        <v>1235252</v>
      </c>
      <c r="H13" s="137"/>
      <c r="I13" s="137">
        <v>1095836</v>
      </c>
      <c r="J13" s="137"/>
      <c r="K13" s="137">
        <v>819757</v>
      </c>
      <c r="L13" s="6"/>
      <c r="M13" s="6">
        <v>726441</v>
      </c>
    </row>
    <row r="14" spans="1:13" ht="21" customHeight="1">
      <c r="A14" s="24" t="s">
        <v>92</v>
      </c>
      <c r="C14" s="21"/>
      <c r="D14" s="6"/>
      <c r="E14" s="23">
        <v>2</v>
      </c>
      <c r="F14" s="6"/>
      <c r="G14" s="137">
        <v>0</v>
      </c>
      <c r="H14" s="137"/>
      <c r="I14" s="137">
        <v>0</v>
      </c>
      <c r="J14" s="137"/>
      <c r="K14" s="137">
        <v>25000</v>
      </c>
      <c r="L14" s="6"/>
      <c r="M14" s="6">
        <v>30000</v>
      </c>
    </row>
    <row r="15" spans="1:13" ht="21" customHeight="1">
      <c r="A15" s="24" t="s">
        <v>94</v>
      </c>
      <c r="B15" s="17"/>
      <c r="C15" s="21"/>
      <c r="D15" s="6"/>
      <c r="E15" s="23">
        <v>4</v>
      </c>
      <c r="F15" s="6"/>
      <c r="G15" s="137">
        <v>1367094</v>
      </c>
      <c r="H15" s="137"/>
      <c r="I15" s="137">
        <v>1239335</v>
      </c>
      <c r="J15" s="137"/>
      <c r="K15" s="137">
        <v>892936</v>
      </c>
      <c r="L15" s="5"/>
      <c r="M15" s="5">
        <v>802364</v>
      </c>
    </row>
    <row r="16" spans="1:13" ht="21" customHeight="1">
      <c r="A16" s="24" t="s">
        <v>121</v>
      </c>
      <c r="B16" s="17"/>
      <c r="C16" s="21"/>
      <c r="D16" s="6"/>
      <c r="E16" s="23"/>
      <c r="F16" s="6"/>
      <c r="G16" s="137">
        <v>2713</v>
      </c>
      <c r="H16" s="137"/>
      <c r="I16" s="137">
        <v>6548</v>
      </c>
      <c r="J16" s="137"/>
      <c r="K16" s="137">
        <v>177</v>
      </c>
      <c r="L16" s="5"/>
      <c r="M16" s="5">
        <v>829</v>
      </c>
    </row>
    <row r="17" spans="1:13" ht="21" customHeight="1">
      <c r="A17" s="24" t="s">
        <v>85</v>
      </c>
      <c r="B17" s="25"/>
      <c r="C17" s="21"/>
      <c r="D17" s="6"/>
      <c r="E17" s="23"/>
      <c r="F17" s="6"/>
      <c r="G17" s="137">
        <v>27496</v>
      </c>
      <c r="H17" s="137"/>
      <c r="I17" s="137">
        <v>33294</v>
      </c>
      <c r="J17" s="137"/>
      <c r="K17" s="137">
        <v>24544</v>
      </c>
      <c r="L17" s="5"/>
      <c r="M17" s="5">
        <v>24087</v>
      </c>
    </row>
    <row r="18" spans="1:13" ht="21" customHeight="1">
      <c r="A18" s="24" t="s">
        <v>6</v>
      </c>
      <c r="C18" s="21"/>
      <c r="D18" s="6"/>
      <c r="E18" s="23">
        <v>5</v>
      </c>
      <c r="F18" s="6"/>
      <c r="G18" s="137">
        <v>90091</v>
      </c>
      <c r="H18" s="137"/>
      <c r="I18" s="137">
        <v>91347</v>
      </c>
      <c r="J18" s="137"/>
      <c r="K18" s="137">
        <v>45857</v>
      </c>
      <c r="L18" s="5"/>
      <c r="M18" s="5">
        <v>38598</v>
      </c>
    </row>
    <row r="19" spans="1:13" ht="21" customHeight="1">
      <c r="A19" s="12" t="s">
        <v>7</v>
      </c>
      <c r="C19" s="21"/>
      <c r="D19" s="6"/>
      <c r="E19" s="23"/>
      <c r="F19" s="6"/>
      <c r="G19" s="101">
        <f>SUM(G12:G18)</f>
        <v>2765827</v>
      </c>
      <c r="H19" s="5"/>
      <c r="I19" s="101">
        <f>SUM(I12:I18)</f>
        <v>2495224</v>
      </c>
      <c r="J19" s="5"/>
      <c r="K19" s="101">
        <f>SUM(K12:K18)</f>
        <v>1809232</v>
      </c>
      <c r="L19" s="5"/>
      <c r="M19" s="101">
        <f>SUM(M12:M18)</f>
        <v>1635545</v>
      </c>
    </row>
    <row r="20" spans="1:13" ht="21" customHeight="1">
      <c r="A20" s="12" t="s">
        <v>8</v>
      </c>
      <c r="C20" s="21"/>
      <c r="D20" s="6"/>
      <c r="F20" s="6"/>
      <c r="G20" s="5"/>
      <c r="H20" s="5"/>
      <c r="I20" s="5"/>
      <c r="J20" s="5"/>
      <c r="K20" s="5"/>
      <c r="L20" s="5"/>
      <c r="M20" s="5"/>
    </row>
    <row r="21" spans="1:13" ht="21" customHeight="1">
      <c r="A21" s="24" t="s">
        <v>9</v>
      </c>
      <c r="C21" s="21"/>
      <c r="D21" s="6"/>
      <c r="E21" s="23">
        <v>6</v>
      </c>
      <c r="F21" s="6"/>
      <c r="G21" s="137">
        <v>0</v>
      </c>
      <c r="H21" s="137"/>
      <c r="I21" s="137">
        <v>0</v>
      </c>
      <c r="J21" s="137"/>
      <c r="K21" s="137">
        <v>2086872</v>
      </c>
      <c r="L21" s="5"/>
      <c r="M21" s="5">
        <v>2086872</v>
      </c>
    </row>
    <row r="22" spans="1:13" ht="21" customHeight="1">
      <c r="A22" s="24" t="s">
        <v>75</v>
      </c>
      <c r="B22" s="17"/>
      <c r="C22" s="21"/>
      <c r="D22" s="6"/>
      <c r="E22" s="23">
        <v>7</v>
      </c>
      <c r="F22" s="6"/>
      <c r="G22" s="137">
        <v>3999091</v>
      </c>
      <c r="H22" s="137"/>
      <c r="I22" s="137">
        <v>4047319</v>
      </c>
      <c r="J22" s="137"/>
      <c r="K22" s="137">
        <v>2394375</v>
      </c>
      <c r="L22" s="5"/>
      <c r="M22" s="5">
        <v>2418862</v>
      </c>
    </row>
    <row r="23" spans="1:13" ht="21" customHeight="1">
      <c r="A23" s="24" t="s">
        <v>151</v>
      </c>
      <c r="B23" s="17"/>
      <c r="C23" s="21"/>
      <c r="D23" s="6"/>
      <c r="E23" s="23">
        <v>8</v>
      </c>
      <c r="F23" s="6"/>
      <c r="G23" s="137">
        <v>75558</v>
      </c>
      <c r="H23" s="137"/>
      <c r="I23" s="137">
        <v>80796</v>
      </c>
      <c r="J23" s="137"/>
      <c r="K23" s="137">
        <v>4756</v>
      </c>
      <c r="L23" s="5"/>
      <c r="M23" s="5">
        <v>5957</v>
      </c>
    </row>
    <row r="24" spans="1:13" ht="21" customHeight="1">
      <c r="A24" s="24" t="s">
        <v>90</v>
      </c>
      <c r="B24" s="17"/>
      <c r="C24" s="21"/>
      <c r="D24" s="6"/>
      <c r="E24" s="23">
        <v>9</v>
      </c>
      <c r="F24" s="6"/>
      <c r="G24" s="137">
        <v>0</v>
      </c>
      <c r="H24" s="137"/>
      <c r="I24" s="137">
        <v>0</v>
      </c>
      <c r="J24" s="137"/>
      <c r="K24" s="137">
        <v>0</v>
      </c>
      <c r="L24" s="5"/>
      <c r="M24" s="5">
        <v>0</v>
      </c>
    </row>
    <row r="25" spans="1:13" ht="21" customHeight="1">
      <c r="A25" s="24" t="s">
        <v>89</v>
      </c>
      <c r="B25" s="17"/>
      <c r="C25" s="21"/>
      <c r="D25" s="6"/>
      <c r="E25" s="23">
        <v>10</v>
      </c>
      <c r="F25" s="6"/>
      <c r="G25" s="137">
        <v>76880</v>
      </c>
      <c r="H25" s="137"/>
      <c r="I25" s="137">
        <v>80118</v>
      </c>
      <c r="J25" s="137"/>
      <c r="K25" s="137">
        <v>45864</v>
      </c>
      <c r="L25" s="5"/>
      <c r="M25" s="5">
        <v>47543</v>
      </c>
    </row>
    <row r="26" spans="1:13" ht="21" customHeight="1">
      <c r="A26" s="24" t="s">
        <v>93</v>
      </c>
      <c r="B26" s="17"/>
      <c r="C26" s="21"/>
      <c r="D26" s="6"/>
      <c r="E26" s="23"/>
      <c r="F26" s="6"/>
      <c r="G26" s="137">
        <v>31759</v>
      </c>
      <c r="H26" s="137"/>
      <c r="I26" s="137">
        <v>28562</v>
      </c>
      <c r="J26" s="137"/>
      <c r="K26" s="137">
        <v>6706</v>
      </c>
      <c r="L26" s="5"/>
      <c r="M26" s="5">
        <v>7176</v>
      </c>
    </row>
    <row r="27" spans="1:13" ht="21" customHeight="1">
      <c r="A27" s="24" t="s">
        <v>10</v>
      </c>
      <c r="B27" s="17"/>
      <c r="C27" s="23"/>
      <c r="D27" s="6"/>
      <c r="E27" s="6"/>
      <c r="F27" s="6"/>
      <c r="G27" s="138">
        <v>1074</v>
      </c>
      <c r="H27" s="137"/>
      <c r="I27" s="138">
        <v>1061</v>
      </c>
      <c r="J27" s="137"/>
      <c r="K27" s="138">
        <v>902</v>
      </c>
      <c r="L27" s="5"/>
      <c r="M27" s="26">
        <v>883</v>
      </c>
    </row>
    <row r="28" spans="1:13" ht="21" customHeight="1">
      <c r="A28" s="12" t="s">
        <v>11</v>
      </c>
      <c r="C28" s="23"/>
      <c r="D28" s="6"/>
      <c r="E28" s="6"/>
      <c r="F28" s="6"/>
      <c r="G28" s="5">
        <f>SUM(G21:G27)</f>
        <v>4184362</v>
      </c>
      <c r="H28" s="5"/>
      <c r="I28" s="5">
        <f>SUM(I21:I27)</f>
        <v>4237856</v>
      </c>
      <c r="K28" s="1">
        <f>SUM(K21:K27)</f>
        <v>4539475</v>
      </c>
      <c r="L28" s="1"/>
      <c r="M28" s="1">
        <f>SUM(M21:M27)</f>
        <v>4567293</v>
      </c>
    </row>
    <row r="29" spans="1:13" ht="21" customHeight="1" thickBot="1">
      <c r="A29" s="12" t="s">
        <v>12</v>
      </c>
      <c r="D29" s="6"/>
      <c r="E29" s="6"/>
      <c r="F29" s="6"/>
      <c r="G29" s="102">
        <f>G19+G28</f>
        <v>6950189</v>
      </c>
      <c r="H29" s="5"/>
      <c r="I29" s="102">
        <f>I19+I28</f>
        <v>6733080</v>
      </c>
      <c r="K29" s="89">
        <f>SUM(K19+K28)</f>
        <v>6348707</v>
      </c>
      <c r="L29" s="2"/>
      <c r="M29" s="89">
        <f>SUM(M19+M28)</f>
        <v>6202838</v>
      </c>
    </row>
    <row r="30" spans="1:13" ht="21" customHeight="1" thickTop="1">
      <c r="E30" s="27"/>
      <c r="F30" s="27"/>
      <c r="G30" s="27"/>
      <c r="I30" s="27"/>
      <c r="J30" s="27"/>
      <c r="K30" s="27"/>
      <c r="L30" s="27"/>
      <c r="M30" s="27"/>
    </row>
    <row r="31" spans="1:13" ht="21" customHeight="1">
      <c r="A31" s="28" t="s">
        <v>13</v>
      </c>
      <c r="B31" s="25"/>
      <c r="E31" s="27"/>
      <c r="F31" s="27"/>
      <c r="G31" s="27"/>
      <c r="I31" s="27"/>
      <c r="J31" s="27"/>
      <c r="K31" s="27"/>
      <c r="L31" s="27"/>
      <c r="M31" s="27"/>
    </row>
    <row r="32" spans="1:13" ht="21" customHeight="1">
      <c r="A32" s="28"/>
      <c r="B32" s="25"/>
      <c r="E32" s="27"/>
      <c r="F32" s="27"/>
      <c r="G32" s="27"/>
      <c r="I32" s="27"/>
      <c r="J32" s="27"/>
      <c r="K32" s="27"/>
      <c r="L32" s="27"/>
      <c r="M32" s="27"/>
    </row>
    <row r="33" spans="1:13" ht="21" customHeight="1">
      <c r="A33" s="28"/>
      <c r="B33" s="25"/>
      <c r="E33" s="27"/>
      <c r="F33" s="27"/>
      <c r="G33" s="27"/>
      <c r="I33" s="27"/>
      <c r="J33" s="27"/>
      <c r="K33" s="27"/>
      <c r="L33" s="27"/>
      <c r="M33" s="27"/>
    </row>
    <row r="34" spans="1:13" ht="21" customHeight="1">
      <c r="A34" s="28"/>
      <c r="B34" s="25"/>
      <c r="E34" s="27"/>
      <c r="F34" s="27"/>
      <c r="G34" s="27"/>
      <c r="I34" s="27"/>
      <c r="J34" s="27"/>
      <c r="K34" s="27"/>
      <c r="L34" s="27"/>
      <c r="M34" s="27"/>
    </row>
    <row r="35" spans="1:13" ht="21" customHeight="1">
      <c r="A35" s="28"/>
      <c r="B35" s="25"/>
      <c r="E35" s="27"/>
      <c r="F35" s="27"/>
      <c r="G35" s="27"/>
      <c r="I35" s="27"/>
      <c r="J35" s="27"/>
      <c r="K35" s="27"/>
      <c r="L35" s="27"/>
      <c r="M35" s="27"/>
    </row>
    <row r="36" spans="1:13" ht="21" customHeight="1">
      <c r="A36" s="28"/>
      <c r="B36" s="25"/>
      <c r="E36" s="27"/>
      <c r="F36" s="27"/>
      <c r="G36" s="27"/>
      <c r="I36" s="27"/>
      <c r="J36" s="27"/>
      <c r="K36" s="27"/>
      <c r="L36" s="27"/>
      <c r="M36" s="27"/>
    </row>
    <row r="37" spans="1:13" s="17" customFormat="1" ht="21" customHeight="1">
      <c r="A37" s="12" t="s">
        <v>78</v>
      </c>
      <c r="B37" s="13"/>
      <c r="C37" s="14"/>
      <c r="D37" s="15"/>
      <c r="E37" s="15"/>
      <c r="F37" s="69"/>
      <c r="G37" s="15"/>
      <c r="H37" s="15"/>
      <c r="I37" s="15"/>
      <c r="J37" s="69"/>
      <c r="K37" s="15"/>
      <c r="L37" s="15"/>
      <c r="M37" s="15"/>
    </row>
    <row r="38" spans="1:13" s="17" customFormat="1" ht="21" customHeight="1">
      <c r="A38" s="12" t="s">
        <v>96</v>
      </c>
      <c r="B38" s="15"/>
      <c r="C38" s="14"/>
      <c r="D38" s="15"/>
      <c r="E38" s="15"/>
      <c r="F38" s="69"/>
      <c r="G38" s="15"/>
      <c r="H38" s="15"/>
      <c r="I38" s="15"/>
      <c r="J38" s="69"/>
      <c r="K38" s="15"/>
      <c r="L38" s="15"/>
      <c r="M38" s="15"/>
    </row>
    <row r="39" spans="1:13" s="17" customFormat="1" ht="21" customHeight="1">
      <c r="A39" s="18" t="s">
        <v>178</v>
      </c>
      <c r="B39" s="15"/>
      <c r="C39" s="14"/>
      <c r="D39" s="15"/>
      <c r="E39" s="15"/>
      <c r="F39" s="69"/>
      <c r="G39" s="15"/>
      <c r="H39" s="15"/>
      <c r="I39" s="15"/>
      <c r="J39" s="69"/>
      <c r="K39" s="15"/>
      <c r="L39" s="15"/>
      <c r="M39" s="15"/>
    </row>
    <row r="40" spans="1:13" s="17" customFormat="1" ht="21" customHeight="1">
      <c r="B40" s="15"/>
      <c r="C40" s="14"/>
      <c r="D40" s="15"/>
      <c r="E40" s="15"/>
      <c r="F40" s="69"/>
      <c r="G40" s="15"/>
      <c r="H40" s="15"/>
      <c r="I40" s="15"/>
      <c r="J40" s="69"/>
      <c r="K40" s="15"/>
      <c r="L40" s="15"/>
      <c r="M40" s="19" t="s">
        <v>110</v>
      </c>
    </row>
    <row r="41" spans="1:13" ht="21" customHeight="1">
      <c r="F41" s="62"/>
      <c r="G41" s="145" t="s">
        <v>0</v>
      </c>
      <c r="H41" s="145"/>
      <c r="I41" s="145"/>
      <c r="J41" s="62"/>
      <c r="K41" s="145" t="s">
        <v>1</v>
      </c>
      <c r="L41" s="145"/>
      <c r="M41" s="145"/>
    </row>
    <row r="42" spans="1:13" ht="21" customHeight="1">
      <c r="F42" s="62"/>
      <c r="G42" s="95" t="s">
        <v>106</v>
      </c>
      <c r="H42" s="96"/>
      <c r="I42" s="95" t="s">
        <v>106</v>
      </c>
      <c r="J42" s="62"/>
      <c r="K42" s="95" t="s">
        <v>106</v>
      </c>
      <c r="L42" s="96"/>
      <c r="M42" s="95" t="s">
        <v>106</v>
      </c>
    </row>
    <row r="43" spans="1:13" ht="21" customHeight="1">
      <c r="D43" s="70"/>
      <c r="E43" s="36" t="s">
        <v>2</v>
      </c>
      <c r="F43" s="37"/>
      <c r="G43" s="97" t="s">
        <v>179</v>
      </c>
      <c r="H43" s="96"/>
      <c r="I43" s="98" t="s">
        <v>180</v>
      </c>
      <c r="J43" s="65"/>
      <c r="K43" s="97" t="s">
        <v>179</v>
      </c>
      <c r="L43" s="96"/>
      <c r="M43" s="98" t="s">
        <v>180</v>
      </c>
    </row>
    <row r="44" spans="1:13" ht="21" customHeight="1">
      <c r="D44" s="70"/>
      <c r="E44" s="36"/>
      <c r="F44" s="37"/>
      <c r="G44" s="99" t="s">
        <v>107</v>
      </c>
      <c r="H44" s="100"/>
      <c r="I44" s="99" t="s">
        <v>108</v>
      </c>
      <c r="J44" s="65"/>
      <c r="K44" s="99" t="s">
        <v>107</v>
      </c>
      <c r="L44" s="100"/>
      <c r="M44" s="99" t="s">
        <v>108</v>
      </c>
    </row>
    <row r="45" spans="1:13" ht="21" customHeight="1">
      <c r="D45" s="70"/>
      <c r="E45" s="36"/>
      <c r="F45" s="37"/>
      <c r="G45" s="99" t="s">
        <v>109</v>
      </c>
      <c r="H45" s="100"/>
      <c r="I45" s="99"/>
      <c r="J45" s="65"/>
      <c r="K45" s="99" t="s">
        <v>109</v>
      </c>
      <c r="L45" s="100"/>
      <c r="M45" s="99"/>
    </row>
    <row r="46" spans="1:13" ht="21" customHeight="1">
      <c r="A46" s="12" t="s">
        <v>14</v>
      </c>
      <c r="C46" s="23"/>
    </row>
    <row r="47" spans="1:13" ht="21" customHeight="1">
      <c r="A47" s="12" t="s">
        <v>15</v>
      </c>
      <c r="C47" s="23"/>
    </row>
    <row r="48" spans="1:13" ht="21" customHeight="1">
      <c r="A48" s="24" t="s">
        <v>16</v>
      </c>
      <c r="B48" s="17"/>
      <c r="C48" s="21"/>
      <c r="D48" s="4"/>
      <c r="E48" s="4"/>
      <c r="F48" s="136"/>
      <c r="G48" s="4"/>
      <c r="H48" s="4"/>
      <c r="I48" s="4"/>
      <c r="J48" s="136"/>
      <c r="L48" s="4"/>
      <c r="M48" s="4"/>
    </row>
    <row r="49" spans="1:13" ht="21" customHeight="1">
      <c r="A49" s="24" t="s">
        <v>17</v>
      </c>
      <c r="B49" s="17"/>
      <c r="C49" s="21"/>
      <c r="D49" s="10"/>
      <c r="E49" s="23">
        <v>11</v>
      </c>
      <c r="F49" s="10"/>
      <c r="G49" s="139">
        <v>3586454</v>
      </c>
      <c r="H49" s="139"/>
      <c r="I49" s="139">
        <v>3550847</v>
      </c>
      <c r="J49" s="139"/>
      <c r="K49" s="139">
        <v>2159111</v>
      </c>
      <c r="L49" s="7"/>
      <c r="M49" s="7">
        <v>2119739</v>
      </c>
    </row>
    <row r="50" spans="1:13" ht="21" customHeight="1">
      <c r="A50" s="24" t="s">
        <v>74</v>
      </c>
      <c r="C50" s="21"/>
      <c r="D50" s="10"/>
      <c r="E50" s="23" t="s">
        <v>191</v>
      </c>
      <c r="F50" s="10"/>
      <c r="G50" s="139">
        <v>955440</v>
      </c>
      <c r="H50" s="139"/>
      <c r="I50" s="139">
        <v>751507</v>
      </c>
      <c r="J50" s="139"/>
      <c r="K50" s="139">
        <v>1266751</v>
      </c>
      <c r="L50" s="7"/>
      <c r="M50" s="7">
        <v>1127025</v>
      </c>
    </row>
    <row r="51" spans="1:13" ht="21" customHeight="1">
      <c r="A51" s="24" t="s">
        <v>105</v>
      </c>
      <c r="B51" s="17"/>
      <c r="C51" s="21"/>
      <c r="D51" s="10"/>
      <c r="E51" s="23">
        <v>2</v>
      </c>
      <c r="F51" s="10"/>
      <c r="G51" s="139">
        <v>0</v>
      </c>
      <c r="H51" s="139"/>
      <c r="I51" s="139">
        <v>0</v>
      </c>
      <c r="J51" s="139"/>
      <c r="K51" s="139">
        <v>481000</v>
      </c>
      <c r="L51" s="7"/>
      <c r="M51" s="7">
        <v>481000</v>
      </c>
    </row>
    <row r="52" spans="1:13" ht="21" customHeight="1">
      <c r="A52" s="24" t="s">
        <v>18</v>
      </c>
      <c r="B52" s="17"/>
      <c r="C52" s="21"/>
      <c r="D52" s="10"/>
      <c r="E52" s="23">
        <v>13</v>
      </c>
      <c r="F52" s="10"/>
      <c r="G52" s="139">
        <v>110000</v>
      </c>
      <c r="H52" s="139"/>
      <c r="I52" s="139">
        <v>400000</v>
      </c>
      <c r="J52" s="139"/>
      <c r="K52" s="139">
        <v>110000</v>
      </c>
      <c r="L52" s="7"/>
      <c r="M52" s="7">
        <v>400000</v>
      </c>
    </row>
    <row r="53" spans="1:13" ht="21" customHeight="1">
      <c r="A53" s="24" t="s">
        <v>142</v>
      </c>
      <c r="B53" s="17"/>
      <c r="C53" s="21"/>
      <c r="D53" s="136"/>
      <c r="E53" s="23">
        <v>14</v>
      </c>
      <c r="F53" s="10"/>
      <c r="G53" s="139">
        <v>19745</v>
      </c>
      <c r="H53" s="139"/>
      <c r="I53" s="139">
        <v>21362</v>
      </c>
      <c r="J53" s="139"/>
      <c r="K53" s="139">
        <v>3481</v>
      </c>
      <c r="L53" s="7"/>
      <c r="M53" s="7">
        <v>3668</v>
      </c>
    </row>
    <row r="54" spans="1:13" ht="21" customHeight="1">
      <c r="A54" s="24" t="s">
        <v>86</v>
      </c>
      <c r="B54" s="17"/>
      <c r="C54" s="21"/>
      <c r="D54" s="10"/>
      <c r="F54" s="10"/>
      <c r="G54" s="139">
        <v>891</v>
      </c>
      <c r="H54" s="139"/>
      <c r="I54" s="139">
        <v>891</v>
      </c>
      <c r="J54" s="139"/>
      <c r="K54" s="139">
        <v>887</v>
      </c>
      <c r="L54" s="7"/>
      <c r="M54" s="7">
        <v>887</v>
      </c>
    </row>
    <row r="55" spans="1:13" ht="21" customHeight="1">
      <c r="A55" s="24" t="s">
        <v>143</v>
      </c>
      <c r="B55" s="17"/>
      <c r="C55" s="21"/>
      <c r="D55" s="10"/>
      <c r="E55" s="23"/>
      <c r="F55" s="10"/>
      <c r="G55" s="140">
        <v>1577</v>
      </c>
      <c r="H55" s="140"/>
      <c r="I55" s="139">
        <v>489</v>
      </c>
      <c r="J55" s="140"/>
      <c r="K55" s="140">
        <v>1577</v>
      </c>
      <c r="L55" s="7"/>
      <c r="M55" s="7">
        <v>489</v>
      </c>
    </row>
    <row r="56" spans="1:13" ht="21" customHeight="1">
      <c r="A56" s="24" t="s">
        <v>19</v>
      </c>
      <c r="C56" s="21"/>
      <c r="D56" s="10"/>
      <c r="E56" s="23"/>
      <c r="F56" s="10"/>
      <c r="G56" s="139">
        <v>23725</v>
      </c>
      <c r="H56" s="139"/>
      <c r="I56" s="139">
        <v>22376</v>
      </c>
      <c r="J56" s="139"/>
      <c r="K56" s="139">
        <v>16433</v>
      </c>
      <c r="L56" s="7"/>
      <c r="M56" s="7">
        <v>17474</v>
      </c>
    </row>
    <row r="57" spans="1:13" ht="21" customHeight="1">
      <c r="A57" s="12" t="s">
        <v>20</v>
      </c>
      <c r="C57" s="21"/>
      <c r="D57" s="136"/>
      <c r="E57" s="23"/>
      <c r="F57" s="136"/>
      <c r="G57" s="11">
        <f>SUM(G48:G56)</f>
        <v>4697832</v>
      </c>
      <c r="H57" s="7"/>
      <c r="I57" s="11">
        <f>SUM(I48:I56)</f>
        <v>4747472</v>
      </c>
      <c r="J57" s="7"/>
      <c r="K57" s="11">
        <f>SUM(K48:K56)</f>
        <v>4039240</v>
      </c>
      <c r="L57" s="7"/>
      <c r="M57" s="11">
        <f>SUM(M48:M56)</f>
        <v>4150282</v>
      </c>
    </row>
    <row r="58" spans="1:13" ht="21" customHeight="1">
      <c r="A58" s="12" t="s">
        <v>21</v>
      </c>
      <c r="C58" s="21"/>
      <c r="D58" s="136"/>
      <c r="E58" s="23"/>
      <c r="F58" s="136"/>
      <c r="G58" s="1"/>
      <c r="H58" s="7"/>
      <c r="I58" s="1"/>
      <c r="J58" s="7"/>
      <c r="L58" s="7"/>
      <c r="M58" s="1"/>
    </row>
    <row r="59" spans="1:13" ht="21" customHeight="1">
      <c r="A59" s="24" t="s">
        <v>120</v>
      </c>
      <c r="C59" s="21"/>
      <c r="D59" s="136"/>
      <c r="E59" s="23">
        <v>13</v>
      </c>
      <c r="F59" s="136"/>
      <c r="G59" s="139">
        <v>982807</v>
      </c>
      <c r="H59" s="139"/>
      <c r="I59" s="139">
        <v>675300</v>
      </c>
      <c r="J59" s="139"/>
      <c r="K59" s="139">
        <v>982807</v>
      </c>
      <c r="L59" s="7"/>
      <c r="M59" s="10">
        <v>675300</v>
      </c>
    </row>
    <row r="60" spans="1:13" ht="21" customHeight="1">
      <c r="A60" s="24" t="s">
        <v>172</v>
      </c>
      <c r="C60" s="21"/>
      <c r="D60" s="10"/>
      <c r="E60" s="23">
        <v>14</v>
      </c>
      <c r="F60" s="10"/>
      <c r="G60" s="139">
        <v>27087</v>
      </c>
      <c r="H60" s="139"/>
      <c r="I60" s="139">
        <v>31055</v>
      </c>
      <c r="J60" s="139"/>
      <c r="K60" s="139">
        <v>2744</v>
      </c>
      <c r="L60" s="7"/>
      <c r="M60" s="10">
        <v>3508</v>
      </c>
    </row>
    <row r="61" spans="1:13" ht="21" customHeight="1">
      <c r="A61" s="24" t="s">
        <v>156</v>
      </c>
      <c r="C61" s="21"/>
      <c r="D61" s="10"/>
      <c r="E61" s="23"/>
      <c r="F61" s="10"/>
      <c r="G61" s="139">
        <v>46118</v>
      </c>
      <c r="H61" s="139"/>
      <c r="I61" s="139">
        <v>43820</v>
      </c>
      <c r="J61" s="139"/>
      <c r="K61" s="139">
        <v>0</v>
      </c>
      <c r="L61" s="7"/>
      <c r="M61" s="10">
        <v>0</v>
      </c>
    </row>
    <row r="62" spans="1:13" ht="21" customHeight="1">
      <c r="A62" s="24" t="s">
        <v>71</v>
      </c>
      <c r="C62" s="21"/>
      <c r="D62" s="10"/>
      <c r="E62" s="23"/>
      <c r="F62" s="10"/>
      <c r="G62" s="141">
        <v>247264</v>
      </c>
      <c r="H62" s="139"/>
      <c r="I62" s="141">
        <v>244335</v>
      </c>
      <c r="J62" s="139"/>
      <c r="K62" s="141">
        <v>107858</v>
      </c>
      <c r="L62" s="7"/>
      <c r="M62" s="8">
        <v>106994</v>
      </c>
    </row>
    <row r="63" spans="1:13" ht="21" customHeight="1">
      <c r="A63" s="12" t="s">
        <v>22</v>
      </c>
      <c r="C63" s="23"/>
      <c r="D63" s="136"/>
      <c r="E63" s="136"/>
      <c r="F63" s="136"/>
      <c r="G63" s="10">
        <f>SUM(G59:G62)</f>
        <v>1303276</v>
      </c>
      <c r="H63" s="7"/>
      <c r="I63" s="10">
        <f>SUM(I59:I62)</f>
        <v>994510</v>
      </c>
      <c r="J63" s="10"/>
      <c r="K63" s="10">
        <f>SUM(K59:K62)</f>
        <v>1093409</v>
      </c>
      <c r="L63" s="10"/>
      <c r="M63" s="10">
        <f>SUM(M59:M62)</f>
        <v>785802</v>
      </c>
    </row>
    <row r="64" spans="1:13" ht="21" customHeight="1">
      <c r="A64" s="12" t="s">
        <v>23</v>
      </c>
      <c r="D64" s="136"/>
      <c r="E64" s="136"/>
      <c r="F64" s="136"/>
      <c r="G64" s="11">
        <f>G57+G63</f>
        <v>6001108</v>
      </c>
      <c r="H64" s="7"/>
      <c r="I64" s="11">
        <f>SUM(I57+I63)</f>
        <v>5741982</v>
      </c>
      <c r="J64" s="10"/>
      <c r="K64" s="11">
        <f>SUM(K57+K63)</f>
        <v>5132649</v>
      </c>
      <c r="L64" s="10"/>
      <c r="M64" s="11">
        <f>SUM(M57+M63)</f>
        <v>4936084</v>
      </c>
    </row>
    <row r="65" spans="1:13" ht="21" customHeight="1">
      <c r="A65" s="28"/>
      <c r="B65" s="25"/>
    </row>
    <row r="66" spans="1:13" ht="21" customHeight="1">
      <c r="A66" s="28" t="s">
        <v>13</v>
      </c>
      <c r="B66" s="25"/>
    </row>
    <row r="67" spans="1:13" ht="21" customHeight="1">
      <c r="A67" s="28"/>
      <c r="B67" s="25"/>
    </row>
    <row r="68" spans="1:13" ht="21" customHeight="1">
      <c r="A68" s="28"/>
      <c r="B68" s="25"/>
    </row>
    <row r="69" spans="1:13" ht="21" customHeight="1">
      <c r="A69" s="28"/>
      <c r="B69" s="25"/>
    </row>
    <row r="70" spans="1:13" ht="21" customHeight="1">
      <c r="A70" s="28"/>
      <c r="B70" s="25"/>
    </row>
    <row r="71" spans="1:13" ht="21" customHeight="1">
      <c r="A71" s="28"/>
      <c r="B71" s="25"/>
    </row>
    <row r="72" spans="1:13" s="17" customFormat="1" ht="21" customHeight="1">
      <c r="A72" s="12" t="s">
        <v>78</v>
      </c>
      <c r="B72" s="13"/>
      <c r="C72" s="14"/>
      <c r="F72" s="71"/>
      <c r="J72" s="71"/>
    </row>
    <row r="73" spans="1:13" s="17" customFormat="1" ht="21" customHeight="1">
      <c r="A73" s="12" t="s">
        <v>96</v>
      </c>
      <c r="B73" s="15"/>
      <c r="C73" s="14"/>
      <c r="D73" s="15"/>
      <c r="E73" s="15"/>
      <c r="F73" s="69"/>
      <c r="G73" s="15"/>
      <c r="H73" s="15"/>
      <c r="I73" s="15"/>
      <c r="J73" s="69"/>
      <c r="K73" s="15"/>
      <c r="L73" s="15"/>
      <c r="M73" s="15"/>
    </row>
    <row r="74" spans="1:13" s="17" customFormat="1" ht="21" customHeight="1">
      <c r="A74" s="18" t="s">
        <v>178</v>
      </c>
      <c r="B74" s="15"/>
      <c r="C74" s="14"/>
      <c r="D74" s="15"/>
      <c r="E74" s="15"/>
      <c r="F74" s="69"/>
      <c r="G74" s="15"/>
      <c r="H74" s="15"/>
      <c r="I74" s="15"/>
      <c r="J74" s="69"/>
      <c r="K74" s="15"/>
      <c r="L74" s="15"/>
      <c r="M74" s="15"/>
    </row>
    <row r="75" spans="1:13" s="17" customFormat="1" ht="21" customHeight="1">
      <c r="B75" s="15"/>
      <c r="C75" s="14"/>
      <c r="D75" s="15"/>
      <c r="E75" s="15"/>
      <c r="F75" s="69"/>
      <c r="G75" s="15"/>
      <c r="H75" s="15"/>
      <c r="I75" s="15"/>
      <c r="J75" s="69"/>
      <c r="K75" s="15"/>
      <c r="L75" s="15"/>
      <c r="M75" s="19" t="s">
        <v>110</v>
      </c>
    </row>
    <row r="76" spans="1:13" ht="21" customHeight="1">
      <c r="F76" s="62"/>
      <c r="G76" s="145" t="s">
        <v>0</v>
      </c>
      <c r="H76" s="145"/>
      <c r="I76" s="145"/>
      <c r="J76" s="62"/>
      <c r="K76" s="145" t="s">
        <v>1</v>
      </c>
      <c r="L76" s="145"/>
      <c r="M76" s="145"/>
    </row>
    <row r="77" spans="1:13" ht="21" customHeight="1">
      <c r="F77" s="62"/>
      <c r="G77" s="95" t="s">
        <v>106</v>
      </c>
      <c r="H77" s="96"/>
      <c r="I77" s="95" t="s">
        <v>106</v>
      </c>
      <c r="J77" s="62"/>
      <c r="K77" s="95" t="s">
        <v>106</v>
      </c>
      <c r="L77" s="96"/>
      <c r="M77" s="95" t="s">
        <v>106</v>
      </c>
    </row>
    <row r="78" spans="1:13" ht="21" customHeight="1">
      <c r="D78" s="70"/>
      <c r="E78" s="36"/>
      <c r="F78" s="37"/>
      <c r="G78" s="97" t="s">
        <v>179</v>
      </c>
      <c r="H78" s="96"/>
      <c r="I78" s="98" t="s">
        <v>180</v>
      </c>
      <c r="J78" s="65"/>
      <c r="K78" s="97" t="s">
        <v>179</v>
      </c>
      <c r="L78" s="96"/>
      <c r="M78" s="97" t="s">
        <v>180</v>
      </c>
    </row>
    <row r="79" spans="1:13" ht="21" customHeight="1">
      <c r="D79" s="70"/>
      <c r="E79" s="36"/>
      <c r="F79" s="37"/>
      <c r="G79" s="99" t="s">
        <v>107</v>
      </c>
      <c r="H79" s="100"/>
      <c r="I79" s="99" t="s">
        <v>108</v>
      </c>
      <c r="J79" s="65"/>
      <c r="K79" s="99" t="s">
        <v>107</v>
      </c>
      <c r="L79" s="100"/>
      <c r="M79" s="99" t="s">
        <v>108</v>
      </c>
    </row>
    <row r="80" spans="1:13" ht="21" customHeight="1">
      <c r="D80" s="70"/>
      <c r="E80" s="36"/>
      <c r="F80" s="37"/>
      <c r="G80" s="99" t="s">
        <v>109</v>
      </c>
      <c r="H80" s="100"/>
      <c r="I80" s="99"/>
      <c r="J80" s="65"/>
      <c r="K80" s="99" t="s">
        <v>109</v>
      </c>
      <c r="L80" s="100"/>
      <c r="M80" s="99"/>
    </row>
    <row r="81" spans="1:13" ht="21" customHeight="1">
      <c r="A81" s="12" t="s">
        <v>152</v>
      </c>
      <c r="C81" s="23"/>
    </row>
    <row r="82" spans="1:13" ht="21" customHeight="1">
      <c r="A82" s="12" t="s">
        <v>24</v>
      </c>
      <c r="D82" s="29"/>
      <c r="E82" s="29"/>
      <c r="F82" s="27"/>
      <c r="G82" s="29"/>
      <c r="I82" s="29"/>
      <c r="J82" s="27"/>
      <c r="K82" s="29"/>
      <c r="L82" s="29"/>
      <c r="M82" s="29"/>
    </row>
    <row r="83" spans="1:13" ht="21" customHeight="1">
      <c r="A83" s="24" t="s">
        <v>25</v>
      </c>
      <c r="C83" s="21"/>
      <c r="D83" s="29"/>
      <c r="E83" s="23"/>
      <c r="F83" s="27"/>
      <c r="G83" s="29"/>
      <c r="I83" s="29"/>
      <c r="J83" s="27"/>
      <c r="K83" s="29"/>
      <c r="L83" s="29"/>
      <c r="M83" s="29"/>
    </row>
    <row r="84" spans="1:13" ht="21" customHeight="1">
      <c r="A84" s="24" t="s">
        <v>26</v>
      </c>
      <c r="B84" s="25"/>
      <c r="C84" s="21"/>
      <c r="D84" s="29"/>
      <c r="E84" s="23"/>
      <c r="F84" s="27"/>
      <c r="G84" s="29"/>
      <c r="I84" s="29"/>
      <c r="J84" s="27"/>
      <c r="K84" s="29"/>
      <c r="L84" s="29"/>
      <c r="M84" s="29"/>
    </row>
    <row r="85" spans="1:13" ht="21" customHeight="1" thickBot="1">
      <c r="A85" s="24" t="s">
        <v>140</v>
      </c>
      <c r="B85" s="17"/>
      <c r="C85" s="21"/>
      <c r="D85" s="27"/>
      <c r="E85" s="23"/>
      <c r="F85" s="27"/>
      <c r="G85" s="73">
        <v>1500000</v>
      </c>
      <c r="H85" s="27"/>
      <c r="I85" s="73">
        <v>1500000</v>
      </c>
      <c r="J85" s="27"/>
      <c r="K85" s="73">
        <v>1500000</v>
      </c>
      <c r="L85" s="27"/>
      <c r="M85" s="73">
        <v>1500000</v>
      </c>
    </row>
    <row r="86" spans="1:13" ht="21" customHeight="1" thickTop="1">
      <c r="A86" s="24" t="s">
        <v>27</v>
      </c>
      <c r="B86" s="25"/>
      <c r="C86" s="21"/>
      <c r="D86" s="27"/>
      <c r="E86" s="23"/>
      <c r="F86" s="27"/>
      <c r="G86" s="5"/>
      <c r="H86" s="29"/>
      <c r="I86" s="5"/>
      <c r="J86" s="27"/>
      <c r="K86" s="5"/>
      <c r="L86" s="29"/>
      <c r="M86" s="5"/>
    </row>
    <row r="87" spans="1:13" ht="21" customHeight="1">
      <c r="A87" s="24" t="s">
        <v>140</v>
      </c>
      <c r="B87" s="17"/>
      <c r="C87" s="21"/>
      <c r="D87" s="6"/>
      <c r="E87" s="20"/>
      <c r="F87" s="2"/>
      <c r="G87" s="5">
        <f>Consolidated!E26</f>
        <v>1500000</v>
      </c>
      <c r="H87" s="5"/>
      <c r="I87" s="5">
        <f>Consolidated!E21</f>
        <v>1500000</v>
      </c>
      <c r="J87" s="6"/>
      <c r="K87" s="6">
        <f>'The Company Only'!E25</f>
        <v>1500000</v>
      </c>
      <c r="L87" s="5"/>
      <c r="M87" s="5">
        <f>'The Company Only'!E20</f>
        <v>1500000</v>
      </c>
    </row>
    <row r="88" spans="1:13" ht="21" customHeight="1">
      <c r="A88" s="24" t="s">
        <v>28</v>
      </c>
      <c r="C88" s="21"/>
      <c r="D88" s="6"/>
      <c r="E88" s="20"/>
      <c r="F88" s="6"/>
      <c r="G88" s="5">
        <f>Consolidated!G26</f>
        <v>700000</v>
      </c>
      <c r="H88" s="5"/>
      <c r="I88" s="5">
        <f>Consolidated!G21</f>
        <v>700000</v>
      </c>
      <c r="J88" s="6"/>
      <c r="K88" s="5">
        <f>'The Company Only'!G25</f>
        <v>700000</v>
      </c>
      <c r="L88" s="5"/>
      <c r="M88" s="5">
        <f>'The Company Only'!G20</f>
        <v>700000</v>
      </c>
    </row>
    <row r="89" spans="1:13" ht="21" customHeight="1">
      <c r="A89" s="24" t="s">
        <v>122</v>
      </c>
      <c r="C89" s="21"/>
      <c r="D89" s="6"/>
      <c r="E89" s="20"/>
      <c r="F89" s="6"/>
      <c r="G89" s="5">
        <f>Consolidated!I26</f>
        <v>207898</v>
      </c>
      <c r="H89" s="5"/>
      <c r="I89" s="5">
        <f>Consolidated!I21</f>
        <v>207898</v>
      </c>
      <c r="J89" s="6"/>
      <c r="K89" s="5">
        <v>0</v>
      </c>
      <c r="L89" s="5"/>
      <c r="M89" s="5">
        <v>0</v>
      </c>
    </row>
    <row r="90" spans="1:13" ht="21" customHeight="1">
      <c r="A90" s="24" t="s">
        <v>129</v>
      </c>
      <c r="B90" s="25"/>
      <c r="C90" s="21"/>
      <c r="D90" s="6"/>
      <c r="E90" s="23"/>
      <c r="F90" s="6"/>
      <c r="G90" s="5"/>
      <c r="H90" s="5"/>
      <c r="I90" s="5"/>
      <c r="J90" s="6"/>
      <c r="K90" s="5"/>
      <c r="L90" s="5"/>
      <c r="M90" s="5"/>
    </row>
    <row r="91" spans="1:13" ht="21" customHeight="1">
      <c r="A91" s="24" t="s">
        <v>91</v>
      </c>
      <c r="B91" s="17"/>
      <c r="C91" s="21"/>
      <c r="D91" s="6"/>
      <c r="E91" s="23"/>
      <c r="F91" s="6"/>
      <c r="G91" s="6">
        <f>Consolidated!K26</f>
        <v>120000</v>
      </c>
      <c r="H91" s="6"/>
      <c r="I91" s="6">
        <f>Consolidated!K21</f>
        <v>120000</v>
      </c>
      <c r="J91" s="6"/>
      <c r="K91" s="5">
        <f>'The Company Only'!I25</f>
        <v>120000</v>
      </c>
      <c r="L91" s="6"/>
      <c r="M91" s="6">
        <f>'The Company Only'!I20</f>
        <v>120000</v>
      </c>
    </row>
    <row r="92" spans="1:13" ht="21" customHeight="1">
      <c r="A92" s="24" t="s">
        <v>29</v>
      </c>
      <c r="B92" s="17"/>
      <c r="D92" s="6"/>
      <c r="E92" s="6"/>
      <c r="F92" s="6"/>
      <c r="G92" s="6">
        <f>Consolidated!M26</f>
        <v>-2467797</v>
      </c>
      <c r="H92" s="6"/>
      <c r="I92" s="6">
        <f>Consolidated!M21</f>
        <v>-2431901</v>
      </c>
      <c r="J92" s="6"/>
      <c r="K92" s="6">
        <f>'The Company Only'!K25</f>
        <v>-1665811</v>
      </c>
      <c r="L92" s="6"/>
      <c r="M92" s="6">
        <f>'The Company Only'!K20</f>
        <v>-1619155</v>
      </c>
    </row>
    <row r="93" spans="1:13" ht="21" customHeight="1">
      <c r="A93" s="24" t="s">
        <v>61</v>
      </c>
      <c r="B93" s="17"/>
      <c r="D93" s="27"/>
      <c r="E93" s="27"/>
      <c r="F93" s="27"/>
      <c r="G93" s="26">
        <f>Consolidated!S26</f>
        <v>888980</v>
      </c>
      <c r="H93" s="29"/>
      <c r="I93" s="26">
        <f>Consolidated!S21</f>
        <v>895101</v>
      </c>
      <c r="J93" s="27"/>
      <c r="K93" s="26">
        <f>'The Company Only'!M25</f>
        <v>561869</v>
      </c>
      <c r="L93" s="29"/>
      <c r="M93" s="26">
        <f>'The Company Only'!M20</f>
        <v>565909</v>
      </c>
    </row>
    <row r="94" spans="1:13" ht="21" customHeight="1">
      <c r="A94" s="12" t="s">
        <v>30</v>
      </c>
      <c r="B94" s="25"/>
      <c r="D94" s="30"/>
      <c r="E94" s="30"/>
      <c r="G94" s="101">
        <f>SUM(G87:G93)</f>
        <v>949081</v>
      </c>
      <c r="H94" s="29"/>
      <c r="I94" s="101">
        <f>SUM(I87:I93)</f>
        <v>991098</v>
      </c>
      <c r="J94" s="27"/>
      <c r="K94" s="101">
        <f>SUM(K87:K93)</f>
        <v>1216058</v>
      </c>
      <c r="L94" s="29"/>
      <c r="M94" s="101">
        <f>SUM(M87:M93)</f>
        <v>1266754</v>
      </c>
    </row>
    <row r="95" spans="1:13" ht="21" customHeight="1" thickBot="1">
      <c r="A95" s="12" t="s">
        <v>31</v>
      </c>
      <c r="D95" s="27"/>
      <c r="E95" s="27"/>
      <c r="F95" s="27"/>
      <c r="G95" s="73">
        <f>SUM(G64+G94)</f>
        <v>6950189</v>
      </c>
      <c r="H95" s="29"/>
      <c r="I95" s="73">
        <f>SUM(I64+I94)</f>
        <v>6733080</v>
      </c>
      <c r="J95" s="27"/>
      <c r="K95" s="73">
        <f>SUM(K64+K94)</f>
        <v>6348707</v>
      </c>
      <c r="L95" s="29"/>
      <c r="M95" s="73">
        <f>SUM(M64+M94)</f>
        <v>6202838</v>
      </c>
    </row>
    <row r="96" spans="1:13" ht="21" customHeight="1" thickTop="1">
      <c r="D96" s="30"/>
      <c r="E96" s="27"/>
      <c r="F96" s="27"/>
      <c r="G96" s="5"/>
      <c r="H96" s="29"/>
      <c r="I96" s="5"/>
      <c r="J96" s="27"/>
      <c r="K96" s="5"/>
      <c r="L96" s="29"/>
      <c r="M96" s="5"/>
    </row>
    <row r="97" spans="1:14" ht="21" customHeight="1">
      <c r="A97" s="28" t="s">
        <v>13</v>
      </c>
      <c r="B97" s="25"/>
      <c r="C97" s="31"/>
    </row>
    <row r="98" spans="1:14" ht="21" customHeight="1">
      <c r="A98" s="28"/>
      <c r="B98" s="25"/>
      <c r="C98" s="31"/>
      <c r="E98" s="29"/>
      <c r="F98" s="27"/>
      <c r="G98" s="29"/>
      <c r="I98" s="29"/>
      <c r="M98" s="29"/>
    </row>
    <row r="99" spans="1:14" ht="21" customHeight="1">
      <c r="A99" s="32"/>
      <c r="B99" s="30"/>
      <c r="C99" s="31"/>
    </row>
    <row r="100" spans="1:14" ht="21" customHeight="1">
      <c r="A100" s="28"/>
      <c r="B100" s="25"/>
      <c r="C100" s="31"/>
    </row>
    <row r="101" spans="1:14" ht="21" customHeight="1">
      <c r="A101" s="28"/>
      <c r="B101" s="33" t="s">
        <v>32</v>
      </c>
      <c r="C101" s="21"/>
    </row>
    <row r="102" spans="1:14" ht="21" customHeight="1">
      <c r="A102" s="32"/>
      <c r="B102" s="30"/>
      <c r="C102" s="31"/>
    </row>
    <row r="103" spans="1:14" ht="21" customHeight="1">
      <c r="A103" s="28"/>
      <c r="B103" s="25"/>
      <c r="C103" s="31"/>
    </row>
    <row r="104" spans="1:14" ht="21" customHeight="1">
      <c r="A104" s="35"/>
      <c r="B104" s="30"/>
      <c r="C104" s="34"/>
    </row>
    <row r="105" spans="1:14" ht="21" customHeight="1">
      <c r="A105" s="35"/>
      <c r="B105" s="30"/>
      <c r="C105" s="34"/>
      <c r="N105" s="29" t="s">
        <v>118</v>
      </c>
    </row>
    <row r="106" spans="1:14" s="17" customFormat="1" ht="21" customHeight="1">
      <c r="A106" s="12" t="s">
        <v>78</v>
      </c>
      <c r="B106" s="13"/>
      <c r="C106" s="14"/>
      <c r="D106" s="15"/>
      <c r="E106" s="15"/>
      <c r="F106" s="69"/>
      <c r="G106" s="15"/>
      <c r="H106" s="15"/>
      <c r="I106" s="15"/>
      <c r="J106" s="69"/>
      <c r="K106" s="15"/>
      <c r="L106" s="15"/>
      <c r="M106" s="15"/>
    </row>
    <row r="107" spans="1:14" s="17" customFormat="1" ht="21" customHeight="1">
      <c r="A107" s="12" t="s">
        <v>97</v>
      </c>
      <c r="B107" s="15"/>
      <c r="C107" s="14"/>
      <c r="D107" s="15"/>
      <c r="E107" s="15"/>
      <c r="F107" s="69"/>
      <c r="G107" s="15"/>
      <c r="H107" s="15"/>
      <c r="I107" s="15"/>
      <c r="J107" s="69"/>
      <c r="K107" s="15"/>
      <c r="L107" s="15"/>
      <c r="M107" s="15"/>
    </row>
    <row r="108" spans="1:14" s="17" customFormat="1" ht="21" customHeight="1">
      <c r="A108" s="12" t="s">
        <v>174</v>
      </c>
      <c r="B108" s="15"/>
      <c r="C108" s="14"/>
      <c r="D108" s="15"/>
      <c r="E108" s="15"/>
      <c r="F108" s="69"/>
      <c r="G108" s="15"/>
      <c r="H108" s="15"/>
      <c r="I108" s="15"/>
      <c r="J108" s="69"/>
      <c r="K108" s="15"/>
      <c r="L108" s="15"/>
      <c r="M108" s="15"/>
    </row>
    <row r="109" spans="1:14" s="17" customFormat="1" ht="21" customHeight="1">
      <c r="B109" s="15"/>
      <c r="C109" s="14"/>
      <c r="D109" s="15"/>
      <c r="E109" s="15"/>
      <c r="F109" s="69"/>
      <c r="G109" s="15"/>
      <c r="H109" s="15"/>
      <c r="I109" s="15"/>
      <c r="J109" s="69"/>
      <c r="K109" s="15"/>
      <c r="L109" s="15"/>
      <c r="M109" s="19" t="s">
        <v>155</v>
      </c>
    </row>
    <row r="110" spans="1:14" ht="21" customHeight="1">
      <c r="D110" s="30"/>
      <c r="E110" s="62"/>
      <c r="F110" s="62"/>
      <c r="G110" s="145" t="s">
        <v>0</v>
      </c>
      <c r="H110" s="145"/>
      <c r="I110" s="145"/>
      <c r="K110" s="145" t="s">
        <v>1</v>
      </c>
      <c r="L110" s="145"/>
      <c r="M110" s="145"/>
    </row>
    <row r="111" spans="1:14" ht="21" customHeight="1">
      <c r="A111" s="21"/>
      <c r="C111" s="21"/>
      <c r="D111" s="65"/>
      <c r="E111" s="36" t="s">
        <v>2</v>
      </c>
      <c r="F111" s="37"/>
      <c r="G111" s="37">
        <v>2021</v>
      </c>
      <c r="H111" s="38"/>
      <c r="I111" s="37">
        <v>2020</v>
      </c>
      <c r="J111" s="65"/>
      <c r="K111" s="37">
        <v>2021</v>
      </c>
      <c r="L111" s="38"/>
      <c r="M111" s="37">
        <v>2020</v>
      </c>
    </row>
    <row r="112" spans="1:14" ht="21" customHeight="1">
      <c r="A112" s="12" t="s">
        <v>207</v>
      </c>
      <c r="C112" s="21"/>
      <c r="D112" s="65"/>
      <c r="E112" s="36"/>
      <c r="F112" s="37"/>
      <c r="G112" s="37"/>
      <c r="H112" s="38"/>
      <c r="I112" s="37"/>
      <c r="J112" s="65"/>
      <c r="K112" s="37"/>
      <c r="L112" s="38"/>
      <c r="M112" s="37"/>
    </row>
    <row r="113" spans="1:14" ht="21" customHeight="1">
      <c r="A113" s="12" t="s">
        <v>33</v>
      </c>
      <c r="C113" s="21"/>
      <c r="E113" s="20"/>
      <c r="H113" s="39"/>
    </row>
    <row r="114" spans="1:14" ht="21" customHeight="1">
      <c r="A114" s="24" t="s">
        <v>144</v>
      </c>
      <c r="B114" s="17"/>
      <c r="C114" s="21"/>
      <c r="E114" s="23" t="s">
        <v>182</v>
      </c>
      <c r="F114" s="136"/>
      <c r="G114" s="139">
        <v>1670497</v>
      </c>
      <c r="H114" s="139"/>
      <c r="I114" s="139">
        <v>1513232</v>
      </c>
      <c r="J114" s="139"/>
      <c r="K114" s="139">
        <v>893465</v>
      </c>
      <c r="L114" s="7"/>
      <c r="M114" s="84">
        <v>806956</v>
      </c>
    </row>
    <row r="115" spans="1:14" s="41" customFormat="1" ht="21" customHeight="1">
      <c r="A115" s="24" t="s">
        <v>145</v>
      </c>
      <c r="B115" s="40"/>
      <c r="E115" s="23"/>
      <c r="F115" s="136"/>
      <c r="G115" s="139">
        <v>490</v>
      </c>
      <c r="H115" s="139"/>
      <c r="I115" s="137">
        <v>350</v>
      </c>
      <c r="J115" s="137"/>
      <c r="K115" s="137">
        <v>3375</v>
      </c>
      <c r="L115" s="5"/>
      <c r="M115" s="84">
        <v>3495</v>
      </c>
    </row>
    <row r="116" spans="1:14" s="41" customFormat="1" ht="21" customHeight="1">
      <c r="A116" s="24" t="s">
        <v>34</v>
      </c>
      <c r="B116" s="40"/>
      <c r="E116" s="23"/>
      <c r="F116" s="136"/>
      <c r="G116" s="139">
        <v>6012</v>
      </c>
      <c r="H116" s="139"/>
      <c r="I116" s="139">
        <v>4064</v>
      </c>
      <c r="J116" s="139"/>
      <c r="K116" s="139">
        <v>6985</v>
      </c>
      <c r="L116" s="7"/>
      <c r="M116" s="127">
        <v>3527</v>
      </c>
      <c r="N116" s="42"/>
    </row>
    <row r="117" spans="1:14" ht="21" customHeight="1">
      <c r="A117" s="12" t="s">
        <v>35</v>
      </c>
      <c r="C117" s="21"/>
      <c r="E117" s="23"/>
      <c r="F117" s="136"/>
      <c r="G117" s="11">
        <f>SUM(G114:G116)</f>
        <v>1676999</v>
      </c>
      <c r="H117" s="7"/>
      <c r="I117" s="11">
        <f>SUM(I114:I116)</f>
        <v>1517646</v>
      </c>
      <c r="J117" s="7"/>
      <c r="K117" s="11">
        <f>SUM(K114:K116)</f>
        <v>903825</v>
      </c>
      <c r="L117" s="7"/>
      <c r="M117" s="11">
        <f>SUM(M114:M116)</f>
        <v>813978</v>
      </c>
    </row>
    <row r="118" spans="1:14" ht="21" customHeight="1">
      <c r="A118" s="12" t="s">
        <v>36</v>
      </c>
      <c r="C118" s="21"/>
      <c r="E118" s="23"/>
      <c r="F118" s="136"/>
      <c r="G118" s="7"/>
      <c r="H118" s="7"/>
      <c r="I118" s="7"/>
      <c r="J118" s="7"/>
      <c r="K118" s="7"/>
      <c r="L118" s="7"/>
      <c r="M118" s="7"/>
    </row>
    <row r="119" spans="1:14" ht="21" customHeight="1">
      <c r="A119" s="24" t="s">
        <v>37</v>
      </c>
      <c r="B119" s="17"/>
      <c r="C119" s="21"/>
      <c r="E119" s="23"/>
      <c r="F119" s="10"/>
      <c r="G119" s="139">
        <v>1559950</v>
      </c>
      <c r="H119" s="139"/>
      <c r="I119" s="139">
        <v>1447382</v>
      </c>
      <c r="J119" s="139"/>
      <c r="K119" s="139">
        <v>846255</v>
      </c>
      <c r="L119" s="7"/>
      <c r="M119" s="85">
        <v>785549</v>
      </c>
    </row>
    <row r="120" spans="1:14" ht="21" customHeight="1">
      <c r="A120" s="24" t="s">
        <v>130</v>
      </c>
      <c r="B120" s="25"/>
      <c r="C120" s="21"/>
      <c r="E120" s="23"/>
      <c r="F120" s="10"/>
      <c r="G120" s="139">
        <v>18032</v>
      </c>
      <c r="H120" s="139"/>
      <c r="I120" s="139">
        <v>19644</v>
      </c>
      <c r="J120" s="139"/>
      <c r="K120" s="139">
        <v>6400</v>
      </c>
      <c r="L120" s="7"/>
      <c r="M120" s="85">
        <v>8599</v>
      </c>
    </row>
    <row r="121" spans="1:14" ht="21" customHeight="1">
      <c r="A121" s="24" t="s">
        <v>38</v>
      </c>
      <c r="B121" s="25"/>
      <c r="C121" s="23"/>
      <c r="F121" s="10"/>
      <c r="G121" s="139">
        <v>87542</v>
      </c>
      <c r="H121" s="139"/>
      <c r="I121" s="139">
        <v>124557</v>
      </c>
      <c r="J121" s="139"/>
      <c r="K121" s="139">
        <v>61087</v>
      </c>
      <c r="L121" s="7"/>
      <c r="M121" s="85">
        <v>84082</v>
      </c>
    </row>
    <row r="122" spans="1:14" ht="21" customHeight="1">
      <c r="A122" s="24" t="s">
        <v>119</v>
      </c>
      <c r="B122" s="25"/>
      <c r="C122" s="23"/>
      <c r="F122" s="10"/>
      <c r="G122" s="139">
        <v>8900</v>
      </c>
      <c r="H122" s="139"/>
      <c r="I122" s="139">
        <v>19519</v>
      </c>
      <c r="J122" s="139"/>
      <c r="K122" s="139">
        <v>5940</v>
      </c>
      <c r="L122" s="7"/>
      <c r="M122" s="85">
        <v>3466</v>
      </c>
    </row>
    <row r="123" spans="1:14" ht="21" customHeight="1">
      <c r="A123" s="12" t="s">
        <v>39</v>
      </c>
      <c r="F123" s="136"/>
      <c r="G123" s="11">
        <f>SUM(G119:G122)</f>
        <v>1674424</v>
      </c>
      <c r="H123" s="7"/>
      <c r="I123" s="11">
        <f>SUM(I119:I122)</f>
        <v>1611102</v>
      </c>
      <c r="J123" s="7"/>
      <c r="K123" s="11">
        <f>SUM(K119:K122)</f>
        <v>919682</v>
      </c>
      <c r="L123" s="7"/>
      <c r="M123" s="11">
        <f>SUM(M119:M122)</f>
        <v>881696</v>
      </c>
    </row>
    <row r="124" spans="1:14" ht="21" customHeight="1">
      <c r="A124" s="12" t="s">
        <v>202</v>
      </c>
      <c r="B124" s="25"/>
      <c r="F124" s="136"/>
      <c r="G124" s="7">
        <f>G117-G123</f>
        <v>2575</v>
      </c>
      <c r="H124" s="7"/>
      <c r="I124" s="7">
        <f>I117-I123</f>
        <v>-93456</v>
      </c>
      <c r="J124" s="7"/>
      <c r="K124" s="7">
        <f>K117-K123</f>
        <v>-15857</v>
      </c>
      <c r="L124" s="7"/>
      <c r="M124" s="7">
        <f>M117-M123</f>
        <v>-67718</v>
      </c>
    </row>
    <row r="125" spans="1:14" ht="21" customHeight="1">
      <c r="A125" s="24" t="s">
        <v>146</v>
      </c>
      <c r="B125" s="25"/>
      <c r="C125" s="23"/>
      <c r="F125" s="10"/>
      <c r="G125" s="140">
        <v>15</v>
      </c>
      <c r="H125" s="140"/>
      <c r="I125" s="139">
        <v>33</v>
      </c>
      <c r="J125" s="139"/>
      <c r="K125" s="139">
        <v>310</v>
      </c>
      <c r="L125" s="7"/>
      <c r="M125" s="85">
        <v>529</v>
      </c>
    </row>
    <row r="126" spans="1:14" ht="21" customHeight="1">
      <c r="A126" s="24" t="s">
        <v>40</v>
      </c>
      <c r="F126" s="136"/>
      <c r="G126" s="141">
        <v>-44912</v>
      </c>
      <c r="H126" s="139"/>
      <c r="I126" s="141">
        <v>-57601</v>
      </c>
      <c r="J126" s="139"/>
      <c r="K126" s="141">
        <v>-34679</v>
      </c>
      <c r="L126" s="10"/>
      <c r="M126" s="87">
        <v>-43993</v>
      </c>
    </row>
    <row r="127" spans="1:14" ht="21" customHeight="1">
      <c r="A127" s="12" t="s">
        <v>135</v>
      </c>
      <c r="F127" s="136"/>
      <c r="G127" s="7">
        <f>SUM(G124:G126)</f>
        <v>-42322</v>
      </c>
      <c r="H127" s="7"/>
      <c r="I127" s="7">
        <f>SUM(I124:I126)</f>
        <v>-151024</v>
      </c>
      <c r="J127" s="7"/>
      <c r="K127" s="7">
        <f>SUM(K124:K126)</f>
        <v>-50226</v>
      </c>
      <c r="L127" s="7"/>
      <c r="M127" s="7">
        <f>SUM(M124:M126)</f>
        <v>-111182</v>
      </c>
    </row>
    <row r="128" spans="1:14" ht="21" customHeight="1">
      <c r="A128" s="24" t="s">
        <v>128</v>
      </c>
      <c r="C128" s="23"/>
      <c r="E128" s="23">
        <v>15</v>
      </c>
      <c r="F128" s="136"/>
      <c r="G128" s="141">
        <v>757</v>
      </c>
      <c r="H128" s="139"/>
      <c r="I128" s="141">
        <v>-11405</v>
      </c>
      <c r="J128" s="139"/>
      <c r="K128" s="141">
        <v>-470</v>
      </c>
      <c r="L128" s="10"/>
      <c r="M128" s="87">
        <v>-7641</v>
      </c>
    </row>
    <row r="129" spans="1:13" ht="21" customHeight="1">
      <c r="A129" s="12" t="s">
        <v>134</v>
      </c>
      <c r="B129" s="17"/>
      <c r="C129" s="23"/>
      <c r="F129" s="136"/>
      <c r="G129" s="11">
        <f>SUM(G127:G128)</f>
        <v>-41565</v>
      </c>
      <c r="H129" s="10"/>
      <c r="I129" s="11">
        <f>SUM(I127:I128)</f>
        <v>-162429</v>
      </c>
      <c r="J129" s="10"/>
      <c r="K129" s="11">
        <f>SUM(K127:K128)</f>
        <v>-50696</v>
      </c>
      <c r="L129" s="10"/>
      <c r="M129" s="11">
        <f>SUM(M127:M128)</f>
        <v>-118823</v>
      </c>
    </row>
    <row r="130" spans="1:13" ht="21" customHeight="1">
      <c r="A130" s="24"/>
      <c r="C130" s="23"/>
      <c r="F130" s="72"/>
      <c r="G130" s="67"/>
      <c r="H130" s="44"/>
      <c r="I130" s="67"/>
      <c r="J130" s="44"/>
      <c r="K130" s="67"/>
      <c r="L130" s="44"/>
      <c r="M130" s="67"/>
    </row>
    <row r="131" spans="1:13" ht="21" customHeight="1">
      <c r="A131" s="46" t="s">
        <v>63</v>
      </c>
      <c r="C131" s="43"/>
      <c r="F131" s="51"/>
      <c r="G131" s="44"/>
      <c r="H131" s="9"/>
      <c r="I131" s="44"/>
      <c r="J131" s="9"/>
      <c r="K131" s="44"/>
      <c r="L131" s="9"/>
      <c r="M131" s="44"/>
    </row>
    <row r="132" spans="1:13" ht="21" customHeight="1">
      <c r="A132" s="75" t="s">
        <v>102</v>
      </c>
      <c r="C132" s="43"/>
      <c r="F132" s="51"/>
      <c r="G132" s="44"/>
      <c r="H132" s="9"/>
      <c r="I132" s="44"/>
      <c r="J132" s="9"/>
      <c r="K132" s="44"/>
      <c r="L132" s="9"/>
      <c r="M132" s="44"/>
    </row>
    <row r="133" spans="1:13" ht="21" customHeight="1">
      <c r="A133" s="75" t="s">
        <v>104</v>
      </c>
      <c r="C133" s="43"/>
      <c r="F133" s="51"/>
      <c r="G133" s="44"/>
      <c r="H133" s="9"/>
      <c r="I133" s="44"/>
      <c r="J133" s="9"/>
      <c r="K133" s="44"/>
      <c r="L133" s="9"/>
      <c r="M133" s="44"/>
    </row>
    <row r="134" spans="1:13" ht="21" customHeight="1">
      <c r="A134" s="47" t="s">
        <v>41</v>
      </c>
      <c r="C134" s="45"/>
      <c r="F134" s="63"/>
      <c r="G134" s="9"/>
      <c r="H134" s="9"/>
      <c r="I134" s="9"/>
      <c r="J134" s="9"/>
      <c r="K134" s="9"/>
      <c r="L134" s="9"/>
      <c r="M134" s="9"/>
    </row>
    <row r="135" spans="1:13" ht="21" customHeight="1">
      <c r="A135" s="47" t="s">
        <v>62</v>
      </c>
      <c r="C135" s="45"/>
      <c r="F135" s="63"/>
      <c r="G135" s="74">
        <v>-452</v>
      </c>
      <c r="H135" s="68"/>
      <c r="I135" s="74">
        <v>-136</v>
      </c>
      <c r="J135" s="68"/>
      <c r="K135" s="74">
        <v>0</v>
      </c>
      <c r="L135" s="68"/>
      <c r="M135" s="92">
        <v>0</v>
      </c>
    </row>
    <row r="136" spans="1:13" ht="21" customHeight="1">
      <c r="A136" s="47" t="s">
        <v>102</v>
      </c>
      <c r="C136" s="45"/>
      <c r="F136" s="63"/>
      <c r="G136" s="9"/>
      <c r="H136" s="68"/>
      <c r="I136" s="9"/>
      <c r="J136" s="68"/>
      <c r="K136" s="9"/>
      <c r="L136" s="68"/>
      <c r="M136" s="9"/>
    </row>
    <row r="137" spans="1:13" ht="21" customHeight="1">
      <c r="A137" s="47" t="s">
        <v>103</v>
      </c>
      <c r="C137" s="45"/>
      <c r="F137" s="63"/>
      <c r="G137" s="74">
        <f>SUM(G135)</f>
        <v>-452</v>
      </c>
      <c r="H137" s="68"/>
      <c r="I137" s="74">
        <f>SUM(I135)</f>
        <v>-136</v>
      </c>
      <c r="J137" s="68"/>
      <c r="K137" s="74">
        <f>SUM(K135)</f>
        <v>0</v>
      </c>
      <c r="L137" s="68"/>
      <c r="M137" s="74">
        <f>SUM(M135)</f>
        <v>0</v>
      </c>
    </row>
    <row r="138" spans="1:13" ht="21" customHeight="1">
      <c r="A138" s="46" t="s">
        <v>111</v>
      </c>
      <c r="C138" s="45"/>
      <c r="F138" s="63"/>
      <c r="G138" s="48">
        <f>SUM(G137)</f>
        <v>-452</v>
      </c>
      <c r="H138" s="9"/>
      <c r="I138" s="48">
        <f>SUM(I137)</f>
        <v>-136</v>
      </c>
      <c r="J138" s="9"/>
      <c r="K138" s="48">
        <f>SUM(K137)</f>
        <v>0</v>
      </c>
      <c r="L138" s="9"/>
      <c r="M138" s="48">
        <f>SUM(M137)</f>
        <v>0</v>
      </c>
    </row>
    <row r="139" spans="1:13" ht="21" customHeight="1">
      <c r="A139" s="47"/>
      <c r="C139" s="45"/>
      <c r="F139" s="72"/>
      <c r="G139" s="67"/>
      <c r="H139" s="9"/>
      <c r="I139" s="67"/>
      <c r="J139" s="9"/>
      <c r="K139" s="67"/>
      <c r="L139" s="9"/>
      <c r="M139" s="67"/>
    </row>
    <row r="140" spans="1:13" ht="21" customHeight="1" thickBot="1">
      <c r="A140" s="46" t="s">
        <v>112</v>
      </c>
      <c r="C140" s="43"/>
      <c r="F140" s="63"/>
      <c r="G140" s="50">
        <f>SUM(G129+G138)</f>
        <v>-42017</v>
      </c>
      <c r="H140" s="9"/>
      <c r="I140" s="50">
        <f>SUM(I129+I138)</f>
        <v>-162565</v>
      </c>
      <c r="J140" s="9"/>
      <c r="K140" s="50">
        <f>SUM(K129+K138)</f>
        <v>-50696</v>
      </c>
      <c r="L140" s="9"/>
      <c r="M140" s="50">
        <f>SUM(M129+M138)</f>
        <v>-118823</v>
      </c>
    </row>
    <row r="141" spans="1:13" ht="21" customHeight="1" thickTop="1">
      <c r="A141" s="46"/>
      <c r="C141" s="43"/>
      <c r="F141" s="72"/>
      <c r="G141" s="43"/>
      <c r="H141" s="49"/>
      <c r="I141" s="43"/>
      <c r="J141" s="49"/>
      <c r="K141" s="43"/>
      <c r="L141" s="49"/>
      <c r="M141" s="43"/>
    </row>
    <row r="142" spans="1:13" ht="21" customHeight="1">
      <c r="A142" s="12" t="s">
        <v>131</v>
      </c>
      <c r="B142" s="17"/>
      <c r="C142" s="21"/>
      <c r="E142" s="23">
        <v>16</v>
      </c>
      <c r="F142" s="27"/>
      <c r="G142" s="29"/>
      <c r="I142" s="29"/>
      <c r="J142" s="21"/>
      <c r="K142" s="29"/>
      <c r="M142" s="29"/>
    </row>
    <row r="143" spans="1:13" ht="21" customHeight="1" thickBot="1">
      <c r="A143" s="24" t="s">
        <v>136</v>
      </c>
      <c r="B143" s="17"/>
      <c r="C143" s="23"/>
      <c r="F143" s="64"/>
      <c r="G143" s="93">
        <f>SUM(G129/1500000)</f>
        <v>-2.7709999999999999E-2</v>
      </c>
      <c r="H143" s="52"/>
      <c r="I143" s="93">
        <f>SUM(I129/1500000)</f>
        <v>-0.10828599999999999</v>
      </c>
      <c r="J143" s="52"/>
      <c r="K143" s="93">
        <f>SUM(K129/1500000)</f>
        <v>-3.3797333333333332E-2</v>
      </c>
      <c r="L143" s="52"/>
      <c r="M143" s="93">
        <f>SUM(M129/1500000)</f>
        <v>-7.9215333333333332E-2</v>
      </c>
    </row>
    <row r="144" spans="1:13" ht="21" customHeight="1" thickTop="1">
      <c r="F144" s="54"/>
      <c r="G144" s="54"/>
      <c r="H144" s="52"/>
      <c r="I144" s="54"/>
      <c r="J144" s="54"/>
      <c r="K144" s="55"/>
      <c r="L144" s="53"/>
      <c r="M144" s="55"/>
    </row>
    <row r="145" spans="1:14" ht="21" customHeight="1">
      <c r="A145" s="20" t="s">
        <v>13</v>
      </c>
      <c r="C145" s="31"/>
      <c r="D145" s="30"/>
      <c r="E145" s="27"/>
      <c r="F145" s="27"/>
      <c r="G145" s="27"/>
      <c r="H145" s="30"/>
      <c r="I145" s="27"/>
      <c r="J145" s="27"/>
      <c r="K145" s="27"/>
      <c r="L145" s="27"/>
      <c r="M145" s="27"/>
    </row>
    <row r="146" spans="1:14" ht="21" customHeight="1">
      <c r="C146" s="31"/>
      <c r="D146" s="30"/>
      <c r="E146" s="27"/>
      <c r="F146" s="27"/>
      <c r="G146" s="27"/>
      <c r="H146" s="30"/>
      <c r="I146" s="27"/>
      <c r="J146" s="27"/>
      <c r="K146" s="27"/>
      <c r="L146" s="27"/>
      <c r="M146" s="27"/>
    </row>
    <row r="147" spans="1:14" ht="21" customHeight="1">
      <c r="C147" s="31"/>
      <c r="D147" s="30"/>
      <c r="E147" s="27"/>
      <c r="F147" s="27"/>
      <c r="G147" s="27"/>
      <c r="H147" s="30"/>
      <c r="I147" s="27"/>
      <c r="J147" s="27"/>
      <c r="K147" s="27"/>
      <c r="L147" s="27"/>
      <c r="M147" s="27"/>
    </row>
    <row r="148" spans="1:14" ht="21" customHeight="1">
      <c r="A148" s="35"/>
      <c r="B148" s="30"/>
      <c r="C148" s="34"/>
      <c r="N148" s="29" t="s">
        <v>118</v>
      </c>
    </row>
    <row r="149" spans="1:14" s="17" customFormat="1" ht="21" customHeight="1">
      <c r="A149" s="12" t="s">
        <v>78</v>
      </c>
      <c r="B149" s="13"/>
      <c r="C149" s="14"/>
      <c r="D149" s="15"/>
      <c r="E149" s="15"/>
      <c r="F149" s="69"/>
      <c r="G149" s="15"/>
      <c r="H149" s="15"/>
      <c r="I149" s="15"/>
      <c r="J149" s="69"/>
      <c r="K149" s="15"/>
      <c r="L149" s="15"/>
      <c r="M149" s="15"/>
    </row>
    <row r="150" spans="1:14" s="17" customFormat="1" ht="21" customHeight="1">
      <c r="A150" s="12" t="s">
        <v>100</v>
      </c>
      <c r="B150" s="13"/>
      <c r="C150" s="14"/>
      <c r="D150" s="15"/>
      <c r="E150" s="15"/>
      <c r="F150" s="69"/>
      <c r="G150" s="15"/>
      <c r="H150" s="15"/>
      <c r="I150" s="15"/>
      <c r="J150" s="69"/>
      <c r="K150" s="15"/>
      <c r="L150" s="15"/>
      <c r="M150" s="15"/>
    </row>
    <row r="151" spans="1:14" s="17" customFormat="1" ht="21" customHeight="1">
      <c r="A151" s="12" t="s">
        <v>174</v>
      </c>
      <c r="B151" s="15"/>
      <c r="C151" s="14"/>
      <c r="D151" s="15"/>
      <c r="E151" s="15"/>
      <c r="F151" s="69"/>
      <c r="G151" s="15"/>
      <c r="H151" s="15"/>
      <c r="I151" s="15"/>
      <c r="J151" s="69"/>
      <c r="K151" s="15"/>
      <c r="L151" s="15"/>
      <c r="M151" s="15"/>
    </row>
    <row r="152" spans="1:14" s="17" customFormat="1" ht="21" customHeight="1">
      <c r="B152" s="15"/>
      <c r="C152" s="14"/>
      <c r="D152" s="15"/>
      <c r="E152" s="15"/>
      <c r="F152" s="69"/>
      <c r="G152" s="15"/>
      <c r="H152" s="15"/>
      <c r="I152" s="15"/>
      <c r="J152" s="69"/>
      <c r="K152" s="15"/>
      <c r="L152" s="15"/>
      <c r="M152" s="19" t="s">
        <v>110</v>
      </c>
    </row>
    <row r="153" spans="1:14" ht="21" customHeight="1">
      <c r="D153" s="30"/>
      <c r="E153" s="62"/>
      <c r="F153" s="62"/>
      <c r="G153" s="145" t="s">
        <v>0</v>
      </c>
      <c r="H153" s="145"/>
      <c r="I153" s="145"/>
      <c r="K153" s="145" t="s">
        <v>1</v>
      </c>
      <c r="L153" s="145"/>
      <c r="M153" s="145"/>
    </row>
    <row r="154" spans="1:14" ht="21" customHeight="1">
      <c r="A154" s="21"/>
      <c r="C154" s="21"/>
      <c r="D154" s="65"/>
      <c r="E154" s="36"/>
      <c r="F154" s="37"/>
      <c r="G154" s="37">
        <v>2021</v>
      </c>
      <c r="H154" s="38"/>
      <c r="I154" s="37">
        <v>2020</v>
      </c>
      <c r="J154" s="65"/>
      <c r="K154" s="37">
        <v>2021</v>
      </c>
      <c r="L154" s="38"/>
      <c r="M154" s="37">
        <v>2020</v>
      </c>
    </row>
    <row r="155" spans="1:14" s="22" customFormat="1" ht="21" customHeight="1">
      <c r="A155" s="56" t="s">
        <v>42</v>
      </c>
      <c r="C155" s="57"/>
      <c r="D155" s="58"/>
      <c r="E155" s="58"/>
      <c r="F155" s="62"/>
      <c r="G155" s="58"/>
      <c r="I155" s="58"/>
      <c r="J155" s="62"/>
      <c r="K155" s="58"/>
      <c r="L155" s="58"/>
      <c r="M155" s="58"/>
    </row>
    <row r="156" spans="1:14" ht="21" customHeight="1">
      <c r="A156" s="20" t="s">
        <v>132</v>
      </c>
      <c r="C156" s="34"/>
      <c r="F156" s="136"/>
      <c r="G156" s="10">
        <f>G127</f>
        <v>-42322</v>
      </c>
      <c r="H156" s="10"/>
      <c r="I156" s="10">
        <f>I127</f>
        <v>-151024</v>
      </c>
      <c r="J156" s="10"/>
      <c r="K156" s="10">
        <f>K127</f>
        <v>-50226</v>
      </c>
      <c r="L156" s="10"/>
      <c r="M156" s="10">
        <f>M127</f>
        <v>-111182</v>
      </c>
    </row>
    <row r="157" spans="1:14" ht="21" customHeight="1">
      <c r="A157" s="20" t="s">
        <v>133</v>
      </c>
      <c r="C157" s="34"/>
      <c r="F157" s="136"/>
      <c r="G157" s="7"/>
      <c r="H157" s="7"/>
      <c r="I157" s="7"/>
      <c r="J157" s="10"/>
      <c r="K157" s="7"/>
      <c r="L157" s="7"/>
      <c r="M157" s="7"/>
    </row>
    <row r="158" spans="1:14" ht="21" customHeight="1">
      <c r="A158" s="20" t="s">
        <v>43</v>
      </c>
      <c r="C158" s="34"/>
      <c r="F158" s="136"/>
      <c r="G158" s="7"/>
      <c r="H158" s="7"/>
      <c r="I158" s="7"/>
      <c r="J158" s="10"/>
      <c r="K158" s="7"/>
      <c r="L158" s="7"/>
      <c r="M158" s="7"/>
    </row>
    <row r="159" spans="1:14" ht="21" customHeight="1">
      <c r="A159" s="20" t="s">
        <v>192</v>
      </c>
      <c r="C159" s="34"/>
      <c r="F159" s="136"/>
      <c r="G159" s="139">
        <v>10117</v>
      </c>
      <c r="H159" s="143"/>
      <c r="I159" s="139">
        <v>15798</v>
      </c>
      <c r="J159" s="143"/>
      <c r="K159" s="139">
        <v>6240</v>
      </c>
      <c r="L159" s="1"/>
      <c r="M159" s="5">
        <v>3717</v>
      </c>
    </row>
    <row r="160" spans="1:14" ht="21" customHeight="1">
      <c r="A160" s="144" t="s">
        <v>200</v>
      </c>
      <c r="C160" s="34"/>
      <c r="F160" s="136"/>
      <c r="G160" s="139">
        <v>1089</v>
      </c>
      <c r="H160" s="143"/>
      <c r="I160" s="139">
        <v>0</v>
      </c>
      <c r="J160" s="143"/>
      <c r="K160" s="139">
        <v>1089</v>
      </c>
      <c r="L160" s="1"/>
      <c r="M160" s="137">
        <v>0</v>
      </c>
    </row>
    <row r="161" spans="1:13" ht="21" customHeight="1">
      <c r="A161" s="33" t="s">
        <v>208</v>
      </c>
      <c r="C161" s="34"/>
      <c r="F161" s="136"/>
      <c r="G161" s="139">
        <v>-17547</v>
      </c>
      <c r="H161" s="143"/>
      <c r="I161" s="139">
        <v>-41053</v>
      </c>
      <c r="J161" s="143"/>
      <c r="K161" s="139">
        <v>-6415</v>
      </c>
      <c r="L161" s="1"/>
      <c r="M161" s="5">
        <v>-20394</v>
      </c>
    </row>
    <row r="162" spans="1:13" ht="21" customHeight="1">
      <c r="A162" s="33" t="s">
        <v>183</v>
      </c>
      <c r="C162" s="34"/>
      <c r="F162" s="136"/>
      <c r="G162" s="139">
        <v>-2851</v>
      </c>
      <c r="H162" s="143"/>
      <c r="I162" s="139">
        <v>-3872</v>
      </c>
      <c r="J162" s="143"/>
      <c r="K162" s="139">
        <v>668</v>
      </c>
      <c r="L162" s="1"/>
      <c r="M162" s="5">
        <v>-1151</v>
      </c>
    </row>
    <row r="163" spans="1:13" ht="21" customHeight="1">
      <c r="A163" s="33" t="s">
        <v>44</v>
      </c>
      <c r="C163" s="34"/>
      <c r="F163" s="136"/>
      <c r="G163" s="139">
        <f>93435</f>
        <v>93435</v>
      </c>
      <c r="H163" s="143"/>
      <c r="I163" s="143">
        <v>84339</v>
      </c>
      <c r="J163" s="143"/>
      <c r="K163" s="139">
        <v>46430</v>
      </c>
      <c r="L163" s="1"/>
      <c r="M163" s="6">
        <v>37411</v>
      </c>
    </row>
    <row r="164" spans="1:13" ht="21" customHeight="1">
      <c r="A164" s="33" t="s">
        <v>148</v>
      </c>
      <c r="C164" s="34"/>
      <c r="F164" s="136"/>
      <c r="G164" s="139">
        <v>5307</v>
      </c>
      <c r="H164" s="143"/>
      <c r="I164" s="143">
        <v>7270</v>
      </c>
      <c r="J164" s="143"/>
      <c r="K164" s="139">
        <v>1201</v>
      </c>
      <c r="L164" s="1"/>
      <c r="M164" s="6">
        <v>978</v>
      </c>
    </row>
    <row r="165" spans="1:13" ht="21" customHeight="1">
      <c r="A165" s="106" t="s">
        <v>203</v>
      </c>
      <c r="C165" s="34"/>
      <c r="F165" s="136"/>
      <c r="G165" s="139">
        <v>-56</v>
      </c>
      <c r="H165" s="143"/>
      <c r="I165" s="143">
        <v>-56</v>
      </c>
      <c r="J165" s="143"/>
      <c r="K165" s="139">
        <v>0</v>
      </c>
      <c r="L165" s="1"/>
      <c r="M165" s="6">
        <v>0</v>
      </c>
    </row>
    <row r="166" spans="1:13" ht="21" customHeight="1">
      <c r="A166" s="20" t="s">
        <v>157</v>
      </c>
      <c r="C166" s="34"/>
      <c r="F166" s="136"/>
      <c r="G166" s="139">
        <v>141</v>
      </c>
      <c r="H166" s="143"/>
      <c r="I166" s="139">
        <v>-7</v>
      </c>
      <c r="J166" s="143"/>
      <c r="K166" s="139">
        <v>-280</v>
      </c>
      <c r="L166" s="1"/>
      <c r="M166" s="6">
        <v>-7</v>
      </c>
    </row>
    <row r="167" spans="1:13" ht="21" customHeight="1">
      <c r="A167" s="20" t="s">
        <v>171</v>
      </c>
      <c r="C167" s="34"/>
      <c r="F167" s="136"/>
      <c r="G167" s="139">
        <v>213</v>
      </c>
      <c r="H167" s="143"/>
      <c r="I167" s="139">
        <v>0</v>
      </c>
      <c r="J167" s="143"/>
      <c r="K167" s="139">
        <v>0</v>
      </c>
      <c r="L167" s="1"/>
      <c r="M167" s="6">
        <v>0</v>
      </c>
    </row>
    <row r="168" spans="1:13" ht="21" customHeight="1">
      <c r="A168" s="24" t="s">
        <v>72</v>
      </c>
      <c r="C168" s="34"/>
      <c r="F168" s="136"/>
      <c r="G168" s="139">
        <f>6837-123</f>
        <v>6714</v>
      </c>
      <c r="H168" s="143"/>
      <c r="I168" s="139">
        <v>6538</v>
      </c>
      <c r="J168" s="143"/>
      <c r="K168" s="139">
        <v>2829</v>
      </c>
      <c r="L168" s="1"/>
      <c r="M168" s="7">
        <v>2784</v>
      </c>
    </row>
    <row r="169" spans="1:13" ht="21" customHeight="1">
      <c r="A169" s="20" t="s">
        <v>126</v>
      </c>
      <c r="C169" s="34"/>
      <c r="F169" s="136"/>
      <c r="G169" s="139">
        <v>-458</v>
      </c>
      <c r="H169" s="143"/>
      <c r="I169" s="139">
        <v>-1132</v>
      </c>
      <c r="J169" s="143"/>
      <c r="K169" s="139">
        <v>-458</v>
      </c>
      <c r="L169" s="1"/>
      <c r="M169" s="7">
        <v>-1132</v>
      </c>
    </row>
    <row r="170" spans="1:13" ht="21" customHeight="1">
      <c r="A170" s="24" t="s">
        <v>184</v>
      </c>
      <c r="C170" s="34"/>
      <c r="F170" s="136"/>
      <c r="G170" s="139">
        <v>-15</v>
      </c>
      <c r="H170" s="143"/>
      <c r="I170" s="143">
        <v>-33</v>
      </c>
      <c r="J170" s="143"/>
      <c r="K170" s="139">
        <v>-310</v>
      </c>
      <c r="L170" s="1"/>
      <c r="M170" s="7">
        <v>-529</v>
      </c>
    </row>
    <row r="171" spans="1:13" ht="21" customHeight="1">
      <c r="A171" s="106" t="s">
        <v>185</v>
      </c>
      <c r="C171" s="34"/>
      <c r="F171" s="136"/>
      <c r="G171" s="141">
        <v>44912</v>
      </c>
      <c r="H171" s="143"/>
      <c r="I171" s="141">
        <v>56301</v>
      </c>
      <c r="J171" s="143"/>
      <c r="K171" s="141">
        <v>34679</v>
      </c>
      <c r="L171" s="1"/>
      <c r="M171" s="8">
        <v>43132</v>
      </c>
    </row>
    <row r="172" spans="1:13" ht="21" customHeight="1">
      <c r="A172" s="33" t="s">
        <v>204</v>
      </c>
      <c r="C172" s="34"/>
      <c r="F172" s="136"/>
      <c r="G172" s="7"/>
      <c r="H172" s="1"/>
      <c r="I172" s="7"/>
      <c r="J172" s="1"/>
      <c r="K172" s="7"/>
      <c r="L172" s="7"/>
      <c r="M172" s="85"/>
    </row>
    <row r="173" spans="1:13" ht="21" customHeight="1">
      <c r="A173" s="20" t="s">
        <v>45</v>
      </c>
      <c r="C173" s="34"/>
      <c r="F173" s="136"/>
      <c r="G173" s="7">
        <f>SUM(G156:G171)</f>
        <v>98679</v>
      </c>
      <c r="H173" s="1"/>
      <c r="I173" s="7">
        <f>SUM(I156:I171)</f>
        <v>-26931</v>
      </c>
      <c r="J173" s="1"/>
      <c r="K173" s="7">
        <f>SUM(K156:K171)</f>
        <v>35447</v>
      </c>
      <c r="L173" s="7"/>
      <c r="M173" s="85">
        <f>SUM(M156:M172)</f>
        <v>-46373</v>
      </c>
    </row>
    <row r="174" spans="1:13" ht="21" customHeight="1">
      <c r="A174" s="20" t="s">
        <v>46</v>
      </c>
      <c r="C174" s="34"/>
      <c r="F174" s="136"/>
      <c r="G174" s="7"/>
      <c r="H174" s="1"/>
      <c r="I174" s="7"/>
      <c r="J174" s="1"/>
      <c r="K174" s="7"/>
      <c r="L174" s="7"/>
      <c r="M174" s="85"/>
    </row>
    <row r="175" spans="1:13" ht="21" customHeight="1">
      <c r="A175" s="20" t="s">
        <v>76</v>
      </c>
      <c r="C175" s="34"/>
      <c r="F175" s="136"/>
      <c r="G175" s="139">
        <v>-124966</v>
      </c>
      <c r="H175" s="143"/>
      <c r="I175" s="139">
        <v>-231479</v>
      </c>
      <c r="J175" s="143"/>
      <c r="K175" s="139">
        <v>-100331</v>
      </c>
      <c r="L175" s="1"/>
      <c r="M175" s="1">
        <v>-107473</v>
      </c>
    </row>
    <row r="176" spans="1:13" ht="21" customHeight="1">
      <c r="A176" s="20" t="s">
        <v>47</v>
      </c>
      <c r="C176" s="34"/>
      <c r="F176" s="136"/>
      <c r="G176" s="139">
        <v>-110212</v>
      </c>
      <c r="H176" s="143"/>
      <c r="I176" s="139">
        <v>159685</v>
      </c>
      <c r="J176" s="143"/>
      <c r="K176" s="139">
        <v>-84157</v>
      </c>
      <c r="L176" s="1"/>
      <c r="M176" s="1">
        <v>78508</v>
      </c>
    </row>
    <row r="177" spans="1:14" ht="21" customHeight="1">
      <c r="A177" s="33" t="s">
        <v>48</v>
      </c>
      <c r="B177" s="17"/>
      <c r="C177" s="34"/>
      <c r="F177" s="136"/>
      <c r="G177" s="139">
        <v>13460</v>
      </c>
      <c r="H177" s="143"/>
      <c r="I177" s="139">
        <v>-26477</v>
      </c>
      <c r="J177" s="143"/>
      <c r="K177" s="139">
        <v>-6887</v>
      </c>
      <c r="L177" s="1"/>
      <c r="M177" s="1">
        <v>-22558</v>
      </c>
    </row>
    <row r="178" spans="1:14" ht="21" customHeight="1">
      <c r="A178" s="20" t="s">
        <v>84</v>
      </c>
      <c r="C178" s="34"/>
      <c r="F178" s="136"/>
      <c r="G178" s="139">
        <v>-13</v>
      </c>
      <c r="H178" s="143"/>
      <c r="I178" s="139">
        <v>116</v>
      </c>
      <c r="J178" s="143"/>
      <c r="K178" s="139">
        <v>-19</v>
      </c>
      <c r="L178" s="1"/>
      <c r="M178" s="1">
        <v>59</v>
      </c>
    </row>
    <row r="179" spans="1:14" ht="21" customHeight="1">
      <c r="A179" s="20" t="s">
        <v>49</v>
      </c>
      <c r="C179" s="34"/>
      <c r="F179" s="136"/>
      <c r="G179" s="139"/>
      <c r="H179" s="143"/>
      <c r="I179" s="139"/>
      <c r="J179" s="143"/>
      <c r="K179" s="139"/>
      <c r="L179" s="1"/>
      <c r="M179" s="1"/>
    </row>
    <row r="180" spans="1:14" ht="21" customHeight="1">
      <c r="A180" s="33" t="s">
        <v>77</v>
      </c>
      <c r="C180" s="34"/>
      <c r="F180" s="136"/>
      <c r="G180" s="139">
        <v>194326</v>
      </c>
      <c r="H180" s="143"/>
      <c r="I180" s="139">
        <v>163529</v>
      </c>
      <c r="J180" s="143"/>
      <c r="K180" s="139">
        <v>152003</v>
      </c>
      <c r="L180" s="1"/>
      <c r="M180" s="1">
        <v>190057</v>
      </c>
    </row>
    <row r="181" spans="1:14" ht="21" customHeight="1">
      <c r="A181" s="20" t="s">
        <v>50</v>
      </c>
      <c r="C181" s="34"/>
      <c r="F181" s="136"/>
      <c r="G181" s="141">
        <v>1863</v>
      </c>
      <c r="H181" s="143"/>
      <c r="I181" s="141">
        <v>3229</v>
      </c>
      <c r="J181" s="143"/>
      <c r="K181" s="141">
        <v>-583</v>
      </c>
      <c r="L181" s="1"/>
      <c r="M181" s="3">
        <v>1131</v>
      </c>
    </row>
    <row r="182" spans="1:14" ht="21" customHeight="1">
      <c r="A182" s="20" t="s">
        <v>193</v>
      </c>
      <c r="C182" s="34"/>
      <c r="F182" s="136"/>
      <c r="G182" s="7">
        <f>SUM(G173:G181)</f>
        <v>73137</v>
      </c>
      <c r="H182" s="1"/>
      <c r="I182" s="7">
        <f>SUM(I173:I181)</f>
        <v>41672</v>
      </c>
      <c r="J182" s="1"/>
      <c r="K182" s="7">
        <f>SUM(K173:K181)</f>
        <v>-4527</v>
      </c>
      <c r="L182" s="7"/>
      <c r="M182" s="86">
        <f>SUM(M173:M181)</f>
        <v>93351</v>
      </c>
    </row>
    <row r="183" spans="1:14" ht="21" customHeight="1">
      <c r="A183" s="20" t="s">
        <v>164</v>
      </c>
      <c r="C183" s="34"/>
      <c r="F183" s="136"/>
      <c r="G183" s="139">
        <v>-3785</v>
      </c>
      <c r="H183" s="143"/>
      <c r="I183" s="139">
        <v>0</v>
      </c>
      <c r="J183" s="143"/>
      <c r="K183" s="139">
        <v>-1965</v>
      </c>
      <c r="L183" s="1"/>
      <c r="M183" s="2">
        <v>0</v>
      </c>
    </row>
    <row r="184" spans="1:14" ht="21" customHeight="1">
      <c r="A184" s="24" t="s">
        <v>186</v>
      </c>
      <c r="C184" s="34"/>
      <c r="F184" s="136"/>
      <c r="G184" s="139">
        <v>15</v>
      </c>
      <c r="H184" s="143"/>
      <c r="I184" s="139">
        <v>33</v>
      </c>
      <c r="J184" s="143"/>
      <c r="K184" s="139">
        <v>356</v>
      </c>
      <c r="L184" s="1"/>
      <c r="M184" s="7">
        <v>669</v>
      </c>
    </row>
    <row r="185" spans="1:14" ht="21" customHeight="1">
      <c r="A185" s="106" t="s">
        <v>187</v>
      </c>
      <c r="B185" s="17"/>
      <c r="C185" s="34"/>
      <c r="F185" s="136"/>
      <c r="G185" s="139">
        <v>-43807</v>
      </c>
      <c r="H185" s="143"/>
      <c r="I185" s="139">
        <v>-57479</v>
      </c>
      <c r="J185" s="143"/>
      <c r="K185" s="139">
        <v>-34513</v>
      </c>
      <c r="L185" s="1"/>
      <c r="M185" s="2">
        <v>-42895</v>
      </c>
    </row>
    <row r="186" spans="1:14" ht="21" customHeight="1">
      <c r="A186" s="24" t="s">
        <v>188</v>
      </c>
      <c r="C186" s="34"/>
      <c r="F186" s="136"/>
      <c r="G186" s="141">
        <v>-2713</v>
      </c>
      <c r="H186" s="143"/>
      <c r="I186" s="141">
        <v>-2248</v>
      </c>
      <c r="J186" s="143"/>
      <c r="K186" s="141">
        <v>-177</v>
      </c>
      <c r="L186" s="2"/>
      <c r="M186" s="3">
        <v>-468</v>
      </c>
    </row>
    <row r="187" spans="1:14" ht="21" customHeight="1">
      <c r="A187" s="59" t="s">
        <v>181</v>
      </c>
      <c r="B187" s="17"/>
      <c r="C187" s="34"/>
      <c r="F187" s="136"/>
      <c r="G187" s="8">
        <f>SUM(G182:G186)</f>
        <v>22847</v>
      </c>
      <c r="H187" s="1"/>
      <c r="I187" s="8">
        <f>SUM(I182:I186)</f>
        <v>-18022</v>
      </c>
      <c r="J187" s="1"/>
      <c r="K187" s="8">
        <f>SUM(K182:K186)</f>
        <v>-40826</v>
      </c>
      <c r="L187" s="10"/>
      <c r="M187" s="8">
        <f>SUM(M182:M186)</f>
        <v>50657</v>
      </c>
    </row>
    <row r="188" spans="1:14" ht="21" customHeight="1">
      <c r="A188" s="33"/>
      <c r="B188" s="17"/>
      <c r="C188" s="34"/>
      <c r="G188" s="1"/>
      <c r="H188" s="1"/>
      <c r="I188" s="1"/>
      <c r="J188" s="2"/>
      <c r="K188" s="1"/>
      <c r="L188" s="1"/>
      <c r="M188" s="1"/>
    </row>
    <row r="189" spans="1:14" ht="21" customHeight="1">
      <c r="A189" s="33" t="s">
        <v>13</v>
      </c>
      <c r="B189" s="17"/>
      <c r="C189" s="34"/>
    </row>
    <row r="190" spans="1:14" ht="21" customHeight="1">
      <c r="A190" s="35"/>
      <c r="B190" s="30"/>
      <c r="C190" s="34"/>
      <c r="N190" s="29" t="s">
        <v>118</v>
      </c>
    </row>
    <row r="191" spans="1:14" s="17" customFormat="1" ht="21" customHeight="1">
      <c r="A191" s="12" t="s">
        <v>78</v>
      </c>
      <c r="B191" s="13"/>
      <c r="C191" s="14"/>
      <c r="D191" s="15"/>
      <c r="E191" s="15"/>
      <c r="F191" s="69"/>
      <c r="G191" s="15"/>
      <c r="H191" s="15"/>
      <c r="I191" s="15"/>
      <c r="J191" s="69"/>
      <c r="K191" s="15"/>
      <c r="L191" s="15"/>
      <c r="M191" s="15"/>
    </row>
    <row r="192" spans="1:14" s="17" customFormat="1" ht="21" customHeight="1">
      <c r="A192" s="12" t="s">
        <v>101</v>
      </c>
      <c r="B192" s="13"/>
      <c r="C192" s="14"/>
      <c r="D192" s="15"/>
      <c r="E192" s="15"/>
      <c r="F192" s="69"/>
      <c r="G192" s="15"/>
      <c r="H192" s="15"/>
      <c r="I192" s="15"/>
      <c r="J192" s="69"/>
      <c r="K192" s="15"/>
      <c r="L192" s="15"/>
      <c r="M192" s="15"/>
    </row>
    <row r="193" spans="1:14" s="17" customFormat="1" ht="21" customHeight="1">
      <c r="A193" s="12" t="s">
        <v>174</v>
      </c>
      <c r="B193" s="15"/>
      <c r="C193" s="14"/>
      <c r="D193" s="15"/>
      <c r="E193" s="15"/>
      <c r="F193" s="69"/>
      <c r="G193" s="15"/>
      <c r="H193" s="15"/>
      <c r="I193" s="15"/>
      <c r="J193" s="69"/>
      <c r="K193" s="15"/>
      <c r="L193" s="15"/>
      <c r="M193" s="15"/>
    </row>
    <row r="194" spans="1:14" s="17" customFormat="1" ht="21" customHeight="1">
      <c r="B194" s="15"/>
      <c r="C194" s="14"/>
      <c r="D194" s="15"/>
      <c r="E194" s="15"/>
      <c r="F194" s="69"/>
      <c r="G194" s="15"/>
      <c r="H194" s="15"/>
      <c r="I194" s="15"/>
      <c r="J194" s="69"/>
      <c r="K194" s="15"/>
      <c r="L194" s="15"/>
      <c r="M194" s="19" t="s">
        <v>110</v>
      </c>
    </row>
    <row r="195" spans="1:14" ht="21" customHeight="1">
      <c r="D195" s="30"/>
      <c r="E195" s="62"/>
      <c r="F195" s="62"/>
      <c r="G195" s="145" t="s">
        <v>0</v>
      </c>
      <c r="H195" s="145"/>
      <c r="I195" s="145"/>
      <c r="K195" s="145" t="s">
        <v>1</v>
      </c>
      <c r="L195" s="145"/>
      <c r="M195" s="145"/>
    </row>
    <row r="196" spans="1:14" ht="21" customHeight="1">
      <c r="C196" s="21"/>
      <c r="D196" s="65"/>
      <c r="E196" s="36"/>
      <c r="F196" s="37"/>
      <c r="G196" s="37">
        <v>2021</v>
      </c>
      <c r="H196" s="38"/>
      <c r="I196" s="37">
        <v>2020</v>
      </c>
      <c r="J196" s="65"/>
      <c r="K196" s="37">
        <v>2021</v>
      </c>
      <c r="L196" s="38"/>
      <c r="M196" s="37">
        <v>2020</v>
      </c>
    </row>
    <row r="197" spans="1:14" ht="21" customHeight="1">
      <c r="A197" s="56" t="s">
        <v>51</v>
      </c>
      <c r="B197" s="22"/>
      <c r="C197" s="34"/>
      <c r="D197" s="29"/>
      <c r="E197" s="27"/>
      <c r="F197" s="27"/>
      <c r="G197" s="27"/>
      <c r="I197" s="27"/>
      <c r="J197" s="27"/>
      <c r="K197" s="29"/>
      <c r="L197" s="29"/>
      <c r="M197" s="27"/>
    </row>
    <row r="198" spans="1:14" s="30" customFormat="1" ht="21" customHeight="1">
      <c r="A198" s="35" t="s">
        <v>52</v>
      </c>
      <c r="C198" s="60"/>
      <c r="F198" s="136"/>
      <c r="G198" s="139">
        <v>350</v>
      </c>
      <c r="H198" s="143"/>
      <c r="I198" s="139">
        <v>1587</v>
      </c>
      <c r="J198" s="143"/>
      <c r="K198" s="139">
        <v>0</v>
      </c>
      <c r="L198" s="21"/>
      <c r="M198" s="2">
        <v>0</v>
      </c>
      <c r="N198" s="86"/>
    </row>
    <row r="199" spans="1:14" ht="21" customHeight="1">
      <c r="A199" s="20" t="s">
        <v>113</v>
      </c>
      <c r="B199" s="22"/>
      <c r="C199" s="34"/>
      <c r="D199" s="29"/>
      <c r="E199" s="27"/>
      <c r="F199" s="27"/>
      <c r="J199" s="21"/>
      <c r="L199" s="30"/>
    </row>
    <row r="200" spans="1:14" ht="21" customHeight="1">
      <c r="A200" s="20" t="s">
        <v>114</v>
      </c>
      <c r="C200" s="34"/>
      <c r="F200" s="136"/>
      <c r="G200" s="139">
        <f>-36752-249</f>
        <v>-37001</v>
      </c>
      <c r="H200" s="143"/>
      <c r="I200" s="139">
        <v>-298596</v>
      </c>
      <c r="J200" s="143"/>
      <c r="K200" s="139">
        <f>-20264-2926+280</f>
        <v>-22910</v>
      </c>
      <c r="M200" s="6">
        <v>-287246</v>
      </c>
      <c r="N200" s="86"/>
    </row>
    <row r="201" spans="1:14" s="30" customFormat="1" ht="21" customHeight="1">
      <c r="A201" s="35" t="s">
        <v>201</v>
      </c>
      <c r="C201" s="60"/>
      <c r="F201" s="136"/>
      <c r="G201" s="139">
        <v>0</v>
      </c>
      <c r="H201" s="143"/>
      <c r="I201" s="139">
        <v>0</v>
      </c>
      <c r="J201" s="143"/>
      <c r="K201" s="139">
        <v>5000</v>
      </c>
      <c r="L201" s="1"/>
      <c r="M201" s="6">
        <v>5000</v>
      </c>
      <c r="N201" s="86"/>
    </row>
    <row r="202" spans="1:14" ht="21" customHeight="1">
      <c r="A202" s="56" t="s">
        <v>150</v>
      </c>
      <c r="C202" s="34"/>
      <c r="F202" s="10"/>
      <c r="G202" s="11">
        <f>SUM(G198:G201)</f>
        <v>-36651</v>
      </c>
      <c r="H202" s="7"/>
      <c r="I202" s="11">
        <f>SUM(I198:I201)</f>
        <v>-297009</v>
      </c>
      <c r="J202" s="7"/>
      <c r="K202" s="11">
        <f>SUM(K198:K201)</f>
        <v>-17910</v>
      </c>
      <c r="L202" s="7"/>
      <c r="M202" s="11">
        <f>SUM(M198:M201)</f>
        <v>-282246</v>
      </c>
      <c r="N202" s="7"/>
    </row>
    <row r="203" spans="1:14" ht="21" customHeight="1">
      <c r="A203" s="56" t="s">
        <v>53</v>
      </c>
      <c r="B203" s="22"/>
      <c r="C203" s="34"/>
      <c r="F203" s="10"/>
      <c r="G203" s="7"/>
      <c r="H203" s="7"/>
      <c r="I203" s="7"/>
      <c r="J203" s="7"/>
      <c r="K203" s="7"/>
      <c r="L203" s="7"/>
      <c r="M203" s="7"/>
      <c r="N203" s="7"/>
    </row>
    <row r="204" spans="1:14" ht="21" customHeight="1">
      <c r="A204" s="20" t="s">
        <v>138</v>
      </c>
      <c r="B204" s="22"/>
      <c r="C204" s="34"/>
      <c r="F204" s="10"/>
      <c r="G204" s="7"/>
      <c r="H204" s="7"/>
      <c r="I204" s="7"/>
      <c r="J204" s="7"/>
      <c r="K204" s="7"/>
      <c r="L204" s="7"/>
      <c r="M204" s="7"/>
      <c r="N204" s="7"/>
    </row>
    <row r="205" spans="1:14" ht="21" customHeight="1">
      <c r="A205" s="33" t="s">
        <v>137</v>
      </c>
      <c r="B205" s="17"/>
      <c r="C205" s="34"/>
      <c r="F205" s="10"/>
      <c r="G205" s="139">
        <v>2542830</v>
      </c>
      <c r="H205" s="143"/>
      <c r="I205" s="139">
        <v>1878814</v>
      </c>
      <c r="J205" s="143"/>
      <c r="K205" s="139">
        <v>994057</v>
      </c>
      <c r="L205" s="1"/>
      <c r="M205" s="1">
        <v>1060496</v>
      </c>
      <c r="N205" s="85"/>
    </row>
    <row r="206" spans="1:14" ht="21" customHeight="1">
      <c r="A206" s="20" t="s">
        <v>149</v>
      </c>
      <c r="B206" s="17"/>
      <c r="C206" s="34"/>
      <c r="F206" s="10"/>
      <c r="J206" s="21"/>
      <c r="L206" s="1"/>
      <c r="M206" s="1"/>
      <c r="N206" s="85"/>
    </row>
    <row r="207" spans="1:14" ht="21" customHeight="1">
      <c r="A207" s="33" t="s">
        <v>137</v>
      </c>
      <c r="B207" s="17"/>
      <c r="C207" s="34"/>
      <c r="F207" s="10"/>
      <c r="G207" s="139">
        <v>-2500317</v>
      </c>
      <c r="H207" s="143"/>
      <c r="I207" s="139">
        <v>-1637617</v>
      </c>
      <c r="J207" s="143"/>
      <c r="K207" s="139">
        <v>-944142</v>
      </c>
      <c r="L207" s="1"/>
      <c r="M207" s="1">
        <v>-857262</v>
      </c>
      <c r="N207" s="85"/>
    </row>
    <row r="208" spans="1:14" ht="21" customHeight="1">
      <c r="A208" s="20" t="s">
        <v>127</v>
      </c>
      <c r="C208" s="34"/>
      <c r="F208" s="10"/>
      <c r="G208" s="139">
        <v>0</v>
      </c>
      <c r="H208" s="143"/>
      <c r="I208" s="139">
        <v>0</v>
      </c>
      <c r="J208" s="143"/>
      <c r="K208" s="139">
        <v>0</v>
      </c>
      <c r="L208" s="1"/>
      <c r="M208" s="5">
        <v>-5200</v>
      </c>
      <c r="N208" s="85"/>
    </row>
    <row r="209" spans="1:14" ht="21" customHeight="1">
      <c r="A209" s="20" t="s">
        <v>139</v>
      </c>
      <c r="C209" s="34"/>
      <c r="F209" s="10"/>
      <c r="G209" s="139">
        <v>-2493</v>
      </c>
      <c r="H209" s="143"/>
      <c r="I209" s="139">
        <v>0</v>
      </c>
      <c r="J209" s="143"/>
      <c r="K209" s="139">
        <v>-2493</v>
      </c>
      <c r="L209" s="1"/>
      <c r="M209" s="7">
        <v>0</v>
      </c>
      <c r="N209" s="85"/>
    </row>
    <row r="210" spans="1:14" s="30" customFormat="1" ht="21" customHeight="1">
      <c r="A210" s="24" t="s">
        <v>189</v>
      </c>
      <c r="C210" s="35"/>
      <c r="F210" s="10"/>
      <c r="G210" s="141">
        <v>-5585</v>
      </c>
      <c r="H210" s="143"/>
      <c r="I210" s="141">
        <v>-8969</v>
      </c>
      <c r="J210" s="143"/>
      <c r="K210" s="141">
        <v>-951</v>
      </c>
      <c r="L210" s="7"/>
      <c r="M210" s="8">
        <v>-899</v>
      </c>
      <c r="N210" s="86"/>
    </row>
    <row r="211" spans="1:14" ht="21" customHeight="1">
      <c r="A211" s="56" t="s">
        <v>147</v>
      </c>
      <c r="C211" s="34"/>
      <c r="F211" s="10"/>
      <c r="G211" s="8">
        <f>SUM(G205:G210)</f>
        <v>34435</v>
      </c>
      <c r="H211" s="7"/>
      <c r="I211" s="8">
        <f>SUM(I205:I210)</f>
        <v>232228</v>
      </c>
      <c r="J211" s="7"/>
      <c r="K211" s="8">
        <f>SUM(K205:K210)</f>
        <v>46471</v>
      </c>
      <c r="L211" s="7"/>
      <c r="M211" s="8">
        <f>SUM(M205:M210)</f>
        <v>197135</v>
      </c>
      <c r="N211" s="85"/>
    </row>
    <row r="212" spans="1:14" ht="21" customHeight="1">
      <c r="A212" s="56" t="s">
        <v>194</v>
      </c>
      <c r="C212" s="34"/>
      <c r="F212" s="10"/>
      <c r="G212" s="142">
        <v>-6314</v>
      </c>
      <c r="H212" s="143"/>
      <c r="I212" s="142">
        <v>-7431</v>
      </c>
      <c r="J212" s="143"/>
      <c r="K212" s="142">
        <v>0</v>
      </c>
      <c r="L212" s="1"/>
      <c r="M212" s="66">
        <v>0</v>
      </c>
      <c r="N212" s="86"/>
    </row>
    <row r="213" spans="1:14" ht="21" customHeight="1">
      <c r="A213" s="56" t="s">
        <v>166</v>
      </c>
      <c r="C213" s="34"/>
      <c r="F213" s="10"/>
      <c r="G213" s="1">
        <f>SUM(G187+G202+G211+G212)</f>
        <v>14317</v>
      </c>
      <c r="H213" s="1"/>
      <c r="I213" s="1">
        <f>SUM(I187+I202+I211+I212)</f>
        <v>-90234</v>
      </c>
      <c r="J213" s="1"/>
      <c r="K213" s="1">
        <f>SUM(K187+K202+K211+K212)</f>
        <v>-12265</v>
      </c>
      <c r="L213" s="1"/>
      <c r="M213" s="1">
        <f>SUM(M187+M202+M211+M212)</f>
        <v>-34454</v>
      </c>
      <c r="N213" s="85"/>
    </row>
    <row r="214" spans="1:14" ht="21" customHeight="1">
      <c r="A214" s="33" t="s">
        <v>115</v>
      </c>
      <c r="B214" s="17"/>
      <c r="C214" s="34"/>
      <c r="F214" s="10"/>
      <c r="G214" s="8">
        <v>28864</v>
      </c>
      <c r="H214" s="1"/>
      <c r="I214" s="8">
        <v>137916</v>
      </c>
      <c r="J214" s="1"/>
      <c r="K214" s="8">
        <v>13226</v>
      </c>
      <c r="L214" s="1"/>
      <c r="M214" s="87">
        <v>51426</v>
      </c>
      <c r="N214" s="85"/>
    </row>
    <row r="215" spans="1:14" ht="21" customHeight="1" thickBot="1">
      <c r="A215" s="59" t="s">
        <v>116</v>
      </c>
      <c r="B215" s="17"/>
      <c r="C215" s="34"/>
      <c r="F215" s="10"/>
      <c r="G215" s="61">
        <f>SUM(G213:G214)</f>
        <v>43181</v>
      </c>
      <c r="H215" s="7"/>
      <c r="I215" s="61">
        <f>SUM(I213:I214)</f>
        <v>47682</v>
      </c>
      <c r="J215" s="7"/>
      <c r="K215" s="61">
        <f>SUM(K213:K214)</f>
        <v>961</v>
      </c>
      <c r="L215" s="7"/>
      <c r="M215" s="61">
        <f>SUM(M213:M214)</f>
        <v>16972</v>
      </c>
      <c r="N215" s="7"/>
    </row>
    <row r="216" spans="1:14" s="20" customFormat="1" ht="21" customHeight="1" thickTop="1">
      <c r="B216" s="36"/>
      <c r="C216" s="36"/>
      <c r="F216" s="2"/>
      <c r="G216" s="10"/>
      <c r="H216" s="2"/>
      <c r="I216" s="10"/>
      <c r="J216" s="2"/>
      <c r="K216" s="1"/>
      <c r="L216" s="2"/>
      <c r="M216" s="1"/>
      <c r="N216" s="2"/>
    </row>
    <row r="217" spans="1:14" s="41" customFormat="1" ht="21" customHeight="1">
      <c r="A217" s="12" t="s">
        <v>168</v>
      </c>
      <c r="F217" s="2"/>
      <c r="G217" s="1"/>
      <c r="H217" s="1"/>
      <c r="I217" s="1"/>
      <c r="J217" s="1"/>
      <c r="K217" s="1"/>
      <c r="L217" s="2"/>
      <c r="M217" s="1"/>
      <c r="N217" s="2"/>
    </row>
    <row r="218" spans="1:14" s="41" customFormat="1" ht="21" customHeight="1">
      <c r="A218" s="24" t="s">
        <v>169</v>
      </c>
      <c r="F218" s="2"/>
      <c r="G218" s="1"/>
      <c r="H218" s="1"/>
      <c r="I218" s="1"/>
      <c r="J218" s="1"/>
      <c r="K218" s="1"/>
      <c r="L218" s="2"/>
      <c r="M218" s="1"/>
      <c r="N218" s="2"/>
    </row>
    <row r="219" spans="1:14" s="41" customFormat="1" ht="21" customHeight="1">
      <c r="A219" s="24" t="s">
        <v>195</v>
      </c>
      <c r="F219" s="2"/>
      <c r="G219" s="143">
        <v>16543</v>
      </c>
      <c r="H219" s="143"/>
      <c r="I219" s="143">
        <v>58636</v>
      </c>
      <c r="J219" s="143"/>
      <c r="K219" s="143">
        <v>7574</v>
      </c>
      <c r="L219" s="143"/>
      <c r="M219" s="143">
        <v>40662</v>
      </c>
      <c r="N219" s="85"/>
    </row>
    <row r="220" spans="1:14" s="41" customFormat="1" ht="21" customHeight="1">
      <c r="A220" s="24" t="s">
        <v>196</v>
      </c>
      <c r="F220" s="2"/>
      <c r="G220" s="143">
        <v>0</v>
      </c>
      <c r="H220" s="143"/>
      <c r="I220" s="143">
        <v>7</v>
      </c>
      <c r="J220" s="143"/>
      <c r="K220" s="143">
        <v>18914</v>
      </c>
      <c r="L220" s="143"/>
      <c r="M220" s="143">
        <v>64388</v>
      </c>
      <c r="N220" s="85"/>
    </row>
    <row r="221" spans="1:14" s="41" customFormat="1" ht="21" customHeight="1">
      <c r="A221" s="24" t="s">
        <v>205</v>
      </c>
      <c r="F221" s="2"/>
      <c r="G221" s="143"/>
      <c r="H221" s="143"/>
      <c r="I221" s="143"/>
      <c r="J221" s="143"/>
      <c r="K221" s="143"/>
      <c r="L221" s="143"/>
      <c r="M221" s="143"/>
      <c r="N221" s="85"/>
    </row>
    <row r="222" spans="1:14" s="41" customFormat="1" ht="21" customHeight="1">
      <c r="A222" s="24" t="s">
        <v>197</v>
      </c>
      <c r="F222" s="2"/>
      <c r="G222" s="143">
        <v>20000</v>
      </c>
      <c r="H222" s="143"/>
      <c r="I222" s="143">
        <v>0</v>
      </c>
      <c r="J222" s="143"/>
      <c r="K222" s="143">
        <v>20000</v>
      </c>
      <c r="L222" s="143"/>
      <c r="M222" s="143">
        <v>0</v>
      </c>
      <c r="N222" s="85"/>
    </row>
    <row r="223" spans="1:14" s="41" customFormat="1" ht="21" customHeight="1">
      <c r="A223" s="24" t="s">
        <v>198</v>
      </c>
      <c r="F223" s="2"/>
      <c r="G223" s="143"/>
      <c r="H223" s="143"/>
      <c r="I223" s="143"/>
      <c r="J223" s="143"/>
      <c r="K223" s="143"/>
      <c r="L223" s="143"/>
      <c r="M223" s="143"/>
      <c r="N223" s="85"/>
    </row>
    <row r="224" spans="1:14" s="41" customFormat="1" ht="21" customHeight="1">
      <c r="A224" s="24" t="s">
        <v>206</v>
      </c>
      <c r="F224" s="2"/>
      <c r="G224" s="143">
        <v>0</v>
      </c>
      <c r="H224" s="143"/>
      <c r="I224" s="143">
        <v>0</v>
      </c>
      <c r="J224" s="143"/>
      <c r="K224" s="143">
        <f>16933+280</f>
        <v>17213</v>
      </c>
      <c r="L224" s="143"/>
      <c r="M224" s="143">
        <v>0</v>
      </c>
      <c r="N224" s="85"/>
    </row>
    <row r="225" spans="1:14" s="41" customFormat="1" ht="21" customHeight="1">
      <c r="A225" s="24" t="s">
        <v>170</v>
      </c>
      <c r="F225" s="2"/>
      <c r="G225" s="1"/>
      <c r="H225" s="1"/>
      <c r="I225" s="1"/>
      <c r="J225" s="1"/>
      <c r="K225" s="1"/>
      <c r="L225" s="1"/>
      <c r="M225" s="88"/>
      <c r="N225" s="85"/>
    </row>
    <row r="226" spans="1:14" s="41" customFormat="1" ht="21" customHeight="1">
      <c r="A226" s="24" t="s">
        <v>199</v>
      </c>
      <c r="F226" s="2"/>
      <c r="G226" s="143">
        <v>891</v>
      </c>
      <c r="H226" s="143"/>
      <c r="I226" s="143">
        <v>891</v>
      </c>
      <c r="J226" s="143"/>
      <c r="K226" s="143">
        <v>887</v>
      </c>
      <c r="L226" s="143"/>
      <c r="M226" s="143">
        <v>887</v>
      </c>
      <c r="N226" s="85"/>
    </row>
    <row r="227" spans="1:14" ht="21" customHeight="1">
      <c r="C227" s="34"/>
      <c r="D227" s="7"/>
      <c r="E227" s="7"/>
      <c r="F227" s="10"/>
      <c r="G227" s="7"/>
      <c r="H227" s="7"/>
      <c r="I227" s="7"/>
      <c r="J227" s="10"/>
      <c r="K227" s="7"/>
      <c r="L227" s="7"/>
      <c r="M227" s="7"/>
    </row>
    <row r="228" spans="1:14" ht="21" customHeight="1">
      <c r="A228" s="33" t="s">
        <v>54</v>
      </c>
      <c r="C228" s="34"/>
      <c r="D228" s="7"/>
      <c r="E228" s="7"/>
      <c r="F228" s="10"/>
      <c r="G228" s="7"/>
      <c r="H228" s="7"/>
      <c r="I228" s="7"/>
      <c r="J228" s="10"/>
      <c r="K228" s="7"/>
      <c r="L228" s="7"/>
      <c r="M228" s="7"/>
    </row>
    <row r="229" spans="1:14" ht="21" customHeight="1">
      <c r="C229" s="34"/>
      <c r="D229" s="7"/>
      <c r="E229" s="7"/>
      <c r="F229" s="10"/>
      <c r="G229" s="7"/>
      <c r="H229" s="7"/>
      <c r="I229" s="7"/>
      <c r="J229" s="10"/>
      <c r="K229" s="7"/>
      <c r="L229" s="7"/>
      <c r="M229" s="7"/>
    </row>
    <row r="230" spans="1:14" ht="21" customHeight="1">
      <c r="C230" s="34"/>
      <c r="D230" s="7"/>
      <c r="E230" s="7"/>
      <c r="F230" s="10"/>
      <c r="G230" s="7"/>
      <c r="H230" s="7"/>
      <c r="I230" s="7"/>
      <c r="J230" s="10"/>
      <c r="K230" s="7"/>
      <c r="L230" s="7"/>
      <c r="M230" s="7"/>
    </row>
    <row r="231" spans="1:14" ht="21" customHeight="1">
      <c r="C231" s="34"/>
      <c r="D231" s="7"/>
      <c r="E231" s="7"/>
      <c r="F231" s="10"/>
      <c r="G231" s="7"/>
      <c r="H231" s="7"/>
      <c r="I231" s="7"/>
      <c r="J231" s="10"/>
      <c r="K231" s="7"/>
      <c r="L231" s="7"/>
      <c r="M231" s="7"/>
    </row>
    <row r="232" spans="1:14" ht="21" customHeight="1">
      <c r="A232" s="21"/>
      <c r="B232" s="17"/>
      <c r="C232" s="34"/>
      <c r="D232" s="29"/>
      <c r="E232" s="29"/>
      <c r="F232" s="27"/>
      <c r="G232" s="29"/>
    </row>
  </sheetData>
  <mergeCells count="12">
    <mergeCell ref="K5:M5"/>
    <mergeCell ref="G5:I5"/>
    <mergeCell ref="G41:I41"/>
    <mergeCell ref="K41:M41"/>
    <mergeCell ref="G76:I76"/>
    <mergeCell ref="K76:M76"/>
    <mergeCell ref="G195:I195"/>
    <mergeCell ref="K195:M195"/>
    <mergeCell ref="K110:M110"/>
    <mergeCell ref="G110:I110"/>
    <mergeCell ref="G153:I153"/>
    <mergeCell ref="K153:M153"/>
  </mergeCells>
  <printOptions horizontalCentered="1"/>
  <pageMargins left="0.86614173228346458" right="0.23622047244094491" top="0.78740157480314965" bottom="0" header="0.19685039370078741" footer="0.19685039370078741"/>
  <pageSetup paperSize="9" scale="78" fitToHeight="7" orientation="portrait" horizontalDpi="300" verticalDpi="300" r:id="rId1"/>
  <rowBreaks count="5" manualBreakCount="5">
    <brk id="36" max="16383" man="1"/>
    <brk id="71" max="16383" man="1"/>
    <brk id="104" max="12" man="1"/>
    <brk id="147" max="12" man="1"/>
    <brk id="18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view="pageBreakPreview" zoomScale="85" zoomScaleNormal="85" zoomScaleSheetLayoutView="85" workbookViewId="0"/>
  </sheetViews>
  <sheetFormatPr defaultColWidth="9.1796875" defaultRowHeight="21" customHeight="1"/>
  <cols>
    <col min="1" max="2" width="11.1796875" style="21" customWidth="1"/>
    <col min="3" max="3" width="30.7265625" style="21" customWidth="1"/>
    <col min="4" max="4" width="1.7265625" style="30" customWidth="1"/>
    <col min="5" max="5" width="15.7265625" style="21" customWidth="1"/>
    <col min="6" max="6" width="1.26953125" style="21" customWidth="1"/>
    <col min="7" max="7" width="15.7265625" style="21" customWidth="1"/>
    <col min="8" max="8" width="1.26953125" style="21" customWidth="1"/>
    <col min="9" max="9" width="15.7265625" style="21" customWidth="1"/>
    <col min="10" max="10" width="1.26953125" style="21" customWidth="1"/>
    <col min="11" max="11" width="15.7265625" style="21" customWidth="1"/>
    <col min="12" max="12" width="1.26953125" style="21" customWidth="1"/>
    <col min="13" max="13" width="15.7265625" style="21" customWidth="1"/>
    <col min="14" max="14" width="1.1796875" style="111" customWidth="1"/>
    <col min="15" max="15" width="17.26953125" style="111" bestFit="1" customWidth="1"/>
    <col min="16" max="16" width="1.7265625" style="111" customWidth="1"/>
    <col min="17" max="17" width="13.26953125" style="111" customWidth="1"/>
    <col min="18" max="18" width="1.54296875" style="111" customWidth="1"/>
    <col min="19" max="19" width="15.7265625" style="111" customWidth="1"/>
    <col min="20" max="20" width="1.26953125" style="21" customWidth="1"/>
    <col min="21" max="21" width="15.7265625" style="21" customWidth="1"/>
    <col min="22" max="22" width="0.7265625" style="21" customWidth="1"/>
    <col min="23" max="16384" width="9.1796875" style="21"/>
  </cols>
  <sheetData>
    <row r="1" spans="1:24" ht="21" customHeight="1">
      <c r="U1" s="29" t="s">
        <v>118</v>
      </c>
    </row>
    <row r="2" spans="1:24" ht="21" customHeight="1">
      <c r="A2" s="12" t="s">
        <v>78</v>
      </c>
      <c r="B2" s="76"/>
      <c r="C2" s="76"/>
      <c r="D2" s="77"/>
      <c r="E2" s="76"/>
      <c r="F2" s="76"/>
      <c r="G2" s="76"/>
      <c r="H2" s="76"/>
      <c r="I2" s="76"/>
      <c r="J2" s="76"/>
      <c r="K2" s="76"/>
      <c r="L2" s="76"/>
      <c r="M2" s="76"/>
      <c r="N2" s="112"/>
      <c r="O2" s="112"/>
      <c r="P2" s="112"/>
      <c r="Q2" s="112"/>
      <c r="R2" s="112"/>
      <c r="S2" s="113"/>
      <c r="T2" s="76"/>
      <c r="U2" s="76"/>
    </row>
    <row r="3" spans="1:24" ht="21" customHeight="1">
      <c r="A3" s="12" t="s">
        <v>98</v>
      </c>
      <c r="B3" s="76"/>
      <c r="C3" s="76"/>
      <c r="D3" s="77"/>
      <c r="E3" s="76"/>
      <c r="F3" s="76"/>
      <c r="G3" s="76"/>
      <c r="H3" s="76"/>
      <c r="I3" s="76"/>
      <c r="J3" s="76"/>
      <c r="K3" s="76"/>
      <c r="L3" s="76"/>
      <c r="M3" s="76"/>
      <c r="N3" s="113"/>
      <c r="O3" s="113"/>
      <c r="P3" s="113"/>
      <c r="Q3" s="113"/>
      <c r="R3" s="113"/>
      <c r="S3" s="113"/>
      <c r="T3" s="76"/>
      <c r="U3" s="76"/>
    </row>
    <row r="4" spans="1:24" ht="21" customHeight="1">
      <c r="A4" s="12" t="s">
        <v>174</v>
      </c>
      <c r="B4" s="76"/>
      <c r="C4" s="76"/>
      <c r="D4" s="77"/>
      <c r="E4" s="76"/>
      <c r="F4" s="76"/>
      <c r="G4" s="76"/>
      <c r="H4" s="76"/>
      <c r="I4" s="76"/>
      <c r="J4" s="76"/>
      <c r="K4" s="76"/>
      <c r="L4" s="76"/>
      <c r="M4" s="76"/>
      <c r="N4" s="113"/>
      <c r="O4" s="113"/>
      <c r="P4" s="113"/>
      <c r="Q4" s="113"/>
      <c r="R4" s="113"/>
      <c r="S4" s="113"/>
      <c r="T4" s="76"/>
      <c r="U4" s="76"/>
    </row>
    <row r="5" spans="1:24" ht="21" customHeight="1">
      <c r="B5" s="78"/>
      <c r="C5" s="78"/>
      <c r="D5" s="79"/>
      <c r="E5" s="78"/>
      <c r="F5" s="78"/>
      <c r="G5" s="78"/>
      <c r="H5" s="78"/>
      <c r="I5" s="78"/>
      <c r="J5" s="78"/>
      <c r="K5" s="78"/>
      <c r="L5" s="78"/>
      <c r="M5" s="78"/>
      <c r="N5" s="114"/>
      <c r="O5" s="114"/>
      <c r="P5" s="114"/>
      <c r="Q5" s="114"/>
      <c r="R5" s="114"/>
      <c r="S5" s="115"/>
      <c r="T5" s="78"/>
      <c r="U5" s="80" t="s">
        <v>110</v>
      </c>
    </row>
    <row r="6" spans="1:24" s="22" customFormat="1" ht="21" customHeight="1">
      <c r="A6" s="58"/>
      <c r="B6" s="58"/>
      <c r="C6" s="58"/>
      <c r="D6" s="81"/>
      <c r="E6" s="145" t="s">
        <v>0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4" s="22" customFormat="1" ht="21" customHeight="1">
      <c r="A7" s="58"/>
      <c r="B7" s="58"/>
      <c r="C7" s="58"/>
      <c r="D7" s="81"/>
      <c r="E7" s="62"/>
      <c r="F7" s="62"/>
      <c r="G7" s="62"/>
      <c r="H7" s="62"/>
      <c r="I7" s="62"/>
      <c r="J7" s="62"/>
      <c r="K7" s="62"/>
      <c r="L7" s="62"/>
      <c r="M7" s="62"/>
      <c r="N7" s="107"/>
      <c r="O7" s="148" t="s">
        <v>61</v>
      </c>
      <c r="P7" s="149"/>
      <c r="Q7" s="149"/>
      <c r="R7" s="149"/>
      <c r="S7" s="149"/>
      <c r="T7" s="62"/>
      <c r="U7" s="62"/>
    </row>
    <row r="8" spans="1:24" s="22" customFormat="1" ht="21" customHeight="1">
      <c r="A8" s="58"/>
      <c r="B8" s="58"/>
      <c r="C8" s="58"/>
      <c r="D8" s="30"/>
      <c r="E8" s="30"/>
      <c r="F8" s="30"/>
      <c r="G8" s="30"/>
      <c r="H8" s="30"/>
      <c r="I8" s="30"/>
      <c r="J8" s="30"/>
      <c r="K8" s="30"/>
      <c r="L8" s="30"/>
      <c r="M8" s="30"/>
      <c r="N8" s="107"/>
      <c r="O8" s="148" t="s">
        <v>161</v>
      </c>
      <c r="P8" s="149"/>
      <c r="Q8" s="149"/>
      <c r="R8" s="120"/>
      <c r="S8" s="121"/>
      <c r="T8" s="105"/>
      <c r="U8" s="62"/>
    </row>
    <row r="9" spans="1:24" s="22" customFormat="1" ht="21" customHeight="1">
      <c r="A9" s="58"/>
      <c r="B9" s="58"/>
      <c r="C9" s="58"/>
      <c r="D9" s="30"/>
      <c r="E9" s="30"/>
      <c r="F9" s="30"/>
      <c r="G9" s="30"/>
      <c r="H9" s="30"/>
      <c r="I9" s="30"/>
      <c r="J9" s="30"/>
      <c r="K9" s="30"/>
      <c r="L9" s="30"/>
      <c r="M9" s="30"/>
      <c r="N9" s="107"/>
      <c r="O9" s="4" t="s">
        <v>165</v>
      </c>
      <c r="P9" s="120"/>
      <c r="Q9" s="120"/>
      <c r="R9" s="120"/>
      <c r="S9" s="121"/>
      <c r="T9" s="130"/>
      <c r="U9" s="62"/>
    </row>
    <row r="10" spans="1:24" s="4" customFormat="1" ht="21" customHeight="1">
      <c r="D10" s="147"/>
      <c r="E10" s="147"/>
      <c r="I10" s="4" t="s">
        <v>79</v>
      </c>
      <c r="N10" s="107"/>
      <c r="O10" s="4" t="s">
        <v>64</v>
      </c>
      <c r="P10" s="120"/>
      <c r="R10" s="120"/>
      <c r="S10" s="121"/>
      <c r="X10" s="122"/>
    </row>
    <row r="11" spans="1:24" s="4" customFormat="1" ht="21" customHeight="1">
      <c r="D11" s="91"/>
      <c r="E11" s="91"/>
      <c r="I11" s="4" t="s">
        <v>80</v>
      </c>
      <c r="N11" s="116"/>
      <c r="O11" s="4" t="s">
        <v>65</v>
      </c>
      <c r="P11" s="121"/>
      <c r="R11" s="121"/>
      <c r="S11" s="124" t="s">
        <v>162</v>
      </c>
      <c r="X11" s="123"/>
    </row>
    <row r="12" spans="1:24" s="4" customFormat="1" ht="21" customHeight="1">
      <c r="D12" s="91"/>
      <c r="E12" s="91" t="s">
        <v>56</v>
      </c>
      <c r="I12" s="4" t="s">
        <v>81</v>
      </c>
      <c r="N12" s="107"/>
      <c r="O12" s="4" t="s">
        <v>68</v>
      </c>
      <c r="P12" s="123"/>
      <c r="Q12" s="108" t="s">
        <v>158</v>
      </c>
      <c r="R12" s="123"/>
      <c r="S12" s="108" t="s">
        <v>163</v>
      </c>
      <c r="U12" s="4" t="s">
        <v>55</v>
      </c>
    </row>
    <row r="13" spans="1:24" s="4" customFormat="1" ht="21" customHeight="1">
      <c r="D13" s="91"/>
      <c r="E13" s="91" t="s">
        <v>57</v>
      </c>
      <c r="I13" s="4" t="s">
        <v>82</v>
      </c>
      <c r="K13" s="146" t="s">
        <v>129</v>
      </c>
      <c r="L13" s="146"/>
      <c r="M13" s="146"/>
      <c r="N13" s="107"/>
      <c r="O13" s="4" t="s">
        <v>69</v>
      </c>
      <c r="P13" s="123"/>
      <c r="Q13" s="108" t="s">
        <v>159</v>
      </c>
      <c r="R13" s="123"/>
      <c r="S13" s="108" t="s">
        <v>66</v>
      </c>
      <c r="U13" s="4" t="s">
        <v>66</v>
      </c>
    </row>
    <row r="14" spans="1:24" s="4" customFormat="1" ht="21" customHeight="1">
      <c r="D14" s="91"/>
      <c r="E14" s="90" t="s">
        <v>58</v>
      </c>
      <c r="G14" s="90" t="s">
        <v>28</v>
      </c>
      <c r="H14" s="91"/>
      <c r="I14" s="90" t="s">
        <v>83</v>
      </c>
      <c r="K14" s="90" t="s">
        <v>59</v>
      </c>
      <c r="M14" s="90" t="s">
        <v>60</v>
      </c>
      <c r="N14" s="117"/>
      <c r="O14" s="104" t="s">
        <v>70</v>
      </c>
      <c r="P14" s="123"/>
      <c r="Q14" s="109" t="s">
        <v>160</v>
      </c>
      <c r="R14" s="123"/>
      <c r="S14" s="109" t="s">
        <v>67</v>
      </c>
      <c r="U14" s="90" t="s">
        <v>67</v>
      </c>
    </row>
    <row r="15" spans="1:24" ht="21" customHeight="1">
      <c r="A15" s="12" t="s">
        <v>141</v>
      </c>
      <c r="D15" s="135"/>
      <c r="E15" s="83">
        <v>1500000</v>
      </c>
      <c r="F15" s="83"/>
      <c r="G15" s="83">
        <v>700000</v>
      </c>
      <c r="H15" s="83"/>
      <c r="I15" s="83">
        <v>207898</v>
      </c>
      <c r="J15" s="83"/>
      <c r="K15" s="83">
        <v>120000</v>
      </c>
      <c r="L15" s="83"/>
      <c r="M15" s="83">
        <v>-1806164</v>
      </c>
      <c r="N15" s="117"/>
      <c r="O15" s="83">
        <v>5517</v>
      </c>
      <c r="P15" s="83"/>
      <c r="Q15" s="83">
        <v>0</v>
      </c>
      <c r="R15" s="83"/>
      <c r="S15" s="83">
        <f>SUM(O15:Q15)</f>
        <v>5517</v>
      </c>
      <c r="T15" s="83"/>
      <c r="U15" s="83">
        <f>SUM(E15:R15)</f>
        <v>727251</v>
      </c>
    </row>
    <row r="16" spans="1:24" ht="21" customHeight="1">
      <c r="A16" s="24" t="s">
        <v>123</v>
      </c>
      <c r="D16" s="9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-162429</v>
      </c>
      <c r="N16" s="118"/>
      <c r="O16" s="1">
        <v>0</v>
      </c>
      <c r="P16" s="83"/>
      <c r="Q16" s="83">
        <v>0</v>
      </c>
      <c r="R16" s="83"/>
      <c r="S16" s="83">
        <f t="shared" ref="S16:S17" si="0">SUM(O16:Q16)</f>
        <v>0</v>
      </c>
      <c r="T16" s="1"/>
      <c r="U16" s="1">
        <f>SUM(E16:T16)-S16</f>
        <v>-162429</v>
      </c>
    </row>
    <row r="17" spans="1:21" ht="21" customHeight="1">
      <c r="A17" s="24" t="s">
        <v>117</v>
      </c>
      <c r="D17" s="91"/>
      <c r="E17" s="3">
        <v>0</v>
      </c>
      <c r="F17" s="1"/>
      <c r="G17" s="3">
        <v>0</v>
      </c>
      <c r="H17" s="2"/>
      <c r="I17" s="3">
        <v>0</v>
      </c>
      <c r="J17" s="1"/>
      <c r="K17" s="3">
        <v>0</v>
      </c>
      <c r="L17" s="1"/>
      <c r="M17" s="3">
        <v>0</v>
      </c>
      <c r="N17" s="117"/>
      <c r="O17" s="3">
        <v>-136</v>
      </c>
      <c r="P17" s="110"/>
      <c r="Q17" s="103">
        <v>0</v>
      </c>
      <c r="R17" s="110"/>
      <c r="S17" s="103">
        <f t="shared" si="0"/>
        <v>-136</v>
      </c>
      <c r="T17" s="1"/>
      <c r="U17" s="3">
        <f t="shared" ref="U17" si="1">SUM(E17:T17)-S17</f>
        <v>-136</v>
      </c>
    </row>
    <row r="18" spans="1:21" ht="21" customHeight="1">
      <c r="A18" s="24" t="s">
        <v>112</v>
      </c>
      <c r="D18" s="91"/>
      <c r="E18" s="1">
        <f>SUM(E16:E17)</f>
        <v>0</v>
      </c>
      <c r="F18" s="1"/>
      <c r="G18" s="1">
        <f>SUM(G16:G17)</f>
        <v>0</v>
      </c>
      <c r="H18" s="1"/>
      <c r="I18" s="1">
        <f>SUM(I16:I17)</f>
        <v>0</v>
      </c>
      <c r="J18" s="1"/>
      <c r="K18" s="1">
        <f>SUM(K16:K17)</f>
        <v>0</v>
      </c>
      <c r="L18" s="1"/>
      <c r="M18" s="1">
        <f>SUM(M16:M17)</f>
        <v>-162429</v>
      </c>
      <c r="N18" s="119"/>
      <c r="O18" s="1">
        <f>SUM(O16:O17)</f>
        <v>-136</v>
      </c>
      <c r="P18" s="83"/>
      <c r="Q18" s="83">
        <f>SUM(Q16:Q17)</f>
        <v>0</v>
      </c>
      <c r="R18" s="83"/>
      <c r="S18" s="83">
        <f>SUM(S16:S17)</f>
        <v>-136</v>
      </c>
      <c r="T18" s="1"/>
      <c r="U18" s="1">
        <f>SUM(U16:U17)</f>
        <v>-162565</v>
      </c>
    </row>
    <row r="19" spans="1:21" ht="21" customHeight="1" thickBot="1">
      <c r="A19" s="12" t="s">
        <v>173</v>
      </c>
      <c r="D19" s="91"/>
      <c r="E19" s="82">
        <f>SUM(E15:E18)-E18</f>
        <v>1500000</v>
      </c>
      <c r="F19" s="10"/>
      <c r="G19" s="82">
        <f>SUM(G15:G18)-G18</f>
        <v>700000</v>
      </c>
      <c r="H19" s="10"/>
      <c r="I19" s="82">
        <f>SUM(I15:I18)-I18</f>
        <v>207898</v>
      </c>
      <c r="J19" s="10"/>
      <c r="K19" s="82">
        <f>SUM(K15:K18)-K18</f>
        <v>120000</v>
      </c>
      <c r="L19" s="10"/>
      <c r="M19" s="82">
        <f>SUM(M15:M18)-M18</f>
        <v>-1968593</v>
      </c>
      <c r="N19" s="107"/>
      <c r="O19" s="82">
        <f>SUM(O15:O18)-O18</f>
        <v>5381</v>
      </c>
      <c r="P19" s="125"/>
      <c r="Q19" s="82">
        <f>SUM(Q15:Q18)-Q18</f>
        <v>0</v>
      </c>
      <c r="R19" s="125"/>
      <c r="S19" s="82">
        <f>SUM(S15:S18)-S18</f>
        <v>5381</v>
      </c>
      <c r="T19" s="7"/>
      <c r="U19" s="82">
        <f>SUM(U15:U18)-U18</f>
        <v>564686</v>
      </c>
    </row>
    <row r="20" spans="1:21" ht="21" customHeight="1" thickTop="1">
      <c r="A20" s="12"/>
      <c r="D20" s="91"/>
      <c r="E20" s="1"/>
      <c r="F20" s="1"/>
      <c r="G20" s="1"/>
      <c r="H20" s="1"/>
      <c r="I20" s="1"/>
      <c r="J20" s="1"/>
      <c r="K20" s="1"/>
      <c r="L20" s="1"/>
      <c r="M20" s="1"/>
      <c r="N20" s="117"/>
      <c r="O20" s="1"/>
      <c r="P20" s="121"/>
      <c r="Q20" s="121"/>
      <c r="R20" s="121"/>
      <c r="S20" s="126"/>
      <c r="T20" s="1"/>
      <c r="U20" s="1"/>
    </row>
    <row r="21" spans="1:21" ht="21" customHeight="1">
      <c r="A21" s="12" t="s">
        <v>175</v>
      </c>
      <c r="D21" s="94"/>
      <c r="E21" s="83">
        <v>1500000</v>
      </c>
      <c r="F21" s="83"/>
      <c r="G21" s="83">
        <v>700000</v>
      </c>
      <c r="H21" s="83"/>
      <c r="I21" s="83">
        <v>207898</v>
      </c>
      <c r="J21" s="83"/>
      <c r="K21" s="83">
        <v>120000</v>
      </c>
      <c r="L21" s="83"/>
      <c r="M21" s="83">
        <v>-2431901</v>
      </c>
      <c r="N21" s="117"/>
      <c r="O21" s="83">
        <v>7435</v>
      </c>
      <c r="P21" s="83"/>
      <c r="Q21" s="83">
        <v>887666</v>
      </c>
      <c r="R21" s="83"/>
      <c r="S21" s="83">
        <f>SUM(O21:Q21)</f>
        <v>895101</v>
      </c>
      <c r="T21" s="83"/>
      <c r="U21" s="1">
        <f>SUM(E21:T21)-S21</f>
        <v>991098</v>
      </c>
    </row>
    <row r="22" spans="1:21" ht="21" customHeight="1">
      <c r="A22" s="24" t="s">
        <v>123</v>
      </c>
      <c r="D22" s="9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f>'BS&amp;PL'!G129</f>
        <v>-41565</v>
      </c>
      <c r="N22" s="118"/>
      <c r="O22" s="1">
        <v>0</v>
      </c>
      <c r="P22" s="83"/>
      <c r="Q22" s="83">
        <v>0</v>
      </c>
      <c r="R22" s="83"/>
      <c r="S22" s="83">
        <f>SUM(O22:Q22)</f>
        <v>0</v>
      </c>
      <c r="T22" s="1"/>
      <c r="U22" s="7">
        <f>SUM(E22:T22)-S22</f>
        <v>-41565</v>
      </c>
    </row>
    <row r="23" spans="1:21" ht="21" customHeight="1">
      <c r="A23" s="24" t="s">
        <v>117</v>
      </c>
      <c r="D23" s="91"/>
      <c r="E23" s="3">
        <v>0</v>
      </c>
      <c r="F23" s="1"/>
      <c r="G23" s="3">
        <v>0</v>
      </c>
      <c r="H23" s="2"/>
      <c r="I23" s="3">
        <v>0</v>
      </c>
      <c r="J23" s="1"/>
      <c r="K23" s="3">
        <v>0</v>
      </c>
      <c r="L23" s="1"/>
      <c r="M23" s="3">
        <v>0</v>
      </c>
      <c r="N23" s="117"/>
      <c r="O23" s="3">
        <f>'BS&amp;PL'!G135</f>
        <v>-452</v>
      </c>
      <c r="P23" s="110"/>
      <c r="Q23" s="103">
        <v>0</v>
      </c>
      <c r="R23" s="110"/>
      <c r="S23" s="103">
        <f>SUM(O23:Q23)</f>
        <v>-452</v>
      </c>
      <c r="T23" s="1"/>
      <c r="U23" s="8">
        <f>SUM(E23:T23)-S23</f>
        <v>-452</v>
      </c>
    </row>
    <row r="24" spans="1:21" ht="21" customHeight="1">
      <c r="A24" s="24" t="s">
        <v>112</v>
      </c>
      <c r="D24" s="91"/>
      <c r="E24" s="1">
        <f>SUM(E22:E23)</f>
        <v>0</v>
      </c>
      <c r="F24" s="1"/>
      <c r="G24" s="1">
        <f>SUM(G22:G23)</f>
        <v>0</v>
      </c>
      <c r="H24" s="1"/>
      <c r="I24" s="1">
        <f>SUM(I22:I23)</f>
        <v>0</v>
      </c>
      <c r="J24" s="1"/>
      <c r="K24" s="1">
        <f>SUM(K22:K23)</f>
        <v>0</v>
      </c>
      <c r="L24" s="1"/>
      <c r="M24" s="1">
        <f>SUM(M22:M23)</f>
        <v>-41565</v>
      </c>
      <c r="N24" s="119"/>
      <c r="O24" s="1">
        <f>SUM(O22:O23)</f>
        <v>-452</v>
      </c>
      <c r="P24" s="83"/>
      <c r="Q24" s="83">
        <f>SUM(Q22:Q23)</f>
        <v>0</v>
      </c>
      <c r="R24" s="83"/>
      <c r="S24" s="83">
        <f>SUM(S22:S23)</f>
        <v>-452</v>
      </c>
      <c r="T24" s="1"/>
      <c r="U24" s="1">
        <f>SUM(U22:U23)</f>
        <v>-42017</v>
      </c>
    </row>
    <row r="25" spans="1:21" ht="21" customHeight="1">
      <c r="A25" s="24" t="s">
        <v>167</v>
      </c>
      <c r="D25" s="134"/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v>5669</v>
      </c>
      <c r="N25" s="119"/>
      <c r="O25" s="1">
        <v>0</v>
      </c>
      <c r="P25" s="83"/>
      <c r="Q25" s="83">
        <v>-5669</v>
      </c>
      <c r="R25" s="83"/>
      <c r="S25" s="103">
        <f>SUM(O25:Q25)</f>
        <v>-5669</v>
      </c>
      <c r="T25" s="1"/>
      <c r="U25" s="8">
        <f>SUM(E25:T25)-S25</f>
        <v>0</v>
      </c>
    </row>
    <row r="26" spans="1:21" ht="21" customHeight="1" thickBot="1">
      <c r="A26" s="12" t="s">
        <v>177</v>
      </c>
      <c r="D26" s="91"/>
      <c r="E26" s="82">
        <f>SUM(E24:E25,E21)</f>
        <v>1500000</v>
      </c>
      <c r="F26" s="10"/>
      <c r="G26" s="82">
        <f>SUM(G24:G25,G21)</f>
        <v>700000</v>
      </c>
      <c r="H26" s="10"/>
      <c r="I26" s="82">
        <f>SUM(I24:I25,I21)</f>
        <v>207898</v>
      </c>
      <c r="J26" s="10"/>
      <c r="K26" s="82">
        <f>SUM(K24:K25,K21)</f>
        <v>120000</v>
      </c>
      <c r="L26" s="10"/>
      <c r="M26" s="82">
        <f>SUM(M24:M25,M21)</f>
        <v>-2467797</v>
      </c>
      <c r="N26" s="107"/>
      <c r="O26" s="82">
        <f>SUM(O24:O25,O21)</f>
        <v>6983</v>
      </c>
      <c r="P26" s="125"/>
      <c r="Q26" s="82">
        <f>SUM(Q24:Q25,Q21)</f>
        <v>881997</v>
      </c>
      <c r="R26" s="125"/>
      <c r="S26" s="82">
        <f>SUM(S24:S25,S21)</f>
        <v>888980</v>
      </c>
      <c r="T26" s="7"/>
      <c r="U26" s="82">
        <f>SUM(U24:U25,U21)</f>
        <v>949081</v>
      </c>
    </row>
    <row r="27" spans="1:21" ht="21" customHeight="1" thickTop="1">
      <c r="A27" s="22"/>
      <c r="D27" s="91"/>
      <c r="E27" s="91"/>
      <c r="F27" s="91"/>
      <c r="G27" s="91"/>
      <c r="H27" s="91"/>
      <c r="I27" s="91"/>
      <c r="J27" s="91"/>
      <c r="K27" s="91"/>
      <c r="L27" s="91"/>
      <c r="M27" s="91"/>
      <c r="O27" s="107"/>
      <c r="P27" s="107"/>
      <c r="Q27" s="107"/>
      <c r="R27" s="107"/>
      <c r="S27" s="107"/>
      <c r="T27" s="91"/>
      <c r="U27" s="91"/>
    </row>
    <row r="28" spans="1:21" ht="21" customHeight="1">
      <c r="A28" s="25" t="s">
        <v>13</v>
      </c>
    </row>
  </sheetData>
  <mergeCells count="5">
    <mergeCell ref="K13:M13"/>
    <mergeCell ref="E6:U6"/>
    <mergeCell ref="D10:E10"/>
    <mergeCell ref="O7:S7"/>
    <mergeCell ref="O8:Q8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view="pageBreakPreview" zoomScale="85" zoomScaleNormal="85" zoomScaleSheetLayoutView="85" workbookViewId="0"/>
  </sheetViews>
  <sheetFormatPr defaultColWidth="9.1796875" defaultRowHeight="21" customHeight="1"/>
  <cols>
    <col min="1" max="1" width="44.7265625" style="21" customWidth="1"/>
    <col min="2" max="3" width="10.7265625" style="21" customWidth="1"/>
    <col min="4" max="4" width="1.1796875" style="30" customWidth="1"/>
    <col min="5" max="5" width="18.54296875" style="21" customWidth="1"/>
    <col min="6" max="6" width="1.7265625" style="21" customWidth="1"/>
    <col min="7" max="7" width="18.54296875" style="21" customWidth="1"/>
    <col min="8" max="8" width="1.7265625" style="21" customWidth="1"/>
    <col min="9" max="9" width="18.54296875" style="21" customWidth="1"/>
    <col min="10" max="10" width="1.7265625" style="21" customWidth="1"/>
    <col min="11" max="11" width="18.54296875" style="21" customWidth="1"/>
    <col min="12" max="12" width="1.7265625" style="21" customWidth="1"/>
    <col min="13" max="13" width="18.453125" style="21" bestFit="1" customWidth="1"/>
    <col min="14" max="14" width="1.7265625" style="21" customWidth="1"/>
    <col min="15" max="15" width="18.54296875" style="21" customWidth="1"/>
    <col min="16" max="16" width="1.1796875" style="21" customWidth="1"/>
    <col min="17" max="16384" width="9.1796875" style="21"/>
  </cols>
  <sheetData>
    <row r="1" spans="1:16" ht="21" customHeight="1">
      <c r="O1" s="29"/>
      <c r="P1" s="29" t="s">
        <v>118</v>
      </c>
    </row>
    <row r="2" spans="1:16" ht="21" customHeight="1">
      <c r="A2" s="12" t="s">
        <v>78</v>
      </c>
      <c r="B2" s="76"/>
      <c r="C2" s="76"/>
      <c r="D2" s="77"/>
      <c r="E2" s="76"/>
      <c r="F2" s="76"/>
      <c r="G2" s="76"/>
      <c r="H2" s="76"/>
      <c r="I2" s="76"/>
      <c r="J2" s="76"/>
      <c r="K2" s="76"/>
      <c r="L2" s="128"/>
      <c r="M2" s="128"/>
      <c r="N2" s="76"/>
      <c r="O2" s="76"/>
    </row>
    <row r="3" spans="1:16" ht="21" customHeight="1">
      <c r="A3" s="12" t="s">
        <v>99</v>
      </c>
      <c r="B3" s="76"/>
      <c r="C3" s="76"/>
      <c r="D3" s="77"/>
      <c r="E3" s="76"/>
      <c r="F3" s="76"/>
      <c r="G3" s="76"/>
      <c r="H3" s="76"/>
      <c r="I3" s="76"/>
      <c r="J3" s="76"/>
      <c r="K3" s="76"/>
      <c r="L3" s="128"/>
      <c r="M3" s="128"/>
      <c r="N3" s="76"/>
      <c r="O3" s="76"/>
    </row>
    <row r="4" spans="1:16" ht="21" customHeight="1">
      <c r="A4" s="12" t="s">
        <v>174</v>
      </c>
      <c r="B4" s="76"/>
      <c r="C4" s="76"/>
      <c r="D4" s="77"/>
      <c r="E4" s="76"/>
      <c r="F4" s="76"/>
      <c r="G4" s="76"/>
      <c r="H4" s="76"/>
      <c r="I4" s="76"/>
      <c r="J4" s="76"/>
      <c r="K4" s="76"/>
      <c r="L4" s="128"/>
      <c r="M4" s="128"/>
      <c r="N4" s="76"/>
      <c r="O4" s="76"/>
    </row>
    <row r="5" spans="1:16" ht="21" customHeight="1">
      <c r="B5" s="78"/>
      <c r="C5" s="78"/>
      <c r="D5" s="79"/>
      <c r="E5" s="78"/>
      <c r="F5" s="78"/>
      <c r="G5" s="78"/>
      <c r="H5" s="78"/>
      <c r="I5" s="78"/>
      <c r="J5" s="78"/>
      <c r="K5" s="78"/>
      <c r="L5" s="129"/>
      <c r="M5" s="129"/>
      <c r="N5" s="78"/>
      <c r="O5" s="80" t="s">
        <v>110</v>
      </c>
    </row>
    <row r="6" spans="1:16" s="22" customFormat="1" ht="21" customHeight="1">
      <c r="A6" s="58"/>
      <c r="B6" s="58"/>
      <c r="C6" s="58"/>
      <c r="D6" s="81"/>
      <c r="E6" s="145" t="s">
        <v>1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6" s="22" customFormat="1" ht="21" customHeight="1">
      <c r="A7" s="58"/>
      <c r="B7" s="58"/>
      <c r="C7" s="58"/>
      <c r="D7" s="81"/>
      <c r="E7" s="62"/>
      <c r="F7" s="62"/>
      <c r="G7" s="62"/>
      <c r="H7" s="62"/>
      <c r="I7" s="62"/>
      <c r="J7" s="62"/>
      <c r="K7" s="62"/>
      <c r="L7" s="62"/>
      <c r="M7" s="133" t="s">
        <v>125</v>
      </c>
      <c r="N7" s="62"/>
      <c r="O7" s="62"/>
    </row>
    <row r="8" spans="1:16" s="22" customFormat="1" ht="21" customHeight="1">
      <c r="A8" s="58"/>
      <c r="B8" s="58"/>
      <c r="C8" s="58"/>
      <c r="D8" s="81"/>
      <c r="E8" s="62"/>
      <c r="F8" s="62"/>
      <c r="G8" s="62"/>
      <c r="H8" s="62"/>
      <c r="I8" s="62"/>
      <c r="J8" s="62"/>
      <c r="K8" s="62"/>
      <c r="L8" s="62"/>
      <c r="M8" s="132" t="s">
        <v>124</v>
      </c>
      <c r="N8" s="62"/>
      <c r="O8" s="62"/>
    </row>
    <row r="9" spans="1:16" s="22" customFormat="1" ht="21" customHeight="1">
      <c r="A9" s="58"/>
      <c r="B9" s="58"/>
      <c r="C9" s="58"/>
      <c r="D9" s="81"/>
      <c r="E9" s="62"/>
      <c r="F9" s="62"/>
      <c r="G9" s="62"/>
      <c r="H9" s="62"/>
      <c r="I9" s="62"/>
      <c r="J9" s="62"/>
      <c r="K9" s="62"/>
      <c r="L9" s="62"/>
      <c r="M9" s="133" t="s">
        <v>87</v>
      </c>
      <c r="N9" s="62"/>
      <c r="O9" s="62"/>
    </row>
    <row r="10" spans="1:16" s="22" customFormat="1" ht="21" customHeight="1">
      <c r="A10" s="58"/>
      <c r="B10" s="58"/>
      <c r="C10" s="58"/>
      <c r="D10" s="81"/>
      <c r="E10" s="62"/>
      <c r="F10" s="62"/>
      <c r="G10" s="62"/>
      <c r="H10" s="62"/>
      <c r="I10" s="62"/>
      <c r="J10" s="62"/>
      <c r="K10" s="62"/>
      <c r="L10" s="62"/>
      <c r="M10" s="132" t="s">
        <v>88</v>
      </c>
      <c r="N10" s="62"/>
      <c r="O10" s="62"/>
    </row>
    <row r="11" spans="1:16" s="4" customFormat="1" ht="21" customHeight="1">
      <c r="D11" s="133"/>
      <c r="E11" s="133" t="s">
        <v>56</v>
      </c>
      <c r="M11" s="108" t="s">
        <v>158</v>
      </c>
      <c r="N11" s="133"/>
      <c r="O11" s="4" t="s">
        <v>55</v>
      </c>
    </row>
    <row r="12" spans="1:16" s="4" customFormat="1" ht="21" customHeight="1">
      <c r="D12" s="133"/>
      <c r="E12" s="133" t="s">
        <v>57</v>
      </c>
      <c r="I12" s="146" t="s">
        <v>129</v>
      </c>
      <c r="J12" s="146"/>
      <c r="K12" s="146"/>
      <c r="L12" s="121"/>
      <c r="M12" s="108" t="s">
        <v>159</v>
      </c>
      <c r="N12" s="133"/>
      <c r="O12" s="4" t="s">
        <v>66</v>
      </c>
    </row>
    <row r="13" spans="1:16" s="4" customFormat="1" ht="21" customHeight="1">
      <c r="D13" s="133"/>
      <c r="E13" s="132" t="s">
        <v>58</v>
      </c>
      <c r="G13" s="132" t="s">
        <v>28</v>
      </c>
      <c r="I13" s="132" t="s">
        <v>59</v>
      </c>
      <c r="K13" s="132" t="s">
        <v>60</v>
      </c>
      <c r="L13" s="133"/>
      <c r="M13" s="109" t="s">
        <v>160</v>
      </c>
      <c r="N13" s="133"/>
      <c r="O13" s="132" t="s">
        <v>67</v>
      </c>
    </row>
    <row r="14" spans="1:16" ht="21" customHeight="1">
      <c r="A14" s="12" t="s">
        <v>141</v>
      </c>
      <c r="D14" s="135"/>
      <c r="E14" s="1">
        <v>1500000</v>
      </c>
      <c r="F14" s="1"/>
      <c r="G14" s="1">
        <v>700000</v>
      </c>
      <c r="H14" s="1"/>
      <c r="I14" s="1">
        <v>120000</v>
      </c>
      <c r="J14" s="1"/>
      <c r="K14" s="1">
        <v>-1177831</v>
      </c>
      <c r="L14" s="1"/>
      <c r="M14" s="1">
        <v>0</v>
      </c>
      <c r="N14" s="1"/>
      <c r="O14" s="7">
        <f>SUM(E14:M14)</f>
        <v>1142169</v>
      </c>
    </row>
    <row r="15" spans="1:16" ht="21" customHeight="1">
      <c r="A15" s="24" t="s">
        <v>123</v>
      </c>
      <c r="D15" s="133"/>
      <c r="E15" s="1">
        <v>0</v>
      </c>
      <c r="F15" s="1"/>
      <c r="G15" s="1">
        <v>0</v>
      </c>
      <c r="H15" s="1"/>
      <c r="I15" s="1">
        <v>0</v>
      </c>
      <c r="J15" s="1"/>
      <c r="K15" s="1">
        <v>-118823</v>
      </c>
      <c r="L15" s="1"/>
      <c r="M15" s="1">
        <v>0</v>
      </c>
      <c r="N15" s="1"/>
      <c r="O15" s="7">
        <f>SUM(E15:M15)</f>
        <v>-118823</v>
      </c>
    </row>
    <row r="16" spans="1:16" ht="21" customHeight="1">
      <c r="A16" s="24" t="s">
        <v>153</v>
      </c>
      <c r="D16" s="133"/>
      <c r="E16" s="3">
        <v>0</v>
      </c>
      <c r="F16" s="1"/>
      <c r="G16" s="3">
        <v>0</v>
      </c>
      <c r="H16" s="1"/>
      <c r="I16" s="3">
        <v>0</v>
      </c>
      <c r="J16" s="1"/>
      <c r="K16" s="3">
        <v>0</v>
      </c>
      <c r="L16" s="2"/>
      <c r="M16" s="3">
        <v>0</v>
      </c>
      <c r="N16" s="1"/>
      <c r="O16" s="8">
        <f>SUM(E16:M16)</f>
        <v>0</v>
      </c>
    </row>
    <row r="17" spans="1:15" ht="21" customHeight="1">
      <c r="A17" s="24" t="s">
        <v>154</v>
      </c>
      <c r="D17" s="133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-118823</v>
      </c>
      <c r="L17" s="1"/>
      <c r="M17" s="1">
        <f>SUM(M15:M16)</f>
        <v>0</v>
      </c>
      <c r="N17" s="1"/>
      <c r="O17" s="1">
        <f>SUM(O15:O16)</f>
        <v>-118823</v>
      </c>
    </row>
    <row r="18" spans="1:15" ht="21" customHeight="1" thickBot="1">
      <c r="A18" s="12" t="s">
        <v>173</v>
      </c>
      <c r="D18" s="133"/>
      <c r="E18" s="82">
        <f>SUM(E14:E17)-E17</f>
        <v>1500000</v>
      </c>
      <c r="F18" s="10"/>
      <c r="G18" s="82">
        <f>SUM(G14:G17)-G17</f>
        <v>700000</v>
      </c>
      <c r="H18" s="7"/>
      <c r="I18" s="82">
        <f>SUM(I14:I17)-I17</f>
        <v>120000</v>
      </c>
      <c r="J18" s="7"/>
      <c r="K18" s="82">
        <f>SUM(K14:K17)-K17</f>
        <v>-1296654</v>
      </c>
      <c r="L18" s="10"/>
      <c r="M18" s="82">
        <f>SUM(M14:M17)-M17</f>
        <v>0</v>
      </c>
      <c r="N18" s="7"/>
      <c r="O18" s="82">
        <f>SUM(O14:O17)-O17</f>
        <v>1023346</v>
      </c>
    </row>
    <row r="19" spans="1:15" ht="21" customHeight="1" thickTop="1">
      <c r="A19" s="12"/>
      <c r="D19" s="133"/>
      <c r="E19" s="10"/>
      <c r="F19" s="10"/>
      <c r="G19" s="10"/>
      <c r="H19" s="7"/>
      <c r="I19" s="10"/>
      <c r="J19" s="7"/>
      <c r="K19" s="10"/>
      <c r="L19" s="10"/>
      <c r="M19" s="10"/>
      <c r="N19" s="7"/>
      <c r="O19" s="10"/>
    </row>
    <row r="20" spans="1:15" ht="21" customHeight="1">
      <c r="A20" s="12" t="s">
        <v>175</v>
      </c>
      <c r="D20" s="133"/>
      <c r="E20" s="1">
        <v>1500000</v>
      </c>
      <c r="F20" s="1"/>
      <c r="G20" s="1">
        <v>700000</v>
      </c>
      <c r="H20" s="1"/>
      <c r="I20" s="1">
        <v>120000</v>
      </c>
      <c r="J20" s="1"/>
      <c r="K20" s="1">
        <v>-1619155</v>
      </c>
      <c r="L20" s="1"/>
      <c r="M20" s="1">
        <v>565909</v>
      </c>
      <c r="N20" s="1"/>
      <c r="O20" s="7">
        <f>SUM(E20:M20)</f>
        <v>1266754</v>
      </c>
    </row>
    <row r="21" spans="1:15" ht="21" customHeight="1">
      <c r="A21" s="24" t="s">
        <v>123</v>
      </c>
      <c r="D21" s="133"/>
      <c r="E21" s="2">
        <v>0</v>
      </c>
      <c r="F21" s="1"/>
      <c r="G21" s="2">
        <v>0</v>
      </c>
      <c r="H21" s="1"/>
      <c r="I21" s="2">
        <v>0</v>
      </c>
      <c r="J21" s="1"/>
      <c r="K21" s="2">
        <f>'BS&amp;PL'!K129</f>
        <v>-50696</v>
      </c>
      <c r="L21" s="1"/>
      <c r="M21" s="2">
        <v>0</v>
      </c>
      <c r="N21" s="1"/>
      <c r="O21" s="10">
        <f>SUM(E21:M21)</f>
        <v>-50696</v>
      </c>
    </row>
    <row r="22" spans="1:15" s="30" customFormat="1" ht="21" customHeight="1">
      <c r="A22" s="131" t="s">
        <v>111</v>
      </c>
      <c r="D22" s="133"/>
      <c r="E22" s="3">
        <v>0</v>
      </c>
      <c r="F22" s="2"/>
      <c r="G22" s="3">
        <v>0</v>
      </c>
      <c r="H22" s="2"/>
      <c r="I22" s="3">
        <v>0</v>
      </c>
      <c r="J22" s="2"/>
      <c r="K22" s="3">
        <v>0</v>
      </c>
      <c r="L22" s="2"/>
      <c r="M22" s="3"/>
      <c r="N22" s="2"/>
      <c r="O22" s="8">
        <f>SUM(E22:M22)</f>
        <v>0</v>
      </c>
    </row>
    <row r="23" spans="1:15" ht="21" customHeight="1">
      <c r="A23" s="24" t="s">
        <v>112</v>
      </c>
      <c r="D23" s="133"/>
      <c r="E23" s="1">
        <f>SUM(E21:E22)</f>
        <v>0</v>
      </c>
      <c r="F23" s="1"/>
      <c r="G23" s="1">
        <f>SUM(G21:G22)</f>
        <v>0</v>
      </c>
      <c r="H23" s="1"/>
      <c r="I23" s="1">
        <f>SUM(I21:I22)</f>
        <v>0</v>
      </c>
      <c r="J23" s="1"/>
      <c r="K23" s="1">
        <f>SUM(K21:K22)</f>
        <v>-50696</v>
      </c>
      <c r="L23" s="1"/>
      <c r="M23" s="1">
        <f>SUM(M21:M22)</f>
        <v>0</v>
      </c>
      <c r="N23" s="1"/>
      <c r="O23" s="1">
        <f>SUM(O21:O22)</f>
        <v>-50696</v>
      </c>
    </row>
    <row r="24" spans="1:15" ht="21" customHeight="1">
      <c r="A24" s="24" t="s">
        <v>167</v>
      </c>
      <c r="D24" s="133"/>
      <c r="E24" s="1">
        <v>0</v>
      </c>
      <c r="F24" s="1"/>
      <c r="G24" s="1">
        <v>0</v>
      </c>
      <c r="H24" s="1"/>
      <c r="I24" s="1">
        <v>0</v>
      </c>
      <c r="J24" s="1"/>
      <c r="K24" s="1">
        <v>4040</v>
      </c>
      <c r="L24" s="1"/>
      <c r="M24" s="1">
        <v>-4040</v>
      </c>
      <c r="N24" s="1"/>
      <c r="O24" s="1">
        <f>SUM(E24:M24)</f>
        <v>0</v>
      </c>
    </row>
    <row r="25" spans="1:15" ht="21" customHeight="1" thickBot="1">
      <c r="A25" s="12" t="s">
        <v>176</v>
      </c>
      <c r="D25" s="133"/>
      <c r="E25" s="82">
        <f>SUM(E23,E20)+E24</f>
        <v>1500000</v>
      </c>
      <c r="F25" s="10"/>
      <c r="G25" s="82">
        <f>SUM(G23,G20)+G24</f>
        <v>700000</v>
      </c>
      <c r="H25" s="7"/>
      <c r="I25" s="82">
        <f>SUM(I23,I20)+I24</f>
        <v>120000</v>
      </c>
      <c r="J25" s="7"/>
      <c r="K25" s="82">
        <f>SUM(K23,K20)+K24</f>
        <v>-1665811</v>
      </c>
      <c r="L25" s="10"/>
      <c r="M25" s="82">
        <f>SUM(M23,M20)+M24</f>
        <v>561869</v>
      </c>
      <c r="N25" s="7"/>
      <c r="O25" s="82">
        <f>SUM(O23,O20)+O24</f>
        <v>1216058</v>
      </c>
    </row>
    <row r="26" spans="1:15" ht="21" customHeight="1" thickTop="1">
      <c r="A26" s="22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5" ht="21" customHeight="1">
      <c r="A27" s="25" t="s">
        <v>13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</row>
    <row r="28" spans="1:15" ht="21" customHeight="1">
      <c r="A28" s="22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</row>
    <row r="29" spans="1:15" ht="21" customHeight="1">
      <c r="A29" s="2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</row>
    <row r="30" spans="1:15" ht="21" customHeight="1">
      <c r="A30" s="22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</row>
  </sheetData>
  <mergeCells count="2">
    <mergeCell ref="E6:O6"/>
    <mergeCell ref="I12:K12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 Only</vt:lpstr>
      <vt:lpstr>'BS&amp;PL'!Print_Area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2021-05-08T08:22:52Z</cp:lastPrinted>
  <dcterms:created xsi:type="dcterms:W3CDTF">2011-03-15T03:50:46Z</dcterms:created>
  <dcterms:modified xsi:type="dcterms:W3CDTF">2021-05-12T06:54:37Z</dcterms:modified>
</cp:coreProperties>
</file>