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0-2021\W\Workpoint Entertainment Pcl. - 960020\"/>
    </mc:Choice>
  </mc:AlternateContent>
  <xr:revisionPtr revIDLastSave="0" documentId="13_ncr:1_{AF1AEA63-E722-4203-A9CE-F1A723FF19AB}" xr6:coauthVersionLast="45" xr6:coauthVersionMax="45" xr10:uidLastSave="{00000000-0000-0000-0000-000000000000}"/>
  <bookViews>
    <workbookView xWindow="-110" yWindow="-110" windowWidth="19420" windowHeight="10420" tabRatio="691" activeTab="6" xr2:uid="{00000000-000D-0000-FFFF-FFFF00000000}"/>
  </bookViews>
  <sheets>
    <sheet name="BS-3-5" sheetId="29" r:id="rId1"/>
    <sheet name="PL6-7" sheetId="24" r:id="rId2"/>
    <sheet name="SH8" sheetId="31" r:id="rId3"/>
    <sheet name="SH9" sheetId="32" r:id="rId4"/>
    <sheet name="SH10" sheetId="28" r:id="rId5"/>
    <sheet name="SH11" sheetId="33" r:id="rId6"/>
    <sheet name="SCF12-13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>#REF!</definedName>
    <definedName name="_xlnm.Print_Area" localSheetId="0">'BS-3-5'!$A$1:$N$91</definedName>
    <definedName name="_xlnm.Print_Area" localSheetId="1">'PL6-7'!$A$1:$N$74</definedName>
    <definedName name="_xlnm.Print_Area" localSheetId="6">'SCF12-13'!$A$1:$N$84</definedName>
    <definedName name="_xlnm.Print_Area" localSheetId="4">'SH10'!$A$1:$R$23</definedName>
    <definedName name="_xlnm.Print_Area" localSheetId="5">'SH11'!$A$1:$R$18</definedName>
    <definedName name="_xlnm.Print_Area" localSheetId="2">'SH8'!$A$1:$AA$33</definedName>
    <definedName name="_xlnm.Print_Area" localSheetId="3">'SH9'!$A$1:$AA$33</definedName>
    <definedName name="_xlnm.Print_Area">#REF!</definedName>
    <definedName name="_xlnm.Print_Titles">#REF!</definedName>
    <definedName name="_xlnm.Recorder" localSheetId="4">#REF!</definedName>
    <definedName name="_xlnm.Recorder" localSheetId="5">#REF!</definedName>
    <definedName name="_xlnm.Recorder" localSheetId="2">#REF!</definedName>
    <definedName name="_xlnm.Recorder" localSheetId="3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31" l="1"/>
  <c r="H39" i="24" l="1"/>
  <c r="H30" i="24" l="1"/>
  <c r="H79" i="22" l="1"/>
  <c r="O15" i="32" l="1"/>
  <c r="Q33" i="32"/>
  <c r="M33" i="32"/>
  <c r="J33" i="32"/>
  <c r="H33" i="32"/>
  <c r="Y29" i="32"/>
  <c r="O29" i="32"/>
  <c r="N76" i="22" l="1"/>
  <c r="J76" i="22"/>
  <c r="H76" i="22"/>
  <c r="L76" i="22"/>
  <c r="N67" i="22" l="1"/>
  <c r="L67" i="22"/>
  <c r="U15" i="32" l="1"/>
  <c r="L79" i="22" l="1"/>
  <c r="N18" i="33" l="1"/>
  <c r="L18" i="33"/>
  <c r="J18" i="33"/>
  <c r="H18" i="33"/>
  <c r="N13" i="22" l="1"/>
  <c r="N12" i="22"/>
  <c r="J13" i="22"/>
  <c r="J12" i="22"/>
  <c r="H12" i="22"/>
  <c r="L23" i="28"/>
  <c r="N21" i="28"/>
  <c r="N23" i="28" s="1"/>
  <c r="L21" i="28"/>
  <c r="J21" i="28"/>
  <c r="H21" i="28"/>
  <c r="P16" i="28"/>
  <c r="R15" i="28"/>
  <c r="R16" i="28" s="1"/>
  <c r="J23" i="28"/>
  <c r="H23" i="28"/>
  <c r="Y31" i="31"/>
  <c r="S31" i="31"/>
  <c r="Q31" i="31"/>
  <c r="O31" i="31"/>
  <c r="M31" i="31"/>
  <c r="J31" i="31"/>
  <c r="H31" i="31"/>
  <c r="U30" i="31"/>
  <c r="W30" i="31" s="1"/>
  <c r="AA30" i="31" s="1"/>
  <c r="W29" i="31"/>
  <c r="AA29" i="31" s="1"/>
  <c r="U29" i="31"/>
  <c r="Y24" i="31"/>
  <c r="S24" i="31"/>
  <c r="Q24" i="31"/>
  <c r="O24" i="31"/>
  <c r="M24" i="31"/>
  <c r="J24" i="31"/>
  <c r="H24" i="31"/>
  <c r="U23" i="31"/>
  <c r="W23" i="31" s="1"/>
  <c r="AA23" i="31" s="1"/>
  <c r="Y20" i="31"/>
  <c r="Y26" i="31" s="1"/>
  <c r="S20" i="31"/>
  <c r="O20" i="31"/>
  <c r="M20" i="31"/>
  <c r="M26" i="31" s="1"/>
  <c r="J20" i="31"/>
  <c r="J26" i="31" s="1"/>
  <c r="H20" i="31"/>
  <c r="H26" i="31" s="1"/>
  <c r="U19" i="31"/>
  <c r="W19" i="31" s="1"/>
  <c r="AA19" i="31" s="1"/>
  <c r="N15" i="24"/>
  <c r="J15" i="24"/>
  <c r="U31" i="31" l="1"/>
  <c r="M33" i="31"/>
  <c r="AA31" i="31"/>
  <c r="O26" i="31"/>
  <c r="O33" i="31" s="1"/>
  <c r="Q26" i="31"/>
  <c r="Q33" i="31" s="1"/>
  <c r="U20" i="31"/>
  <c r="Y33" i="31"/>
  <c r="J33" i="31"/>
  <c r="H33" i="31"/>
  <c r="U24" i="31"/>
  <c r="W24" i="31" s="1"/>
  <c r="AA24" i="31" s="1"/>
  <c r="S26" i="31"/>
  <c r="W31" i="31"/>
  <c r="W20" i="31"/>
  <c r="AA20" i="31" s="1"/>
  <c r="H13" i="22"/>
  <c r="U26" i="31" l="1"/>
  <c r="W26" i="31" s="1"/>
  <c r="AA26" i="31"/>
  <c r="S33" i="31"/>
  <c r="U33" i="31" s="1"/>
  <c r="H67" i="22"/>
  <c r="W33" i="31" l="1"/>
  <c r="H60" i="24"/>
  <c r="S30" i="32" s="1"/>
  <c r="AA33" i="31" l="1"/>
  <c r="L13" i="22"/>
  <c r="L12" i="22" l="1"/>
  <c r="U30" i="32" l="1"/>
  <c r="W30" i="32" s="1"/>
  <c r="U29" i="32"/>
  <c r="U23" i="32"/>
  <c r="W23" i="32" s="1"/>
  <c r="U19" i="32"/>
  <c r="W19" i="32" s="1"/>
  <c r="N60" i="24" l="1"/>
  <c r="L60" i="24"/>
  <c r="J60" i="24"/>
  <c r="AA23" i="32" l="1"/>
  <c r="AA19" i="32"/>
  <c r="S31" i="32"/>
  <c r="S33" i="32" s="1"/>
  <c r="S24" i="32"/>
  <c r="S20" i="32"/>
  <c r="S26" i="32" l="1"/>
  <c r="N16" i="33"/>
  <c r="N19" i="33" s="1"/>
  <c r="L16" i="33"/>
  <c r="L19" i="33" s="1"/>
  <c r="J16" i="33"/>
  <c r="J19" i="33" s="1"/>
  <c r="H16" i="33"/>
  <c r="H19" i="33" s="1"/>
  <c r="R11" i="33"/>
  <c r="Y31" i="32"/>
  <c r="Y33" i="32" s="1"/>
  <c r="Q31" i="32"/>
  <c r="U31" i="32" s="1"/>
  <c r="U33" i="32" s="1"/>
  <c r="O31" i="32"/>
  <c r="O33" i="32" s="1"/>
  <c r="M31" i="32"/>
  <c r="J31" i="32"/>
  <c r="H31" i="32"/>
  <c r="AA30" i="32"/>
  <c r="W29" i="32"/>
  <c r="Y24" i="32"/>
  <c r="Q24" i="32"/>
  <c r="U24" i="32" s="1"/>
  <c r="O24" i="32"/>
  <c r="M24" i="32"/>
  <c r="J24" i="32"/>
  <c r="H24" i="32"/>
  <c r="Y20" i="32"/>
  <c r="Q20" i="32"/>
  <c r="U20" i="32" s="1"/>
  <c r="O20" i="32"/>
  <c r="M20" i="32"/>
  <c r="J20" i="32"/>
  <c r="H20" i="32"/>
  <c r="W24" i="32" l="1"/>
  <c r="AA24" i="32" s="1"/>
  <c r="W31" i="32"/>
  <c r="W20" i="32"/>
  <c r="Y26" i="32"/>
  <c r="O26" i="32"/>
  <c r="J26" i="32"/>
  <c r="M26" i="32"/>
  <c r="Q26" i="32"/>
  <c r="H26" i="32"/>
  <c r="H34" i="32"/>
  <c r="AA29" i="32"/>
  <c r="AA31" i="32" s="1"/>
  <c r="J34" i="32" l="1"/>
  <c r="M34" i="32"/>
  <c r="Y34" i="32"/>
  <c r="U26" i="32"/>
  <c r="O34" i="32"/>
  <c r="AA20" i="32"/>
  <c r="W26" i="32" l="1"/>
  <c r="U34" i="32"/>
  <c r="L87" i="29"/>
  <c r="L21" i="29" l="1"/>
  <c r="J67" i="22" l="1"/>
  <c r="J71" i="24"/>
  <c r="J66" i="24"/>
  <c r="N23" i="24"/>
  <c r="N25" i="24" s="1"/>
  <c r="J23" i="24"/>
  <c r="N87" i="29"/>
  <c r="N89" i="29" s="1"/>
  <c r="J87" i="29"/>
  <c r="N62" i="29"/>
  <c r="N56" i="29"/>
  <c r="J62" i="29"/>
  <c r="J56" i="29"/>
  <c r="N37" i="29"/>
  <c r="N21" i="29"/>
  <c r="J37" i="29"/>
  <c r="J21" i="29"/>
  <c r="L89" i="29"/>
  <c r="H87" i="29"/>
  <c r="L62" i="29"/>
  <c r="H62" i="29"/>
  <c r="L56" i="29"/>
  <c r="H56" i="29"/>
  <c r="L37" i="29"/>
  <c r="H37" i="29"/>
  <c r="H21" i="29"/>
  <c r="J89" i="29" l="1"/>
  <c r="H89" i="29"/>
  <c r="J25" i="24"/>
  <c r="J64" i="29"/>
  <c r="J39" i="29"/>
  <c r="N64" i="29"/>
  <c r="N91" i="29" s="1"/>
  <c r="N39" i="29"/>
  <c r="H39" i="29"/>
  <c r="H64" i="29"/>
  <c r="L39" i="29"/>
  <c r="L64" i="29"/>
  <c r="L91" i="29" s="1"/>
  <c r="J91" i="29" l="1"/>
  <c r="J92" i="29" s="1"/>
  <c r="N32" i="24"/>
  <c r="J32" i="24"/>
  <c r="H91" i="29"/>
  <c r="H92" i="29" s="1"/>
  <c r="N92" i="29"/>
  <c r="L92" i="29"/>
  <c r="J39" i="24" l="1"/>
  <c r="J41" i="24" s="1"/>
  <c r="N39" i="24"/>
  <c r="N41" i="24" s="1"/>
  <c r="H66" i="24"/>
  <c r="H15" i="24"/>
  <c r="L15" i="24"/>
  <c r="H23" i="24"/>
  <c r="L23" i="24"/>
  <c r="N51" i="24" l="1"/>
  <c r="N61" i="24" s="1"/>
  <c r="P19" i="28"/>
  <c r="N10" i="22"/>
  <c r="N27" i="22" s="1"/>
  <c r="N36" i="22" s="1"/>
  <c r="N38" i="22" s="1"/>
  <c r="N78" i="22" s="1"/>
  <c r="N80" i="22" s="1"/>
  <c r="N85" i="22" s="1"/>
  <c r="J51" i="24"/>
  <c r="J61" i="24" s="1"/>
  <c r="J10" i="22"/>
  <c r="J27" i="22" s="1"/>
  <c r="J36" i="22" s="1"/>
  <c r="J38" i="22" s="1"/>
  <c r="J78" i="22" s="1"/>
  <c r="J80" i="22" s="1"/>
  <c r="J85" i="22" s="1"/>
  <c r="L25" i="24"/>
  <c r="H25" i="24"/>
  <c r="R19" i="28" l="1"/>
  <c r="P21" i="28"/>
  <c r="H32" i="24"/>
  <c r="L32" i="24"/>
  <c r="R21" i="28" l="1"/>
  <c r="R23" i="28" s="1"/>
  <c r="P23" i="28"/>
  <c r="N69" i="24"/>
  <c r="N64" i="24"/>
  <c r="L39" i="24"/>
  <c r="L41" i="24" s="1"/>
  <c r="H41" i="24"/>
  <c r="L10" i="22" l="1"/>
  <c r="L27" i="22" s="1"/>
  <c r="L36" i="22" s="1"/>
  <c r="L38" i="22" s="1"/>
  <c r="L51" i="24"/>
  <c r="L61" i="24" s="1"/>
  <c r="P14" i="33"/>
  <c r="R14" i="33" s="1"/>
  <c r="H51" i="24"/>
  <c r="H61" i="24" s="1"/>
  <c r="H10" i="22"/>
  <c r="H27" i="22" s="1"/>
  <c r="H36" i="22" s="1"/>
  <c r="H38" i="22" s="1"/>
  <c r="H78" i="22" s="1"/>
  <c r="H80" i="22" s="1"/>
  <c r="H85" i="22" s="1"/>
  <c r="H71" i="24"/>
  <c r="N66" i="24" l="1"/>
  <c r="L64" i="24"/>
  <c r="P16" i="33"/>
  <c r="P18" i="33" s="1"/>
  <c r="L78" i="22"/>
  <c r="L80" i="22" s="1"/>
  <c r="L85" i="22" s="1"/>
  <c r="AA26" i="32"/>
  <c r="P19" i="33" l="1"/>
  <c r="R16" i="33"/>
  <c r="R18" i="33" s="1"/>
  <c r="L66" i="24"/>
  <c r="W15" i="32"/>
  <c r="AA15" i="32" l="1"/>
  <c r="AA33" i="32" s="1"/>
  <c r="AA34" i="32" s="1"/>
  <c r="W33" i="32"/>
  <c r="W34" i="32" s="1"/>
  <c r="N71" i="24"/>
  <c r="L69" i="24"/>
  <c r="L71" i="24" s="1"/>
  <c r="R19" i="33" l="1"/>
  <c r="L16" i="28"/>
  <c r="J16" i="28"/>
  <c r="H16" i="28"/>
  <c r="N16" i="28"/>
</calcChain>
</file>

<file path=xl/sharedStrings.xml><?xml version="1.0" encoding="utf-8"?>
<sst xmlns="http://schemas.openxmlformats.org/spreadsheetml/2006/main" count="459" uniqueCount="232">
  <si>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</si>
  <si>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</si>
  <si>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</si>
  <si>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</si>
  <si>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</si>
  <si>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</si>
  <si>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</si>
  <si>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</si>
  <si>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</si>
  <si>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</si>
  <si>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</si>
  <si>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</si>
  <si>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</si>
  <si>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</si>
  <si>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</si>
  <si>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</si>
  <si>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</si>
  <si>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</si>
  <si>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</si>
  <si>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</si>
  <si>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</si>
  <si>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</si>
  <si>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</si>
  <si>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</si>
  <si>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</si>
  <si>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</si>
  <si>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</si>
  <si>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</si>
  <si>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</si>
  <si>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</si>
  <si>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</si>
  <si>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</si>
  <si>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</si>
  <si>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</si>
  <si>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</si>
  <si>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</si>
  <si>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</si>
  <si>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</si>
  <si>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</si>
  <si>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</si>
  <si>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</si>
  <si>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</si>
  <si>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</si>
  <si>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</si>
  <si>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</si>
  <si>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</si>
  <si>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</si>
  <si>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</si>
  <si>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</si>
  <si>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</si>
  <si>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</si>
  <si>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</si>
  <si>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</si>
  <si>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</si>
  <si>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</si>
  <si>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</si>
  <si>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</si>
  <si>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</si>
  <si>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</si>
  <si>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</si>
  <si>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</si>
  <si>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</si>
  <si>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</si>
  <si>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</si>
  <si>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</si>
  <si>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</si>
  <si>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</si>
  <si>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</si>
  <si>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</si>
  <si>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</si>
  <si>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</si>
  <si>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</si>
  <si>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</si>
  <si>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</si>
  <si>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</si>
  <si>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</si>
  <si>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</si>
  <si>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</si>
  <si>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กำไร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</si>
  <si>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</si>
  <si>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</si>
  <si>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ค่าใช้จ่ายภาระผูกพันผลประโยชน์พนักงาน</t>
  </si>
  <si>
    <t>รับดอกเบี้ย</t>
  </si>
  <si>
    <t>จ่ายดอกเบี้ย</t>
  </si>
  <si>
    <t>รายการที่ไม่ใช่เงินสด</t>
  </si>
  <si>
    <t>เงินสดจ่ายลงทุนในเงินฝากสถาบันการเงิน</t>
  </si>
  <si>
    <t>ยอดหนี้ค้างชำระจากการลงทุนในรายจ่ายฝ่ายทุน</t>
  </si>
  <si>
    <t>สิทธิในการใช้สินทรัพย์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</si>
  <si>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</si>
  <si>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</si>
  <si>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</si>
  <si>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</si>
  <si>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วันที่ 31 มีนาคม</t>
  </si>
  <si>
    <t xml:space="preserve">วันที่ 31 มีนาคม </t>
  </si>
  <si>
    <t>ค่าเสื่อมราคาและค่าตัดจำหน่าย</t>
  </si>
  <si>
    <t>ที่มีข้อจำกัดในการใช้</t>
  </si>
  <si>
    <t xml:space="preserve">กำไรขาดทุนเบ็ดเสร็จรวมสำหรับงวด </t>
  </si>
  <si>
    <t>31 มีนาคม</t>
  </si>
  <si>
    <t>3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</si>
  <si>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</si>
  <si>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</si>
  <si>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</si>
  <si>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</si>
  <si>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</si>
  <si>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เงินสดจ่ายเพื่อซื้อที่ดิน อาคารและอุปกรณ์</t>
  </si>
  <si>
    <t>เงินสดจ่ายเพื่อซื้อสิทธิในการใช้สินทรัพย์</t>
  </si>
  <si>
    <t>ลูกหนี้การค้า</t>
  </si>
  <si>
    <t>ลูกหนี้หมุนเวียนอื่น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</si>
  <si>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</si>
  <si>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</si>
  <si>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</si>
  <si>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</si>
  <si>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</si>
  <si>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</si>
  <si>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เงินสดจ่ายเพื่อซื้อสินทรัพย์ไม่มีตัวตนอื่น</t>
  </si>
  <si>
    <t>รายได้จากการขายสินค้าและบริการอื่น</t>
  </si>
  <si>
    <t xml:space="preserve">ค่าตัดจำหน่ายรายได้สนับสนุนโครงการรับล่วงหน้า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</si>
  <si>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</si>
  <si>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</si>
  <si>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เงินสดรับจากการคืนเงินลงทุนในการร่วมค้า</t>
  </si>
  <si>
    <t>รับเงินปันผล</t>
  </si>
  <si>
    <t>เงินรับล่วงหน้าค่าหุ้น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</si>
  <si>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</si>
  <si>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</si>
  <si>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</si>
  <si>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</si>
  <si>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หนี้สินภาษีเงินได้รอการตัดบัญชี</t>
  </si>
  <si>
    <t>รายได้จากค่าบริหารจัดการ</t>
  </si>
  <si>
    <t>ต้นทุนค่าบริหารจัดการ</t>
  </si>
  <si>
    <t>เงินสดจ่ายให้กู้ยืมระยะยาวแก่บุคคลหรือกิจการที่เกี่ยวข้องกัน</t>
  </si>
  <si>
    <t>เงินสดรับจากการออกหุ้นทุน</t>
  </si>
  <si>
    <t>กำไรก่อนภาษีเงินได้</t>
  </si>
  <si>
    <t>กำไรสำหรับงวด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</si>
  <si>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</si>
  <si>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</si>
  <si>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กำไรขาดทุนเบ็ดเสร็จอื่น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</si>
  <si>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</si>
  <si>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</si>
  <si>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เงินสดและรายการเทียบเท่าเงินสด ณ 31 มีนาคม</t>
  </si>
  <si>
    <t>ภาษีเงินได้จ่ายออก</t>
  </si>
  <si>
    <t>ต้นทุนขายสินค้าและบริการอื่น</t>
  </si>
  <si>
    <t>ปรับรายการที่กระทบกำไรเป็นเงินสดรับ</t>
  </si>
  <si>
    <t>เงินให้กู้ยืมระยะสั้นและดอกเบี้ยค้างรับแก่</t>
  </si>
  <si>
    <t>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</si>
  <si>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</si>
  <si>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รับชำระภายในหนึ่งปีและดอกเบี้ยค้างรับแก่</t>
  </si>
  <si>
    <t>เงินลงทุนในบริษัทร่วม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</si>
  <si>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</si>
  <si>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</si>
  <si>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</si>
  <si>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</si>
  <si>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</si>
  <si>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หนี้สินตามสัญญาเช่า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</si>
  <si>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</si>
  <si>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</si>
  <si>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ส่วนเกินจากการรวมธุรกิจภายใต้การควบคุมเดียวกัน</t>
  </si>
  <si>
    <t>(หุ้นสามัญจำนวน 441,560,485 หุ้น มูลค่า 1 บาทต่อหุ้น)</t>
  </si>
  <si>
    <t>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</si>
  <si>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</si>
  <si>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</si>
  <si>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</si>
  <si>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ภาษีเงินได้นิติบุคคลค้างจ่าย</t>
  </si>
  <si>
    <t>และการร่วมค้าที่ใช้วิธีส่วนได้เสีย</t>
  </si>
  <si>
    <t>วัดมูลค่าด้วยมูลค่ายุติธรรมผ่านกำไรขาดทุนเบ็ดเสร็จอื่น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</si>
  <si>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</si>
  <si>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</si>
  <si>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</si>
  <si>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</si>
  <si>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</si>
  <si>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</si>
  <si>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</si>
  <si>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</si>
  <si>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</si>
  <si>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</si>
  <si>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</si>
  <si>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รวมการจัดสรรส่วนทุนให้ผู้ถือหุ้น</t>
  </si>
  <si>
    <t>เงินทุนที่ได้รับคืนจากผู้ถือหุ้นที่ไม่มีอำนาจควบคุมของบริษัทย่อย</t>
  </si>
  <si>
    <t>รวมรายการกับผู้ถือหุ้นที่บันทึกโดยตรงเข้าส่วนของผู้ถือหุ้น</t>
  </si>
  <si>
    <t>ที่ใช้วิธีส่วนได้เสีย</t>
  </si>
  <si>
    <t>ขาดทุนจากการปรับมูลค่าสินค้า</t>
  </si>
  <si>
    <t>หรือกิจการที่เกี่ยวข้องกัน</t>
  </si>
  <si>
    <t>เงินสดรับชำระคืนจากเงินให้กู้ยืมระยะสั้นแก่บุคคล</t>
  </si>
  <si>
    <t>เงินสดรับจากการคืนทุนเงินลงทุนในบริษัทย่อย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</si>
  <si>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</si>
  <si>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</si>
  <si>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ผลขาดทุน</t>
  </si>
  <si>
    <t>ขาดทุน (กำไร) จากการปรับมูลค่ายุติธรรม</t>
  </si>
  <si>
    <t>(ไม่ได้ตรวจสอบ)</t>
  </si>
  <si>
    <t>เจ้าหนี้เงินปันผล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</si>
  <si>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</si>
  <si>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</si>
  <si>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ขาดทุนจากการขายและตัดจำหน่ายสินทรัพย์</t>
  </si>
  <si>
    <t>กลับรายการขาดทุนจากการด้อยค่าเงินลงทุนในร่วมค้า</t>
  </si>
  <si>
    <t>กำไร (ขาดทุน) เบ็ดเสร็จอื่น</t>
  </si>
  <si>
    <t>ในภายหลัง</t>
  </si>
  <si>
    <t>รายการที่จะไม่ถูกจัดประเภทใหม่ไว้ในกำไรหรือขาดทุน</t>
  </si>
  <si>
    <t>การแบ่งปันกำไร</t>
  </si>
  <si>
    <t>กำไรจากกิจกรรมดำเนินงาน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</si>
  <si>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</si>
  <si>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</si>
  <si>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>2564</t>
  </si>
  <si>
    <t xml:space="preserve">เงินสดจ่ายชำระหนี้สินตามสัญญาเช่า </t>
  </si>
  <si>
    <t>รายได้ค่าสนับสนุนโครงการรับล่วงหน้าที่จะรับรู้ภายในหนึ่งปี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</si>
  <si>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</si>
  <si>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</si>
  <si>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</si>
  <si>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เจ้าหนี้หมุนเวียนอื่น</t>
  </si>
  <si>
    <t>3, 4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</si>
  <si>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</si>
  <si>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</si>
  <si>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</si>
  <si>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(หุ้นสามัญจำนวน 452,094,295 หุ้น มูลค่า 1 บาทต่อหุ้น)</t>
  </si>
  <si>
    <t>เงินสดและรายการเทียบเท่าเงินสด ณ 1 มกราคม</t>
  </si>
  <si>
    <t>8</t>
  </si>
  <si>
    <t>(กลับรายการ) ผลขาดทุนจากการด้อยค่าที่รับรู้ในกำไรหรือขาดทุน</t>
  </si>
  <si>
    <t xml:space="preserve">   ที่เกี่ยวข้องกัน</t>
  </si>
  <si>
    <t>เงินสดรับชำระคืนจากเงินให้กู้ยืมระยะยาวแก่บุคคลหรือกิจการ</t>
  </si>
  <si>
    <t>9</t>
  </si>
  <si>
    <t>3, 12</t>
  </si>
  <si>
    <t>ส่วนแบ่งกำไร (ขาดทุน) จากเงินลงทุนในบริษัทร่วม</t>
  </si>
  <si>
    <t>ผลกำไร (ขาดทุน) จากเงินลงทุนในตราสารทุนที่กำหนดให้</t>
  </si>
  <si>
    <t>ผลกำไร</t>
  </si>
  <si>
    <t>ส่วนแบ่ง (กำไร) ขาดทุนจากเงินลงทุนในบริษัทร่วมและการร่วมค้า</t>
  </si>
  <si>
    <t>กระแสเงินสดสุทธิใช้ไปในกิจกรรมลงทุน</t>
  </si>
  <si>
    <t>กำไรจากอัตราแลกเปลี่ยนที่ยังไม่เกิดขึ้น</t>
  </si>
  <si>
    <t>3, 6</t>
  </si>
  <si>
    <t>4</t>
  </si>
  <si>
    <t>กำไร (ขาดทุน) เบ็ดเสร็จอื่นสำหรับงวด - สุทธิจากภาษี</t>
  </si>
  <si>
    <t>ของบริษัทใหญ่</t>
  </si>
  <si>
    <t>เงินสดรับ (จ่าย) จากการซื้อขายสินทรัพย์ทางการเงินหมุนเวียนอื่น</t>
  </si>
  <si>
    <t>ซึ่งเป็นไปตาม TFRS 9</t>
  </si>
  <si>
    <t>กลับรายการ (ขาดทุนจากการด้อยค่า)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</si>
</sst>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_);_(* \(#,##0\);_(* &quot;-&quot;???_);_(@_)"/>
    <numFmt numFmtId="182" formatCode="_(* #,##0_);_(* \(#,##0\);_(* &quot;-&quot;??_);_(@_)"/>
    <numFmt numFmtId="183" formatCode="_(* #,##0.00_);_(* \(#,##0.00\);_(* &quot;-&quot;???_);_(@_)"/>
    <numFmt numFmtId="184" formatCode="_(* #,##0.00_);_(* \(#,##0.00\);_(* &quot;-&quot;_);_(@_)"/>
  </numFmts>
  <fonts count="79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268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4" fillId="0" borderId="0" xfId="40" applyNumberFormat="1" applyFont="1" applyFill="1" applyBorder="1" applyAlignment="1"/>
    <xf numFmtId="170" fontId="65" fillId="0" borderId="0" xfId="40" applyNumberFormat="1" applyFont="1" applyFill="1" applyBorder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167" fontId="68" fillId="0" borderId="0" xfId="40" applyFont="1" applyFill="1"/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49" fontId="65" fillId="0" borderId="0" xfId="40" applyNumberFormat="1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70" fontId="65" fillId="0" borderId="0" xfId="40" applyNumberFormat="1" applyFont="1" applyFill="1" applyBorder="1" applyAlignment="1">
      <alignment horizontal="center" vertical="top"/>
    </xf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8" fillId="0" borderId="0" xfId="40" applyNumberFormat="1" applyFont="1" applyFill="1" applyBorder="1" applyAlignment="1">
      <alignment horizontal="center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4" fillId="0" borderId="0" xfId="40" applyNumberFormat="1" applyFont="1" applyFill="1" applyBorder="1" applyAlignment="1"/>
    <xf numFmtId="49" fontId="64" fillId="0" borderId="0" xfId="40" applyNumberFormat="1" applyFont="1" applyFill="1" applyBorder="1" applyAlignment="1">
      <alignment horizontal="left"/>
    </xf>
    <xf numFmtId="49" fontId="64" fillId="0" borderId="0" xfId="40" applyNumberFormat="1" applyFont="1" applyFill="1" applyAlignment="1">
      <alignment horizontal="left"/>
    </xf>
    <xf numFmtId="49" fontId="65" fillId="0" borderId="0" xfId="40" applyNumberFormat="1" applyFont="1" applyFill="1" applyAlignment="1">
      <alignment horizontal="left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Alignment="1"/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9" fontId="67" fillId="0" borderId="0" xfId="40" applyNumberFormat="1" applyFont="1" applyFill="1" applyAlignment="1">
      <alignment horizontal="left"/>
    </xf>
    <xf numFmtId="41" fontId="64" fillId="0" borderId="21" xfId="40" applyNumberFormat="1" applyFont="1" applyFill="1" applyBorder="1" applyAlignment="1">
      <alignment horizontal="center"/>
    </xf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vertical="top"/>
    </xf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6" fillId="0" borderId="0" xfId="40" applyNumberFormat="1" applyFont="1" applyFill="1" applyBorder="1"/>
    <xf numFmtId="49" fontId="76" fillId="0" borderId="0" xfId="40" applyNumberFormat="1" applyFont="1" applyFill="1" applyBorder="1" applyAlignment="1">
      <alignment horizontal="left"/>
    </xf>
    <xf numFmtId="170" fontId="77" fillId="0" borderId="0" xfId="40" applyNumberFormat="1" applyFont="1" applyFill="1" applyBorder="1" applyAlignment="1">
      <alignment horizontal="center"/>
    </xf>
    <xf numFmtId="170" fontId="76" fillId="0" borderId="0" xfId="40" applyNumberFormat="1" applyFont="1" applyFill="1" applyBorder="1" applyAlignment="1">
      <alignment horizontal="center"/>
    </xf>
    <xf numFmtId="41" fontId="76" fillId="0" borderId="0" xfId="40" applyNumberFormat="1" applyFont="1" applyFill="1" applyBorder="1" applyAlignment="1"/>
    <xf numFmtId="167" fontId="76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8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181" fontId="65" fillId="0" borderId="18" xfId="60" quotePrefix="1" applyNumberFormat="1" applyFont="1" applyFill="1" applyBorder="1" applyAlignment="1">
      <alignment horizontal="center"/>
    </xf>
    <xf numFmtId="181" fontId="65" fillId="0" borderId="0" xfId="60" quotePrefix="1" applyNumberFormat="1" applyFont="1" applyFill="1" applyBorder="1" applyAlignment="1">
      <alignment horizontal="center"/>
    </xf>
    <xf numFmtId="181" fontId="64" fillId="0" borderId="5" xfId="60" quotePrefix="1" applyNumberFormat="1" applyFont="1" applyFill="1" applyBorder="1" applyAlignment="1">
      <alignment horizontal="center"/>
    </xf>
    <xf numFmtId="181" fontId="64" fillId="0" borderId="0" xfId="60" quotePrefix="1" applyNumberFormat="1" applyFont="1" applyFill="1" applyBorder="1" applyAlignment="1">
      <alignment horizontal="center"/>
    </xf>
    <xf numFmtId="181" fontId="64" fillId="0" borderId="20" xfId="60" quotePrefix="1" applyNumberFormat="1" applyFont="1" applyFill="1" applyBorder="1" applyAlignment="1">
      <alignment horizontal="center"/>
    </xf>
    <xf numFmtId="180" fontId="64" fillId="0" borderId="0" xfId="60" quotePrefix="1" applyNumberFormat="1" applyFont="1" applyFill="1" applyBorder="1" applyAlignment="1">
      <alignment horizontal="center"/>
    </xf>
    <xf numFmtId="167" fontId="65" fillId="0" borderId="0" xfId="40" quotePrefix="1" applyFont="1" applyFill="1" applyBorder="1" applyAlignment="1">
      <alignment horizontal="center"/>
    </xf>
    <xf numFmtId="167" fontId="71" fillId="0" borderId="0" xfId="40" applyFont="1" applyFill="1" applyBorder="1"/>
    <xf numFmtId="167" fontId="65" fillId="0" borderId="18" xfId="40" quotePrefix="1" applyFont="1" applyFill="1" applyBorder="1" applyAlignment="1">
      <alignment horizontal="center"/>
    </xf>
    <xf numFmtId="167" fontId="65" fillId="0" borderId="0" xfId="40" applyFont="1" applyFill="1" applyBorder="1" applyAlignment="1"/>
    <xf numFmtId="167" fontId="64" fillId="0" borderId="0" xfId="40" applyFont="1" applyFill="1" applyBorder="1" applyAlignment="1"/>
    <xf numFmtId="170" fontId="64" fillId="0" borderId="21" xfId="40" applyNumberFormat="1" applyFont="1" applyFill="1" applyBorder="1"/>
    <xf numFmtId="170" fontId="64" fillId="0" borderId="20" xfId="40" applyNumberFormat="1" applyFont="1" applyFill="1" applyBorder="1"/>
    <xf numFmtId="170" fontId="64" fillId="0" borderId="0" xfId="40" applyNumberFormat="1" applyFont="1" applyFill="1" applyBorder="1"/>
    <xf numFmtId="170" fontId="65" fillId="0" borderId="0" xfId="40" applyNumberFormat="1" applyFont="1" applyFill="1" applyBorder="1"/>
    <xf numFmtId="170" fontId="64" fillId="0" borderId="0" xfId="259" applyNumberFormat="1" applyFont="1" applyFill="1" applyBorder="1"/>
    <xf numFmtId="181" fontId="65" fillId="0" borderId="0" xfId="259" applyNumberFormat="1" applyFont="1" applyFill="1" applyBorder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70" fontId="64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67" fontId="64" fillId="0" borderId="0" xfId="60" applyFont="1" applyFill="1" applyAlignment="1"/>
    <xf numFmtId="167" fontId="64" fillId="0" borderId="0" xfId="60" applyFont="1" applyFill="1" applyBorder="1" applyAlignment="1"/>
    <xf numFmtId="167" fontId="64" fillId="0" borderId="18" xfId="60" quotePrefix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right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1" fontId="64" fillId="0" borderId="0" xfId="260" applyNumberFormat="1" applyFont="1" applyFill="1" applyBorder="1"/>
    <xf numFmtId="49" fontId="64" fillId="0" borderId="0" xfId="40" quotePrefix="1" applyNumberFormat="1" applyFont="1" applyFill="1" applyAlignment="1"/>
    <xf numFmtId="170" fontId="64" fillId="0" borderId="18" xfId="40" quotePrefix="1" applyNumberFormat="1" applyFont="1" applyFill="1" applyBorder="1" applyAlignment="1">
      <alignment horizontal="center"/>
    </xf>
    <xf numFmtId="170" fontId="64" fillId="0" borderId="0" xfId="4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Border="1" applyAlignment="1">
      <alignment horizontal="center"/>
    </xf>
    <xf numFmtId="170" fontId="65" fillId="0" borderId="18" xfId="40" applyNumberFormat="1" applyFont="1" applyFill="1" applyBorder="1" applyAlignment="1"/>
    <xf numFmtId="182" fontId="65" fillId="0" borderId="18" xfId="40" applyNumberFormat="1" applyFont="1" applyFill="1" applyBorder="1" applyAlignment="1">
      <alignment horizontal="center"/>
    </xf>
    <xf numFmtId="170" fontId="69" fillId="0" borderId="0" xfId="40" applyNumberFormat="1" applyFont="1" applyFill="1"/>
    <xf numFmtId="41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167" fontId="64" fillId="0" borderId="5" xfId="40" applyFont="1" applyFill="1" applyBorder="1" applyAlignment="1"/>
    <xf numFmtId="182" fontId="65" fillId="0" borderId="0" xfId="40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/>
    <xf numFmtId="49" fontId="67" fillId="0" borderId="0" xfId="60" applyNumberFormat="1" applyFont="1" applyFill="1" applyAlignment="1">
      <alignment horizontal="left"/>
    </xf>
    <xf numFmtId="182" fontId="64" fillId="0" borderId="5" xfId="40" applyNumberFormat="1" applyFont="1" applyFill="1" applyBorder="1" applyAlignment="1"/>
    <xf numFmtId="170" fontId="65" fillId="0" borderId="0" xfId="40" applyNumberFormat="1" applyFont="1" applyFill="1" applyBorder="1" applyAlignment="1">
      <alignment horizontal="right"/>
    </xf>
    <xf numFmtId="182" fontId="64" fillId="0" borderId="0" xfId="40" applyNumberFormat="1" applyFont="1" applyFill="1" applyBorder="1" applyAlignment="1"/>
    <xf numFmtId="41" fontId="64" fillId="0" borderId="18" xfId="60" applyNumberFormat="1" applyFont="1" applyFill="1" applyBorder="1" applyAlignment="1"/>
    <xf numFmtId="15" fontId="68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67" fontId="64" fillId="0" borderId="18" xfId="40" applyFont="1" applyFill="1" applyBorder="1" applyAlignment="1"/>
    <xf numFmtId="182" fontId="65" fillId="0" borderId="0" xfId="4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167" fontId="65" fillId="0" borderId="0" xfId="60" quotePrefix="1" applyFont="1" applyFill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43" fontId="64" fillId="0" borderId="0" xfId="40" applyNumberFormat="1" applyFont="1" applyFill="1"/>
    <xf numFmtId="170" fontId="65" fillId="0" borderId="0" xfId="40" quotePrefix="1" applyNumberFormat="1" applyFont="1" applyFill="1" applyBorder="1" applyAlignment="1">
      <alignment horizontal="center"/>
    </xf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167" fontId="65" fillId="0" borderId="18" xfId="40" applyFont="1" applyFill="1" applyBorder="1" applyAlignment="1"/>
    <xf numFmtId="41" fontId="64" fillId="0" borderId="18" xfId="4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2" fontId="65" fillId="0" borderId="18" xfId="40" quotePrefix="1" applyNumberFormat="1" applyFont="1" applyFill="1" applyBorder="1" applyAlignment="1">
      <alignment horizontal="center"/>
    </xf>
    <xf numFmtId="182" fontId="64" fillId="0" borderId="18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Alignment="1">
      <alignment horizontal="center"/>
    </xf>
    <xf numFmtId="182" fontId="64" fillId="0" borderId="21" xfId="40" applyNumberFormat="1" applyFont="1" applyFill="1" applyBorder="1" applyAlignment="1">
      <alignment horizontal="center"/>
    </xf>
    <xf numFmtId="167" fontId="64" fillId="0" borderId="18" xfId="40" applyFont="1" applyFill="1" applyBorder="1" applyAlignment="1">
      <alignment horizontal="center"/>
    </xf>
    <xf numFmtId="183" fontId="65" fillId="0" borderId="21" xfId="259" applyNumberFormat="1" applyFont="1" applyFill="1" applyBorder="1"/>
    <xf numFmtId="183" fontId="65" fillId="0" borderId="0" xfId="40" applyNumberFormat="1" applyFont="1" applyFill="1"/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70" fontId="65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/>
    <xf numFmtId="49" fontId="65" fillId="0" borderId="0" xfId="60" applyNumberFormat="1" applyFont="1" applyFill="1"/>
    <xf numFmtId="167" fontId="64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41" fontId="64" fillId="0" borderId="0" xfId="60" applyNumberFormat="1" applyFont="1" applyFill="1"/>
    <xf numFmtId="41" fontId="64" fillId="0" borderId="0" xfId="60" applyNumberFormat="1" applyFont="1" applyFill="1" applyAlignment="1">
      <alignment horizontal="center"/>
    </xf>
    <xf numFmtId="41" fontId="65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Alignment="1">
      <alignment horizontal="centerContinuous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4" fillId="0" borderId="5" xfId="60" applyNumberFormat="1" applyFont="1" applyFill="1" applyBorder="1"/>
    <xf numFmtId="167" fontId="65" fillId="0" borderId="0" xfId="60" applyFont="1" applyFill="1"/>
    <xf numFmtId="170" fontId="65" fillId="0" borderId="0" xfId="60" applyNumberFormat="1" applyFont="1" applyFill="1"/>
    <xf numFmtId="41" fontId="64" fillId="0" borderId="21" xfId="60" applyNumberFormat="1" applyFont="1" applyFill="1" applyBorder="1"/>
    <xf numFmtId="41" fontId="64" fillId="0" borderId="0" xfId="60" applyNumberFormat="1" applyFont="1" applyFill="1" applyBorder="1"/>
    <xf numFmtId="41" fontId="61" fillId="0" borderId="0" xfId="60" applyNumberFormat="1" applyFont="1" applyFill="1"/>
    <xf numFmtId="41" fontId="64" fillId="0" borderId="18" xfId="60" applyNumberFormat="1" applyFont="1" applyFill="1" applyBorder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4" fillId="0" borderId="0" xfId="60" applyNumberFormat="1" applyFont="1" applyFill="1" applyAlignment="1">
      <alignment horizontal="center"/>
    </xf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167" fontId="65" fillId="0" borderId="0" xfId="60" applyFont="1" applyFill="1" applyAlignment="1">
      <alignment horizontal="centerContinuous"/>
    </xf>
    <xf numFmtId="49" fontId="64" fillId="0" borderId="0" xfId="60" applyNumberFormat="1" applyFont="1" applyFill="1" applyAlignment="1">
      <alignment horizontal="centerContinuous"/>
    </xf>
    <xf numFmtId="49" fontId="66" fillId="0" borderId="0" xfId="60" applyNumberFormat="1" applyFont="1" applyFill="1"/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167" fontId="68" fillId="0" borderId="0" xfId="60" applyFont="1" applyFill="1"/>
    <xf numFmtId="49" fontId="68" fillId="0" borderId="0" xfId="60" applyNumberFormat="1" applyFont="1" applyFill="1"/>
    <xf numFmtId="49" fontId="68" fillId="0" borderId="0" xfId="40" applyNumberFormat="1" applyFont="1" applyFill="1" applyAlignment="1">
      <alignment horizontal="centerContinuous"/>
    </xf>
    <xf numFmtId="41" fontId="65" fillId="0" borderId="0" xfId="259" applyNumberFormat="1" applyFont="1" applyFill="1" applyBorder="1" applyAlignment="1">
      <alignment horizontal="center"/>
    </xf>
    <xf numFmtId="41" fontId="64" fillId="0" borderId="0" xfId="60" applyNumberFormat="1" applyFont="1" applyFill="1" applyAlignment="1">
      <alignment horizontal="center"/>
    </xf>
    <xf numFmtId="167" fontId="64" fillId="0" borderId="0" xfId="40" applyFont="1" applyFill="1" applyBorder="1" applyAlignment="1">
      <alignment horizontal="center"/>
    </xf>
    <xf numFmtId="10" fontId="64" fillId="0" borderId="0" xfId="1248" applyNumberFormat="1" applyFont="1" applyFill="1"/>
    <xf numFmtId="184" fontId="64" fillId="0" borderId="0" xfId="259" applyNumberFormat="1" applyFont="1" applyFill="1" applyBorder="1"/>
    <xf numFmtId="41" fontId="68" fillId="0" borderId="0" xfId="60" applyNumberFormat="1" applyFont="1" applyFill="1" applyAlignment="1">
      <alignment horizontal="center"/>
    </xf>
    <xf numFmtId="41" fontId="64" fillId="0" borderId="0" xfId="60" applyNumberFormat="1" applyFont="1" applyFill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5" fontId="65" fillId="0" borderId="0" xfId="4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70" fontId="65" fillId="0" borderId="18" xfId="40" applyNumberFormat="1" applyFont="1" applyFill="1" applyBorder="1" applyAlignment="1">
      <alignment horizontal="center"/>
    </xf>
    <xf numFmtId="170" fontId="68" fillId="0" borderId="0" xfId="40" applyNumberFormat="1" applyFont="1" applyFill="1" applyBorder="1" applyAlignment="1">
      <alignment horizontal="center" vertical="top"/>
    </xf>
  </cellXfs>
  <cellStyles count="1249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view="pageBreakPreview" topLeftCell="A61" zoomScale="85" zoomScaleNormal="100" zoomScaleSheetLayoutView="85" workbookViewId="0">
      <selection activeCell="A11" sqref="A11"/>
    </sheetView>
  </sheetViews>
  <sheetFormatPr defaultColWidth="9" defaultRowHeight="21.5"/>
  <cols>
    <col min="1" max="4" width="1.36328125" style="216" customWidth="1"/>
    <col min="5" max="5" width="38.81640625" style="216" customWidth="1"/>
    <col min="6" max="6" width="6.90625" style="119" customWidth="1"/>
    <col min="7" max="7" width="1.08984375" style="226" customWidth="1"/>
    <col min="8" max="8" width="11.90625" style="192" customWidth="1"/>
    <col min="9" max="9" width="1.08984375" style="192" customWidth="1"/>
    <col min="10" max="10" width="11.90625" style="192" customWidth="1"/>
    <col min="11" max="11" width="1.08984375" style="192" customWidth="1"/>
    <col min="12" max="12" width="11.90625" style="215" customWidth="1"/>
    <col min="13" max="13" width="1.08984375" style="215" customWidth="1"/>
    <col min="14" max="14" width="11.90625" style="215" customWidth="1"/>
    <col min="15" max="15" width="14" style="228" customWidth="1"/>
    <col min="16" max="18" width="9" style="228"/>
    <col min="19" max="19" width="9.1796875" style="228" bestFit="1" customWidth="1"/>
    <col min="20" max="16384" width="9" style="228"/>
  </cols>
  <sheetData>
    <row r="1" spans="1:14" s="238" customFormat="1" ht="22.5" customHeight="1">
      <c r="A1" s="237" t="s">
        <v>40</v>
      </c>
      <c r="H1" s="221"/>
      <c r="I1" s="221"/>
      <c r="J1" s="221"/>
      <c r="K1" s="221"/>
      <c r="L1" s="221"/>
      <c r="M1" s="221"/>
      <c r="N1" s="221"/>
    </row>
    <row r="2" spans="1:14" s="238" customFormat="1" ht="22.5" customHeight="1">
      <c r="A2" s="237" t="s">
        <v>48</v>
      </c>
      <c r="H2" s="221"/>
      <c r="I2" s="221"/>
      <c r="J2" s="221"/>
      <c r="K2" s="221"/>
      <c r="L2" s="221"/>
      <c r="M2" s="221"/>
      <c r="N2" s="221"/>
    </row>
    <row r="3" spans="1:14" s="238" customFormat="1" ht="15" customHeight="1">
      <c r="A3" s="239"/>
      <c r="B3" s="239"/>
      <c r="C3" s="239"/>
      <c r="D3" s="239"/>
      <c r="E3" s="239"/>
      <c r="F3" s="240"/>
      <c r="G3" s="241"/>
      <c r="H3" s="252"/>
      <c r="I3" s="222"/>
      <c r="J3" s="222"/>
      <c r="K3" s="222"/>
      <c r="L3" s="222"/>
      <c r="M3" s="222"/>
      <c r="N3" s="222"/>
    </row>
    <row r="4" spans="1:14" s="238" customFormat="1" ht="22.5" customHeight="1">
      <c r="A4" s="239"/>
      <c r="B4" s="239"/>
      <c r="C4" s="239"/>
      <c r="D4" s="239"/>
      <c r="E4" s="239"/>
      <c r="F4" s="240"/>
      <c r="G4" s="241"/>
      <c r="H4" s="257" t="s">
        <v>14</v>
      </c>
      <c r="I4" s="257"/>
      <c r="J4" s="257"/>
      <c r="K4" s="222"/>
      <c r="L4" s="257" t="s">
        <v>15</v>
      </c>
      <c r="M4" s="257"/>
      <c r="N4" s="257"/>
    </row>
    <row r="5" spans="1:14" s="238" customFormat="1" ht="22.5" customHeight="1">
      <c r="G5" s="242"/>
      <c r="H5" s="223" t="s">
        <v>97</v>
      </c>
      <c r="I5" s="223"/>
      <c r="J5" s="223" t="s">
        <v>123</v>
      </c>
      <c r="K5" s="224"/>
      <c r="L5" s="223" t="s">
        <v>97</v>
      </c>
      <c r="M5" s="223"/>
      <c r="N5" s="223" t="s">
        <v>123</v>
      </c>
    </row>
    <row r="6" spans="1:14" s="238" customFormat="1" ht="22.5" customHeight="1">
      <c r="A6" s="237" t="s">
        <v>0</v>
      </c>
      <c r="B6" s="243"/>
      <c r="C6" s="243"/>
      <c r="D6" s="243"/>
      <c r="E6" s="243"/>
      <c r="F6" s="119" t="s">
        <v>1</v>
      </c>
      <c r="G6" s="242"/>
      <c r="H6" s="225" t="s">
        <v>200</v>
      </c>
      <c r="I6" s="225"/>
      <c r="J6" s="225" t="s">
        <v>147</v>
      </c>
      <c r="K6" s="225"/>
      <c r="L6" s="225" t="s">
        <v>200</v>
      </c>
      <c r="M6" s="225"/>
      <c r="N6" s="225" t="s">
        <v>147</v>
      </c>
    </row>
    <row r="7" spans="1:14" s="238" customFormat="1" ht="22.5" customHeight="1">
      <c r="A7" s="237"/>
      <c r="B7" s="243"/>
      <c r="C7" s="243"/>
      <c r="D7" s="243"/>
      <c r="E7" s="243"/>
      <c r="F7" s="119"/>
      <c r="G7" s="242"/>
      <c r="H7" s="225" t="s">
        <v>187</v>
      </c>
      <c r="I7" s="225"/>
      <c r="J7" s="225"/>
      <c r="K7" s="225"/>
      <c r="L7" s="225" t="s">
        <v>187</v>
      </c>
      <c r="M7" s="225"/>
      <c r="N7" s="225"/>
    </row>
    <row r="8" spans="1:14" s="238" customFormat="1" ht="22.5" customHeight="1">
      <c r="A8" s="244"/>
      <c r="B8" s="243"/>
      <c r="C8" s="243"/>
      <c r="D8" s="243"/>
      <c r="E8" s="243"/>
      <c r="F8" s="119"/>
      <c r="G8" s="242"/>
      <c r="H8" s="256" t="s">
        <v>49</v>
      </c>
      <c r="I8" s="256"/>
      <c r="J8" s="256"/>
      <c r="K8" s="256"/>
      <c r="L8" s="256"/>
      <c r="M8" s="256"/>
      <c r="N8" s="256"/>
    </row>
    <row r="9" spans="1:14" ht="22.5" customHeight="1">
      <c r="A9" s="245" t="s">
        <v>2</v>
      </c>
      <c r="B9" s="157"/>
    </row>
    <row r="10" spans="1:14" ht="22.5" customHeight="1">
      <c r="A10" s="216" t="s">
        <v>3</v>
      </c>
      <c r="F10" s="122"/>
      <c r="H10" s="192">
        <v>1716239</v>
      </c>
      <c r="J10" s="192">
        <v>1615041</v>
      </c>
      <c r="L10" s="215">
        <v>691904</v>
      </c>
      <c r="N10" s="215">
        <v>744554</v>
      </c>
    </row>
    <row r="11" spans="1:14" ht="22.5" customHeight="1">
      <c r="A11" s="216" t="s">
        <v>189</v>
      </c>
      <c r="F11" s="119" t="s">
        <v>217</v>
      </c>
      <c r="H11" s="192">
        <v>798931</v>
      </c>
      <c r="J11" s="192">
        <v>669836</v>
      </c>
      <c r="L11" s="215">
        <v>798931</v>
      </c>
      <c r="N11" s="215">
        <v>669836</v>
      </c>
    </row>
    <row r="12" spans="1:14" ht="22.5" customHeight="1">
      <c r="A12" s="216" t="s">
        <v>106</v>
      </c>
      <c r="F12" s="122" t="s">
        <v>207</v>
      </c>
      <c r="H12" s="192">
        <v>279147</v>
      </c>
      <c r="J12" s="192">
        <v>312388</v>
      </c>
      <c r="L12" s="192">
        <v>40822</v>
      </c>
      <c r="N12" s="192">
        <v>36244</v>
      </c>
    </row>
    <row r="13" spans="1:14" ht="22.5" customHeight="1">
      <c r="A13" s="216" t="s">
        <v>107</v>
      </c>
      <c r="F13" s="122" t="s">
        <v>98</v>
      </c>
      <c r="H13" s="192">
        <v>35242</v>
      </c>
      <c r="J13" s="192">
        <v>50461</v>
      </c>
      <c r="L13" s="192">
        <v>6664</v>
      </c>
      <c r="N13" s="192">
        <v>7453</v>
      </c>
    </row>
    <row r="14" spans="1:14" ht="22.5" customHeight="1">
      <c r="A14" s="216" t="s">
        <v>142</v>
      </c>
      <c r="F14" s="122"/>
      <c r="L14" s="192"/>
      <c r="N14" s="192"/>
    </row>
    <row r="15" spans="1:14" ht="22.5" customHeight="1">
      <c r="B15" s="216" t="s">
        <v>143</v>
      </c>
      <c r="F15" s="122" t="s">
        <v>98</v>
      </c>
      <c r="H15" s="192">
        <v>44</v>
      </c>
      <c r="J15" s="192">
        <v>3730</v>
      </c>
      <c r="L15" s="226">
        <v>0</v>
      </c>
      <c r="N15" s="226">
        <v>0</v>
      </c>
    </row>
    <row r="16" spans="1:14" ht="22.5" customHeight="1">
      <c r="A16" s="216" t="s">
        <v>144</v>
      </c>
      <c r="F16" s="122"/>
      <c r="L16" s="226"/>
      <c r="N16" s="226"/>
    </row>
    <row r="17" spans="1:14" ht="22.5" customHeight="1">
      <c r="B17" s="216" t="s">
        <v>145</v>
      </c>
      <c r="F17" s="122"/>
      <c r="L17" s="226"/>
      <c r="N17" s="226"/>
    </row>
    <row r="18" spans="1:14" ht="22.5" customHeight="1">
      <c r="B18" s="216" t="s">
        <v>143</v>
      </c>
      <c r="F18" s="122" t="s">
        <v>98</v>
      </c>
      <c r="H18" s="192">
        <v>5236</v>
      </c>
      <c r="J18" s="192">
        <v>5239</v>
      </c>
      <c r="L18" s="226">
        <v>0</v>
      </c>
      <c r="N18" s="226">
        <v>0</v>
      </c>
    </row>
    <row r="19" spans="1:14" ht="22.5" customHeight="1">
      <c r="A19" s="216" t="s">
        <v>43</v>
      </c>
      <c r="F19" s="122"/>
      <c r="H19" s="192">
        <v>80084</v>
      </c>
      <c r="J19" s="192">
        <v>84819</v>
      </c>
      <c r="L19" s="215">
        <v>2130</v>
      </c>
      <c r="N19" s="215">
        <v>2528</v>
      </c>
    </row>
    <row r="20" spans="1:14" ht="22.5" customHeight="1">
      <c r="A20" s="216" t="s">
        <v>109</v>
      </c>
      <c r="F20" s="122"/>
      <c r="H20" s="192">
        <v>11446</v>
      </c>
      <c r="J20" s="192">
        <v>23977</v>
      </c>
      <c r="L20" s="162">
        <v>1401</v>
      </c>
      <c r="N20" s="162">
        <v>8036</v>
      </c>
    </row>
    <row r="21" spans="1:14" s="238" customFormat="1" ht="22.5" customHeight="1">
      <c r="A21" s="246" t="s">
        <v>4</v>
      </c>
      <c r="B21" s="246"/>
      <c r="C21" s="246"/>
      <c r="D21" s="246"/>
      <c r="E21" s="246"/>
      <c r="F21" s="240"/>
      <c r="G21" s="241"/>
      <c r="H21" s="227">
        <f>SUM(H10:H20)</f>
        <v>2926369</v>
      </c>
      <c r="I21" s="222"/>
      <c r="J21" s="227">
        <f>SUM(J10:J20)</f>
        <v>2765491</v>
      </c>
      <c r="K21" s="222"/>
      <c r="L21" s="227">
        <f>SUM(L10:L20)</f>
        <v>1541852</v>
      </c>
      <c r="M21" s="221"/>
      <c r="N21" s="227">
        <f>SUM(N10:N20)</f>
        <v>1468651</v>
      </c>
    </row>
    <row r="22" spans="1:14" s="238" customFormat="1" ht="15" customHeight="1">
      <c r="A22" s="246"/>
      <c r="B22" s="246"/>
      <c r="C22" s="246"/>
      <c r="D22" s="246"/>
      <c r="E22" s="246"/>
      <c r="F22" s="240"/>
      <c r="G22" s="241"/>
      <c r="H22" s="221"/>
      <c r="I22" s="222"/>
      <c r="J22" s="221"/>
      <c r="K22" s="222"/>
      <c r="L22" s="221"/>
      <c r="M22" s="221"/>
      <c r="N22" s="221"/>
    </row>
    <row r="23" spans="1:14" ht="22.5" customHeight="1">
      <c r="A23" s="245" t="s">
        <v>5</v>
      </c>
    </row>
    <row r="24" spans="1:14" ht="22.5" customHeight="1">
      <c r="A24" s="216" t="s">
        <v>146</v>
      </c>
      <c r="F24" s="126">
        <v>5</v>
      </c>
      <c r="H24" s="192">
        <v>28903</v>
      </c>
      <c r="J24" s="192">
        <v>28360</v>
      </c>
      <c r="L24" s="228">
        <v>0</v>
      </c>
      <c r="N24" s="228">
        <v>0</v>
      </c>
    </row>
    <row r="25" spans="1:14" ht="22.5" customHeight="1">
      <c r="A25" s="216" t="s">
        <v>57</v>
      </c>
      <c r="F25" s="126">
        <v>6</v>
      </c>
      <c r="H25" s="193">
        <v>0</v>
      </c>
      <c r="J25" s="193">
        <v>0</v>
      </c>
      <c r="L25" s="192">
        <v>2295223</v>
      </c>
      <c r="N25" s="192">
        <v>2295223</v>
      </c>
    </row>
    <row r="26" spans="1:14" ht="22.5" customHeight="1">
      <c r="A26" s="216" t="s">
        <v>58</v>
      </c>
      <c r="F26" s="126">
        <v>5</v>
      </c>
      <c r="H26" s="192">
        <v>84994</v>
      </c>
      <c r="J26" s="192">
        <v>93098</v>
      </c>
      <c r="L26" s="192">
        <v>450</v>
      </c>
      <c r="M26" s="192"/>
      <c r="N26" s="192">
        <v>450</v>
      </c>
    </row>
    <row r="27" spans="1:14" ht="22.5" customHeight="1">
      <c r="A27" s="216" t="s">
        <v>190</v>
      </c>
      <c r="F27" s="126">
        <v>9</v>
      </c>
      <c r="H27" s="192">
        <v>45731</v>
      </c>
      <c r="J27" s="192">
        <v>41236</v>
      </c>
      <c r="L27" s="226">
        <v>0</v>
      </c>
      <c r="M27" s="226"/>
      <c r="N27" s="226">
        <v>0</v>
      </c>
    </row>
    <row r="28" spans="1:14" ht="22.5" customHeight="1">
      <c r="A28" s="216" t="s">
        <v>124</v>
      </c>
      <c r="F28" s="126"/>
      <c r="H28" s="223"/>
      <c r="J28" s="223"/>
      <c r="L28" s="192"/>
      <c r="M28" s="192"/>
      <c r="N28" s="192"/>
    </row>
    <row r="29" spans="1:14" ht="22.5" customHeight="1">
      <c r="B29" s="216" t="s">
        <v>125</v>
      </c>
      <c r="C29" s="228"/>
      <c r="F29" s="126">
        <v>3</v>
      </c>
      <c r="H29" s="214">
        <v>17000</v>
      </c>
      <c r="J29" s="214">
        <v>21200</v>
      </c>
      <c r="L29" s="102">
        <v>0</v>
      </c>
      <c r="M29" s="192"/>
      <c r="N29" s="14">
        <v>0</v>
      </c>
    </row>
    <row r="30" spans="1:14" ht="22.5" customHeight="1">
      <c r="A30" s="216" t="s">
        <v>59</v>
      </c>
      <c r="F30" s="126">
        <v>7</v>
      </c>
      <c r="H30" s="192">
        <v>954880</v>
      </c>
      <c r="J30" s="192">
        <v>982113</v>
      </c>
      <c r="L30" s="215">
        <v>659052</v>
      </c>
      <c r="N30" s="215">
        <v>666058</v>
      </c>
    </row>
    <row r="31" spans="1:14" ht="22.5" customHeight="1">
      <c r="A31" s="216" t="s">
        <v>87</v>
      </c>
      <c r="F31" s="126">
        <v>7</v>
      </c>
      <c r="H31" s="192">
        <v>211448</v>
      </c>
      <c r="J31" s="192">
        <v>217354</v>
      </c>
      <c r="L31" s="193">
        <v>0</v>
      </c>
      <c r="M31" s="193"/>
      <c r="N31" s="193">
        <v>0</v>
      </c>
    </row>
    <row r="32" spans="1:14" ht="22.5" customHeight="1">
      <c r="A32" s="216" t="s">
        <v>151</v>
      </c>
      <c r="F32" s="126">
        <v>7</v>
      </c>
      <c r="H32" s="192">
        <v>156640</v>
      </c>
      <c r="J32" s="214">
        <v>159653</v>
      </c>
      <c r="K32" s="162"/>
      <c r="L32" s="229">
        <v>7818</v>
      </c>
      <c r="M32" s="214"/>
      <c r="N32" s="214">
        <v>8374</v>
      </c>
    </row>
    <row r="33" spans="1:14" ht="22.5" customHeight="1">
      <c r="A33" s="216" t="s">
        <v>153</v>
      </c>
      <c r="C33" s="228"/>
      <c r="F33" s="126">
        <v>7</v>
      </c>
      <c r="H33" s="192">
        <v>480825</v>
      </c>
      <c r="J33" s="192">
        <v>495594</v>
      </c>
      <c r="L33" s="193">
        <v>0</v>
      </c>
      <c r="M33" s="193"/>
      <c r="N33" s="193">
        <v>0</v>
      </c>
    </row>
    <row r="34" spans="1:14" ht="22.5" customHeight="1">
      <c r="A34" s="216" t="s">
        <v>60</v>
      </c>
      <c r="F34" s="126">
        <v>7</v>
      </c>
      <c r="H34" s="192">
        <v>186532</v>
      </c>
      <c r="J34" s="192">
        <v>175889</v>
      </c>
      <c r="L34" s="223">
        <v>38899</v>
      </c>
      <c r="N34" s="223">
        <v>39462</v>
      </c>
    </row>
    <row r="35" spans="1:14" ht="22.5" customHeight="1">
      <c r="A35" s="216" t="s">
        <v>39</v>
      </c>
      <c r="F35" s="122"/>
      <c r="H35" s="192">
        <v>81468</v>
      </c>
      <c r="J35" s="192">
        <v>80677</v>
      </c>
      <c r="L35" s="193">
        <v>0</v>
      </c>
      <c r="N35" s="193">
        <v>0</v>
      </c>
    </row>
    <row r="36" spans="1:14" ht="22.5" customHeight="1">
      <c r="A36" s="216" t="s">
        <v>44</v>
      </c>
      <c r="H36" s="192">
        <v>108118</v>
      </c>
      <c r="J36" s="192">
        <v>93441</v>
      </c>
      <c r="L36" s="215">
        <v>22835</v>
      </c>
      <c r="N36" s="215">
        <v>14780</v>
      </c>
    </row>
    <row r="37" spans="1:14" s="238" customFormat="1" ht="22.5" customHeight="1">
      <c r="A37" s="246" t="s">
        <v>6</v>
      </c>
      <c r="B37" s="246"/>
      <c r="C37" s="246"/>
      <c r="D37" s="246"/>
      <c r="E37" s="246"/>
      <c r="F37" s="240"/>
      <c r="G37" s="241"/>
      <c r="H37" s="227">
        <f>SUM(H24:H36)</f>
        <v>2356539</v>
      </c>
      <c r="I37" s="222"/>
      <c r="J37" s="227">
        <f>SUM(J24:J36)</f>
        <v>2388615</v>
      </c>
      <c r="K37" s="222"/>
      <c r="L37" s="227">
        <f>SUM(L24:L36)</f>
        <v>3024277</v>
      </c>
      <c r="M37" s="221"/>
      <c r="N37" s="227">
        <f>SUM(N24:N36)</f>
        <v>3024347</v>
      </c>
    </row>
    <row r="38" spans="1:14" s="238" customFormat="1" ht="15" customHeight="1">
      <c r="A38" s="246"/>
      <c r="B38" s="246"/>
      <c r="C38" s="246"/>
      <c r="D38" s="246"/>
      <c r="E38" s="246"/>
      <c r="F38" s="240"/>
      <c r="G38" s="241"/>
      <c r="H38" s="221"/>
      <c r="I38" s="222"/>
      <c r="J38" s="221"/>
      <c r="K38" s="222"/>
      <c r="L38" s="221"/>
      <c r="M38" s="221"/>
      <c r="N38" s="221"/>
    </row>
    <row r="39" spans="1:14" s="238" customFormat="1" ht="22.5" customHeight="1" thickBot="1">
      <c r="A39" s="246" t="s">
        <v>7</v>
      </c>
      <c r="B39" s="246"/>
      <c r="C39" s="246"/>
      <c r="D39" s="246"/>
      <c r="E39" s="246"/>
      <c r="F39" s="240"/>
      <c r="G39" s="241"/>
      <c r="H39" s="230">
        <f>SUM(H21+H37)</f>
        <v>5282908</v>
      </c>
      <c r="I39" s="222"/>
      <c r="J39" s="230">
        <f>SUM(J21+J37)</f>
        <v>5154106</v>
      </c>
      <c r="K39" s="222"/>
      <c r="L39" s="230">
        <f>SUM(L21+L37)</f>
        <v>4566129</v>
      </c>
      <c r="M39" s="221"/>
      <c r="N39" s="230">
        <f>SUM(N21+N37)</f>
        <v>4492998</v>
      </c>
    </row>
    <row r="40" spans="1:14" s="238" customFormat="1" ht="22.5" customHeight="1" thickTop="1">
      <c r="A40" s="246"/>
      <c r="B40" s="246"/>
      <c r="C40" s="246"/>
      <c r="D40" s="246"/>
      <c r="E40" s="246"/>
      <c r="F40" s="240"/>
      <c r="G40" s="241"/>
      <c r="H40" s="231"/>
      <c r="I40" s="222"/>
      <c r="J40" s="231"/>
      <c r="K40" s="222"/>
      <c r="L40" s="231"/>
      <c r="M40" s="221"/>
      <c r="N40" s="231"/>
    </row>
    <row r="41" spans="1:14" s="247" customFormat="1" ht="22.5" customHeight="1">
      <c r="A41" s="237" t="s">
        <v>40</v>
      </c>
      <c r="B41" s="237"/>
      <c r="C41" s="237"/>
      <c r="D41" s="237"/>
      <c r="E41" s="237"/>
      <c r="F41" s="237"/>
      <c r="G41" s="237"/>
      <c r="H41" s="232"/>
      <c r="I41" s="232"/>
      <c r="J41" s="232"/>
      <c r="K41" s="232"/>
      <c r="L41" s="232"/>
      <c r="M41" s="232"/>
      <c r="N41" s="232"/>
    </row>
    <row r="42" spans="1:14" s="247" customFormat="1" ht="22.5" customHeight="1">
      <c r="A42" s="237" t="s">
        <v>48</v>
      </c>
      <c r="B42" s="237"/>
      <c r="C42" s="237"/>
      <c r="D42" s="237"/>
      <c r="E42" s="237"/>
      <c r="F42" s="237"/>
      <c r="G42" s="237"/>
      <c r="H42" s="232"/>
      <c r="I42" s="232"/>
      <c r="J42" s="232"/>
      <c r="K42" s="232"/>
      <c r="L42" s="232"/>
      <c r="M42" s="232"/>
      <c r="N42" s="232"/>
    </row>
    <row r="43" spans="1:14" s="238" customFormat="1" ht="15" customHeight="1">
      <c r="A43" s="239"/>
      <c r="B43" s="239"/>
      <c r="C43" s="239"/>
      <c r="D43" s="239"/>
      <c r="E43" s="239"/>
      <c r="F43" s="240"/>
      <c r="G43" s="241"/>
      <c r="H43" s="252"/>
      <c r="I43" s="222"/>
      <c r="J43" s="222"/>
      <c r="K43" s="222"/>
      <c r="L43" s="222"/>
      <c r="M43" s="222"/>
      <c r="N43" s="222"/>
    </row>
    <row r="44" spans="1:14" s="238" customFormat="1" ht="22.5" customHeight="1">
      <c r="A44" s="239"/>
      <c r="B44" s="239"/>
      <c r="C44" s="239"/>
      <c r="D44" s="239"/>
      <c r="E44" s="239"/>
      <c r="F44" s="240"/>
      <c r="G44" s="241"/>
      <c r="H44" s="257" t="s">
        <v>14</v>
      </c>
      <c r="I44" s="257"/>
      <c r="J44" s="257"/>
      <c r="K44" s="222"/>
      <c r="L44" s="257" t="s">
        <v>15</v>
      </c>
      <c r="M44" s="257"/>
      <c r="N44" s="257"/>
    </row>
    <row r="45" spans="1:14" s="238" customFormat="1" ht="22.5" customHeight="1">
      <c r="A45" s="239"/>
      <c r="B45" s="239"/>
      <c r="C45" s="239"/>
      <c r="D45" s="239"/>
      <c r="E45" s="239"/>
      <c r="F45" s="240"/>
      <c r="G45" s="241"/>
      <c r="H45" s="223" t="s">
        <v>97</v>
      </c>
      <c r="I45" s="223"/>
      <c r="J45" s="223" t="s">
        <v>123</v>
      </c>
      <c r="K45" s="224"/>
      <c r="L45" s="223" t="s">
        <v>97</v>
      </c>
      <c r="M45" s="223"/>
      <c r="N45" s="223" t="s">
        <v>123</v>
      </c>
    </row>
    <row r="46" spans="1:14" s="238" customFormat="1" ht="22.5" customHeight="1">
      <c r="A46" s="237" t="s">
        <v>8</v>
      </c>
      <c r="B46" s="243"/>
      <c r="C46" s="243"/>
      <c r="D46" s="243"/>
      <c r="E46" s="243"/>
      <c r="F46" s="119" t="s">
        <v>1</v>
      </c>
      <c r="G46" s="242"/>
      <c r="H46" s="225" t="s">
        <v>200</v>
      </c>
      <c r="I46" s="225"/>
      <c r="J46" s="225" t="s">
        <v>147</v>
      </c>
      <c r="K46" s="225"/>
      <c r="L46" s="225" t="s">
        <v>200</v>
      </c>
      <c r="M46" s="225"/>
      <c r="N46" s="225" t="s">
        <v>147</v>
      </c>
    </row>
    <row r="47" spans="1:14" s="238" customFormat="1" ht="22.5" customHeight="1">
      <c r="A47" s="237"/>
      <c r="B47" s="243"/>
      <c r="C47" s="243"/>
      <c r="D47" s="243"/>
      <c r="E47" s="243"/>
      <c r="F47" s="119"/>
      <c r="G47" s="242"/>
      <c r="H47" s="225" t="s">
        <v>187</v>
      </c>
      <c r="I47" s="225"/>
      <c r="J47" s="225"/>
      <c r="K47" s="225"/>
      <c r="L47" s="225" t="s">
        <v>187</v>
      </c>
      <c r="M47" s="225"/>
      <c r="N47" s="225"/>
    </row>
    <row r="48" spans="1:14" s="238" customFormat="1" ht="22.5" customHeight="1">
      <c r="A48" s="244"/>
      <c r="B48" s="243"/>
      <c r="C48" s="243"/>
      <c r="D48" s="243"/>
      <c r="E48" s="243"/>
      <c r="F48" s="119"/>
      <c r="G48" s="242"/>
      <c r="H48" s="256" t="s">
        <v>49</v>
      </c>
      <c r="I48" s="256"/>
      <c r="J48" s="256"/>
      <c r="K48" s="256"/>
      <c r="L48" s="256"/>
      <c r="M48" s="256"/>
      <c r="N48" s="256"/>
    </row>
    <row r="49" spans="1:14" ht="22.5" customHeight="1">
      <c r="A49" s="245" t="s">
        <v>9</v>
      </c>
    </row>
    <row r="50" spans="1:14" ht="22.5" customHeight="1">
      <c r="A50" s="216" t="s">
        <v>108</v>
      </c>
      <c r="F50" s="122" t="s">
        <v>98</v>
      </c>
      <c r="H50" s="192">
        <v>85926</v>
      </c>
      <c r="J50" s="192">
        <v>97394</v>
      </c>
      <c r="L50" s="215">
        <v>236</v>
      </c>
      <c r="N50" s="215">
        <v>318</v>
      </c>
    </row>
    <row r="51" spans="1:14" ht="22.5" customHeight="1">
      <c r="A51" s="216" t="s">
        <v>206</v>
      </c>
      <c r="F51" s="122" t="s">
        <v>98</v>
      </c>
      <c r="H51" s="192">
        <v>208011</v>
      </c>
      <c r="J51" s="192">
        <v>197324</v>
      </c>
      <c r="L51" s="215">
        <v>18268</v>
      </c>
      <c r="N51" s="215">
        <v>16998</v>
      </c>
    </row>
    <row r="52" spans="1:14" ht="22.5" customHeight="1">
      <c r="A52" s="216" t="s">
        <v>202</v>
      </c>
      <c r="F52" s="122"/>
      <c r="H52" s="228">
        <v>0</v>
      </c>
      <c r="I52" s="228"/>
      <c r="J52" s="229">
        <v>2764</v>
      </c>
      <c r="K52" s="228"/>
      <c r="L52" s="228">
        <v>0</v>
      </c>
      <c r="M52" s="228"/>
      <c r="N52" s="228">
        <v>0</v>
      </c>
    </row>
    <row r="53" spans="1:14" ht="22.5" customHeight="1">
      <c r="A53" s="216" t="s">
        <v>154</v>
      </c>
      <c r="F53" s="126"/>
      <c r="H53" s="192">
        <v>10433</v>
      </c>
      <c r="J53" s="214">
        <v>11252</v>
      </c>
      <c r="L53" s="215">
        <v>2107</v>
      </c>
      <c r="N53" s="229">
        <v>2171</v>
      </c>
    </row>
    <row r="54" spans="1:14" ht="22.5" customHeight="1">
      <c r="A54" s="216" t="s">
        <v>161</v>
      </c>
      <c r="H54" s="192">
        <v>8124</v>
      </c>
      <c r="J54" s="192">
        <v>50</v>
      </c>
      <c r="L54" s="229">
        <v>0</v>
      </c>
      <c r="M54" s="223"/>
      <c r="N54" s="229">
        <v>0</v>
      </c>
    </row>
    <row r="55" spans="1:14" ht="22.5" customHeight="1">
      <c r="A55" s="216" t="s">
        <v>110</v>
      </c>
      <c r="F55" s="122" t="s">
        <v>98</v>
      </c>
      <c r="H55" s="192">
        <v>23297</v>
      </c>
      <c r="J55" s="192">
        <v>26469</v>
      </c>
      <c r="L55" s="223">
        <v>5755</v>
      </c>
      <c r="N55" s="223">
        <v>7648</v>
      </c>
    </row>
    <row r="56" spans="1:14" s="238" customFormat="1" ht="22.5" customHeight="1">
      <c r="A56" s="246" t="s">
        <v>10</v>
      </c>
      <c r="B56" s="246"/>
      <c r="C56" s="246"/>
      <c r="D56" s="246"/>
      <c r="E56" s="246"/>
      <c r="F56" s="119"/>
      <c r="G56" s="241"/>
      <c r="H56" s="227">
        <f>SUM(H50:H55)</f>
        <v>335791</v>
      </c>
      <c r="I56" s="222"/>
      <c r="J56" s="227">
        <f>SUM(J50:J55)</f>
        <v>335253</v>
      </c>
      <c r="K56" s="222"/>
      <c r="L56" s="227">
        <f>SUM(L50:L55)</f>
        <v>26366</v>
      </c>
      <c r="M56" s="221"/>
      <c r="N56" s="227">
        <f>SUM(N50:N55)</f>
        <v>27135</v>
      </c>
    </row>
    <row r="57" spans="1:14" s="238" customFormat="1" ht="15" customHeight="1">
      <c r="A57" s="246"/>
      <c r="B57" s="246"/>
      <c r="C57" s="246"/>
      <c r="D57" s="246"/>
      <c r="E57" s="246"/>
      <c r="F57" s="119"/>
      <c r="G57" s="241"/>
      <c r="H57" s="221"/>
      <c r="I57" s="222"/>
      <c r="J57" s="221"/>
      <c r="K57" s="222"/>
      <c r="L57" s="221"/>
      <c r="M57" s="221"/>
      <c r="N57" s="221"/>
    </row>
    <row r="58" spans="1:14" ht="22.5" customHeight="1">
      <c r="A58" s="245" t="s">
        <v>26</v>
      </c>
    </row>
    <row r="59" spans="1:14" ht="22.5" customHeight="1">
      <c r="A59" s="216" t="s">
        <v>152</v>
      </c>
      <c r="F59" s="126"/>
      <c r="H59" s="192">
        <v>173514</v>
      </c>
      <c r="J59" s="214">
        <v>175788</v>
      </c>
      <c r="L59" s="223">
        <v>7045</v>
      </c>
      <c r="N59" s="214">
        <v>7507</v>
      </c>
    </row>
    <row r="60" spans="1:14" ht="22.5" customHeight="1">
      <c r="A60" s="216" t="s">
        <v>126</v>
      </c>
      <c r="F60" s="122"/>
      <c r="H60" s="192">
        <v>21483</v>
      </c>
      <c r="J60" s="192">
        <v>17418</v>
      </c>
      <c r="L60" s="223">
        <v>21482</v>
      </c>
      <c r="N60" s="223">
        <v>17418</v>
      </c>
    </row>
    <row r="61" spans="1:14" ht="22.5" customHeight="1">
      <c r="A61" s="216" t="s">
        <v>210</v>
      </c>
      <c r="F61" s="126"/>
      <c r="H61" s="192">
        <v>124965</v>
      </c>
      <c r="J61" s="192">
        <v>121197</v>
      </c>
      <c r="L61" s="223">
        <v>25023</v>
      </c>
      <c r="N61" s="223">
        <v>24229</v>
      </c>
    </row>
    <row r="62" spans="1:14" s="238" customFormat="1" ht="22.5" customHeight="1">
      <c r="A62" s="246" t="s">
        <v>28</v>
      </c>
      <c r="B62" s="246"/>
      <c r="C62" s="246"/>
      <c r="D62" s="246"/>
      <c r="E62" s="246"/>
      <c r="F62" s="119"/>
      <c r="G62" s="241"/>
      <c r="H62" s="227">
        <f>SUM(H59:H61)</f>
        <v>319962</v>
      </c>
      <c r="I62" s="222"/>
      <c r="J62" s="227">
        <f>SUM(J59:J61)</f>
        <v>314403</v>
      </c>
      <c r="K62" s="222"/>
      <c r="L62" s="227">
        <f>SUM(L59:L61)</f>
        <v>53550</v>
      </c>
      <c r="M62" s="221"/>
      <c r="N62" s="227">
        <f>SUM(N59:N61)</f>
        <v>49154</v>
      </c>
    </row>
    <row r="63" spans="1:14" s="238" customFormat="1" ht="15" customHeight="1">
      <c r="A63" s="246"/>
      <c r="B63" s="246"/>
      <c r="C63" s="246"/>
      <c r="D63" s="246"/>
      <c r="E63" s="246"/>
      <c r="F63" s="119"/>
      <c r="G63" s="241"/>
      <c r="H63" s="221"/>
      <c r="I63" s="222"/>
      <c r="J63" s="221"/>
      <c r="K63" s="222"/>
      <c r="L63" s="221"/>
      <c r="M63" s="221"/>
      <c r="N63" s="221"/>
    </row>
    <row r="64" spans="1:14" s="238" customFormat="1" ht="22.5" customHeight="1">
      <c r="A64" s="246" t="s">
        <v>27</v>
      </c>
      <c r="B64" s="246"/>
      <c r="C64" s="246"/>
      <c r="D64" s="246"/>
      <c r="E64" s="246"/>
      <c r="F64" s="119"/>
      <c r="G64" s="241"/>
      <c r="H64" s="233">
        <f>SUM(H56+H62)</f>
        <v>655753</v>
      </c>
      <c r="I64" s="222"/>
      <c r="J64" s="233">
        <f>SUM(J56+J62)</f>
        <v>649656</v>
      </c>
      <c r="K64" s="222"/>
      <c r="L64" s="233">
        <f>SUM(L56+L62)</f>
        <v>79916</v>
      </c>
      <c r="M64" s="221"/>
      <c r="N64" s="233">
        <f>SUM(N56+N62)</f>
        <v>76289</v>
      </c>
    </row>
    <row r="65" spans="1:15" s="238" customFormat="1" ht="22.5" customHeight="1">
      <c r="A65" s="246"/>
      <c r="B65" s="246"/>
      <c r="C65" s="246"/>
      <c r="D65" s="246"/>
      <c r="E65" s="246"/>
      <c r="F65" s="119"/>
      <c r="G65" s="241"/>
      <c r="H65" s="231"/>
      <c r="I65" s="222"/>
      <c r="J65" s="231"/>
      <c r="K65" s="222"/>
      <c r="L65" s="231"/>
      <c r="M65" s="221"/>
      <c r="N65" s="231"/>
    </row>
    <row r="66" spans="1:15" s="238" customFormat="1" ht="22.5" customHeight="1">
      <c r="A66" s="237" t="s">
        <v>40</v>
      </c>
      <c r="B66" s="246"/>
      <c r="C66" s="246"/>
      <c r="D66" s="246"/>
      <c r="E66" s="246"/>
      <c r="F66" s="246"/>
      <c r="G66" s="246"/>
      <c r="H66" s="221"/>
      <c r="I66" s="221"/>
      <c r="J66" s="221"/>
      <c r="K66" s="221"/>
      <c r="L66" s="221"/>
      <c r="M66" s="221"/>
      <c r="N66" s="221"/>
    </row>
    <row r="67" spans="1:15" s="238" customFormat="1" ht="22.5" customHeight="1">
      <c r="A67" s="237" t="s">
        <v>48</v>
      </c>
      <c r="B67" s="246"/>
      <c r="C67" s="246"/>
      <c r="D67" s="246"/>
      <c r="E67" s="246"/>
      <c r="F67" s="246"/>
      <c r="G67" s="246"/>
      <c r="H67" s="221"/>
      <c r="I67" s="221"/>
      <c r="J67" s="221"/>
      <c r="K67" s="221"/>
      <c r="L67" s="221"/>
      <c r="M67" s="221"/>
      <c r="N67" s="221"/>
    </row>
    <row r="68" spans="1:15" s="238" customFormat="1" ht="15" customHeight="1">
      <c r="A68" s="239"/>
      <c r="B68" s="239"/>
      <c r="C68" s="239"/>
      <c r="D68" s="239"/>
      <c r="E68" s="239"/>
      <c r="F68" s="240"/>
      <c r="G68" s="241"/>
      <c r="H68" s="252"/>
      <c r="I68" s="222"/>
      <c r="J68" s="222"/>
      <c r="K68" s="222"/>
      <c r="L68" s="222"/>
      <c r="M68" s="222"/>
      <c r="N68" s="222"/>
    </row>
    <row r="69" spans="1:15" s="238" customFormat="1" ht="22.5" customHeight="1">
      <c r="A69" s="239"/>
      <c r="B69" s="239"/>
      <c r="C69" s="239"/>
      <c r="D69" s="239"/>
      <c r="E69" s="239"/>
      <c r="F69" s="240"/>
      <c r="G69" s="241"/>
      <c r="H69" s="257" t="s">
        <v>14</v>
      </c>
      <c r="I69" s="257"/>
      <c r="J69" s="257"/>
      <c r="K69" s="222"/>
      <c r="L69" s="257" t="s">
        <v>15</v>
      </c>
      <c r="M69" s="257"/>
      <c r="N69" s="257"/>
    </row>
    <row r="70" spans="1:15" s="238" customFormat="1" ht="22.5" customHeight="1">
      <c r="A70" s="239"/>
      <c r="B70" s="239"/>
      <c r="C70" s="239"/>
      <c r="D70" s="239"/>
      <c r="E70" s="239"/>
      <c r="F70" s="240"/>
      <c r="G70" s="241"/>
      <c r="H70" s="223" t="s">
        <v>97</v>
      </c>
      <c r="I70" s="223"/>
      <c r="J70" s="223" t="s">
        <v>123</v>
      </c>
      <c r="K70" s="224"/>
      <c r="L70" s="223" t="s">
        <v>97</v>
      </c>
      <c r="M70" s="223"/>
      <c r="N70" s="223" t="s">
        <v>123</v>
      </c>
    </row>
    <row r="71" spans="1:15" s="238" customFormat="1" ht="22.5" customHeight="1">
      <c r="A71" s="237" t="s">
        <v>8</v>
      </c>
      <c r="B71" s="243"/>
      <c r="C71" s="243"/>
      <c r="D71" s="243"/>
      <c r="E71" s="243"/>
      <c r="F71" s="119"/>
      <c r="G71" s="242"/>
      <c r="H71" s="225" t="s">
        <v>200</v>
      </c>
      <c r="I71" s="225"/>
      <c r="J71" s="225" t="s">
        <v>147</v>
      </c>
      <c r="K71" s="225"/>
      <c r="L71" s="225" t="s">
        <v>200</v>
      </c>
      <c r="M71" s="225"/>
      <c r="N71" s="225" t="s">
        <v>147</v>
      </c>
    </row>
    <row r="72" spans="1:15" s="238" customFormat="1" ht="22.5" customHeight="1">
      <c r="A72" s="237"/>
      <c r="B72" s="243"/>
      <c r="C72" s="243"/>
      <c r="D72" s="243"/>
      <c r="E72" s="243"/>
      <c r="F72" s="119"/>
      <c r="G72" s="242"/>
      <c r="H72" s="225" t="s">
        <v>187</v>
      </c>
      <c r="I72" s="225"/>
      <c r="J72" s="225"/>
      <c r="K72" s="225"/>
      <c r="L72" s="225" t="s">
        <v>187</v>
      </c>
      <c r="M72" s="225"/>
      <c r="N72" s="225"/>
    </row>
    <row r="73" spans="1:15" s="238" customFormat="1" ht="22.5" customHeight="1">
      <c r="A73" s="244"/>
      <c r="B73" s="243"/>
      <c r="C73" s="243"/>
      <c r="D73" s="243"/>
      <c r="E73" s="243"/>
      <c r="F73" s="119"/>
      <c r="G73" s="242"/>
      <c r="H73" s="256" t="s">
        <v>49</v>
      </c>
      <c r="I73" s="256"/>
      <c r="J73" s="256"/>
      <c r="K73" s="256"/>
      <c r="L73" s="256"/>
      <c r="M73" s="256"/>
      <c r="N73" s="256"/>
    </row>
    <row r="74" spans="1:15" ht="22.5" customHeight="1">
      <c r="A74" s="245" t="s">
        <v>11</v>
      </c>
    </row>
    <row r="75" spans="1:15" ht="22.5" customHeight="1">
      <c r="A75" s="216" t="s">
        <v>12</v>
      </c>
      <c r="F75" s="126"/>
    </row>
    <row r="76" spans="1:15" ht="22.5" customHeight="1">
      <c r="B76" s="216" t="s">
        <v>32</v>
      </c>
      <c r="F76" s="126"/>
    </row>
    <row r="77" spans="1:15" ht="22.5" customHeight="1" thickBot="1">
      <c r="B77" s="248" t="s">
        <v>211</v>
      </c>
      <c r="C77" s="249"/>
      <c r="H77" s="234">
        <v>452094</v>
      </c>
      <c r="J77" s="234">
        <v>452094</v>
      </c>
      <c r="L77" s="234">
        <v>452094</v>
      </c>
      <c r="M77" s="192"/>
      <c r="N77" s="234">
        <v>452094</v>
      </c>
    </row>
    <row r="78" spans="1:15" ht="22.5" customHeight="1" thickTop="1">
      <c r="B78" s="216" t="s">
        <v>33</v>
      </c>
      <c r="C78" s="249"/>
      <c r="H78" s="235"/>
      <c r="J78" s="235"/>
      <c r="L78" s="235"/>
      <c r="M78" s="192"/>
      <c r="N78" s="235"/>
    </row>
    <row r="79" spans="1:15" ht="22.5" customHeight="1">
      <c r="B79" s="248" t="s">
        <v>156</v>
      </c>
      <c r="C79" s="228"/>
      <c r="H79" s="215">
        <v>441560</v>
      </c>
      <c r="J79" s="215">
        <v>441560</v>
      </c>
      <c r="L79" s="215">
        <v>441560</v>
      </c>
      <c r="N79" s="215">
        <v>441560</v>
      </c>
      <c r="O79" s="229"/>
    </row>
    <row r="80" spans="1:15" ht="22.5" customHeight="1">
      <c r="A80" s="216" t="s">
        <v>68</v>
      </c>
      <c r="B80" s="228"/>
      <c r="H80" s="192">
        <v>2832156</v>
      </c>
      <c r="J80" s="192">
        <v>2832156</v>
      </c>
      <c r="L80" s="215">
        <v>2832156</v>
      </c>
      <c r="N80" s="215">
        <v>2832156</v>
      </c>
      <c r="O80" s="229"/>
    </row>
    <row r="81" spans="1:15" ht="22.5" customHeight="1">
      <c r="A81" s="216" t="s">
        <v>155</v>
      </c>
      <c r="H81" s="193">
        <v>0</v>
      </c>
      <c r="I81" s="226"/>
      <c r="J81" s="193">
        <v>0</v>
      </c>
      <c r="L81" s="215">
        <v>3805</v>
      </c>
      <c r="N81" s="215">
        <v>3805</v>
      </c>
      <c r="O81" s="229"/>
    </row>
    <row r="82" spans="1:15" ht="22.5" customHeight="1">
      <c r="A82" s="216" t="s">
        <v>16</v>
      </c>
      <c r="B82" s="228"/>
      <c r="O82" s="229"/>
    </row>
    <row r="83" spans="1:15" ht="22.5" customHeight="1">
      <c r="B83" s="216" t="s">
        <v>34</v>
      </c>
      <c r="D83" s="228"/>
      <c r="O83" s="229"/>
    </row>
    <row r="84" spans="1:15" ht="22.5" customHeight="1">
      <c r="C84" s="216" t="s">
        <v>35</v>
      </c>
      <c r="D84" s="228"/>
      <c r="H84" s="192">
        <v>45209</v>
      </c>
      <c r="J84" s="192">
        <v>45209</v>
      </c>
      <c r="L84" s="192">
        <v>45209</v>
      </c>
      <c r="N84" s="192">
        <v>45209</v>
      </c>
      <c r="O84" s="229"/>
    </row>
    <row r="85" spans="1:15" ht="22.5" customHeight="1">
      <c r="B85" s="216" t="s">
        <v>18</v>
      </c>
      <c r="D85" s="228"/>
      <c r="H85" s="192">
        <v>1310909</v>
      </c>
      <c r="J85" s="192">
        <v>1193070</v>
      </c>
      <c r="L85" s="215">
        <v>1163483</v>
      </c>
      <c r="N85" s="215">
        <v>1093979</v>
      </c>
      <c r="O85" s="229"/>
    </row>
    <row r="86" spans="1:15" ht="22.5" customHeight="1">
      <c r="A86" s="216" t="s">
        <v>61</v>
      </c>
      <c r="D86" s="228"/>
      <c r="H86" s="192">
        <v>-2693</v>
      </c>
      <c r="J86" s="192">
        <v>-6290</v>
      </c>
      <c r="L86" s="228">
        <v>0</v>
      </c>
      <c r="M86" s="228"/>
      <c r="N86" s="228">
        <v>0</v>
      </c>
      <c r="O86" s="229"/>
    </row>
    <row r="87" spans="1:15" s="238" customFormat="1" ht="22.5" customHeight="1">
      <c r="A87" s="246" t="s">
        <v>47</v>
      </c>
      <c r="B87" s="246"/>
      <c r="C87" s="246"/>
      <c r="D87" s="246"/>
      <c r="E87" s="246"/>
      <c r="F87" s="240"/>
      <c r="G87" s="241"/>
      <c r="H87" s="236">
        <f>SUM(H79:H86)</f>
        <v>4627141</v>
      </c>
      <c r="I87" s="222"/>
      <c r="J87" s="236">
        <f>SUM(J79:J86)</f>
        <v>4505705</v>
      </c>
      <c r="K87" s="222"/>
      <c r="L87" s="236">
        <f>SUM(L79:L86)</f>
        <v>4486213</v>
      </c>
      <c r="M87" s="221">
        <v>0</v>
      </c>
      <c r="N87" s="236">
        <f>SUM(N79:N86)</f>
        <v>4416709</v>
      </c>
    </row>
    <row r="88" spans="1:15" ht="22.5" customHeight="1">
      <c r="A88" s="216" t="s">
        <v>111</v>
      </c>
      <c r="D88" s="246"/>
      <c r="H88" s="192">
        <v>14</v>
      </c>
      <c r="J88" s="192">
        <v>-1255</v>
      </c>
      <c r="L88" s="193">
        <v>0</v>
      </c>
      <c r="M88" s="193"/>
      <c r="N88" s="193">
        <v>0</v>
      </c>
    </row>
    <row r="89" spans="1:15" s="238" customFormat="1" ht="22.5" customHeight="1">
      <c r="A89" s="246" t="s">
        <v>17</v>
      </c>
      <c r="B89" s="246"/>
      <c r="C89" s="246"/>
      <c r="D89" s="246"/>
      <c r="E89" s="246"/>
      <c r="F89" s="240"/>
      <c r="G89" s="241"/>
      <c r="H89" s="227">
        <f>SUM(H87:H88)</f>
        <v>4627155</v>
      </c>
      <c r="I89" s="222"/>
      <c r="J89" s="227">
        <f>SUM(J87:J88)</f>
        <v>4504450</v>
      </c>
      <c r="K89" s="222"/>
      <c r="L89" s="227">
        <f>SUM(L87:L88)</f>
        <v>4486213</v>
      </c>
      <c r="M89" s="221"/>
      <c r="N89" s="227">
        <f>SUM(N87:N88)</f>
        <v>4416709</v>
      </c>
    </row>
    <row r="90" spans="1:15" s="238" customFormat="1" ht="15" customHeight="1">
      <c r="A90" s="246"/>
      <c r="B90" s="246"/>
      <c r="C90" s="246"/>
      <c r="D90" s="246"/>
      <c r="E90" s="246"/>
      <c r="F90" s="240"/>
      <c r="G90" s="241"/>
      <c r="H90" s="221"/>
      <c r="I90" s="222"/>
      <c r="J90" s="221"/>
      <c r="K90" s="222"/>
      <c r="L90" s="221"/>
      <c r="M90" s="221"/>
      <c r="N90" s="221"/>
    </row>
    <row r="91" spans="1:15" s="238" customFormat="1" ht="22.5" customHeight="1" thickBot="1">
      <c r="A91" s="246" t="s">
        <v>13</v>
      </c>
      <c r="B91" s="246"/>
      <c r="C91" s="246"/>
      <c r="D91" s="246"/>
      <c r="E91" s="246"/>
      <c r="F91" s="240"/>
      <c r="G91" s="241"/>
      <c r="H91" s="230">
        <f>SUM(H64+H89)</f>
        <v>5282908</v>
      </c>
      <c r="I91" s="222"/>
      <c r="J91" s="230">
        <f>SUM(J64+J89)</f>
        <v>5154106</v>
      </c>
      <c r="K91" s="222"/>
      <c r="L91" s="230">
        <f>SUM(L64+L89)</f>
        <v>4566129</v>
      </c>
      <c r="M91" s="221"/>
      <c r="N91" s="230">
        <f>SUM(N64+N89)</f>
        <v>4492998</v>
      </c>
    </row>
    <row r="92" spans="1:15" ht="22.5" customHeight="1" thickTop="1">
      <c r="H92" s="226">
        <f>H39-H91</f>
        <v>0</v>
      </c>
      <c r="J92" s="192">
        <f>J39-J91</f>
        <v>0</v>
      </c>
      <c r="L92" s="226">
        <f>L39-L91</f>
        <v>0</v>
      </c>
      <c r="N92" s="192">
        <f>N39-N91</f>
        <v>0</v>
      </c>
    </row>
    <row r="93" spans="1:15" ht="22.5" customHeight="1">
      <c r="A93" s="216" t="s">
        <v>113</v>
      </c>
    </row>
  </sheetData>
  <mergeCells count="9">
    <mergeCell ref="H73:N73"/>
    <mergeCell ref="H48:N48"/>
    <mergeCell ref="H69:J69"/>
    <mergeCell ref="L69:N69"/>
    <mergeCell ref="H4:J4"/>
    <mergeCell ref="L4:N4"/>
    <mergeCell ref="H8:N8"/>
    <mergeCell ref="H44:J44"/>
    <mergeCell ref="L44:N44"/>
  </mergeCells>
  <pageMargins left="0.8" right="0.7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4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79"/>
  <sheetViews>
    <sheetView showGridLines="0" view="pageBreakPreview" topLeftCell="A30" zoomScaleNormal="100" zoomScaleSheetLayoutView="100" workbookViewId="0">
      <selection activeCell="R32" sqref="R32"/>
    </sheetView>
  </sheetViews>
  <sheetFormatPr defaultColWidth="9" defaultRowHeight="22.5" customHeight="1"/>
  <cols>
    <col min="1" max="4" width="1.36328125" style="41" customWidth="1"/>
    <col min="5" max="5" width="33.08984375" style="41" customWidth="1"/>
    <col min="6" max="6" width="7.1796875" style="42" customWidth="1"/>
    <col min="7" max="7" width="1" style="102" customWidth="1"/>
    <col min="8" max="8" width="12.81640625" style="102" customWidth="1"/>
    <col min="9" max="9" width="1.1796875" style="102" customWidth="1"/>
    <col min="10" max="10" width="12.81640625" style="102" customWidth="1"/>
    <col min="11" max="11" width="1.1796875" style="102" customWidth="1"/>
    <col min="12" max="12" width="12.81640625" style="3" customWidth="1"/>
    <col min="13" max="13" width="1.1796875" style="3" customWidth="1"/>
    <col min="14" max="14" width="12.81640625" style="3" customWidth="1"/>
    <col min="15" max="15" width="9.453125" style="3" bestFit="1" customWidth="1"/>
    <col min="16" max="16" width="10.81640625" style="3" bestFit="1" customWidth="1"/>
    <col min="17" max="17" width="9.81640625" style="3" bestFit="1" customWidth="1"/>
    <col min="18" max="16384" width="9" style="3"/>
  </cols>
  <sheetData>
    <row r="1" spans="1:17" s="74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7" s="74" customFormat="1" ht="22.5" customHeight="1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7" s="117" customFormat="1" ht="18" customHeight="1">
      <c r="A3" s="114"/>
      <c r="B3" s="114"/>
      <c r="C3" s="114"/>
      <c r="D3" s="114"/>
      <c r="E3" s="114"/>
      <c r="F3" s="115"/>
      <c r="G3" s="116"/>
      <c r="H3" s="178"/>
      <c r="I3" s="178"/>
      <c r="J3" s="178"/>
      <c r="K3" s="178"/>
      <c r="L3" s="178"/>
      <c r="M3" s="178"/>
      <c r="N3" s="178"/>
    </row>
    <row r="4" spans="1:17" s="13" customFormat="1" ht="22.5" customHeight="1">
      <c r="A4" s="47"/>
      <c r="B4" s="37"/>
      <c r="C4" s="37"/>
      <c r="D4" s="37"/>
      <c r="E4" s="37"/>
      <c r="F4" s="48"/>
      <c r="G4" s="5"/>
      <c r="H4" s="259" t="s">
        <v>14</v>
      </c>
      <c r="I4" s="259"/>
      <c r="J4" s="259"/>
      <c r="K4" s="5"/>
      <c r="L4" s="259" t="s">
        <v>15</v>
      </c>
      <c r="M4" s="259"/>
      <c r="N4" s="259"/>
    </row>
    <row r="5" spans="1:17" s="13" customFormat="1" ht="22.5" customHeight="1">
      <c r="A5" s="47"/>
      <c r="B5" s="37"/>
      <c r="C5" s="37"/>
      <c r="D5" s="37"/>
      <c r="E5" s="37"/>
      <c r="F5" s="48"/>
      <c r="G5" s="5"/>
      <c r="H5" s="260" t="s">
        <v>51</v>
      </c>
      <c r="I5" s="260"/>
      <c r="J5" s="260"/>
      <c r="K5" s="15"/>
      <c r="L5" s="260" t="s">
        <v>51</v>
      </c>
      <c r="M5" s="260"/>
      <c r="N5" s="260"/>
    </row>
    <row r="6" spans="1:17" s="13" customFormat="1" ht="22.5" customHeight="1">
      <c r="A6" s="47"/>
      <c r="B6" s="37"/>
      <c r="C6" s="37"/>
      <c r="D6" s="37"/>
      <c r="E6" s="37"/>
      <c r="G6" s="15"/>
      <c r="H6" s="261" t="s">
        <v>92</v>
      </c>
      <c r="I6" s="261"/>
      <c r="J6" s="261"/>
      <c r="K6" s="15"/>
      <c r="L6" s="261" t="s">
        <v>93</v>
      </c>
      <c r="M6" s="261"/>
      <c r="N6" s="261"/>
    </row>
    <row r="7" spans="1:17" s="27" customFormat="1" ht="22.5" customHeight="1">
      <c r="A7" s="39"/>
      <c r="B7" s="39"/>
      <c r="C7" s="39"/>
      <c r="D7" s="39"/>
      <c r="E7" s="39"/>
      <c r="F7" s="49" t="s">
        <v>1</v>
      </c>
      <c r="G7" s="25"/>
      <c r="H7" s="17" t="s">
        <v>200</v>
      </c>
      <c r="I7" s="26"/>
      <c r="J7" s="17" t="s">
        <v>147</v>
      </c>
      <c r="K7" s="26"/>
      <c r="L7" s="17" t="s">
        <v>200</v>
      </c>
      <c r="M7" s="26"/>
      <c r="N7" s="17" t="s">
        <v>147</v>
      </c>
    </row>
    <row r="8" spans="1:17" s="28" customFormat="1" ht="22.5" customHeight="1">
      <c r="A8" s="51"/>
      <c r="B8" s="51"/>
      <c r="C8" s="51"/>
      <c r="D8" s="51"/>
      <c r="E8" s="51"/>
      <c r="F8" s="50"/>
      <c r="G8" s="25"/>
      <c r="H8" s="258" t="s">
        <v>49</v>
      </c>
      <c r="I8" s="258"/>
      <c r="J8" s="258"/>
      <c r="K8" s="258"/>
      <c r="L8" s="258"/>
      <c r="M8" s="258"/>
      <c r="N8" s="258"/>
    </row>
    <row r="9" spans="1:17" s="16" customFormat="1" ht="22.5" customHeight="1">
      <c r="A9" s="52" t="s">
        <v>50</v>
      </c>
      <c r="B9" s="52"/>
      <c r="C9" s="52"/>
      <c r="D9" s="52"/>
      <c r="E9" s="52"/>
      <c r="F9" s="250" t="s">
        <v>213</v>
      </c>
      <c r="G9" s="18"/>
      <c r="H9" s="30"/>
      <c r="I9" s="30"/>
      <c r="J9" s="30"/>
      <c r="K9" s="30"/>
      <c r="L9" s="30"/>
      <c r="M9" s="30"/>
      <c r="N9" s="30"/>
    </row>
    <row r="10" spans="1:17" ht="22.5" customHeight="1">
      <c r="A10" s="41" t="s">
        <v>19</v>
      </c>
      <c r="F10" s="250" t="s">
        <v>218</v>
      </c>
      <c r="H10" s="176">
        <v>555838</v>
      </c>
      <c r="I10" s="65"/>
      <c r="J10" s="176">
        <v>500162</v>
      </c>
      <c r="K10" s="65"/>
      <c r="L10" s="68">
        <v>144</v>
      </c>
      <c r="M10" s="75"/>
      <c r="N10" s="68">
        <v>47</v>
      </c>
    </row>
    <row r="11" spans="1:17" ht="22.5" customHeight="1">
      <c r="A11" s="41" t="s">
        <v>90</v>
      </c>
      <c r="F11" s="53"/>
      <c r="H11" s="176">
        <v>2833</v>
      </c>
      <c r="I11" s="65"/>
      <c r="J11" s="176">
        <v>11311</v>
      </c>
      <c r="K11" s="65"/>
      <c r="L11" s="135">
        <v>0</v>
      </c>
      <c r="M11" s="135">
        <v>0</v>
      </c>
      <c r="N11" s="135">
        <v>0</v>
      </c>
    </row>
    <row r="12" spans="1:17" ht="22.5" customHeight="1">
      <c r="A12" s="41" t="s">
        <v>20</v>
      </c>
      <c r="F12" s="53"/>
      <c r="H12" s="176">
        <v>7950</v>
      </c>
      <c r="I12" s="65"/>
      <c r="J12" s="176">
        <v>26574</v>
      </c>
      <c r="K12" s="65"/>
      <c r="L12" s="135">
        <v>0</v>
      </c>
      <c r="N12" s="135">
        <v>0</v>
      </c>
    </row>
    <row r="13" spans="1:17" ht="22.5" customHeight="1">
      <c r="A13" s="41" t="s">
        <v>127</v>
      </c>
      <c r="F13" s="250" t="s">
        <v>98</v>
      </c>
      <c r="H13" s="176">
        <v>128</v>
      </c>
      <c r="I13" s="65"/>
      <c r="J13" s="176">
        <v>96</v>
      </c>
      <c r="K13" s="65"/>
      <c r="L13" s="130">
        <v>53091</v>
      </c>
      <c r="M13" s="68"/>
      <c r="N13" s="130">
        <v>43901</v>
      </c>
    </row>
    <row r="14" spans="1:17" ht="22.5" customHeight="1">
      <c r="A14" s="41" t="s">
        <v>115</v>
      </c>
      <c r="F14" s="250" t="s">
        <v>218</v>
      </c>
      <c r="H14" s="176">
        <v>12891</v>
      </c>
      <c r="I14" s="65"/>
      <c r="J14" s="176">
        <v>66942</v>
      </c>
      <c r="K14" s="65"/>
      <c r="L14" s="68">
        <v>44944</v>
      </c>
      <c r="M14" s="130">
        <v>0</v>
      </c>
      <c r="N14" s="68">
        <v>47438</v>
      </c>
    </row>
    <row r="15" spans="1:17" s="2" customFormat="1" ht="22.5" customHeight="1">
      <c r="A15" s="43" t="s">
        <v>37</v>
      </c>
      <c r="B15" s="43"/>
      <c r="C15" s="43"/>
      <c r="D15" s="43"/>
      <c r="E15" s="43"/>
      <c r="F15" s="53"/>
      <c r="G15" s="12"/>
      <c r="H15" s="76">
        <f>SUM(H10:H14)</f>
        <v>579640</v>
      </c>
      <c r="I15" s="70"/>
      <c r="J15" s="76">
        <f>SUM(J10:J14)</f>
        <v>605085</v>
      </c>
      <c r="K15" s="70"/>
      <c r="L15" s="76">
        <f>SUM(L10:L14)</f>
        <v>98179</v>
      </c>
      <c r="M15" s="73"/>
      <c r="N15" s="76">
        <f>SUM(N10:N14)</f>
        <v>91386</v>
      </c>
      <c r="P15" s="254"/>
      <c r="Q15" s="3"/>
    </row>
    <row r="16" spans="1:17" s="2" customFormat="1" ht="10.25" customHeight="1">
      <c r="A16" s="43"/>
      <c r="B16" s="43"/>
      <c r="C16" s="43"/>
      <c r="D16" s="43"/>
      <c r="E16" s="43"/>
      <c r="F16" s="53"/>
      <c r="G16" s="12"/>
      <c r="H16" s="77"/>
      <c r="I16" s="70"/>
      <c r="J16" s="77"/>
      <c r="K16" s="70"/>
      <c r="L16" s="77"/>
      <c r="M16" s="73"/>
      <c r="N16" s="77"/>
      <c r="Q16" s="3"/>
    </row>
    <row r="17" spans="1:17" s="16" customFormat="1" ht="22.5" customHeight="1">
      <c r="A17" s="40" t="s">
        <v>62</v>
      </c>
      <c r="B17" s="40"/>
      <c r="C17" s="40"/>
      <c r="D17" s="40"/>
      <c r="E17" s="40"/>
      <c r="F17" s="250"/>
      <c r="G17" s="21"/>
      <c r="H17" s="78"/>
      <c r="I17" s="79"/>
      <c r="J17" s="78"/>
      <c r="K17" s="79"/>
      <c r="L17" s="78"/>
      <c r="M17" s="80"/>
      <c r="N17" s="78"/>
      <c r="Q17" s="22"/>
    </row>
    <row r="18" spans="1:17" ht="22.5" customHeight="1">
      <c r="A18" s="41" t="s">
        <v>22</v>
      </c>
      <c r="F18" s="250" t="s">
        <v>98</v>
      </c>
      <c r="H18" s="81">
        <v>-286578</v>
      </c>
      <c r="I18" s="69"/>
      <c r="J18" s="81">
        <v>-307612</v>
      </c>
      <c r="K18" s="69"/>
      <c r="L18" s="81">
        <v>-326</v>
      </c>
      <c r="M18" s="72"/>
      <c r="N18" s="81">
        <v>-217</v>
      </c>
    </row>
    <row r="19" spans="1:17" ht="22.5" customHeight="1">
      <c r="A19" s="41" t="s">
        <v>91</v>
      </c>
      <c r="F19" s="42" t="s">
        <v>98</v>
      </c>
      <c r="H19" s="81">
        <v>-10021</v>
      </c>
      <c r="I19" s="65"/>
      <c r="J19" s="81">
        <v>-11442</v>
      </c>
      <c r="K19" s="65"/>
      <c r="L19" s="135">
        <v>0</v>
      </c>
      <c r="M19" s="135"/>
      <c r="N19" s="135">
        <v>0</v>
      </c>
    </row>
    <row r="20" spans="1:17" ht="22.5" customHeight="1">
      <c r="A20" s="41" t="s">
        <v>23</v>
      </c>
      <c r="H20" s="81">
        <v>-6864</v>
      </c>
      <c r="I20" s="69"/>
      <c r="J20" s="81">
        <v>-19682</v>
      </c>
      <c r="K20" s="72"/>
      <c r="L20" s="135">
        <v>0</v>
      </c>
      <c r="M20" s="135"/>
      <c r="N20" s="135">
        <v>0</v>
      </c>
    </row>
    <row r="21" spans="1:17" ht="22.5" customHeight="1">
      <c r="A21" s="41" t="s">
        <v>128</v>
      </c>
      <c r="F21" s="250"/>
      <c r="H21" s="24">
        <v>0</v>
      </c>
      <c r="I21" s="69"/>
      <c r="J21" s="24">
        <v>0</v>
      </c>
      <c r="K21" s="72"/>
      <c r="L21" s="81">
        <v>-29646</v>
      </c>
      <c r="M21" s="135"/>
      <c r="N21" s="81">
        <v>-29646</v>
      </c>
    </row>
    <row r="22" spans="1:17" ht="22.5" customHeight="1">
      <c r="A22" s="41" t="s">
        <v>140</v>
      </c>
      <c r="F22" s="250" t="s">
        <v>98</v>
      </c>
      <c r="H22" s="81">
        <v>-2649</v>
      </c>
      <c r="I22" s="65"/>
      <c r="J22" s="81">
        <v>-9406</v>
      </c>
      <c r="K22" s="65"/>
      <c r="L22" s="81">
        <v>-11725</v>
      </c>
      <c r="M22" s="72"/>
      <c r="N22" s="81">
        <v>-14567</v>
      </c>
    </row>
    <row r="23" spans="1:17" s="2" customFormat="1" ht="22.5" customHeight="1">
      <c r="A23" s="43" t="s">
        <v>38</v>
      </c>
      <c r="B23" s="43"/>
      <c r="C23" s="43"/>
      <c r="D23" s="43"/>
      <c r="E23" s="43"/>
      <c r="F23" s="44"/>
      <c r="G23" s="12"/>
      <c r="H23" s="127">
        <f>SUM(H18:I22)</f>
        <v>-306112</v>
      </c>
      <c r="I23" s="83"/>
      <c r="J23" s="127">
        <f>SUM(J18:K22)</f>
        <v>-348142</v>
      </c>
      <c r="K23" s="83"/>
      <c r="L23" s="127">
        <f>SUM(L18:M22)</f>
        <v>-41697</v>
      </c>
      <c r="M23" s="83"/>
      <c r="N23" s="127">
        <f>SUM(N18:O22)</f>
        <v>-44430</v>
      </c>
      <c r="P23" s="254"/>
      <c r="Q23" s="3"/>
    </row>
    <row r="24" spans="1:17" s="2" customFormat="1" ht="10.25" customHeight="1">
      <c r="A24" s="43"/>
      <c r="B24" s="43"/>
      <c r="C24" s="43"/>
      <c r="D24" s="43"/>
      <c r="E24" s="43"/>
      <c r="F24" s="53"/>
      <c r="G24" s="12"/>
      <c r="H24" s="77"/>
      <c r="I24" s="70"/>
      <c r="J24" s="77"/>
      <c r="K24" s="70"/>
      <c r="L24" s="77"/>
      <c r="M24" s="73"/>
      <c r="N24" s="77"/>
      <c r="Q24" s="3"/>
    </row>
    <row r="25" spans="1:17" s="2" customFormat="1" ht="22.5" customHeight="1">
      <c r="A25" s="43" t="s">
        <v>31</v>
      </c>
      <c r="B25" s="43"/>
      <c r="C25" s="43"/>
      <c r="D25" s="43"/>
      <c r="E25" s="43"/>
      <c r="F25" s="53"/>
      <c r="G25" s="12"/>
      <c r="H25" s="84">
        <f>SUM(H15+H23)</f>
        <v>273528</v>
      </c>
      <c r="I25" s="71"/>
      <c r="J25" s="84">
        <f>SUM(J15+J23)</f>
        <v>256943</v>
      </c>
      <c r="K25" s="71"/>
      <c r="L25" s="84">
        <f>SUM(L15+L23)</f>
        <v>56482</v>
      </c>
      <c r="M25" s="85"/>
      <c r="N25" s="84">
        <f>SUM(N15+N23)</f>
        <v>46956</v>
      </c>
      <c r="O25" s="3"/>
      <c r="P25" s="254"/>
      <c r="Q25" s="3"/>
    </row>
    <row r="26" spans="1:17" s="2" customFormat="1" ht="10.25" customHeight="1">
      <c r="A26" s="43"/>
      <c r="B26" s="43"/>
      <c r="C26" s="43"/>
      <c r="D26" s="43"/>
      <c r="E26" s="43"/>
      <c r="F26" s="53"/>
      <c r="G26" s="12"/>
      <c r="H26" s="84"/>
      <c r="I26" s="71"/>
      <c r="J26" s="84"/>
      <c r="K26" s="71"/>
      <c r="L26" s="84"/>
      <c r="M26" s="85"/>
      <c r="N26" s="84"/>
      <c r="O26" s="13"/>
      <c r="Q26" s="3"/>
    </row>
    <row r="27" spans="1:17" ht="22.5" customHeight="1">
      <c r="A27" s="41" t="s">
        <v>88</v>
      </c>
      <c r="F27" s="110" t="s">
        <v>225</v>
      </c>
      <c r="H27" s="185">
        <v>0</v>
      </c>
      <c r="I27" s="166"/>
      <c r="J27" s="185">
        <v>698</v>
      </c>
      <c r="K27" s="65"/>
      <c r="L27" s="185">
        <v>46590</v>
      </c>
      <c r="M27" s="68"/>
      <c r="N27" s="24">
        <v>0</v>
      </c>
    </row>
    <row r="28" spans="1:17" ht="22.5" customHeight="1">
      <c r="A28" s="41" t="s">
        <v>21</v>
      </c>
      <c r="F28" s="42" t="s">
        <v>98</v>
      </c>
      <c r="H28" s="81">
        <v>19432</v>
      </c>
      <c r="I28" s="65"/>
      <c r="J28" s="81">
        <v>8918</v>
      </c>
      <c r="K28" s="65"/>
      <c r="L28" s="65">
        <v>1947</v>
      </c>
      <c r="M28" s="68"/>
      <c r="N28" s="65">
        <v>2423</v>
      </c>
    </row>
    <row r="29" spans="1:17" ht="22.5" customHeight="1">
      <c r="A29" s="41" t="s">
        <v>24</v>
      </c>
      <c r="F29" s="42" t="s">
        <v>98</v>
      </c>
      <c r="H29" s="81">
        <v>-53150</v>
      </c>
      <c r="I29" s="65"/>
      <c r="J29" s="81">
        <v>-79777</v>
      </c>
      <c r="K29" s="65"/>
      <c r="L29" s="81">
        <v>-85</v>
      </c>
      <c r="M29" s="68"/>
      <c r="N29" s="81">
        <v>-228</v>
      </c>
      <c r="P29" s="254"/>
    </row>
    <row r="30" spans="1:17" ht="22.5" customHeight="1">
      <c r="A30" s="41" t="s">
        <v>25</v>
      </c>
      <c r="F30" s="42" t="s">
        <v>98</v>
      </c>
      <c r="H30" s="82">
        <f>-97764-949-949</f>
        <v>-99662</v>
      </c>
      <c r="I30" s="65"/>
      <c r="J30" s="82">
        <v>-118582</v>
      </c>
      <c r="K30" s="65"/>
      <c r="L30" s="82">
        <v>-29847</v>
      </c>
      <c r="M30" s="68"/>
      <c r="N30" s="82">
        <v>-36527</v>
      </c>
      <c r="P30" s="254"/>
      <c r="Q30" s="81"/>
    </row>
    <row r="31" spans="1:17" ht="10.25" customHeight="1">
      <c r="H31" s="81"/>
      <c r="I31" s="65"/>
      <c r="J31" s="81"/>
      <c r="K31" s="65"/>
      <c r="L31" s="81"/>
      <c r="M31" s="68"/>
      <c r="N31" s="81"/>
      <c r="Q31" s="81"/>
    </row>
    <row r="32" spans="1:17" s="2" customFormat="1" ht="22.5" customHeight="1">
      <c r="A32" s="43" t="s">
        <v>197</v>
      </c>
      <c r="B32" s="43"/>
      <c r="C32" s="43"/>
      <c r="D32" s="43"/>
      <c r="E32" s="43"/>
      <c r="F32" s="44"/>
      <c r="G32" s="12"/>
      <c r="H32" s="29">
        <f>SUM(H25:H30)</f>
        <v>140148</v>
      </c>
      <c r="I32" s="70"/>
      <c r="J32" s="29">
        <f>SUM(J25:J30)</f>
        <v>68200</v>
      </c>
      <c r="K32" s="70"/>
      <c r="L32" s="29">
        <f>SUM(L25:L30)</f>
        <v>75087</v>
      </c>
      <c r="M32" s="73"/>
      <c r="N32" s="29">
        <f>SUM(N25:N30)</f>
        <v>12624</v>
      </c>
      <c r="O32" s="3"/>
      <c r="Q32" s="255"/>
    </row>
    <row r="33" spans="1:17" ht="22.5" customHeight="1">
      <c r="A33" s="41" t="s">
        <v>29</v>
      </c>
      <c r="H33" s="81">
        <v>-1939</v>
      </c>
      <c r="I33" s="65"/>
      <c r="J33" s="81">
        <v>-1092</v>
      </c>
      <c r="K33" s="65"/>
      <c r="L33" s="81">
        <v>-88</v>
      </c>
      <c r="M33" s="68"/>
      <c r="N33" s="81">
        <v>-100</v>
      </c>
    </row>
    <row r="34" spans="1:17" ht="22.5" customHeight="1">
      <c r="A34" s="41" t="s">
        <v>231</v>
      </c>
      <c r="H34" s="81"/>
      <c r="I34" s="65"/>
      <c r="J34" s="81"/>
      <c r="K34" s="65"/>
      <c r="L34" s="81"/>
      <c r="M34" s="68"/>
      <c r="N34" s="81"/>
    </row>
    <row r="35" spans="1:17" ht="22.5" customHeight="1">
      <c r="B35" s="41" t="s">
        <v>230</v>
      </c>
      <c r="F35" s="42" t="s">
        <v>226</v>
      </c>
      <c r="H35" s="81">
        <v>949</v>
      </c>
      <c r="I35" s="65"/>
      <c r="J35" s="81">
        <v>-14320</v>
      </c>
      <c r="K35" s="65"/>
      <c r="L35" s="81">
        <v>5</v>
      </c>
      <c r="M35" s="68"/>
      <c r="N35" s="81">
        <v>-1257</v>
      </c>
    </row>
    <row r="36" spans="1:17" ht="22.5" customHeight="1">
      <c r="A36" s="41" t="s">
        <v>219</v>
      </c>
      <c r="H36" s="81"/>
      <c r="I36" s="65"/>
      <c r="J36" s="81"/>
      <c r="K36" s="65"/>
      <c r="L36" s="81"/>
      <c r="M36" s="68"/>
      <c r="N36" s="81"/>
    </row>
    <row r="37" spans="1:17" ht="22.5" customHeight="1">
      <c r="A37" s="3"/>
      <c r="B37" s="41" t="s">
        <v>162</v>
      </c>
      <c r="F37" s="109">
        <v>5</v>
      </c>
      <c r="H37" s="82">
        <v>2797</v>
      </c>
      <c r="I37" s="68"/>
      <c r="J37" s="82">
        <v>-2030</v>
      </c>
      <c r="K37" s="65"/>
      <c r="L37" s="137">
        <v>0</v>
      </c>
      <c r="N37" s="137">
        <v>0</v>
      </c>
    </row>
    <row r="38" spans="1:17" ht="15" hidden="1" customHeight="1">
      <c r="F38" s="109"/>
      <c r="H38" s="81"/>
      <c r="I38" s="68"/>
      <c r="J38" s="81"/>
      <c r="K38" s="65"/>
      <c r="L38" s="135"/>
      <c r="N38" s="135"/>
    </row>
    <row r="39" spans="1:17" s="2" customFormat="1" ht="22.5" customHeight="1">
      <c r="A39" s="43" t="s">
        <v>131</v>
      </c>
      <c r="B39" s="43"/>
      <c r="C39" s="43"/>
      <c r="D39" s="43"/>
      <c r="E39" s="43"/>
      <c r="F39" s="44"/>
      <c r="G39" s="12"/>
      <c r="H39" s="29">
        <f>SUM(H32:H37)</f>
        <v>141955</v>
      </c>
      <c r="I39" s="71"/>
      <c r="J39" s="29">
        <f>SUM(J32:J37)</f>
        <v>50758</v>
      </c>
      <c r="K39" s="71"/>
      <c r="L39" s="29">
        <f>SUM(L32:L37)</f>
        <v>75004</v>
      </c>
      <c r="M39" s="85"/>
      <c r="N39" s="29">
        <f>SUM(N32:N37)</f>
        <v>11267</v>
      </c>
      <c r="O39" s="3"/>
      <c r="P39" s="254"/>
      <c r="Q39" s="3"/>
    </row>
    <row r="40" spans="1:17" ht="22.5" customHeight="1">
      <c r="A40" s="41" t="s">
        <v>112</v>
      </c>
      <c r="F40" s="35"/>
      <c r="H40" s="83">
        <v>-22847</v>
      </c>
      <c r="I40" s="83"/>
      <c r="J40" s="83">
        <v>-6630</v>
      </c>
      <c r="K40" s="83"/>
      <c r="L40" s="82">
        <v>-5500</v>
      </c>
      <c r="M40" s="83"/>
      <c r="N40" s="82">
        <v>-1609</v>
      </c>
      <c r="P40" s="254"/>
    </row>
    <row r="41" spans="1:17" s="2" customFormat="1" ht="22.5" customHeight="1" thickBot="1">
      <c r="A41" s="43" t="s">
        <v>132</v>
      </c>
      <c r="B41" s="43"/>
      <c r="C41" s="43"/>
      <c r="D41" s="43"/>
      <c r="E41" s="43"/>
      <c r="F41" s="44"/>
      <c r="G41" s="12"/>
      <c r="H41" s="87">
        <f>SUM(H39:H40)</f>
        <v>119108</v>
      </c>
      <c r="I41" s="71"/>
      <c r="J41" s="87">
        <f>SUM(J39:J40)</f>
        <v>44128</v>
      </c>
      <c r="K41" s="71"/>
      <c r="L41" s="87">
        <f>SUM(L39:L40)</f>
        <v>69504</v>
      </c>
      <c r="M41" s="71"/>
      <c r="N41" s="87">
        <f>SUM(N39:N40)</f>
        <v>9658</v>
      </c>
      <c r="Q41" s="3"/>
    </row>
    <row r="42" spans="1:17" s="2" customFormat="1" ht="21" customHeight="1" thickTop="1">
      <c r="A42" s="43"/>
      <c r="B42" s="43"/>
      <c r="C42" s="43"/>
      <c r="D42" s="43"/>
      <c r="E42" s="43"/>
      <c r="F42" s="44"/>
      <c r="G42" s="12"/>
      <c r="H42" s="29"/>
      <c r="I42" s="71"/>
      <c r="J42" s="29"/>
      <c r="K42" s="71"/>
      <c r="L42" s="29"/>
      <c r="M42" s="71"/>
      <c r="N42" s="29"/>
      <c r="Q42" s="3"/>
    </row>
    <row r="43" spans="1:17" s="11" customFormat="1" ht="22.5" customHeight="1">
      <c r="A43" s="64" t="s">
        <v>40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7" s="11" customFormat="1" ht="22.5" customHeight="1">
      <c r="A44" s="64" t="s">
        <v>63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</row>
    <row r="45" spans="1:17" s="11" customFormat="1" ht="18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</row>
    <row r="46" spans="1:17" s="13" customFormat="1" ht="22.5" customHeight="1">
      <c r="A46" s="47"/>
      <c r="B46" s="37"/>
      <c r="C46" s="37"/>
      <c r="D46" s="37"/>
      <c r="E46" s="37"/>
      <c r="F46" s="48"/>
      <c r="G46" s="5"/>
      <c r="H46" s="259" t="s">
        <v>14</v>
      </c>
      <c r="I46" s="259"/>
      <c r="J46" s="259"/>
      <c r="K46" s="5"/>
      <c r="L46" s="259" t="s">
        <v>15</v>
      </c>
      <c r="M46" s="259"/>
      <c r="N46" s="259"/>
    </row>
    <row r="47" spans="1:17" s="13" customFormat="1" ht="22.5" customHeight="1">
      <c r="A47" s="47"/>
      <c r="B47" s="37"/>
      <c r="C47" s="37"/>
      <c r="D47" s="37"/>
      <c r="E47" s="37"/>
      <c r="F47" s="48"/>
      <c r="G47" s="5"/>
      <c r="H47" s="260" t="s">
        <v>51</v>
      </c>
      <c r="I47" s="260"/>
      <c r="J47" s="260"/>
      <c r="K47" s="15"/>
      <c r="L47" s="260" t="s">
        <v>51</v>
      </c>
      <c r="M47" s="260"/>
      <c r="N47" s="260"/>
    </row>
    <row r="48" spans="1:17" s="13" customFormat="1" ht="22.5" customHeight="1">
      <c r="A48" s="47"/>
      <c r="B48" s="37"/>
      <c r="C48" s="37"/>
      <c r="D48" s="37"/>
      <c r="E48" s="37"/>
      <c r="G48" s="15"/>
      <c r="H48" s="261" t="s">
        <v>92</v>
      </c>
      <c r="I48" s="261"/>
      <c r="J48" s="261"/>
      <c r="K48" s="15"/>
      <c r="L48" s="261" t="s">
        <v>93</v>
      </c>
      <c r="M48" s="261"/>
      <c r="N48" s="261"/>
    </row>
    <row r="49" spans="1:17" s="27" customFormat="1" ht="22.5" customHeight="1">
      <c r="A49" s="39"/>
      <c r="B49" s="39"/>
      <c r="C49" s="39"/>
      <c r="D49" s="39"/>
      <c r="E49" s="39"/>
      <c r="F49" s="49"/>
      <c r="G49" s="25"/>
      <c r="H49" s="17" t="s">
        <v>200</v>
      </c>
      <c r="I49" s="26"/>
      <c r="J49" s="17" t="s">
        <v>147</v>
      </c>
      <c r="K49" s="26"/>
      <c r="L49" s="17" t="s">
        <v>200</v>
      </c>
      <c r="M49" s="26"/>
      <c r="N49" s="17" t="s">
        <v>147</v>
      </c>
    </row>
    <row r="50" spans="1:17" s="28" customFormat="1" ht="22.5" customHeight="1">
      <c r="A50" s="51"/>
      <c r="B50" s="51"/>
      <c r="C50" s="51"/>
      <c r="D50" s="51"/>
      <c r="E50" s="51"/>
      <c r="F50" s="50"/>
      <c r="G50" s="25"/>
      <c r="H50" s="258" t="s">
        <v>49</v>
      </c>
      <c r="I50" s="258"/>
      <c r="J50" s="258"/>
      <c r="K50" s="258"/>
      <c r="L50" s="258"/>
      <c r="M50" s="258"/>
      <c r="N50" s="258"/>
    </row>
    <row r="51" spans="1:17" s="2" customFormat="1" ht="22.5" customHeight="1">
      <c r="A51" s="43" t="s">
        <v>132</v>
      </c>
      <c r="B51" s="43"/>
      <c r="C51" s="43"/>
      <c r="D51" s="43"/>
      <c r="E51" s="43"/>
      <c r="F51" s="44"/>
      <c r="G51" s="12"/>
      <c r="H51" s="142">
        <f>H41</f>
        <v>119108</v>
      </c>
      <c r="I51" s="29"/>
      <c r="J51" s="142">
        <f>J41</f>
        <v>44128</v>
      </c>
      <c r="K51" s="29"/>
      <c r="L51" s="142">
        <f>L41</f>
        <v>69504</v>
      </c>
      <c r="M51" s="29"/>
      <c r="N51" s="142">
        <f>N41</f>
        <v>9658</v>
      </c>
      <c r="Q51" s="3"/>
    </row>
    <row r="52" spans="1:17" s="28" customFormat="1" ht="22.5" customHeight="1">
      <c r="A52" s="51"/>
      <c r="B52" s="51"/>
      <c r="C52" s="51"/>
      <c r="D52" s="51"/>
      <c r="E52" s="51"/>
      <c r="F52" s="50"/>
      <c r="G52" s="25"/>
      <c r="H52" s="101"/>
      <c r="I52" s="218"/>
      <c r="J52" s="101"/>
      <c r="K52" s="218"/>
      <c r="L52" s="218"/>
      <c r="M52" s="218"/>
      <c r="N52" s="218"/>
    </row>
    <row r="53" spans="1:17" s="28" customFormat="1" ht="22.5" customHeight="1">
      <c r="A53" s="168" t="s">
        <v>193</v>
      </c>
      <c r="B53" s="51"/>
      <c r="C53" s="51"/>
      <c r="D53" s="51"/>
      <c r="E53" s="51"/>
      <c r="F53" s="50"/>
      <c r="G53" s="25"/>
      <c r="H53" s="101"/>
      <c r="I53" s="218"/>
      <c r="J53" s="101"/>
      <c r="K53" s="218"/>
      <c r="L53" s="218"/>
      <c r="M53" s="218"/>
      <c r="N53" s="218"/>
    </row>
    <row r="54" spans="1:17" s="28" customFormat="1" ht="22.5" customHeight="1">
      <c r="A54" s="52" t="s">
        <v>195</v>
      </c>
      <c r="B54" s="52"/>
      <c r="C54" s="51"/>
      <c r="D54" s="51"/>
      <c r="E54" s="51"/>
      <c r="F54" s="50"/>
      <c r="G54" s="25"/>
      <c r="H54" s="101"/>
      <c r="I54" s="218"/>
      <c r="J54" s="101"/>
      <c r="K54" s="218"/>
      <c r="L54" s="218"/>
      <c r="M54" s="218"/>
      <c r="N54" s="218"/>
    </row>
    <row r="55" spans="1:17" s="28" customFormat="1" ht="22.5" customHeight="1">
      <c r="A55" s="52"/>
      <c r="B55" s="52" t="s">
        <v>194</v>
      </c>
      <c r="C55" s="51"/>
      <c r="D55" s="51"/>
      <c r="E55" s="51"/>
      <c r="F55" s="50"/>
      <c r="G55" s="25"/>
      <c r="H55" s="101"/>
      <c r="I55" s="218"/>
      <c r="J55" s="101"/>
      <c r="K55" s="218"/>
      <c r="L55" s="218"/>
      <c r="M55" s="218"/>
      <c r="N55" s="218"/>
    </row>
    <row r="56" spans="1:17" s="28" customFormat="1" ht="22.5" customHeight="1">
      <c r="A56" s="94" t="s">
        <v>220</v>
      </c>
      <c r="B56" s="52"/>
      <c r="C56" s="51"/>
      <c r="D56" s="51"/>
      <c r="E56" s="51"/>
      <c r="F56" s="50"/>
      <c r="G56" s="25"/>
      <c r="H56" s="101"/>
      <c r="I56" s="218"/>
      <c r="J56" s="101"/>
      <c r="K56" s="218"/>
      <c r="L56" s="218"/>
      <c r="M56" s="218"/>
      <c r="N56" s="218"/>
    </row>
    <row r="57" spans="1:17" s="28" customFormat="1" ht="22.5" customHeight="1">
      <c r="A57" s="52"/>
      <c r="B57" s="94" t="s">
        <v>163</v>
      </c>
      <c r="C57" s="51"/>
      <c r="D57" s="51"/>
      <c r="E57" s="51"/>
      <c r="F57" s="50"/>
      <c r="G57" s="25"/>
      <c r="H57" s="69">
        <v>4496</v>
      </c>
      <c r="I57" s="194"/>
      <c r="J57" s="69">
        <v>-1030</v>
      </c>
      <c r="K57" s="194"/>
      <c r="L57" s="6">
        <v>0</v>
      </c>
      <c r="M57" s="194"/>
      <c r="N57" s="6">
        <v>0</v>
      </c>
    </row>
    <row r="58" spans="1:17" s="28" customFormat="1" ht="22.5" customHeight="1">
      <c r="A58" s="94" t="s">
        <v>137</v>
      </c>
      <c r="B58" s="52"/>
      <c r="C58" s="51"/>
      <c r="D58" s="51"/>
      <c r="E58" s="51"/>
      <c r="F58" s="50"/>
      <c r="G58" s="25"/>
      <c r="H58" s="101"/>
      <c r="I58" s="218"/>
      <c r="J58" s="101"/>
      <c r="K58" s="6"/>
      <c r="L58" s="6"/>
      <c r="M58" s="6"/>
      <c r="N58" s="6"/>
    </row>
    <row r="59" spans="1:17" s="28" customFormat="1" ht="22.5" customHeight="1">
      <c r="A59" s="52"/>
      <c r="B59" s="94" t="s">
        <v>136</v>
      </c>
      <c r="C59" s="51"/>
      <c r="D59" s="51"/>
      <c r="E59" s="51"/>
      <c r="F59" s="50"/>
      <c r="G59" s="25"/>
      <c r="H59" s="175">
        <v>-899</v>
      </c>
      <c r="I59" s="218"/>
      <c r="J59" s="175">
        <v>206</v>
      </c>
      <c r="K59" s="6"/>
      <c r="L59" s="175">
        <v>0</v>
      </c>
      <c r="M59" s="6"/>
      <c r="N59" s="175">
        <v>0</v>
      </c>
    </row>
    <row r="60" spans="1:17" s="28" customFormat="1" ht="22.5" customHeight="1">
      <c r="A60" s="168" t="s">
        <v>227</v>
      </c>
      <c r="B60" s="170"/>
      <c r="C60" s="51"/>
      <c r="D60" s="51"/>
      <c r="E60" s="51"/>
      <c r="F60" s="50"/>
      <c r="G60" s="25"/>
      <c r="H60" s="200">
        <f>SUM(H57:H59)</f>
        <v>3597</v>
      </c>
      <c r="I60" s="218"/>
      <c r="J60" s="200">
        <f>SUM(J57:J59)</f>
        <v>-824</v>
      </c>
      <c r="K60" s="218"/>
      <c r="L60" s="207">
        <f>SUM(L57:L59)</f>
        <v>0</v>
      </c>
      <c r="M60" s="218"/>
      <c r="N60" s="207">
        <f>SUM(N57:N59)</f>
        <v>0</v>
      </c>
    </row>
    <row r="61" spans="1:17" s="2" customFormat="1" ht="22.5" customHeight="1" thickBot="1">
      <c r="A61" s="43" t="s">
        <v>96</v>
      </c>
      <c r="B61" s="43"/>
      <c r="C61" s="43"/>
      <c r="D61" s="43"/>
      <c r="E61" s="43"/>
      <c r="F61" s="44"/>
      <c r="G61" s="12"/>
      <c r="H61" s="140">
        <f>SUM(H51,H60)</f>
        <v>122705</v>
      </c>
      <c r="I61" s="71"/>
      <c r="J61" s="140">
        <f>SUM(J51,J60)</f>
        <v>43304</v>
      </c>
      <c r="K61" s="71"/>
      <c r="L61" s="89">
        <f>SUM(L51,L60)</f>
        <v>69504</v>
      </c>
      <c r="M61" s="86"/>
      <c r="N61" s="89">
        <f>SUM(N51,N60)</f>
        <v>9658</v>
      </c>
    </row>
    <row r="62" spans="1:17" s="2" customFormat="1" ht="15.75" customHeight="1" thickTop="1">
      <c r="A62" s="43"/>
      <c r="B62" s="43"/>
      <c r="C62" s="43"/>
      <c r="D62" s="43"/>
      <c r="E62" s="43"/>
      <c r="F62" s="53"/>
      <c r="G62" s="12"/>
      <c r="H62" s="136"/>
      <c r="I62" s="70"/>
      <c r="J62" s="136"/>
      <c r="K62" s="70"/>
      <c r="L62" s="84"/>
      <c r="M62" s="73"/>
      <c r="N62" s="84"/>
      <c r="Q62" s="3"/>
    </row>
    <row r="63" spans="1:17" ht="22.5" customHeight="1">
      <c r="A63" s="43" t="s">
        <v>196</v>
      </c>
      <c r="I63" s="65"/>
      <c r="K63" s="69"/>
      <c r="L63" s="68"/>
      <c r="M63" s="68"/>
      <c r="N63" s="68"/>
    </row>
    <row r="64" spans="1:17" ht="22.5" customHeight="1">
      <c r="B64" s="41" t="s">
        <v>36</v>
      </c>
      <c r="H64" s="143">
        <v>117839</v>
      </c>
      <c r="I64" s="69"/>
      <c r="J64" s="143">
        <v>46299</v>
      </c>
      <c r="K64" s="71" t="e">
        <v>#REF!</v>
      </c>
      <c r="L64" s="143">
        <f>'SH11'!R14</f>
        <v>69504</v>
      </c>
      <c r="M64" s="69"/>
      <c r="N64" s="143">
        <f>'SH10'!R19</f>
        <v>9658</v>
      </c>
    </row>
    <row r="65" spans="1:14" ht="22.5" customHeight="1">
      <c r="B65" s="41" t="s">
        <v>30</v>
      </c>
      <c r="H65" s="175">
        <v>1269</v>
      </c>
      <c r="I65" s="65"/>
      <c r="J65" s="175">
        <v>-2171</v>
      </c>
      <c r="K65" s="65"/>
      <c r="L65" s="135">
        <v>0</v>
      </c>
      <c r="M65" s="135"/>
      <c r="N65" s="135">
        <v>0</v>
      </c>
    </row>
    <row r="66" spans="1:14" ht="22.5" customHeight="1" thickBot="1">
      <c r="A66" s="43"/>
      <c r="H66" s="141">
        <f>H64+H65</f>
        <v>119108</v>
      </c>
      <c r="I66" s="65"/>
      <c r="J66" s="141">
        <f>J64+J65</f>
        <v>44128</v>
      </c>
      <c r="K66" s="65"/>
      <c r="L66" s="87">
        <f>L64+L65</f>
        <v>69504</v>
      </c>
      <c r="M66" s="65"/>
      <c r="N66" s="141">
        <f>N64+N65</f>
        <v>9658</v>
      </c>
    </row>
    <row r="67" spans="1:14" ht="18.75" customHeight="1" thickTop="1">
      <c r="H67" s="142"/>
      <c r="I67" s="65"/>
      <c r="J67" s="142"/>
      <c r="K67" s="65"/>
      <c r="L67" s="68"/>
      <c r="M67" s="68"/>
      <c r="N67" s="68"/>
    </row>
    <row r="68" spans="1:14" ht="22.5" customHeight="1">
      <c r="A68" s="43" t="s">
        <v>198</v>
      </c>
      <c r="H68" s="6"/>
      <c r="I68" s="65"/>
      <c r="J68" s="6"/>
      <c r="K68" s="65"/>
      <c r="L68" s="68"/>
      <c r="M68" s="68"/>
      <c r="N68" s="68"/>
    </row>
    <row r="69" spans="1:14" ht="22.5" customHeight="1">
      <c r="B69" s="41" t="s">
        <v>36</v>
      </c>
      <c r="H69" s="143">
        <v>121436</v>
      </c>
      <c r="I69" s="65"/>
      <c r="J69" s="143">
        <v>45475</v>
      </c>
      <c r="K69" s="65"/>
      <c r="L69" s="143">
        <f>'SH11'!R16</f>
        <v>69504</v>
      </c>
      <c r="M69" s="69"/>
      <c r="N69" s="143">
        <f>'SH10'!R19</f>
        <v>9658</v>
      </c>
    </row>
    <row r="70" spans="1:14" ht="22.5" customHeight="1">
      <c r="B70" s="41" t="s">
        <v>30</v>
      </c>
      <c r="H70" s="175">
        <v>1269</v>
      </c>
      <c r="I70" s="65"/>
      <c r="J70" s="175">
        <v>-2171</v>
      </c>
      <c r="K70" s="65"/>
      <c r="L70" s="135">
        <v>0</v>
      </c>
      <c r="M70" s="135"/>
      <c r="N70" s="135">
        <v>0</v>
      </c>
    </row>
    <row r="71" spans="1:14" ht="22.5" customHeight="1" thickBot="1">
      <c r="A71" s="43"/>
      <c r="H71" s="141">
        <f>SUM(H69:H70)</f>
        <v>122705</v>
      </c>
      <c r="I71" s="65"/>
      <c r="J71" s="141">
        <f>SUM(J69:J70)</f>
        <v>43304</v>
      </c>
      <c r="K71" s="65"/>
      <c r="L71" s="141">
        <f>SUM(L69:L70)</f>
        <v>69504</v>
      </c>
      <c r="M71" s="65"/>
      <c r="N71" s="141">
        <f>SUM(N69:N70)</f>
        <v>9658</v>
      </c>
    </row>
    <row r="72" spans="1:14" ht="18" customHeight="1" thickTop="1">
      <c r="H72" s="144"/>
      <c r="I72" s="65"/>
      <c r="J72" s="144"/>
      <c r="K72" s="65"/>
      <c r="L72" s="68"/>
      <c r="M72" s="68"/>
      <c r="N72" s="68"/>
    </row>
    <row r="73" spans="1:14" ht="22.5" customHeight="1">
      <c r="A73" s="43" t="s">
        <v>133</v>
      </c>
      <c r="F73" s="23"/>
      <c r="G73" s="4"/>
      <c r="H73" s="88"/>
      <c r="I73" s="88"/>
      <c r="J73" s="88"/>
      <c r="K73" s="88"/>
      <c r="L73" s="68"/>
      <c r="M73" s="68"/>
      <c r="N73" s="68"/>
    </row>
    <row r="74" spans="1:14" ht="26.25" customHeight="1" thickBot="1">
      <c r="A74" s="41" t="s">
        <v>134</v>
      </c>
      <c r="F74" s="23"/>
      <c r="G74" s="3"/>
      <c r="H74" s="208">
        <v>0.27</v>
      </c>
      <c r="I74" s="90"/>
      <c r="J74" s="208">
        <v>0.11</v>
      </c>
      <c r="K74" s="209"/>
      <c r="L74" s="208">
        <v>0.16</v>
      </c>
      <c r="M74" s="209"/>
      <c r="N74" s="208">
        <v>0.02</v>
      </c>
    </row>
    <row r="75" spans="1:14" ht="22.5" customHeight="1" thickTop="1">
      <c r="F75" s="46"/>
      <c r="G75" s="3"/>
      <c r="H75" s="3"/>
      <c r="I75" s="3"/>
      <c r="J75" s="3"/>
      <c r="K75" s="3"/>
    </row>
    <row r="79" spans="1:14" ht="22.5" customHeight="1">
      <c r="L79" s="102"/>
      <c r="N79" s="102"/>
    </row>
  </sheetData>
  <mergeCells count="14">
    <mergeCell ref="H4:J4"/>
    <mergeCell ref="L4:N4"/>
    <mergeCell ref="H8:N8"/>
    <mergeCell ref="H5:J5"/>
    <mergeCell ref="L5:N5"/>
    <mergeCell ref="H6:J6"/>
    <mergeCell ref="L6:N6"/>
    <mergeCell ref="H50:N50"/>
    <mergeCell ref="H46:J46"/>
    <mergeCell ref="L46:N46"/>
    <mergeCell ref="H47:J47"/>
    <mergeCell ref="L47:N47"/>
    <mergeCell ref="H48:J48"/>
    <mergeCell ref="L48:N48"/>
  </mergeCells>
  <pageMargins left="0.8" right="0.8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showGridLines="0" view="pageBreakPreview" topLeftCell="A19" zoomScaleNormal="80" zoomScaleSheetLayoutView="100" workbookViewId="0">
      <selection activeCell="W12" sqref="W12"/>
    </sheetView>
  </sheetViews>
  <sheetFormatPr defaultColWidth="3.36328125" defaultRowHeight="22.5" customHeight="1"/>
  <cols>
    <col min="1" max="4" width="1.81640625" style="94" customWidth="1"/>
    <col min="5" max="5" width="42.1796875" style="94" customWidth="1"/>
    <col min="6" max="6" width="8.1796875" style="14" customWidth="1"/>
    <col min="7" max="7" width="1.1796875" style="14" customWidth="1"/>
    <col min="8" max="8" width="11.90625" style="14" customWidth="1"/>
    <col min="9" max="9" width="1.1796875" style="6" customWidth="1"/>
    <col min="10" max="10" width="12" style="14" customWidth="1"/>
    <col min="11" max="11" width="1.1796875" style="6" customWidth="1"/>
    <col min="12" max="12" width="1.1796875" style="9" customWidth="1"/>
    <col min="13" max="13" width="12.08984375" style="14" customWidth="1"/>
    <col min="14" max="14" width="1.1796875" style="6" customWidth="1"/>
    <col min="15" max="15" width="12.36328125" style="14" customWidth="1"/>
    <col min="16" max="16" width="1.1796875" style="6" customWidth="1"/>
    <col min="17" max="17" width="13.1796875" style="14" customWidth="1"/>
    <col min="18" max="18" width="1.1796875" style="6" customWidth="1"/>
    <col min="19" max="19" width="13.1796875" style="14" customWidth="1"/>
    <col min="20" max="20" width="1.1796875" style="6" customWidth="1"/>
    <col min="21" max="21" width="13.1796875" style="14" customWidth="1"/>
    <col min="22" max="22" width="1.1796875" style="6" customWidth="1"/>
    <col min="23" max="23" width="12.08984375" style="10" customWidth="1"/>
    <col min="24" max="24" width="1.1796875" style="10" customWidth="1"/>
    <col min="25" max="25" width="12.1796875" style="10" customWidth="1"/>
    <col min="26" max="26" width="1.1796875" style="10" customWidth="1"/>
    <col min="27" max="27" width="11.90625" style="10" customWidth="1"/>
    <col min="28" max="16384" width="3.36328125" style="10"/>
  </cols>
  <sheetData>
    <row r="1" spans="1:27" ht="22.5" customHeight="1">
      <c r="A1" s="113" t="s">
        <v>40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ht="22.5" customHeight="1">
      <c r="A2" s="113" t="s">
        <v>64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</row>
    <row r="3" spans="1:27" ht="22.5" customHeight="1">
      <c r="A3" s="146"/>
      <c r="B3" s="146"/>
      <c r="C3" s="146"/>
      <c r="D3" s="146"/>
      <c r="E3" s="146"/>
      <c r="F3" s="147"/>
      <c r="G3" s="148"/>
      <c r="H3" s="263" t="s">
        <v>14</v>
      </c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</row>
    <row r="4" spans="1:27" ht="22.5" customHeight="1">
      <c r="A4" s="114"/>
      <c r="B4" s="114"/>
      <c r="C4" s="114"/>
      <c r="D4" s="114"/>
      <c r="E4" s="114"/>
      <c r="F4" s="118"/>
      <c r="G4" s="212"/>
      <c r="H4" s="150"/>
      <c r="I4" s="149"/>
      <c r="J4" s="150"/>
      <c r="K4" s="149"/>
      <c r="L4" s="149"/>
      <c r="M4" s="264" t="s">
        <v>16</v>
      </c>
      <c r="N4" s="264"/>
      <c r="O4" s="264"/>
      <c r="P4" s="149"/>
      <c r="Q4" s="264" t="s">
        <v>61</v>
      </c>
      <c r="R4" s="264"/>
      <c r="S4" s="264"/>
      <c r="T4" s="264"/>
      <c r="U4" s="264"/>
      <c r="V4" s="150"/>
      <c r="W4" s="149"/>
      <c r="X4" s="149"/>
      <c r="Y4" s="151"/>
      <c r="Z4" s="149"/>
      <c r="AA4" s="151"/>
    </row>
    <row r="5" spans="1:27" ht="22.5" customHeight="1">
      <c r="A5" s="114"/>
      <c r="B5" s="114"/>
      <c r="C5" s="114"/>
      <c r="D5" s="114"/>
      <c r="E5" s="114"/>
      <c r="F5" s="118"/>
      <c r="G5" s="212"/>
      <c r="H5" s="150"/>
      <c r="I5" s="149"/>
      <c r="J5" s="150"/>
      <c r="K5" s="149"/>
      <c r="L5" s="149"/>
      <c r="M5" s="149"/>
      <c r="N5" s="149"/>
      <c r="O5" s="149"/>
      <c r="P5" s="149"/>
      <c r="Q5" s="149"/>
      <c r="R5" s="149"/>
      <c r="S5" s="149" t="s">
        <v>185</v>
      </c>
      <c r="T5" s="149"/>
      <c r="U5" s="149"/>
      <c r="V5" s="150"/>
      <c r="W5" s="149"/>
      <c r="X5" s="149"/>
      <c r="Y5" s="151"/>
      <c r="Z5" s="149"/>
      <c r="AA5" s="151"/>
    </row>
    <row r="6" spans="1:27" ht="22.5" customHeight="1">
      <c r="A6" s="114"/>
      <c r="B6" s="114"/>
      <c r="C6" s="114"/>
      <c r="D6" s="114"/>
      <c r="E6" s="114"/>
      <c r="F6" s="118"/>
      <c r="G6" s="212"/>
      <c r="H6" s="150"/>
      <c r="I6" s="149"/>
      <c r="J6" s="150"/>
      <c r="K6" s="149"/>
      <c r="L6" s="149"/>
      <c r="M6" s="149"/>
      <c r="N6" s="149"/>
      <c r="O6" s="149"/>
      <c r="P6" s="149"/>
      <c r="Q6" s="149"/>
      <c r="R6" s="149"/>
      <c r="S6" s="149" t="s">
        <v>164</v>
      </c>
      <c r="T6" s="149"/>
      <c r="U6" s="149"/>
      <c r="V6" s="150"/>
      <c r="W6" s="149"/>
      <c r="X6" s="149"/>
      <c r="Y6" s="151"/>
      <c r="Z6" s="149"/>
      <c r="AA6" s="151"/>
    </row>
    <row r="7" spans="1:27" ht="22.5" customHeight="1">
      <c r="A7" s="114"/>
      <c r="B7" s="114"/>
      <c r="C7" s="114"/>
      <c r="D7" s="114"/>
      <c r="E7" s="114"/>
      <c r="F7" s="118"/>
      <c r="G7" s="212"/>
      <c r="H7" s="150"/>
      <c r="I7" s="149"/>
      <c r="J7" s="150"/>
      <c r="K7" s="149"/>
      <c r="L7" s="149"/>
      <c r="M7" s="149"/>
      <c r="N7" s="149"/>
      <c r="O7" s="149"/>
      <c r="P7" s="149"/>
      <c r="Q7" s="149"/>
      <c r="R7" s="149"/>
      <c r="S7" s="149" t="s">
        <v>165</v>
      </c>
      <c r="T7" s="149"/>
      <c r="U7" s="149"/>
      <c r="V7" s="150"/>
      <c r="W7" s="149"/>
      <c r="X7" s="149"/>
      <c r="Y7" s="151"/>
      <c r="Z7" s="149"/>
      <c r="AA7" s="151"/>
    </row>
    <row r="8" spans="1:27" ht="22.5" customHeight="1">
      <c r="A8" s="114"/>
      <c r="B8" s="114"/>
      <c r="C8" s="114"/>
      <c r="D8" s="114"/>
      <c r="E8" s="114"/>
      <c r="F8" s="118"/>
      <c r="G8" s="212"/>
      <c r="H8" s="150"/>
      <c r="I8" s="149"/>
      <c r="J8" s="150"/>
      <c r="K8" s="149"/>
      <c r="L8" s="149"/>
      <c r="M8" s="149"/>
      <c r="N8" s="149"/>
      <c r="O8" s="149"/>
      <c r="P8" s="149"/>
      <c r="Q8" s="149"/>
      <c r="R8" s="149"/>
      <c r="S8" s="149" t="s">
        <v>166</v>
      </c>
      <c r="T8" s="149"/>
      <c r="U8" s="149" t="s">
        <v>171</v>
      </c>
      <c r="V8" s="150"/>
      <c r="W8" s="149"/>
      <c r="X8" s="149"/>
      <c r="Y8" s="151"/>
      <c r="Z8" s="149"/>
      <c r="AA8" s="151"/>
    </row>
    <row r="9" spans="1:27" ht="22.5" customHeight="1">
      <c r="A9" s="114"/>
      <c r="B9" s="114"/>
      <c r="C9" s="114"/>
      <c r="D9" s="114"/>
      <c r="E9" s="114"/>
      <c r="F9" s="118"/>
      <c r="G9" s="212"/>
      <c r="H9" s="150"/>
      <c r="I9" s="149"/>
      <c r="J9" s="150"/>
      <c r="K9" s="149"/>
      <c r="L9" s="149"/>
      <c r="M9" s="149"/>
      <c r="N9" s="149"/>
      <c r="O9" s="149"/>
      <c r="P9" s="149"/>
      <c r="Q9" s="149" t="s">
        <v>69</v>
      </c>
      <c r="R9" s="149"/>
      <c r="S9" s="149" t="s">
        <v>167</v>
      </c>
      <c r="T9" s="149"/>
      <c r="U9" s="149" t="s">
        <v>172</v>
      </c>
      <c r="V9" s="152"/>
      <c r="W9" s="152"/>
      <c r="X9" s="152"/>
      <c r="Y9" s="152" t="s">
        <v>73</v>
      </c>
      <c r="Z9" s="152"/>
      <c r="AA9" s="152"/>
    </row>
    <row r="10" spans="1:27" ht="22.5" customHeight="1">
      <c r="A10" s="114"/>
      <c r="B10" s="114"/>
      <c r="C10" s="114"/>
      <c r="D10" s="114"/>
      <c r="E10" s="114"/>
      <c r="F10" s="118"/>
      <c r="G10" s="212"/>
      <c r="H10" s="149" t="s">
        <v>12</v>
      </c>
      <c r="I10" s="149"/>
      <c r="J10" s="149"/>
      <c r="K10" s="149"/>
      <c r="L10" s="149"/>
      <c r="M10" s="149"/>
      <c r="N10" s="149"/>
      <c r="O10" s="149"/>
      <c r="P10" s="149"/>
      <c r="Q10" s="149" t="s">
        <v>70</v>
      </c>
      <c r="R10" s="149"/>
      <c r="S10" s="149" t="s">
        <v>168</v>
      </c>
      <c r="T10" s="149"/>
      <c r="U10" s="149" t="s">
        <v>173</v>
      </c>
      <c r="V10" s="152"/>
      <c r="W10" s="152" t="s">
        <v>52</v>
      </c>
      <c r="X10" s="152"/>
      <c r="Y10" s="152" t="s">
        <v>72</v>
      </c>
      <c r="Z10" s="152"/>
      <c r="AA10" s="152"/>
    </row>
    <row r="11" spans="1:27" ht="22.5" customHeight="1">
      <c r="A11" s="114"/>
      <c r="B11" s="114"/>
      <c r="C11" s="114"/>
      <c r="D11" s="114"/>
      <c r="E11" s="114"/>
      <c r="F11" s="118"/>
      <c r="G11" s="212"/>
      <c r="H11" s="149" t="s">
        <v>65</v>
      </c>
      <c r="I11" s="149"/>
      <c r="J11" s="149" t="s">
        <v>54</v>
      </c>
      <c r="K11" s="149"/>
      <c r="L11" s="149"/>
      <c r="M11" s="149" t="s">
        <v>55</v>
      </c>
      <c r="N11" s="149"/>
      <c r="O11" s="152"/>
      <c r="P11" s="149"/>
      <c r="Q11" s="149" t="s">
        <v>72</v>
      </c>
      <c r="R11" s="149"/>
      <c r="S11" s="149" t="s">
        <v>169</v>
      </c>
      <c r="T11" s="149"/>
      <c r="U11" s="149" t="s">
        <v>73</v>
      </c>
      <c r="V11" s="152"/>
      <c r="W11" s="152" t="s">
        <v>53</v>
      </c>
      <c r="X11" s="152"/>
      <c r="Y11" s="152" t="s">
        <v>74</v>
      </c>
      <c r="Z11" s="152"/>
      <c r="AA11" s="152" t="s">
        <v>52</v>
      </c>
    </row>
    <row r="12" spans="1:27" ht="22.5" customHeight="1">
      <c r="A12" s="114"/>
      <c r="B12" s="114"/>
      <c r="C12" s="114"/>
      <c r="D12" s="114"/>
      <c r="E12" s="114"/>
      <c r="F12" s="118"/>
      <c r="G12" s="212"/>
      <c r="H12" s="149" t="s">
        <v>66</v>
      </c>
      <c r="I12" s="149"/>
      <c r="J12" s="149" t="s">
        <v>67</v>
      </c>
      <c r="K12" s="149"/>
      <c r="L12" s="149"/>
      <c r="M12" s="149" t="s">
        <v>56</v>
      </c>
      <c r="N12" s="149"/>
      <c r="O12" s="152" t="s">
        <v>18</v>
      </c>
      <c r="P12" s="149"/>
      <c r="Q12" s="149" t="s">
        <v>71</v>
      </c>
      <c r="R12" s="149"/>
      <c r="S12" s="149" t="s">
        <v>170</v>
      </c>
      <c r="T12" s="149"/>
      <c r="U12" s="149" t="s">
        <v>53</v>
      </c>
      <c r="V12" s="152"/>
      <c r="W12" s="152" t="s">
        <v>228</v>
      </c>
      <c r="X12" s="152"/>
      <c r="Y12" s="152" t="s">
        <v>75</v>
      </c>
      <c r="Z12" s="152"/>
      <c r="AA12" s="152" t="s">
        <v>53</v>
      </c>
    </row>
    <row r="13" spans="1:27" ht="22.5" customHeight="1">
      <c r="A13" s="114"/>
      <c r="B13" s="114"/>
      <c r="C13" s="114"/>
      <c r="D13" s="114"/>
      <c r="E13" s="114"/>
      <c r="F13" s="118"/>
      <c r="G13" s="212"/>
      <c r="H13" s="262" t="s">
        <v>49</v>
      </c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</row>
    <row r="14" spans="1:27" ht="22.5" customHeight="1">
      <c r="A14" s="154" t="s">
        <v>148</v>
      </c>
      <c r="B14" s="154"/>
      <c r="C14" s="154"/>
      <c r="D14" s="154"/>
      <c r="E14" s="154"/>
      <c r="F14" s="118"/>
      <c r="G14" s="212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177"/>
      <c r="X14" s="210"/>
      <c r="Y14" s="210"/>
      <c r="Z14" s="210"/>
      <c r="AA14" s="210"/>
    </row>
    <row r="15" spans="1:27" ht="22.5" customHeight="1">
      <c r="A15" s="155" t="s">
        <v>149</v>
      </c>
      <c r="B15" s="155"/>
      <c r="C15" s="155"/>
      <c r="D15" s="155"/>
      <c r="E15" s="155"/>
      <c r="F15" s="122"/>
      <c r="G15" s="156"/>
      <c r="H15" s="125">
        <v>441560</v>
      </c>
      <c r="I15" s="121"/>
      <c r="J15" s="125">
        <v>2832156</v>
      </c>
      <c r="K15" s="121"/>
      <c r="L15" s="121"/>
      <c r="M15" s="125">
        <v>45209</v>
      </c>
      <c r="N15" s="121"/>
      <c r="O15" s="125">
        <v>1161543</v>
      </c>
      <c r="P15" s="121"/>
      <c r="Q15" s="125">
        <v>-1735</v>
      </c>
      <c r="R15" s="121"/>
      <c r="S15" s="139">
        <v>0</v>
      </c>
      <c r="T15" s="121"/>
      <c r="U15" s="125">
        <v>-1735</v>
      </c>
      <c r="V15" s="121"/>
      <c r="W15" s="125">
        <v>4478733</v>
      </c>
      <c r="X15" s="121"/>
      <c r="Y15" s="125">
        <v>10585</v>
      </c>
      <c r="Z15" s="121"/>
      <c r="AA15" s="125">
        <v>4489318</v>
      </c>
    </row>
    <row r="16" spans="1:27" ht="10.75" customHeight="1">
      <c r="A16" s="155"/>
      <c r="B16" s="155"/>
      <c r="C16" s="155"/>
      <c r="D16" s="155"/>
      <c r="E16" s="155"/>
      <c r="F16" s="122"/>
      <c r="G16" s="156"/>
      <c r="H16" s="125"/>
      <c r="I16" s="121"/>
      <c r="J16" s="125"/>
      <c r="K16" s="121"/>
      <c r="L16" s="121"/>
      <c r="M16" s="125"/>
      <c r="N16" s="121"/>
      <c r="O16" s="125"/>
      <c r="P16" s="121"/>
      <c r="Q16" s="125"/>
      <c r="R16" s="121"/>
      <c r="S16" s="125"/>
      <c r="T16" s="121"/>
      <c r="U16" s="125"/>
      <c r="V16" s="121"/>
      <c r="W16" s="125"/>
      <c r="X16" s="121"/>
      <c r="Y16" s="125"/>
      <c r="Z16" s="121"/>
      <c r="AA16" s="125"/>
    </row>
    <row r="17" spans="1:27" ht="22.5" customHeight="1">
      <c r="A17" s="155" t="s">
        <v>158</v>
      </c>
      <c r="B17" s="155"/>
      <c r="C17" s="155"/>
      <c r="D17" s="155"/>
      <c r="E17" s="155"/>
      <c r="F17" s="122"/>
      <c r="G17" s="156"/>
      <c r="H17" s="125"/>
      <c r="I17" s="121"/>
      <c r="J17" s="125"/>
      <c r="K17" s="121"/>
      <c r="L17" s="121"/>
      <c r="M17" s="125"/>
      <c r="N17" s="121"/>
      <c r="O17" s="125"/>
      <c r="P17" s="121"/>
      <c r="Q17" s="125"/>
      <c r="R17" s="121"/>
      <c r="S17" s="125"/>
      <c r="T17" s="121"/>
      <c r="U17" s="125"/>
      <c r="V17" s="121"/>
      <c r="W17" s="125"/>
      <c r="X17" s="121"/>
      <c r="Y17" s="125"/>
      <c r="Z17" s="121"/>
      <c r="AA17" s="125"/>
    </row>
    <row r="18" spans="1:27" ht="22.5" customHeight="1">
      <c r="A18" s="10"/>
      <c r="B18" s="183" t="s">
        <v>174</v>
      </c>
      <c r="C18" s="155"/>
      <c r="D18" s="155"/>
      <c r="E18" s="155"/>
      <c r="F18" s="122"/>
      <c r="G18" s="156"/>
      <c r="H18" s="125"/>
      <c r="I18" s="121"/>
      <c r="J18" s="125"/>
      <c r="K18" s="121"/>
      <c r="L18" s="121"/>
      <c r="M18" s="125"/>
      <c r="N18" s="121"/>
      <c r="O18" s="125"/>
      <c r="P18" s="121"/>
      <c r="Q18" s="125"/>
      <c r="R18" s="121"/>
      <c r="S18" s="125"/>
      <c r="T18" s="121"/>
      <c r="U18" s="125"/>
      <c r="V18" s="121"/>
      <c r="W18" s="125"/>
      <c r="X18" s="121"/>
      <c r="Y18" s="125"/>
      <c r="Z18" s="121"/>
      <c r="AA18" s="125"/>
    </row>
    <row r="19" spans="1:27" ht="22.5" customHeight="1">
      <c r="A19" s="155"/>
      <c r="B19" s="157" t="s">
        <v>157</v>
      </c>
      <c r="C19" s="155"/>
      <c r="D19" s="155"/>
      <c r="E19" s="155"/>
      <c r="F19" s="122"/>
      <c r="G19" s="156"/>
      <c r="H19" s="138">
        <v>0</v>
      </c>
      <c r="I19" s="138"/>
      <c r="J19" s="138">
        <v>0</v>
      </c>
      <c r="K19" s="138"/>
      <c r="L19" s="138"/>
      <c r="M19" s="138">
        <v>0</v>
      </c>
      <c r="N19" s="121"/>
      <c r="O19" s="121">
        <v>-132464</v>
      </c>
      <c r="P19" s="121"/>
      <c r="Q19" s="138">
        <v>0</v>
      </c>
      <c r="R19" s="121"/>
      <c r="S19" s="138">
        <v>0</v>
      </c>
      <c r="T19" s="121"/>
      <c r="U19" s="211">
        <f t="shared" ref="U19:U20" si="0">SUM(Q19:T19)</f>
        <v>0</v>
      </c>
      <c r="V19" s="121"/>
      <c r="W19" s="121">
        <f>SUM(H19:P19,U19)</f>
        <v>-132464</v>
      </c>
      <c r="X19" s="121"/>
      <c r="Y19" s="138">
        <v>0</v>
      </c>
      <c r="Z19" s="138"/>
      <c r="AA19" s="191">
        <f>SUM(W19:Z19)</f>
        <v>-132464</v>
      </c>
    </row>
    <row r="20" spans="1:27" ht="22.5" customHeight="1">
      <c r="A20" s="10"/>
      <c r="B20" s="183" t="s">
        <v>175</v>
      </c>
      <c r="C20" s="155"/>
      <c r="D20" s="155"/>
      <c r="E20" s="155"/>
      <c r="F20" s="122"/>
      <c r="G20" s="156"/>
      <c r="H20" s="180">
        <f>SUM(H19)</f>
        <v>0</v>
      </c>
      <c r="I20" s="121"/>
      <c r="J20" s="180">
        <f>SUM(J19)</f>
        <v>0</v>
      </c>
      <c r="K20" s="121"/>
      <c r="L20" s="121"/>
      <c r="M20" s="180">
        <f>SUM(M19)</f>
        <v>0</v>
      </c>
      <c r="N20" s="121"/>
      <c r="O20" s="123">
        <f>SUM(O19)</f>
        <v>-132464</v>
      </c>
      <c r="P20" s="121"/>
      <c r="Q20" s="180">
        <f>SUM(Q19)</f>
        <v>0</v>
      </c>
      <c r="R20" s="121"/>
      <c r="S20" s="180">
        <f>SUM(S19)</f>
        <v>0</v>
      </c>
      <c r="T20" s="121"/>
      <c r="U20" s="180">
        <f t="shared" si="0"/>
        <v>0</v>
      </c>
      <c r="V20" s="121"/>
      <c r="W20" s="123">
        <f>SUM(H20:P20,U20)</f>
        <v>-132464</v>
      </c>
      <c r="X20" s="121"/>
      <c r="Y20" s="180">
        <f>SUM(Y19)</f>
        <v>0</v>
      </c>
      <c r="Z20" s="121"/>
      <c r="AA20" s="184">
        <f>SUM(W20:Z20)</f>
        <v>-132464</v>
      </c>
    </row>
    <row r="21" spans="1:27" ht="10.75" customHeight="1">
      <c r="A21" s="155"/>
      <c r="B21" s="155"/>
      <c r="C21" s="155"/>
      <c r="D21" s="155"/>
      <c r="E21" s="155"/>
      <c r="F21" s="122"/>
      <c r="G21" s="156"/>
      <c r="H21" s="139"/>
      <c r="I21" s="121"/>
      <c r="J21" s="139"/>
      <c r="K21" s="121"/>
      <c r="L21" s="121"/>
      <c r="M21" s="139"/>
      <c r="N21" s="121"/>
      <c r="O21" s="125"/>
      <c r="P21" s="121"/>
      <c r="Q21" s="139"/>
      <c r="R21" s="121"/>
      <c r="S21" s="139"/>
      <c r="T21" s="121"/>
      <c r="U21" s="139"/>
      <c r="V21" s="121"/>
      <c r="W21" s="186"/>
      <c r="X21" s="121"/>
      <c r="Y21" s="139"/>
      <c r="Z21" s="121"/>
      <c r="AA21" s="139"/>
    </row>
    <row r="22" spans="1:27" ht="22.5" customHeight="1">
      <c r="A22" s="155"/>
      <c r="B22" s="183" t="s">
        <v>159</v>
      </c>
      <c r="C22" s="155"/>
      <c r="D22" s="155"/>
      <c r="E22" s="155"/>
      <c r="F22" s="122"/>
      <c r="G22" s="156"/>
      <c r="H22" s="139"/>
      <c r="I22" s="121"/>
      <c r="J22" s="139"/>
      <c r="K22" s="121"/>
      <c r="L22" s="121"/>
      <c r="M22" s="139"/>
      <c r="N22" s="121"/>
      <c r="O22" s="125"/>
      <c r="P22" s="121"/>
      <c r="Q22" s="139"/>
      <c r="R22" s="121"/>
      <c r="S22" s="139"/>
      <c r="T22" s="121"/>
      <c r="U22" s="139"/>
      <c r="V22" s="121"/>
      <c r="W22" s="186"/>
      <c r="X22" s="121"/>
      <c r="Y22" s="139"/>
      <c r="Z22" s="121"/>
      <c r="AA22" s="139"/>
    </row>
    <row r="23" spans="1:27" ht="22.5" customHeight="1">
      <c r="A23" s="155"/>
      <c r="B23" s="157" t="s">
        <v>176</v>
      </c>
      <c r="C23" s="155"/>
      <c r="D23" s="155"/>
      <c r="E23" s="155"/>
      <c r="F23" s="122"/>
      <c r="G23" s="156"/>
      <c r="H23" s="138">
        <v>0</v>
      </c>
      <c r="I23" s="121"/>
      <c r="J23" s="138">
        <v>0</v>
      </c>
      <c r="K23" s="121"/>
      <c r="L23" s="121"/>
      <c r="M23" s="138">
        <v>0</v>
      </c>
      <c r="N23" s="121"/>
      <c r="O23" s="138">
        <v>0</v>
      </c>
      <c r="P23" s="121"/>
      <c r="Q23" s="138">
        <v>0</v>
      </c>
      <c r="R23" s="121"/>
      <c r="S23" s="138">
        <v>0</v>
      </c>
      <c r="T23" s="121"/>
      <c r="U23" s="211">
        <f t="shared" ref="U23:U24" si="1">SUM(Q23:T23)</f>
        <v>0</v>
      </c>
      <c r="V23" s="121"/>
      <c r="W23" s="138">
        <f>SUM(H23:P23,U23)</f>
        <v>0</v>
      </c>
      <c r="X23" s="121"/>
      <c r="Y23" s="191">
        <v>-124</v>
      </c>
      <c r="Z23" s="121"/>
      <c r="AA23" s="191">
        <f>SUM(W23:Z23)</f>
        <v>-124</v>
      </c>
    </row>
    <row r="24" spans="1:27" ht="22.5" customHeight="1">
      <c r="A24" s="155"/>
      <c r="B24" s="183" t="s">
        <v>160</v>
      </c>
      <c r="C24" s="155"/>
      <c r="D24" s="155"/>
      <c r="E24" s="155"/>
      <c r="F24" s="122"/>
      <c r="G24" s="156"/>
      <c r="H24" s="180">
        <f>SUM(H23)</f>
        <v>0</v>
      </c>
      <c r="I24" s="121"/>
      <c r="J24" s="180">
        <f>SUM(J23)</f>
        <v>0</v>
      </c>
      <c r="K24" s="121"/>
      <c r="L24" s="121"/>
      <c r="M24" s="180">
        <f>SUM(M23)</f>
        <v>0</v>
      </c>
      <c r="N24" s="121"/>
      <c r="O24" s="180">
        <f>SUM(O23)</f>
        <v>0</v>
      </c>
      <c r="P24" s="121"/>
      <c r="Q24" s="180">
        <f>SUM(Q23)</f>
        <v>0</v>
      </c>
      <c r="R24" s="121"/>
      <c r="S24" s="180">
        <f>SUM(S23)</f>
        <v>0</v>
      </c>
      <c r="T24" s="121"/>
      <c r="U24" s="180">
        <f t="shared" si="1"/>
        <v>0</v>
      </c>
      <c r="V24" s="121"/>
      <c r="W24" s="180">
        <f>SUM(H24:P24,U24)</f>
        <v>0</v>
      </c>
      <c r="X24" s="121"/>
      <c r="Y24" s="184">
        <f>SUM(Y23)</f>
        <v>-124</v>
      </c>
      <c r="Z24" s="121"/>
      <c r="AA24" s="184">
        <f>SUM(W24:Z24)</f>
        <v>-124</v>
      </c>
    </row>
    <row r="25" spans="1:27" ht="10.75" customHeight="1">
      <c r="A25" s="155"/>
      <c r="B25" s="183"/>
      <c r="C25" s="155"/>
      <c r="D25" s="155"/>
      <c r="E25" s="155"/>
      <c r="F25" s="122"/>
      <c r="G25" s="156"/>
      <c r="H25" s="139"/>
      <c r="I25" s="121"/>
      <c r="J25" s="139"/>
      <c r="K25" s="121"/>
      <c r="L25" s="121"/>
      <c r="M25" s="139"/>
      <c r="N25" s="121"/>
      <c r="O25" s="125"/>
      <c r="P25" s="121"/>
      <c r="Q25" s="139"/>
      <c r="R25" s="121"/>
      <c r="S25" s="139"/>
      <c r="T25" s="121"/>
      <c r="U25" s="139"/>
      <c r="V25" s="121"/>
      <c r="W25" s="186"/>
      <c r="X25" s="121"/>
      <c r="Y25" s="139"/>
      <c r="Z25" s="121"/>
      <c r="AA25" s="139"/>
    </row>
    <row r="26" spans="1:27" ht="22.5" customHeight="1">
      <c r="A26" s="155" t="s">
        <v>177</v>
      </c>
      <c r="B26" s="155"/>
      <c r="C26" s="155"/>
      <c r="D26" s="155"/>
      <c r="E26" s="155"/>
      <c r="F26" s="122"/>
      <c r="G26" s="156"/>
      <c r="H26" s="190">
        <f>H20+H24</f>
        <v>0</v>
      </c>
      <c r="I26" s="125"/>
      <c r="J26" s="190">
        <f>J20+J24</f>
        <v>0</v>
      </c>
      <c r="K26" s="125"/>
      <c r="L26" s="125"/>
      <c r="M26" s="190">
        <f>M20+M24</f>
        <v>0</v>
      </c>
      <c r="N26" s="125"/>
      <c r="O26" s="187">
        <f>O20+O24</f>
        <v>-132464</v>
      </c>
      <c r="P26" s="125"/>
      <c r="Q26" s="190">
        <f>Q20+Q24</f>
        <v>0</v>
      </c>
      <c r="R26" s="125"/>
      <c r="S26" s="190">
        <f>S20+S24</f>
        <v>0</v>
      </c>
      <c r="T26" s="125"/>
      <c r="U26" s="190">
        <f t="shared" ref="U26" si="2">SUM(Q26:T26)</f>
        <v>0</v>
      </c>
      <c r="V26" s="125"/>
      <c r="W26" s="187">
        <f>SUM(H26:P26,U26)</f>
        <v>-132464</v>
      </c>
      <c r="X26" s="125"/>
      <c r="Y26" s="187">
        <f>Y20+Y24</f>
        <v>-124</v>
      </c>
      <c r="Z26" s="125"/>
      <c r="AA26" s="187">
        <f>AA20+AA24</f>
        <v>-132588</v>
      </c>
    </row>
    <row r="27" spans="1:27" ht="10.75" customHeight="1">
      <c r="A27" s="155"/>
      <c r="B27" s="155"/>
      <c r="C27" s="155"/>
      <c r="D27" s="155"/>
      <c r="E27" s="155"/>
      <c r="F27" s="122"/>
      <c r="G27" s="156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</row>
    <row r="28" spans="1:27" ht="22.5" customHeight="1">
      <c r="A28" s="155" t="s">
        <v>76</v>
      </c>
      <c r="B28" s="157"/>
      <c r="C28" s="157"/>
      <c r="D28" s="157"/>
      <c r="E28" s="157"/>
      <c r="F28" s="126"/>
      <c r="G28" s="156"/>
      <c r="H28" s="121"/>
      <c r="I28" s="120"/>
      <c r="J28" s="121"/>
      <c r="K28" s="121"/>
      <c r="L28" s="121"/>
      <c r="M28" s="158"/>
      <c r="N28" s="121"/>
      <c r="O28" s="10"/>
      <c r="P28" s="121"/>
      <c r="Q28" s="158"/>
      <c r="R28" s="121"/>
      <c r="S28" s="158"/>
      <c r="T28" s="121"/>
      <c r="U28" s="158"/>
      <c r="V28" s="121"/>
      <c r="W28" s="121"/>
      <c r="X28" s="121"/>
      <c r="Y28" s="120"/>
      <c r="Z28" s="120"/>
      <c r="AA28" s="138"/>
    </row>
    <row r="29" spans="1:27" ht="22.5" customHeight="1">
      <c r="A29" s="163"/>
      <c r="B29" s="157" t="s">
        <v>78</v>
      </c>
      <c r="C29" s="157"/>
      <c r="D29" s="157"/>
      <c r="E29" s="157"/>
      <c r="F29" s="126"/>
      <c r="G29" s="156"/>
      <c r="H29" s="135">
        <v>0</v>
      </c>
      <c r="I29" s="135"/>
      <c r="J29" s="135">
        <v>0</v>
      </c>
      <c r="K29" s="135"/>
      <c r="L29" s="135"/>
      <c r="M29" s="135">
        <v>0</v>
      </c>
      <c r="N29" s="135"/>
      <c r="O29" s="121">
        <v>46299</v>
      </c>
      <c r="P29" s="121"/>
      <c r="Q29" s="135">
        <v>0</v>
      </c>
      <c r="R29" s="121"/>
      <c r="S29" s="135">
        <v>0</v>
      </c>
      <c r="T29" s="121"/>
      <c r="U29" s="211">
        <f t="shared" ref="U29:U31" si="3">SUM(Q29:T29)</f>
        <v>0</v>
      </c>
      <c r="V29" s="121"/>
      <c r="W29" s="9">
        <f>SUM(H29:Q29)</f>
        <v>46299</v>
      </c>
      <c r="X29" s="121"/>
      <c r="Y29" s="121">
        <v>-2171</v>
      </c>
      <c r="Z29" s="121"/>
      <c r="AA29" s="9">
        <f>SUM(W29:Y29)</f>
        <v>44128</v>
      </c>
    </row>
    <row r="30" spans="1:27" ht="22.5" customHeight="1">
      <c r="A30" s="163"/>
      <c r="B30" s="157" t="s">
        <v>135</v>
      </c>
      <c r="C30" s="157"/>
      <c r="D30" s="157"/>
      <c r="E30" s="157"/>
      <c r="F30" s="126"/>
      <c r="G30" s="156"/>
      <c r="H30" s="137">
        <v>0</v>
      </c>
      <c r="I30" s="135"/>
      <c r="J30" s="137">
        <v>0</v>
      </c>
      <c r="K30" s="135"/>
      <c r="L30" s="135"/>
      <c r="M30" s="137">
        <v>0</v>
      </c>
      <c r="N30" s="135"/>
      <c r="O30" s="137">
        <v>0</v>
      </c>
      <c r="P30" s="121"/>
      <c r="Q30" s="137">
        <v>0</v>
      </c>
      <c r="R30" s="121"/>
      <c r="S30" s="203">
        <v>-824</v>
      </c>
      <c r="T30" s="121"/>
      <c r="U30" s="203">
        <f t="shared" si="3"/>
        <v>-824</v>
      </c>
      <c r="V30" s="121"/>
      <c r="W30" s="121">
        <f>SUM(H30:P30,U30)</f>
        <v>-824</v>
      </c>
      <c r="X30" s="121"/>
      <c r="Y30" s="199">
        <v>0</v>
      </c>
      <c r="Z30" s="120"/>
      <c r="AA30" s="198">
        <f>SUM(W30:Y30)</f>
        <v>-824</v>
      </c>
    </row>
    <row r="31" spans="1:27" ht="22.5" customHeight="1">
      <c r="A31" s="155" t="s">
        <v>77</v>
      </c>
      <c r="B31" s="157"/>
      <c r="C31" s="157"/>
      <c r="D31" s="157"/>
      <c r="E31" s="157"/>
      <c r="F31" s="126"/>
      <c r="G31" s="156"/>
      <c r="H31" s="161">
        <f>SUM(H29:H30)</f>
        <v>0</v>
      </c>
      <c r="I31" s="159"/>
      <c r="J31" s="161">
        <f>SUM(J29:J30)</f>
        <v>0</v>
      </c>
      <c r="K31" s="160"/>
      <c r="L31" s="125"/>
      <c r="M31" s="161">
        <f>SUM(M29:M30)</f>
        <v>0</v>
      </c>
      <c r="N31" s="125"/>
      <c r="O31" s="165">
        <f>SUM(O29:O30)</f>
        <v>46299</v>
      </c>
      <c r="P31" s="125"/>
      <c r="Q31" s="161">
        <f>SUM(Q29:Q30)</f>
        <v>0</v>
      </c>
      <c r="R31" s="125"/>
      <c r="S31" s="204">
        <f>SUM(S29:S30)</f>
        <v>-824</v>
      </c>
      <c r="T31" s="125"/>
      <c r="U31" s="204">
        <f t="shared" si="3"/>
        <v>-824</v>
      </c>
      <c r="V31" s="125"/>
      <c r="W31" s="123">
        <f>SUM(H31:P31,U31)</f>
        <v>45475</v>
      </c>
      <c r="X31" s="125"/>
      <c r="Y31" s="123">
        <f>SUM(Y29:Y30)</f>
        <v>-2171</v>
      </c>
      <c r="Z31" s="124"/>
      <c r="AA31" s="171">
        <f>SUM(AA29:AA30)</f>
        <v>43304</v>
      </c>
    </row>
    <row r="32" spans="1:27" ht="10.75" customHeight="1">
      <c r="A32" s="163"/>
      <c r="B32" s="163"/>
      <c r="C32" s="163"/>
      <c r="D32" s="163"/>
      <c r="E32" s="163"/>
      <c r="F32" s="119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205"/>
      <c r="T32" s="162"/>
      <c r="U32" s="162"/>
      <c r="V32" s="149"/>
      <c r="W32" s="162"/>
      <c r="X32" s="162"/>
      <c r="Y32" s="153"/>
      <c r="Z32" s="153"/>
      <c r="AA32" s="153"/>
    </row>
    <row r="33" spans="1:27" ht="22.5" customHeight="1" thickBot="1">
      <c r="A33" s="155" t="s">
        <v>150</v>
      </c>
      <c r="B33" s="155"/>
      <c r="C33" s="155"/>
      <c r="D33" s="155"/>
      <c r="E33" s="155"/>
      <c r="F33" s="119"/>
      <c r="G33" s="156"/>
      <c r="H33" s="164">
        <f>+H15+H31+H26</f>
        <v>441560</v>
      </c>
      <c r="I33" s="124"/>
      <c r="J33" s="164">
        <f>+J15+J31+J26</f>
        <v>2832156</v>
      </c>
      <c r="K33" s="178"/>
      <c r="L33" s="178"/>
      <c r="M33" s="164">
        <f>+M15+M31+M26</f>
        <v>45209</v>
      </c>
      <c r="N33" s="125"/>
      <c r="O33" s="164">
        <f>+O15+O31+O26</f>
        <v>1075378</v>
      </c>
      <c r="P33" s="125"/>
      <c r="Q33" s="164">
        <f>+Q15+Q31+Q26</f>
        <v>-1735</v>
      </c>
      <c r="R33" s="125"/>
      <c r="S33" s="206">
        <f>+S15+S31+S26</f>
        <v>-824</v>
      </c>
      <c r="T33" s="125"/>
      <c r="U33" s="206">
        <f t="shared" ref="U33" si="4">SUM(Q33:T33)</f>
        <v>-2559</v>
      </c>
      <c r="V33" s="178"/>
      <c r="W33" s="164">
        <f>SUM(H33:P33,U33)</f>
        <v>4391744</v>
      </c>
      <c r="X33" s="125"/>
      <c r="Y33" s="164">
        <f>+Y15+Y31+Y26</f>
        <v>8290</v>
      </c>
      <c r="Z33" s="178"/>
      <c r="AA33" s="164">
        <f>SUM(W33:Y33)</f>
        <v>4400034</v>
      </c>
    </row>
    <row r="34" spans="1:27" ht="22.5" customHeight="1" thickTop="1"/>
  </sheetData>
  <mergeCells count="4">
    <mergeCell ref="H13:AA13"/>
    <mergeCell ref="H3:AA3"/>
    <mergeCell ref="M4:O4"/>
    <mergeCell ref="Q4:U4"/>
  </mergeCells>
  <pageMargins left="0.8" right="0.8" top="0.48" bottom="0.5" header="0.5" footer="0.5"/>
  <pageSetup paperSize="9" scale="6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2" manualBreakCount="2">
    <brk id="27" max="34" man="1"/>
    <brk id="17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AA34"/>
  <sheetViews>
    <sheetView showGridLines="0" view="pageBreakPreview" zoomScale="80" zoomScaleNormal="80" zoomScaleSheetLayoutView="80" workbookViewId="0">
      <selection activeCell="W12" sqref="W12"/>
    </sheetView>
  </sheetViews>
  <sheetFormatPr defaultColWidth="3.36328125" defaultRowHeight="22.5" customHeight="1"/>
  <cols>
    <col min="1" max="4" width="1.81640625" style="94" customWidth="1"/>
    <col min="5" max="5" width="42.1796875" style="94" customWidth="1"/>
    <col min="6" max="6" width="8.1796875" style="14" customWidth="1"/>
    <col min="7" max="7" width="1.1796875" style="14" customWidth="1"/>
    <col min="8" max="8" width="11.90625" style="14" customWidth="1"/>
    <col min="9" max="9" width="1.1796875" style="6" customWidth="1"/>
    <col min="10" max="10" width="12" style="14" customWidth="1"/>
    <col min="11" max="11" width="1.1796875" style="6" customWidth="1"/>
    <col min="12" max="12" width="1.1796875" style="9" customWidth="1"/>
    <col min="13" max="13" width="12.08984375" style="14" customWidth="1"/>
    <col min="14" max="14" width="1.1796875" style="6" customWidth="1"/>
    <col min="15" max="15" width="12.36328125" style="14" customWidth="1"/>
    <col min="16" max="16" width="1.1796875" style="6" customWidth="1"/>
    <col min="17" max="17" width="13.1796875" style="14" customWidth="1"/>
    <col min="18" max="18" width="1.1796875" style="6" customWidth="1"/>
    <col min="19" max="19" width="13.1796875" style="14" customWidth="1"/>
    <col min="20" max="20" width="1.1796875" style="6" customWidth="1"/>
    <col min="21" max="21" width="13.1796875" style="14" customWidth="1"/>
    <col min="22" max="22" width="1.1796875" style="6" customWidth="1"/>
    <col min="23" max="23" width="12.08984375" style="10" customWidth="1"/>
    <col min="24" max="24" width="1.1796875" style="10" customWidth="1"/>
    <col min="25" max="25" width="12.1796875" style="10" customWidth="1"/>
    <col min="26" max="26" width="1.1796875" style="10" customWidth="1"/>
    <col min="27" max="27" width="11.90625" style="10" customWidth="1"/>
    <col min="28" max="16384" width="3.36328125" style="10"/>
  </cols>
  <sheetData>
    <row r="1" spans="1:27" ht="22.5" customHeight="1">
      <c r="A1" s="113" t="s">
        <v>40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ht="22.5" customHeight="1">
      <c r="A2" s="113" t="s">
        <v>64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</row>
    <row r="3" spans="1:27" ht="22.5" customHeight="1">
      <c r="A3" s="146"/>
      <c r="B3" s="146"/>
      <c r="C3" s="146"/>
      <c r="D3" s="146"/>
      <c r="E3" s="146"/>
      <c r="F3" s="147"/>
      <c r="G3" s="148"/>
      <c r="H3" s="263" t="s">
        <v>14</v>
      </c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</row>
    <row r="4" spans="1:27" ht="22.5" customHeight="1">
      <c r="A4" s="114"/>
      <c r="B4" s="114"/>
      <c r="C4" s="114"/>
      <c r="D4" s="114"/>
      <c r="E4" s="114"/>
      <c r="F4" s="118"/>
      <c r="G4" s="189"/>
      <c r="H4" s="150"/>
      <c r="I4" s="149"/>
      <c r="J4" s="150"/>
      <c r="K4" s="149"/>
      <c r="L4" s="149"/>
      <c r="M4" s="264" t="s">
        <v>16</v>
      </c>
      <c r="N4" s="264"/>
      <c r="O4" s="264"/>
      <c r="P4" s="149"/>
      <c r="Q4" s="264" t="s">
        <v>61</v>
      </c>
      <c r="R4" s="264"/>
      <c r="S4" s="264"/>
      <c r="T4" s="264"/>
      <c r="U4" s="264"/>
      <c r="V4" s="150"/>
      <c r="W4" s="149"/>
      <c r="X4" s="149"/>
      <c r="Y4" s="151"/>
      <c r="Z4" s="149"/>
      <c r="AA4" s="151"/>
    </row>
    <row r="5" spans="1:27" ht="22.5" customHeight="1">
      <c r="A5" s="114"/>
      <c r="B5" s="114"/>
      <c r="C5" s="114"/>
      <c r="D5" s="114"/>
      <c r="E5" s="114"/>
      <c r="F5" s="118"/>
      <c r="G5" s="189"/>
      <c r="H5" s="150"/>
      <c r="I5" s="149"/>
      <c r="J5" s="150"/>
      <c r="K5" s="149"/>
      <c r="L5" s="149"/>
      <c r="M5" s="149"/>
      <c r="N5" s="149"/>
      <c r="O5" s="149"/>
      <c r="P5" s="149"/>
      <c r="Q5" s="149"/>
      <c r="R5" s="149"/>
      <c r="S5" s="149" t="s">
        <v>221</v>
      </c>
      <c r="T5" s="149"/>
      <c r="U5" s="149"/>
      <c r="V5" s="150"/>
      <c r="W5" s="149"/>
      <c r="X5" s="149"/>
      <c r="Y5" s="151"/>
      <c r="Z5" s="149"/>
      <c r="AA5" s="151"/>
    </row>
    <row r="6" spans="1:27" ht="22.5" customHeight="1">
      <c r="A6" s="114"/>
      <c r="B6" s="114"/>
      <c r="C6" s="114"/>
      <c r="D6" s="114"/>
      <c r="E6" s="114"/>
      <c r="F6" s="118"/>
      <c r="G6" s="189"/>
      <c r="H6" s="150"/>
      <c r="I6" s="149"/>
      <c r="J6" s="150"/>
      <c r="K6" s="149"/>
      <c r="L6" s="149"/>
      <c r="M6" s="149"/>
      <c r="N6" s="149"/>
      <c r="O6" s="149"/>
      <c r="P6" s="149"/>
      <c r="Q6" s="149"/>
      <c r="R6" s="149"/>
      <c r="S6" s="149" t="s">
        <v>164</v>
      </c>
      <c r="T6" s="149"/>
      <c r="U6" s="149"/>
      <c r="V6" s="150"/>
      <c r="W6" s="149"/>
      <c r="X6" s="149"/>
      <c r="Y6" s="151"/>
      <c r="Z6" s="149"/>
      <c r="AA6" s="151"/>
    </row>
    <row r="7" spans="1:27" ht="22.5" customHeight="1">
      <c r="A7" s="114"/>
      <c r="B7" s="114"/>
      <c r="C7" s="114"/>
      <c r="D7" s="114"/>
      <c r="E7" s="114"/>
      <c r="F7" s="118"/>
      <c r="G7" s="189"/>
      <c r="H7" s="150"/>
      <c r="I7" s="149"/>
      <c r="J7" s="150"/>
      <c r="K7" s="149"/>
      <c r="L7" s="149"/>
      <c r="M7" s="149"/>
      <c r="N7" s="149"/>
      <c r="O7" s="149"/>
      <c r="P7" s="149"/>
      <c r="Q7" s="149"/>
      <c r="R7" s="149"/>
      <c r="S7" s="149" t="s">
        <v>165</v>
      </c>
      <c r="T7" s="149"/>
      <c r="U7" s="149"/>
      <c r="V7" s="150"/>
      <c r="W7" s="149"/>
      <c r="X7" s="149"/>
      <c r="Y7" s="151"/>
      <c r="Z7" s="149"/>
      <c r="AA7" s="151"/>
    </row>
    <row r="8" spans="1:27" ht="22.5" customHeight="1">
      <c r="A8" s="114"/>
      <c r="B8" s="114"/>
      <c r="C8" s="114"/>
      <c r="D8" s="114"/>
      <c r="E8" s="114"/>
      <c r="F8" s="118"/>
      <c r="G8" s="189"/>
      <c r="H8" s="150"/>
      <c r="I8" s="149"/>
      <c r="J8" s="150"/>
      <c r="K8" s="149"/>
      <c r="L8" s="149"/>
      <c r="M8" s="149"/>
      <c r="N8" s="149"/>
      <c r="O8" s="149"/>
      <c r="P8" s="149"/>
      <c r="Q8" s="149"/>
      <c r="R8" s="149"/>
      <c r="S8" s="149" t="s">
        <v>166</v>
      </c>
      <c r="T8" s="149"/>
      <c r="U8" s="149" t="s">
        <v>171</v>
      </c>
      <c r="V8" s="150"/>
      <c r="W8" s="149"/>
      <c r="X8" s="149"/>
      <c r="Y8" s="151"/>
      <c r="Z8" s="149"/>
      <c r="AA8" s="151"/>
    </row>
    <row r="9" spans="1:27" ht="22.5" customHeight="1">
      <c r="A9" s="114"/>
      <c r="B9" s="114"/>
      <c r="C9" s="114"/>
      <c r="D9" s="114"/>
      <c r="E9" s="114"/>
      <c r="F9" s="118"/>
      <c r="G9" s="189"/>
      <c r="H9" s="150"/>
      <c r="I9" s="149"/>
      <c r="J9" s="150"/>
      <c r="K9" s="149"/>
      <c r="L9" s="149"/>
      <c r="M9" s="149"/>
      <c r="N9" s="149"/>
      <c r="O9" s="149"/>
      <c r="P9" s="149"/>
      <c r="Q9" s="149" t="s">
        <v>69</v>
      </c>
      <c r="R9" s="149"/>
      <c r="S9" s="149" t="s">
        <v>167</v>
      </c>
      <c r="T9" s="149"/>
      <c r="U9" s="149" t="s">
        <v>172</v>
      </c>
      <c r="V9" s="152"/>
      <c r="W9" s="152"/>
      <c r="X9" s="152"/>
      <c r="Y9" s="152" t="s">
        <v>73</v>
      </c>
      <c r="Z9" s="152"/>
      <c r="AA9" s="152"/>
    </row>
    <row r="10" spans="1:27" ht="22.5" customHeight="1">
      <c r="A10" s="114"/>
      <c r="B10" s="114"/>
      <c r="C10" s="114"/>
      <c r="D10" s="114"/>
      <c r="E10" s="114"/>
      <c r="F10" s="118"/>
      <c r="G10" s="189"/>
      <c r="H10" s="149" t="s">
        <v>12</v>
      </c>
      <c r="I10" s="149"/>
      <c r="J10" s="149"/>
      <c r="K10" s="149"/>
      <c r="L10" s="149"/>
      <c r="M10" s="149"/>
      <c r="N10" s="149"/>
      <c r="O10" s="149"/>
      <c r="P10" s="149"/>
      <c r="Q10" s="149" t="s">
        <v>70</v>
      </c>
      <c r="R10" s="149"/>
      <c r="S10" s="149" t="s">
        <v>168</v>
      </c>
      <c r="T10" s="149"/>
      <c r="U10" s="149" t="s">
        <v>173</v>
      </c>
      <c r="V10" s="152"/>
      <c r="W10" s="152" t="s">
        <v>52</v>
      </c>
      <c r="X10" s="152"/>
      <c r="Y10" s="152" t="s">
        <v>72</v>
      </c>
      <c r="Z10" s="152"/>
      <c r="AA10" s="152"/>
    </row>
    <row r="11" spans="1:27" ht="22.5" customHeight="1">
      <c r="A11" s="114"/>
      <c r="B11" s="114"/>
      <c r="C11" s="114"/>
      <c r="D11" s="114"/>
      <c r="E11" s="114"/>
      <c r="F11" s="118"/>
      <c r="G11" s="189"/>
      <c r="H11" s="149" t="s">
        <v>65</v>
      </c>
      <c r="I11" s="149"/>
      <c r="J11" s="149" t="s">
        <v>54</v>
      </c>
      <c r="K11" s="149"/>
      <c r="L11" s="149"/>
      <c r="M11" s="149" t="s">
        <v>55</v>
      </c>
      <c r="N11" s="149"/>
      <c r="O11" s="152"/>
      <c r="P11" s="149"/>
      <c r="Q11" s="149" t="s">
        <v>72</v>
      </c>
      <c r="R11" s="149"/>
      <c r="S11" s="149" t="s">
        <v>169</v>
      </c>
      <c r="T11" s="149"/>
      <c r="U11" s="149" t="s">
        <v>73</v>
      </c>
      <c r="V11" s="152"/>
      <c r="W11" s="152" t="s">
        <v>53</v>
      </c>
      <c r="X11" s="152"/>
      <c r="Y11" s="152" t="s">
        <v>74</v>
      </c>
      <c r="Z11" s="152"/>
      <c r="AA11" s="152" t="s">
        <v>52</v>
      </c>
    </row>
    <row r="12" spans="1:27" ht="22.5" customHeight="1">
      <c r="A12" s="114"/>
      <c r="B12" s="114"/>
      <c r="C12" s="114"/>
      <c r="D12" s="114"/>
      <c r="E12" s="114"/>
      <c r="F12" s="118"/>
      <c r="G12" s="189"/>
      <c r="H12" s="149" t="s">
        <v>66</v>
      </c>
      <c r="I12" s="149"/>
      <c r="J12" s="149" t="s">
        <v>67</v>
      </c>
      <c r="K12" s="149"/>
      <c r="L12" s="149"/>
      <c r="M12" s="149" t="s">
        <v>56</v>
      </c>
      <c r="N12" s="149"/>
      <c r="O12" s="152" t="s">
        <v>18</v>
      </c>
      <c r="P12" s="149"/>
      <c r="Q12" s="149" t="s">
        <v>71</v>
      </c>
      <c r="R12" s="149"/>
      <c r="S12" s="149" t="s">
        <v>170</v>
      </c>
      <c r="T12" s="149"/>
      <c r="U12" s="149" t="s">
        <v>53</v>
      </c>
      <c r="V12" s="152"/>
      <c r="W12" s="152" t="s">
        <v>228</v>
      </c>
      <c r="X12" s="152"/>
      <c r="Y12" s="152" t="s">
        <v>75</v>
      </c>
      <c r="Z12" s="152"/>
      <c r="AA12" s="152" t="s">
        <v>53</v>
      </c>
    </row>
    <row r="13" spans="1:27" ht="22.5" customHeight="1">
      <c r="A13" s="114"/>
      <c r="B13" s="114"/>
      <c r="C13" s="114"/>
      <c r="D13" s="114"/>
      <c r="E13" s="114"/>
      <c r="F13" s="118"/>
      <c r="G13" s="189"/>
      <c r="H13" s="262" t="s">
        <v>49</v>
      </c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</row>
    <row r="14" spans="1:27" ht="22.5" customHeight="1">
      <c r="A14" s="154" t="s">
        <v>203</v>
      </c>
      <c r="B14" s="154"/>
      <c r="C14" s="154"/>
      <c r="D14" s="154"/>
      <c r="E14" s="154"/>
      <c r="F14" s="118"/>
      <c r="G14" s="189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77"/>
      <c r="X14" s="188"/>
      <c r="Y14" s="188"/>
      <c r="Z14" s="188"/>
      <c r="AA14" s="188"/>
    </row>
    <row r="15" spans="1:27" ht="22.5" customHeight="1">
      <c r="A15" s="154" t="s">
        <v>204</v>
      </c>
      <c r="B15" s="154"/>
      <c r="C15" s="154"/>
      <c r="D15" s="154"/>
      <c r="E15" s="154"/>
      <c r="F15" s="118"/>
      <c r="G15" s="189"/>
      <c r="H15" s="125">
        <v>441560</v>
      </c>
      <c r="I15" s="121"/>
      <c r="J15" s="125">
        <v>2832156</v>
      </c>
      <c r="K15" s="121"/>
      <c r="L15" s="121"/>
      <c r="M15" s="125">
        <v>45209</v>
      </c>
      <c r="N15" s="121"/>
      <c r="O15" s="125">
        <f>'BS-3-5'!J85</f>
        <v>1193070</v>
      </c>
      <c r="P15" s="121"/>
      <c r="Q15" s="125">
        <v>-1735</v>
      </c>
      <c r="R15" s="121"/>
      <c r="S15" s="125">
        <v>-4555</v>
      </c>
      <c r="T15" s="121"/>
      <c r="U15" s="125">
        <f>SUM(Q15:T15)</f>
        <v>-6290</v>
      </c>
      <c r="V15" s="121"/>
      <c r="W15" s="125">
        <f>SUM(H15:P15,U15)</f>
        <v>4505705</v>
      </c>
      <c r="X15" s="121"/>
      <c r="Y15" s="125">
        <v>-1255</v>
      </c>
      <c r="Z15" s="121"/>
      <c r="AA15" s="125">
        <f>SUM(W15:Y15)</f>
        <v>4504450</v>
      </c>
    </row>
    <row r="16" spans="1:27" ht="10.75" customHeight="1">
      <c r="A16" s="155"/>
      <c r="B16" s="155"/>
      <c r="C16" s="155"/>
      <c r="D16" s="155"/>
      <c r="E16" s="155"/>
      <c r="F16" s="122"/>
      <c r="G16" s="156"/>
      <c r="H16" s="125"/>
      <c r="I16" s="121"/>
      <c r="J16" s="125"/>
      <c r="K16" s="121"/>
      <c r="L16" s="121"/>
      <c r="M16" s="125"/>
      <c r="N16" s="121"/>
      <c r="O16" s="125"/>
      <c r="P16" s="121"/>
      <c r="Q16" s="125"/>
      <c r="R16" s="121"/>
      <c r="S16" s="125"/>
      <c r="T16" s="121"/>
      <c r="U16" s="125"/>
      <c r="V16" s="121"/>
      <c r="W16" s="125"/>
      <c r="X16" s="121"/>
      <c r="Y16" s="125"/>
      <c r="Z16" s="121"/>
      <c r="AA16" s="125"/>
    </row>
    <row r="17" spans="1:27" ht="22.5" hidden="1" customHeight="1">
      <c r="A17" s="155" t="s">
        <v>158</v>
      </c>
      <c r="B17" s="155"/>
      <c r="C17" s="155"/>
      <c r="D17" s="155"/>
      <c r="E17" s="155"/>
      <c r="F17" s="122"/>
      <c r="G17" s="156"/>
      <c r="H17" s="125"/>
      <c r="I17" s="121"/>
      <c r="J17" s="125"/>
      <c r="K17" s="121"/>
      <c r="L17" s="121"/>
      <c r="M17" s="125"/>
      <c r="N17" s="121"/>
      <c r="O17" s="125"/>
      <c r="P17" s="121"/>
      <c r="Q17" s="125"/>
      <c r="R17" s="121"/>
      <c r="S17" s="125"/>
      <c r="T17" s="121"/>
      <c r="U17" s="125"/>
      <c r="V17" s="121"/>
      <c r="W17" s="125"/>
      <c r="X17" s="121"/>
      <c r="Y17" s="125"/>
      <c r="Z17" s="121"/>
      <c r="AA17" s="125"/>
    </row>
    <row r="18" spans="1:27" ht="22.5" hidden="1" customHeight="1">
      <c r="A18" s="10"/>
      <c r="B18" s="183" t="s">
        <v>174</v>
      </c>
      <c r="C18" s="155"/>
      <c r="D18" s="155"/>
      <c r="E18" s="155"/>
      <c r="F18" s="122"/>
      <c r="G18" s="156"/>
      <c r="H18" s="125"/>
      <c r="I18" s="121"/>
      <c r="J18" s="125"/>
      <c r="K18" s="121"/>
      <c r="L18" s="121"/>
      <c r="M18" s="125"/>
      <c r="N18" s="121"/>
      <c r="O18" s="125"/>
      <c r="P18" s="121"/>
      <c r="Q18" s="125"/>
      <c r="R18" s="121"/>
      <c r="S18" s="125"/>
      <c r="T18" s="121"/>
      <c r="U18" s="125"/>
      <c r="V18" s="121"/>
      <c r="W18" s="125"/>
      <c r="X18" s="121"/>
      <c r="Y18" s="125"/>
      <c r="Z18" s="121"/>
      <c r="AA18" s="125"/>
    </row>
    <row r="19" spans="1:27" ht="22.5" hidden="1" customHeight="1">
      <c r="A19" s="155"/>
      <c r="B19" s="157" t="s">
        <v>157</v>
      </c>
      <c r="C19" s="155"/>
      <c r="D19" s="155"/>
      <c r="E19" s="155"/>
      <c r="F19" s="122"/>
      <c r="G19" s="156"/>
      <c r="H19" s="138">
        <v>0</v>
      </c>
      <c r="I19" s="138"/>
      <c r="J19" s="138">
        <v>0</v>
      </c>
      <c r="K19" s="138"/>
      <c r="L19" s="138"/>
      <c r="M19" s="138">
        <v>0</v>
      </c>
      <c r="N19" s="121"/>
      <c r="O19" s="121">
        <v>0</v>
      </c>
      <c r="P19" s="121"/>
      <c r="Q19" s="138">
        <v>0</v>
      </c>
      <c r="R19" s="121"/>
      <c r="S19" s="138">
        <v>0</v>
      </c>
      <c r="T19" s="121"/>
      <c r="U19" s="201">
        <f t="shared" ref="U19:U20" si="0">SUM(Q19:T19)</f>
        <v>0</v>
      </c>
      <c r="V19" s="121"/>
      <c r="W19" s="121">
        <f>SUM(H19:P19,U19)</f>
        <v>0</v>
      </c>
      <c r="X19" s="121"/>
      <c r="Y19" s="138">
        <v>0</v>
      </c>
      <c r="Z19" s="138"/>
      <c r="AA19" s="191">
        <f>SUM(W19:Z19)</f>
        <v>0</v>
      </c>
    </row>
    <row r="20" spans="1:27" ht="22.5" hidden="1" customHeight="1">
      <c r="A20" s="10"/>
      <c r="B20" s="183" t="s">
        <v>175</v>
      </c>
      <c r="C20" s="155"/>
      <c r="D20" s="155"/>
      <c r="E20" s="155"/>
      <c r="F20" s="122"/>
      <c r="G20" s="156"/>
      <c r="H20" s="180">
        <f>SUM(H19)</f>
        <v>0</v>
      </c>
      <c r="I20" s="121"/>
      <c r="J20" s="180">
        <f>SUM(J19)</f>
        <v>0</v>
      </c>
      <c r="K20" s="121"/>
      <c r="L20" s="121"/>
      <c r="M20" s="180">
        <f>SUM(M19)</f>
        <v>0</v>
      </c>
      <c r="N20" s="121"/>
      <c r="O20" s="123">
        <f>SUM(O19)</f>
        <v>0</v>
      </c>
      <c r="P20" s="121"/>
      <c r="Q20" s="180">
        <f>SUM(Q19)</f>
        <v>0</v>
      </c>
      <c r="R20" s="121"/>
      <c r="S20" s="180">
        <f>SUM(S19)</f>
        <v>0</v>
      </c>
      <c r="T20" s="121"/>
      <c r="U20" s="180">
        <f t="shared" si="0"/>
        <v>0</v>
      </c>
      <c r="V20" s="121"/>
      <c r="W20" s="123">
        <f>SUM(H20:P20,U20)</f>
        <v>0</v>
      </c>
      <c r="X20" s="121"/>
      <c r="Y20" s="180">
        <f>SUM(Y19)</f>
        <v>0</v>
      </c>
      <c r="Z20" s="121"/>
      <c r="AA20" s="184">
        <f>SUM(W20:Z20)</f>
        <v>0</v>
      </c>
    </row>
    <row r="21" spans="1:27" ht="10.75" hidden="1" customHeight="1">
      <c r="A21" s="155"/>
      <c r="B21" s="155"/>
      <c r="C21" s="155"/>
      <c r="D21" s="155"/>
      <c r="E21" s="155"/>
      <c r="F21" s="122"/>
      <c r="G21" s="156"/>
      <c r="H21" s="139"/>
      <c r="I21" s="121"/>
      <c r="J21" s="139"/>
      <c r="K21" s="121"/>
      <c r="L21" s="121"/>
      <c r="M21" s="139"/>
      <c r="N21" s="121"/>
      <c r="O21" s="125"/>
      <c r="P21" s="121"/>
      <c r="Q21" s="139"/>
      <c r="R21" s="121"/>
      <c r="S21" s="139"/>
      <c r="T21" s="121"/>
      <c r="U21" s="139"/>
      <c r="V21" s="121"/>
      <c r="W21" s="186"/>
      <c r="X21" s="121"/>
      <c r="Y21" s="139"/>
      <c r="Z21" s="121"/>
      <c r="AA21" s="139"/>
    </row>
    <row r="22" spans="1:27" ht="22.5" hidden="1" customHeight="1">
      <c r="A22" s="155"/>
      <c r="B22" s="183" t="s">
        <v>159</v>
      </c>
      <c r="C22" s="155"/>
      <c r="D22" s="155"/>
      <c r="E22" s="155"/>
      <c r="F22" s="122"/>
      <c r="G22" s="156"/>
      <c r="H22" s="139"/>
      <c r="I22" s="121"/>
      <c r="J22" s="139"/>
      <c r="K22" s="121"/>
      <c r="L22" s="121"/>
      <c r="M22" s="139"/>
      <c r="N22" s="121"/>
      <c r="O22" s="125"/>
      <c r="P22" s="121"/>
      <c r="Q22" s="139"/>
      <c r="R22" s="121"/>
      <c r="S22" s="139"/>
      <c r="T22" s="121"/>
      <c r="U22" s="139"/>
      <c r="V22" s="121"/>
      <c r="W22" s="186"/>
      <c r="X22" s="121"/>
      <c r="Y22" s="139"/>
      <c r="Z22" s="121"/>
      <c r="AA22" s="139"/>
    </row>
    <row r="23" spans="1:27" ht="22.5" hidden="1" customHeight="1">
      <c r="A23" s="155"/>
      <c r="B23" s="157" t="s">
        <v>176</v>
      </c>
      <c r="C23" s="155"/>
      <c r="D23" s="155"/>
      <c r="E23" s="155"/>
      <c r="F23" s="122"/>
      <c r="G23" s="156"/>
      <c r="H23" s="138">
        <v>0</v>
      </c>
      <c r="I23" s="121"/>
      <c r="J23" s="138">
        <v>0</v>
      </c>
      <c r="K23" s="121"/>
      <c r="L23" s="121"/>
      <c r="M23" s="138">
        <v>0</v>
      </c>
      <c r="N23" s="121"/>
      <c r="O23" s="138">
        <v>0</v>
      </c>
      <c r="P23" s="121"/>
      <c r="Q23" s="138">
        <v>0</v>
      </c>
      <c r="R23" s="121"/>
      <c r="S23" s="138">
        <v>0</v>
      </c>
      <c r="T23" s="121"/>
      <c r="U23" s="201">
        <f t="shared" ref="U23:U24" si="1">SUM(Q23:T23)</f>
        <v>0</v>
      </c>
      <c r="V23" s="121"/>
      <c r="W23" s="138">
        <f>SUM(H23:P23,U23)</f>
        <v>0</v>
      </c>
      <c r="X23" s="121"/>
      <c r="Y23" s="191">
        <v>0</v>
      </c>
      <c r="Z23" s="121"/>
      <c r="AA23" s="191">
        <f>SUM(W23:Z23)</f>
        <v>0</v>
      </c>
    </row>
    <row r="24" spans="1:27" ht="22.5" hidden="1" customHeight="1">
      <c r="A24" s="155"/>
      <c r="B24" s="183" t="s">
        <v>160</v>
      </c>
      <c r="C24" s="155"/>
      <c r="D24" s="155"/>
      <c r="E24" s="155"/>
      <c r="F24" s="122"/>
      <c r="G24" s="156"/>
      <c r="H24" s="180">
        <f>SUM(H23)</f>
        <v>0</v>
      </c>
      <c r="I24" s="121"/>
      <c r="J24" s="180">
        <f>SUM(J23)</f>
        <v>0</v>
      </c>
      <c r="K24" s="121"/>
      <c r="L24" s="121"/>
      <c r="M24" s="180">
        <f>SUM(M23)</f>
        <v>0</v>
      </c>
      <c r="N24" s="121"/>
      <c r="O24" s="180">
        <f>SUM(O23)</f>
        <v>0</v>
      </c>
      <c r="P24" s="121"/>
      <c r="Q24" s="180">
        <f>SUM(Q23)</f>
        <v>0</v>
      </c>
      <c r="R24" s="121"/>
      <c r="S24" s="180">
        <f>SUM(S23)</f>
        <v>0</v>
      </c>
      <c r="T24" s="121"/>
      <c r="U24" s="180">
        <f t="shared" si="1"/>
        <v>0</v>
      </c>
      <c r="V24" s="121"/>
      <c r="W24" s="180">
        <f>SUM(H24:P24,U24)</f>
        <v>0</v>
      </c>
      <c r="X24" s="121"/>
      <c r="Y24" s="184">
        <f>SUM(Y23)</f>
        <v>0</v>
      </c>
      <c r="Z24" s="121"/>
      <c r="AA24" s="184">
        <f>SUM(W24:Z24)</f>
        <v>0</v>
      </c>
    </row>
    <row r="25" spans="1:27" ht="10.75" hidden="1" customHeight="1">
      <c r="A25" s="155"/>
      <c r="B25" s="183"/>
      <c r="C25" s="155"/>
      <c r="D25" s="155"/>
      <c r="E25" s="155"/>
      <c r="F25" s="122"/>
      <c r="G25" s="156"/>
      <c r="H25" s="139"/>
      <c r="I25" s="121"/>
      <c r="J25" s="139"/>
      <c r="K25" s="121"/>
      <c r="L25" s="121"/>
      <c r="M25" s="139"/>
      <c r="N25" s="121"/>
      <c r="O25" s="125"/>
      <c r="P25" s="121"/>
      <c r="Q25" s="139"/>
      <c r="R25" s="121"/>
      <c r="S25" s="139"/>
      <c r="T25" s="121"/>
      <c r="U25" s="139"/>
      <c r="V25" s="121"/>
      <c r="W25" s="186"/>
      <c r="X25" s="121"/>
      <c r="Y25" s="139"/>
      <c r="Z25" s="121"/>
      <c r="AA25" s="139"/>
    </row>
    <row r="26" spans="1:27" ht="22.5" hidden="1" customHeight="1">
      <c r="A26" s="155" t="s">
        <v>177</v>
      </c>
      <c r="B26" s="155"/>
      <c r="C26" s="155"/>
      <c r="D26" s="155"/>
      <c r="E26" s="155"/>
      <c r="F26" s="122"/>
      <c r="G26" s="156"/>
      <c r="H26" s="190">
        <f>H20+H24</f>
        <v>0</v>
      </c>
      <c r="I26" s="125"/>
      <c r="J26" s="190">
        <f>J20+J24</f>
        <v>0</v>
      </c>
      <c r="K26" s="125"/>
      <c r="L26" s="125"/>
      <c r="M26" s="190">
        <f>M20+M24</f>
        <v>0</v>
      </c>
      <c r="N26" s="125"/>
      <c r="O26" s="187">
        <f>O20+O24</f>
        <v>0</v>
      </c>
      <c r="P26" s="125"/>
      <c r="Q26" s="190">
        <f>Q20+Q24</f>
        <v>0</v>
      </c>
      <c r="R26" s="125"/>
      <c r="S26" s="190">
        <f>S20+S24</f>
        <v>0</v>
      </c>
      <c r="T26" s="125"/>
      <c r="U26" s="190">
        <f t="shared" ref="U26" si="2">SUM(Q26:T26)</f>
        <v>0</v>
      </c>
      <c r="V26" s="125"/>
      <c r="W26" s="187">
        <f>SUM(H26:P26,U26)</f>
        <v>0</v>
      </c>
      <c r="X26" s="125"/>
      <c r="Y26" s="187">
        <f>Y20+Y24</f>
        <v>0</v>
      </c>
      <c r="Z26" s="125"/>
      <c r="AA26" s="187">
        <f>AA20+AA24</f>
        <v>0</v>
      </c>
    </row>
    <row r="27" spans="1:27" ht="10.75" hidden="1" customHeight="1">
      <c r="A27" s="155"/>
      <c r="B27" s="155"/>
      <c r="C27" s="155"/>
      <c r="D27" s="155"/>
      <c r="E27" s="155"/>
      <c r="F27" s="122"/>
      <c r="G27" s="156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</row>
    <row r="28" spans="1:27" ht="22.5" customHeight="1">
      <c r="A28" s="155" t="s">
        <v>76</v>
      </c>
      <c r="B28" s="157"/>
      <c r="C28" s="157"/>
      <c r="D28" s="157"/>
      <c r="E28" s="157"/>
      <c r="F28" s="126"/>
      <c r="G28" s="156"/>
      <c r="H28" s="121"/>
      <c r="I28" s="120"/>
      <c r="J28" s="121"/>
      <c r="K28" s="121"/>
      <c r="L28" s="121"/>
      <c r="M28" s="158"/>
      <c r="N28" s="121"/>
      <c r="O28" s="10"/>
      <c r="P28" s="121"/>
      <c r="Q28" s="158"/>
      <c r="R28" s="121"/>
      <c r="S28" s="158"/>
      <c r="T28" s="121"/>
      <c r="U28" s="158"/>
      <c r="V28" s="121"/>
      <c r="W28" s="121"/>
      <c r="X28" s="121"/>
      <c r="Y28" s="120"/>
      <c r="Z28" s="120"/>
      <c r="AA28" s="138"/>
    </row>
    <row r="29" spans="1:27" ht="22.5" customHeight="1">
      <c r="A29" s="163"/>
      <c r="B29" s="157" t="s">
        <v>78</v>
      </c>
      <c r="C29" s="157"/>
      <c r="D29" s="157"/>
      <c r="E29" s="157"/>
      <c r="F29" s="126"/>
      <c r="G29" s="156"/>
      <c r="H29" s="135">
        <v>0</v>
      </c>
      <c r="I29" s="135"/>
      <c r="J29" s="135">
        <v>0</v>
      </c>
      <c r="K29" s="135"/>
      <c r="L29" s="135"/>
      <c r="M29" s="135">
        <v>0</v>
      </c>
      <c r="N29" s="135"/>
      <c r="O29" s="121">
        <f>'PL6-7'!H64</f>
        <v>117839</v>
      </c>
      <c r="P29" s="121"/>
      <c r="Q29" s="135">
        <v>0</v>
      </c>
      <c r="R29" s="121"/>
      <c r="S29" s="135">
        <v>0</v>
      </c>
      <c r="T29" s="121"/>
      <c r="U29" s="201">
        <f t="shared" ref="U29:U31" si="3">SUM(Q29:T29)</f>
        <v>0</v>
      </c>
      <c r="V29" s="121"/>
      <c r="W29" s="9">
        <f>SUM(H29:Q29)</f>
        <v>117839</v>
      </c>
      <c r="X29" s="121"/>
      <c r="Y29" s="121">
        <f>'PL6-7'!H65</f>
        <v>1269</v>
      </c>
      <c r="Z29" s="121"/>
      <c r="AA29" s="9">
        <f>SUM(W29:Y29)</f>
        <v>119108</v>
      </c>
    </row>
    <row r="30" spans="1:27" ht="22.5" customHeight="1">
      <c r="A30" s="163"/>
      <c r="B30" s="157" t="s">
        <v>135</v>
      </c>
      <c r="C30" s="157"/>
      <c r="D30" s="157"/>
      <c r="E30" s="157"/>
      <c r="F30" s="126"/>
      <c r="G30" s="156"/>
      <c r="H30" s="137">
        <v>0</v>
      </c>
      <c r="I30" s="135"/>
      <c r="J30" s="137">
        <v>0</v>
      </c>
      <c r="K30" s="135"/>
      <c r="L30" s="135"/>
      <c r="M30" s="137">
        <v>0</v>
      </c>
      <c r="N30" s="135"/>
      <c r="O30" s="137">
        <v>0</v>
      </c>
      <c r="P30" s="121"/>
      <c r="Q30" s="137">
        <v>0</v>
      </c>
      <c r="R30" s="121"/>
      <c r="S30" s="203">
        <f>'PL6-7'!H60</f>
        <v>3597</v>
      </c>
      <c r="T30" s="121"/>
      <c r="U30" s="203">
        <f t="shared" si="3"/>
        <v>3597</v>
      </c>
      <c r="V30" s="121"/>
      <c r="W30" s="121">
        <f>SUM(H30:P30,U30)</f>
        <v>3597</v>
      </c>
      <c r="X30" s="121"/>
      <c r="Y30" s="199">
        <v>0</v>
      </c>
      <c r="Z30" s="120"/>
      <c r="AA30" s="198">
        <f>SUM(W30:Y30)</f>
        <v>3597</v>
      </c>
    </row>
    <row r="31" spans="1:27" ht="22.5" customHeight="1">
      <c r="A31" s="155" t="s">
        <v>77</v>
      </c>
      <c r="B31" s="157"/>
      <c r="C31" s="157"/>
      <c r="D31" s="157"/>
      <c r="E31" s="157"/>
      <c r="F31" s="126"/>
      <c r="G31" s="156"/>
      <c r="H31" s="161">
        <f>SUM(H29:H30)</f>
        <v>0</v>
      </c>
      <c r="I31" s="159"/>
      <c r="J31" s="161">
        <f>SUM(J29:J30)</f>
        <v>0</v>
      </c>
      <c r="K31" s="160"/>
      <c r="L31" s="125"/>
      <c r="M31" s="161">
        <f>SUM(M29:M30)</f>
        <v>0</v>
      </c>
      <c r="N31" s="125"/>
      <c r="O31" s="165">
        <f>SUM(O29:O30)</f>
        <v>117839</v>
      </c>
      <c r="P31" s="125"/>
      <c r="Q31" s="161">
        <f>SUM(Q29:Q30)</f>
        <v>0</v>
      </c>
      <c r="R31" s="125"/>
      <c r="S31" s="204">
        <f>SUM(S29:S30)</f>
        <v>3597</v>
      </c>
      <c r="T31" s="125"/>
      <c r="U31" s="204">
        <f t="shared" si="3"/>
        <v>3597</v>
      </c>
      <c r="V31" s="125"/>
      <c r="W31" s="123">
        <f>SUM(H31:P31,U31)</f>
        <v>121436</v>
      </c>
      <c r="X31" s="125"/>
      <c r="Y31" s="123">
        <f>SUM(Y29:Y30)</f>
        <v>1269</v>
      </c>
      <c r="Z31" s="124"/>
      <c r="AA31" s="171">
        <f>SUM(AA29:AA30)</f>
        <v>122705</v>
      </c>
    </row>
    <row r="32" spans="1:27" ht="10.75" customHeight="1">
      <c r="A32" s="163"/>
      <c r="B32" s="163"/>
      <c r="C32" s="163"/>
      <c r="D32" s="163"/>
      <c r="E32" s="163"/>
      <c r="F32" s="119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205"/>
      <c r="T32" s="162"/>
      <c r="U32" s="162"/>
      <c r="V32" s="149"/>
      <c r="W32" s="162"/>
      <c r="X32" s="162"/>
      <c r="Y32" s="153"/>
      <c r="Z32" s="153"/>
      <c r="AA32" s="153"/>
    </row>
    <row r="33" spans="1:27" ht="22.5" customHeight="1" thickBot="1">
      <c r="A33" s="155" t="s">
        <v>205</v>
      </c>
      <c r="B33" s="155"/>
      <c r="C33" s="155"/>
      <c r="D33" s="155"/>
      <c r="E33" s="155"/>
      <c r="F33" s="119"/>
      <c r="G33" s="156"/>
      <c r="H33" s="164">
        <f>+H31+H26+H15</f>
        <v>441560</v>
      </c>
      <c r="I33" s="124"/>
      <c r="J33" s="164">
        <f>+J31+J26+J15</f>
        <v>2832156</v>
      </c>
      <c r="K33" s="178"/>
      <c r="L33" s="178"/>
      <c r="M33" s="164">
        <f>+M31+M26+M15</f>
        <v>45209</v>
      </c>
      <c r="N33" s="125"/>
      <c r="O33" s="164">
        <f>+O31+O26+O15</f>
        <v>1310909</v>
      </c>
      <c r="P33" s="125"/>
      <c r="Q33" s="164">
        <f>+Q31+Q26+Q15</f>
        <v>-1735</v>
      </c>
      <c r="R33" s="125"/>
      <c r="S33" s="164">
        <f>+S31+S26+S15</f>
        <v>-958</v>
      </c>
      <c r="T33" s="125"/>
      <c r="U33" s="164">
        <f>+U31+U26+U15</f>
        <v>-2693</v>
      </c>
      <c r="V33" s="178"/>
      <c r="W33" s="164">
        <f>+W31+W26+W15</f>
        <v>4627141</v>
      </c>
      <c r="X33" s="125"/>
      <c r="Y33" s="164">
        <f>+Y31+Y26+Y15</f>
        <v>14</v>
      </c>
      <c r="Z33" s="178"/>
      <c r="AA33" s="164">
        <f>+AA31+AA26+AA15</f>
        <v>4627155</v>
      </c>
    </row>
    <row r="34" spans="1:27" ht="22.5" customHeight="1" thickTop="1">
      <c r="H34" s="14">
        <f>H33-'BS-3-5'!H79</f>
        <v>0</v>
      </c>
      <c r="J34" s="14">
        <f>J33-'BS-3-5'!H80</f>
        <v>0</v>
      </c>
      <c r="M34" s="14">
        <f>M33-'BS-3-5'!H84</f>
        <v>0</v>
      </c>
      <c r="O34" s="14">
        <f>O33-'BS-3-5'!H85</f>
        <v>0</v>
      </c>
      <c r="U34" s="14">
        <f>U33-'BS-3-5'!H86</f>
        <v>0</v>
      </c>
      <c r="W34" s="10">
        <f>W33-'BS-3-5'!H87</f>
        <v>0</v>
      </c>
      <c r="Y34" s="10">
        <f>Y33-'BS-3-5'!H88</f>
        <v>0</v>
      </c>
      <c r="AA34" s="10">
        <f>AA33-'BS-3-5'!H89</f>
        <v>0</v>
      </c>
    </row>
  </sheetData>
  <mergeCells count="4">
    <mergeCell ref="H3:AA3"/>
    <mergeCell ref="M4:O4"/>
    <mergeCell ref="H13:AA13"/>
    <mergeCell ref="Q4:U4"/>
  </mergeCells>
  <pageMargins left="0.8" right="0.8" top="0.48" bottom="0.5" header="0.5" footer="0.5"/>
  <pageSetup paperSize="9" scale="6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showGridLines="0" view="pageBreakPreview" zoomScale="85" zoomScaleNormal="90" zoomScaleSheetLayoutView="85" workbookViewId="0">
      <selection activeCell="J15" sqref="J15"/>
    </sheetView>
  </sheetViews>
  <sheetFormatPr defaultColWidth="3.36328125" defaultRowHeight="22.5" customHeight="1"/>
  <cols>
    <col min="1" max="4" width="1.81640625" style="94" customWidth="1"/>
    <col min="5" max="5" width="47" style="94" customWidth="1"/>
    <col min="6" max="6" width="9.1796875" style="14" customWidth="1"/>
    <col min="7" max="7" width="1.1796875" style="14" customWidth="1"/>
    <col min="8" max="8" width="17" style="14" customWidth="1"/>
    <col min="9" max="9" width="1.1796875" style="6" customWidth="1"/>
    <col min="10" max="10" width="17" style="14" customWidth="1"/>
    <col min="11" max="11" width="1.1796875" style="6" customWidth="1"/>
    <col min="12" max="12" width="17" style="14" customWidth="1"/>
    <col min="13" max="13" width="1.1796875" style="6" customWidth="1"/>
    <col min="14" max="14" width="17" style="14" customWidth="1"/>
    <col min="15" max="15" width="1.1796875" style="6" customWidth="1"/>
    <col min="16" max="16" width="17" style="14" customWidth="1"/>
    <col min="17" max="17" width="1.1796875" style="6" customWidth="1"/>
    <col min="18" max="18" width="17" style="10" customWidth="1"/>
    <col min="19" max="19" width="14.81640625" style="10" bestFit="1" customWidth="1"/>
    <col min="20" max="20" width="3.36328125" style="10"/>
    <col min="21" max="22" width="10.36328125" style="10" bestFit="1" customWidth="1"/>
    <col min="23" max="16384" width="3.36328125" style="10"/>
  </cols>
  <sheetData>
    <row r="1" spans="1:19" s="93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7"/>
    </row>
    <row r="2" spans="1:19" s="93" customFormat="1" ht="22.5" customHeight="1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92"/>
    </row>
    <row r="3" spans="1:19" s="7" customFormat="1" ht="22.5" customHeight="1">
      <c r="A3" s="54"/>
      <c r="F3" s="8"/>
      <c r="G3" s="8"/>
      <c r="H3" s="265" t="s">
        <v>15</v>
      </c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91"/>
    </row>
    <row r="4" spans="1:19" s="7" customFormat="1" ht="22.5" customHeight="1">
      <c r="A4" s="54"/>
      <c r="F4" s="8"/>
      <c r="G4" s="8"/>
      <c r="H4" s="213"/>
      <c r="I4" s="213"/>
      <c r="J4" s="213"/>
      <c r="K4" s="213"/>
      <c r="L4" s="213"/>
      <c r="M4" s="213"/>
      <c r="N4" s="266" t="s">
        <v>16</v>
      </c>
      <c r="O4" s="266"/>
      <c r="P4" s="266"/>
      <c r="Q4" s="213"/>
      <c r="R4" s="213"/>
      <c r="S4" s="91"/>
    </row>
    <row r="5" spans="1:19" s="7" customFormat="1" ht="22.5" customHeight="1">
      <c r="A5" s="36"/>
      <c r="H5" s="9"/>
      <c r="I5" s="6"/>
      <c r="J5" s="9"/>
      <c r="K5" s="6"/>
      <c r="L5" s="6" t="s">
        <v>99</v>
      </c>
      <c r="M5" s="6"/>
      <c r="N5" s="6"/>
      <c r="O5" s="6"/>
      <c r="P5" s="6"/>
      <c r="Q5" s="32"/>
      <c r="R5" s="32"/>
      <c r="S5" s="91"/>
    </row>
    <row r="6" spans="1:19" s="7" customFormat="1" ht="22.5" customHeight="1">
      <c r="A6" s="36"/>
      <c r="B6" s="36"/>
      <c r="C6" s="36"/>
      <c r="D6" s="36"/>
      <c r="E6" s="36"/>
      <c r="H6" s="6" t="s">
        <v>12</v>
      </c>
      <c r="I6" s="6"/>
      <c r="J6" s="6"/>
      <c r="K6" s="6"/>
      <c r="L6" s="14" t="s">
        <v>100</v>
      </c>
      <c r="M6" s="6"/>
      <c r="Q6" s="32"/>
      <c r="R6" s="32"/>
    </row>
    <row r="7" spans="1:19" s="7" customFormat="1" ht="22.5" customHeight="1">
      <c r="A7" s="36"/>
      <c r="B7" s="36"/>
      <c r="C7" s="36"/>
      <c r="D7" s="36"/>
      <c r="E7" s="36"/>
      <c r="H7" s="6" t="s">
        <v>65</v>
      </c>
      <c r="I7" s="6"/>
      <c r="J7" s="6" t="s">
        <v>54</v>
      </c>
      <c r="K7" s="6"/>
      <c r="L7" s="14" t="s">
        <v>101</v>
      </c>
      <c r="M7" s="6"/>
      <c r="N7" s="6" t="s">
        <v>55</v>
      </c>
      <c r="O7" s="6"/>
      <c r="P7" s="32"/>
      <c r="Q7" s="32"/>
      <c r="R7" s="32" t="s">
        <v>52</v>
      </c>
      <c r="S7" s="10"/>
    </row>
    <row r="8" spans="1:19" s="7" customFormat="1" ht="22.5" customHeight="1">
      <c r="A8" s="36"/>
      <c r="B8" s="36"/>
      <c r="C8" s="36"/>
      <c r="D8" s="36"/>
      <c r="E8" s="36"/>
      <c r="F8" s="38"/>
      <c r="H8" s="6" t="s">
        <v>66</v>
      </c>
      <c r="I8" s="6"/>
      <c r="J8" s="6" t="s">
        <v>67</v>
      </c>
      <c r="K8" s="6"/>
      <c r="L8" s="6" t="s">
        <v>102</v>
      </c>
      <c r="M8" s="6"/>
      <c r="N8" s="6" t="s">
        <v>56</v>
      </c>
      <c r="O8" s="6"/>
      <c r="P8" s="32" t="s">
        <v>18</v>
      </c>
      <c r="Q8" s="32"/>
      <c r="R8" s="32" t="s">
        <v>53</v>
      </c>
    </row>
    <row r="9" spans="1:19" s="7" customFormat="1" ht="22.5" customHeight="1">
      <c r="A9" s="36"/>
      <c r="B9" s="36"/>
      <c r="C9" s="36"/>
      <c r="D9" s="36"/>
      <c r="E9" s="36"/>
      <c r="F9" s="38"/>
      <c r="G9" s="98"/>
      <c r="H9" s="267" t="s">
        <v>49</v>
      </c>
      <c r="I9" s="267"/>
      <c r="J9" s="267"/>
      <c r="K9" s="267"/>
      <c r="L9" s="267"/>
      <c r="M9" s="267"/>
      <c r="N9" s="267"/>
      <c r="O9" s="267"/>
      <c r="P9" s="267"/>
      <c r="Q9" s="267"/>
      <c r="R9" s="267"/>
    </row>
    <row r="10" spans="1:19" ht="22.5" customHeight="1">
      <c r="A10" s="55" t="s">
        <v>148</v>
      </c>
      <c r="B10" s="55"/>
      <c r="C10" s="55"/>
      <c r="D10" s="55"/>
      <c r="E10" s="55"/>
      <c r="F10" s="38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19" ht="22.5" customHeight="1">
      <c r="A11" s="56" t="s">
        <v>149</v>
      </c>
      <c r="B11" s="56"/>
      <c r="C11" s="56"/>
      <c r="D11" s="56"/>
      <c r="E11" s="56"/>
      <c r="F11" s="23"/>
      <c r="G11" s="7"/>
      <c r="H11" s="31">
        <v>441560</v>
      </c>
      <c r="I11" s="31"/>
      <c r="J11" s="31">
        <v>2832156</v>
      </c>
      <c r="K11" s="31"/>
      <c r="L11" s="31">
        <v>3805</v>
      </c>
      <c r="M11" s="31"/>
      <c r="N11" s="31">
        <v>45209</v>
      </c>
      <c r="O11" s="31"/>
      <c r="P11" s="31">
        <v>1098422</v>
      </c>
      <c r="Q11" s="31"/>
      <c r="R11" s="31">
        <v>4421152</v>
      </c>
    </row>
    <row r="12" spans="1:19" ht="11" customHeight="1">
      <c r="A12" s="56"/>
      <c r="B12" s="56"/>
      <c r="C12" s="56"/>
      <c r="D12" s="56"/>
      <c r="E12" s="56"/>
      <c r="F12" s="23"/>
      <c r="G12" s="7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9" ht="22">
      <c r="A13" s="56" t="s">
        <v>158</v>
      </c>
      <c r="B13" s="56"/>
      <c r="C13" s="56"/>
      <c r="D13" s="56"/>
      <c r="E13" s="56"/>
      <c r="F13" s="23"/>
      <c r="G13" s="7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9" ht="22">
      <c r="A14" s="56"/>
      <c r="B14" s="95" t="s">
        <v>174</v>
      </c>
      <c r="C14" s="56"/>
      <c r="D14" s="56"/>
      <c r="E14" s="56"/>
      <c r="F14" s="23"/>
      <c r="G14" s="7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9" ht="22">
      <c r="A15" s="56"/>
      <c r="B15" s="57" t="s">
        <v>157</v>
      </c>
      <c r="C15" s="56"/>
      <c r="D15" s="56"/>
      <c r="E15" s="56"/>
      <c r="F15" s="23"/>
      <c r="G15" s="7"/>
      <c r="H15" s="137">
        <v>0</v>
      </c>
      <c r="I15" s="135"/>
      <c r="J15" s="137">
        <v>0</v>
      </c>
      <c r="K15" s="135"/>
      <c r="L15" s="137">
        <v>0</v>
      </c>
      <c r="M15" s="135"/>
      <c r="N15" s="137">
        <v>0</v>
      </c>
      <c r="O15" s="31"/>
      <c r="P15" s="97">
        <v>-132464</v>
      </c>
      <c r="Q15" s="31"/>
      <c r="R15" s="181">
        <f>SUM(H15:P15)</f>
        <v>-132464</v>
      </c>
    </row>
    <row r="16" spans="1:19" ht="22">
      <c r="A16" s="56"/>
      <c r="B16" s="95" t="s">
        <v>175</v>
      </c>
      <c r="C16" s="56"/>
      <c r="D16" s="56"/>
      <c r="E16" s="56"/>
      <c r="F16" s="23"/>
      <c r="G16" s="7"/>
      <c r="H16" s="171">
        <f ca="1">SUM(H15:H16)</f>
        <v>0</v>
      </c>
      <c r="I16" s="172"/>
      <c r="J16" s="171">
        <f ca="1">SUM(J15:J16)</f>
        <v>0</v>
      </c>
      <c r="K16" s="172"/>
      <c r="L16" s="171">
        <f ca="1">SUM(L15:L16)</f>
        <v>0</v>
      </c>
      <c r="M16" s="172"/>
      <c r="N16" s="171">
        <f ca="1">SUM(N15:N16)</f>
        <v>0</v>
      </c>
      <c r="O16" s="31"/>
      <c r="P16" s="182">
        <f>SUM(P15)</f>
        <v>-132464</v>
      </c>
      <c r="Q16" s="31"/>
      <c r="R16" s="179">
        <f>SUM(R15)</f>
        <v>-132464</v>
      </c>
    </row>
    <row r="17" spans="1:18" ht="11" customHeight="1">
      <c r="A17" s="56"/>
      <c r="B17" s="56"/>
      <c r="C17" s="56"/>
      <c r="D17" s="56"/>
      <c r="E17" s="56"/>
      <c r="F17" s="23"/>
      <c r="G17" s="7"/>
      <c r="H17" s="10"/>
      <c r="I17" s="10"/>
      <c r="J17" s="10"/>
      <c r="K17" s="10"/>
      <c r="L17" s="10"/>
      <c r="M17" s="10"/>
      <c r="N17" s="10"/>
      <c r="O17" s="31"/>
      <c r="P17" s="31"/>
      <c r="Q17" s="31"/>
      <c r="R17" s="31"/>
    </row>
    <row r="18" spans="1:18" ht="22.5" customHeight="1">
      <c r="A18" s="56" t="s">
        <v>76</v>
      </c>
      <c r="B18" s="57"/>
      <c r="C18" s="57"/>
      <c r="D18" s="57"/>
      <c r="E18" s="57"/>
      <c r="F18" s="67"/>
      <c r="G18" s="7"/>
      <c r="H18" s="67"/>
      <c r="I18" s="67"/>
      <c r="J18" s="67"/>
      <c r="K18" s="67"/>
      <c r="L18" s="67"/>
      <c r="M18" s="67"/>
      <c r="N18" s="67"/>
      <c r="O18" s="67"/>
      <c r="P18" s="66"/>
      <c r="Q18" s="67"/>
      <c r="R18" s="67"/>
    </row>
    <row r="19" spans="1:18" ht="22.5" customHeight="1">
      <c r="A19" s="57"/>
      <c r="B19" s="57" t="s">
        <v>78</v>
      </c>
      <c r="C19" s="57"/>
      <c r="D19" s="57"/>
      <c r="E19" s="57"/>
      <c r="F19" s="67"/>
      <c r="G19" s="7"/>
      <c r="H19" s="137">
        <v>0</v>
      </c>
      <c r="I19" s="135"/>
      <c r="J19" s="137">
        <v>0</v>
      </c>
      <c r="K19" s="135"/>
      <c r="L19" s="137">
        <v>0</v>
      </c>
      <c r="M19" s="135"/>
      <c r="N19" s="137">
        <v>0</v>
      </c>
      <c r="O19" s="128"/>
      <c r="P19" s="129">
        <f>'PL6-7'!N41</f>
        <v>9658</v>
      </c>
      <c r="Q19" s="128"/>
      <c r="R19" s="175">
        <f>SUM(H19:P19)</f>
        <v>9658</v>
      </c>
    </row>
    <row r="20" spans="1:18" ht="22.5" hidden="1" customHeight="1">
      <c r="A20" s="57"/>
      <c r="B20" s="157" t="s">
        <v>135</v>
      </c>
      <c r="C20" s="57"/>
      <c r="D20" s="57"/>
      <c r="E20" s="57"/>
      <c r="F20" s="67"/>
      <c r="G20" s="7"/>
      <c r="H20" s="137"/>
      <c r="I20" s="135"/>
      <c r="J20" s="137"/>
      <c r="K20" s="135"/>
      <c r="L20" s="137"/>
      <c r="M20" s="135"/>
      <c r="N20" s="137"/>
      <c r="O20" s="128"/>
      <c r="P20" s="129"/>
      <c r="Q20" s="128"/>
      <c r="R20" s="174"/>
    </row>
    <row r="21" spans="1:18" ht="22.5" customHeight="1">
      <c r="A21" s="56" t="s">
        <v>77</v>
      </c>
      <c r="B21" s="57"/>
      <c r="C21" s="57"/>
      <c r="D21" s="57"/>
      <c r="E21" s="57"/>
      <c r="F21" s="7"/>
      <c r="G21" s="7"/>
      <c r="H21" s="171">
        <f>SUM(H19:H20)</f>
        <v>0</v>
      </c>
      <c r="I21" s="172"/>
      <c r="J21" s="171">
        <f>SUM(J19:J20)</f>
        <v>0</v>
      </c>
      <c r="K21" s="172"/>
      <c r="L21" s="171">
        <f>SUM(L19:L20)</f>
        <v>0</v>
      </c>
      <c r="M21" s="172"/>
      <c r="N21" s="171">
        <f>SUM(N19:N20)</f>
        <v>0</v>
      </c>
      <c r="O21" s="173"/>
      <c r="P21" s="171">
        <f>SUM(P19:P20)</f>
        <v>9658</v>
      </c>
      <c r="Q21" s="173"/>
      <c r="R21" s="179">
        <f>SUM(H21:P21)</f>
        <v>9658</v>
      </c>
    </row>
    <row r="22" spans="1:18" ht="11" customHeight="1">
      <c r="A22" s="95"/>
      <c r="B22" s="57"/>
      <c r="C22" s="57"/>
      <c r="D22" s="57"/>
      <c r="E22" s="57"/>
      <c r="F22" s="7"/>
      <c r="G22" s="7"/>
      <c r="H22" s="31"/>
      <c r="I22" s="67"/>
      <c r="J22" s="31"/>
      <c r="K22" s="67"/>
      <c r="L22" s="31"/>
      <c r="M22" s="67"/>
      <c r="N22" s="31"/>
      <c r="O22" s="67"/>
      <c r="P22" s="31"/>
      <c r="Q22" s="67"/>
      <c r="R22" s="31"/>
    </row>
    <row r="23" spans="1:18" ht="22.5" customHeight="1" thickBot="1">
      <c r="A23" s="56" t="s">
        <v>150</v>
      </c>
      <c r="B23" s="56"/>
      <c r="C23" s="56"/>
      <c r="D23" s="56"/>
      <c r="E23" s="56"/>
      <c r="F23" s="7"/>
      <c r="G23" s="7"/>
      <c r="H23" s="96">
        <f>SUM(H11,H21)</f>
        <v>441560</v>
      </c>
      <c r="I23" s="31"/>
      <c r="J23" s="96">
        <f>SUM(J11,J21)</f>
        <v>2832156</v>
      </c>
      <c r="K23" s="71"/>
      <c r="L23" s="96">
        <f>SUM(L11,L21)</f>
        <v>3805</v>
      </c>
      <c r="M23" s="71"/>
      <c r="N23" s="96">
        <f>SUM(N11,N21)</f>
        <v>45209</v>
      </c>
      <c r="O23" s="71"/>
      <c r="P23" s="96">
        <f>SUM(P11,P16,P21)</f>
        <v>975616</v>
      </c>
      <c r="Q23" s="71"/>
      <c r="R23" s="96">
        <f>SUM(R11,R16,R21)</f>
        <v>4298346</v>
      </c>
    </row>
    <row r="24" spans="1:18" ht="22.5" customHeight="1" thickTop="1"/>
  </sheetData>
  <mergeCells count="3">
    <mergeCell ref="H3:R3"/>
    <mergeCell ref="N4:P4"/>
    <mergeCell ref="H9:R9"/>
  </mergeCells>
  <pageMargins left="0.8" right="0.8" top="0.48" bottom="0.5" header="0.5" footer="0.5"/>
  <pageSetup paperSize="9" scale="7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19"/>
  <sheetViews>
    <sheetView showGridLines="0" view="pageBreakPreview" topLeftCell="A7" zoomScaleNormal="90" zoomScaleSheetLayoutView="100" workbookViewId="0">
      <selection activeCell="A11" sqref="A11"/>
    </sheetView>
  </sheetViews>
  <sheetFormatPr defaultColWidth="3.36328125" defaultRowHeight="22.5" customHeight="1"/>
  <cols>
    <col min="1" max="4" width="1.81640625" style="94" customWidth="1"/>
    <col min="5" max="5" width="47" style="94" customWidth="1"/>
    <col min="6" max="6" width="9.1796875" style="14" customWidth="1"/>
    <col min="7" max="7" width="1.1796875" style="14" customWidth="1"/>
    <col min="8" max="8" width="17" style="14" customWidth="1"/>
    <col min="9" max="9" width="1.1796875" style="6" customWidth="1"/>
    <col min="10" max="10" width="17" style="14" customWidth="1"/>
    <col min="11" max="11" width="1.1796875" style="6" customWidth="1"/>
    <col min="12" max="12" width="17" style="14" customWidth="1"/>
    <col min="13" max="13" width="1.1796875" style="6" customWidth="1"/>
    <col min="14" max="14" width="17" style="14" customWidth="1"/>
    <col min="15" max="15" width="1.1796875" style="6" customWidth="1"/>
    <col min="16" max="16" width="17" style="14" customWidth="1"/>
    <col min="17" max="17" width="1.1796875" style="6" customWidth="1"/>
    <col min="18" max="18" width="17" style="10" customWidth="1"/>
    <col min="19" max="19" width="14.81640625" style="10" bestFit="1" customWidth="1"/>
    <col min="20" max="20" width="3.36328125" style="10"/>
    <col min="21" max="22" width="10.36328125" style="10" bestFit="1" customWidth="1"/>
    <col min="23" max="16384" width="3.36328125" style="10"/>
  </cols>
  <sheetData>
    <row r="1" spans="1:19" s="93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7"/>
    </row>
    <row r="2" spans="1:19" s="93" customFormat="1" ht="22.5" customHeight="1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92"/>
    </row>
    <row r="3" spans="1:19" s="7" customFormat="1" ht="22.5" customHeight="1">
      <c r="A3" s="54"/>
      <c r="F3" s="8"/>
      <c r="G3" s="8"/>
      <c r="H3" s="265" t="s">
        <v>15</v>
      </c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91"/>
    </row>
    <row r="4" spans="1:19" s="7" customFormat="1" ht="22.5" customHeight="1">
      <c r="A4" s="54"/>
      <c r="F4" s="8"/>
      <c r="G4" s="8"/>
      <c r="H4" s="202"/>
      <c r="I4" s="202"/>
      <c r="J4" s="202"/>
      <c r="K4" s="202"/>
      <c r="L4" s="202"/>
      <c r="M4" s="202"/>
      <c r="N4" s="266" t="s">
        <v>16</v>
      </c>
      <c r="O4" s="266"/>
      <c r="P4" s="266"/>
      <c r="Q4" s="202"/>
      <c r="R4" s="202"/>
      <c r="S4" s="91"/>
    </row>
    <row r="5" spans="1:19" s="7" customFormat="1" ht="22.5" customHeight="1">
      <c r="A5" s="36"/>
      <c r="H5" s="9"/>
      <c r="I5" s="6"/>
      <c r="J5" s="9"/>
      <c r="K5" s="6"/>
      <c r="L5" s="6" t="s">
        <v>99</v>
      </c>
      <c r="M5" s="6"/>
      <c r="N5" s="6"/>
      <c r="O5" s="6"/>
      <c r="P5" s="6"/>
      <c r="Q5" s="32"/>
      <c r="R5" s="32"/>
      <c r="S5" s="91"/>
    </row>
    <row r="6" spans="1:19" s="7" customFormat="1" ht="22.5" customHeight="1">
      <c r="A6" s="36"/>
      <c r="B6" s="36"/>
      <c r="C6" s="36"/>
      <c r="D6" s="36"/>
      <c r="E6" s="36"/>
      <c r="H6" s="6" t="s">
        <v>12</v>
      </c>
      <c r="I6" s="6"/>
      <c r="J6" s="6"/>
      <c r="K6" s="6"/>
      <c r="L6" s="14" t="s">
        <v>100</v>
      </c>
      <c r="M6" s="6"/>
      <c r="Q6" s="32"/>
      <c r="R6" s="32"/>
    </row>
    <row r="7" spans="1:19" s="7" customFormat="1" ht="22.5" customHeight="1">
      <c r="A7" s="36"/>
      <c r="B7" s="36"/>
      <c r="C7" s="36"/>
      <c r="D7" s="36"/>
      <c r="E7" s="36"/>
      <c r="H7" s="6" t="s">
        <v>65</v>
      </c>
      <c r="I7" s="6"/>
      <c r="J7" s="6" t="s">
        <v>54</v>
      </c>
      <c r="K7" s="6"/>
      <c r="L7" s="14" t="s">
        <v>101</v>
      </c>
      <c r="M7" s="6"/>
      <c r="N7" s="6" t="s">
        <v>55</v>
      </c>
      <c r="O7" s="6"/>
      <c r="P7" s="32"/>
      <c r="Q7" s="32"/>
      <c r="R7" s="32" t="s">
        <v>52</v>
      </c>
      <c r="S7" s="10"/>
    </row>
    <row r="8" spans="1:19" s="7" customFormat="1" ht="22.5" customHeight="1">
      <c r="A8" s="36"/>
      <c r="B8" s="36"/>
      <c r="C8" s="36"/>
      <c r="D8" s="36"/>
      <c r="E8" s="36"/>
      <c r="F8" s="38"/>
      <c r="H8" s="6" t="s">
        <v>66</v>
      </c>
      <c r="I8" s="6"/>
      <c r="J8" s="6" t="s">
        <v>67</v>
      </c>
      <c r="K8" s="6"/>
      <c r="L8" s="6" t="s">
        <v>102</v>
      </c>
      <c r="M8" s="6"/>
      <c r="N8" s="6" t="s">
        <v>56</v>
      </c>
      <c r="O8" s="6"/>
      <c r="P8" s="32" t="s">
        <v>18</v>
      </c>
      <c r="Q8" s="32"/>
      <c r="R8" s="32" t="s">
        <v>53</v>
      </c>
    </row>
    <row r="9" spans="1:19" s="7" customFormat="1" ht="22.5" customHeight="1">
      <c r="A9" s="36"/>
      <c r="B9" s="36"/>
      <c r="C9" s="36"/>
      <c r="D9" s="36"/>
      <c r="E9" s="36"/>
      <c r="F9" s="38"/>
      <c r="G9" s="98"/>
      <c r="H9" s="267" t="s">
        <v>49</v>
      </c>
      <c r="I9" s="267"/>
      <c r="J9" s="267"/>
      <c r="K9" s="267"/>
      <c r="L9" s="267"/>
      <c r="M9" s="267"/>
      <c r="N9" s="267"/>
      <c r="O9" s="267"/>
      <c r="P9" s="267"/>
      <c r="Q9" s="267"/>
      <c r="R9" s="267"/>
    </row>
    <row r="10" spans="1:19" ht="22.5" customHeight="1">
      <c r="A10" s="55" t="s">
        <v>203</v>
      </c>
      <c r="B10" s="55"/>
      <c r="C10" s="55"/>
      <c r="D10" s="55"/>
      <c r="E10" s="55"/>
      <c r="F10" s="3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</row>
    <row r="11" spans="1:19" ht="22.5" customHeight="1">
      <c r="A11" s="55" t="s">
        <v>204</v>
      </c>
      <c r="B11" s="55"/>
      <c r="C11" s="55"/>
      <c r="D11" s="55"/>
      <c r="E11" s="55"/>
      <c r="F11" s="38"/>
      <c r="G11" s="188"/>
      <c r="H11" s="31">
        <v>441560</v>
      </c>
      <c r="I11" s="31"/>
      <c r="J11" s="31">
        <v>2832156</v>
      </c>
      <c r="K11" s="31"/>
      <c r="L11" s="31">
        <v>3805</v>
      </c>
      <c r="M11" s="31"/>
      <c r="N11" s="31">
        <v>45209</v>
      </c>
      <c r="O11" s="31"/>
      <c r="P11" s="31">
        <v>1093979</v>
      </c>
      <c r="Q11" s="31"/>
      <c r="R11" s="31">
        <f>SUM(H11:P11)</f>
        <v>4416709</v>
      </c>
    </row>
    <row r="12" spans="1:19" ht="11" customHeight="1">
      <c r="A12" s="56"/>
      <c r="B12" s="56"/>
      <c r="C12" s="56"/>
      <c r="D12" s="56"/>
      <c r="E12" s="56"/>
      <c r="F12" s="23"/>
      <c r="G12" s="7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9" ht="22.5" customHeight="1">
      <c r="A13" s="56" t="s">
        <v>76</v>
      </c>
      <c r="B13" s="57"/>
      <c r="C13" s="57"/>
      <c r="D13" s="57"/>
      <c r="E13" s="57"/>
      <c r="F13" s="67"/>
      <c r="G13" s="7"/>
      <c r="H13" s="67"/>
      <c r="I13" s="67"/>
      <c r="J13" s="67"/>
      <c r="K13" s="67"/>
      <c r="L13" s="67"/>
      <c r="M13" s="67"/>
      <c r="N13" s="67"/>
      <c r="O13" s="67"/>
      <c r="P13" s="66"/>
      <c r="Q13" s="67"/>
      <c r="R13" s="67"/>
    </row>
    <row r="14" spans="1:19" ht="22.5" customHeight="1">
      <c r="A14" s="57"/>
      <c r="B14" s="57" t="s">
        <v>78</v>
      </c>
      <c r="C14" s="57"/>
      <c r="D14" s="57"/>
      <c r="E14" s="57"/>
      <c r="F14" s="67"/>
      <c r="G14" s="7"/>
      <c r="H14" s="137">
        <v>0</v>
      </c>
      <c r="I14" s="135"/>
      <c r="J14" s="137">
        <v>0</v>
      </c>
      <c r="K14" s="135"/>
      <c r="L14" s="137">
        <v>0</v>
      </c>
      <c r="M14" s="135"/>
      <c r="N14" s="137">
        <v>0</v>
      </c>
      <c r="O14" s="128"/>
      <c r="P14" s="129">
        <f>'PL6-7'!L41</f>
        <v>69504</v>
      </c>
      <c r="Q14" s="128"/>
      <c r="R14" s="175">
        <f>SUM(H14:P14)</f>
        <v>69504</v>
      </c>
    </row>
    <row r="15" spans="1:19" ht="22.5" hidden="1" customHeight="1">
      <c r="A15" s="57"/>
      <c r="B15" s="157" t="s">
        <v>135</v>
      </c>
      <c r="C15" s="57"/>
      <c r="D15" s="57"/>
      <c r="E15" s="57"/>
      <c r="F15" s="67"/>
      <c r="G15" s="7"/>
      <c r="H15" s="137"/>
      <c r="I15" s="135"/>
      <c r="J15" s="137"/>
      <c r="K15" s="135"/>
      <c r="L15" s="137"/>
      <c r="M15" s="135"/>
      <c r="N15" s="137"/>
      <c r="O15" s="128"/>
      <c r="P15" s="129"/>
      <c r="Q15" s="128"/>
      <c r="R15" s="174"/>
    </row>
    <row r="16" spans="1:19" ht="22.5" customHeight="1">
      <c r="A16" s="56" t="s">
        <v>77</v>
      </c>
      <c r="B16" s="57"/>
      <c r="C16" s="57"/>
      <c r="D16" s="57"/>
      <c r="E16" s="57"/>
      <c r="F16" s="7"/>
      <c r="G16" s="7"/>
      <c r="H16" s="171">
        <f>SUM(H14:H15)</f>
        <v>0</v>
      </c>
      <c r="I16" s="172"/>
      <c r="J16" s="171">
        <f>SUM(J14:J15)</f>
        <v>0</v>
      </c>
      <c r="K16" s="172"/>
      <c r="L16" s="171">
        <f>SUM(L14:L15)</f>
        <v>0</v>
      </c>
      <c r="M16" s="172"/>
      <c r="N16" s="171">
        <f>SUM(N14:N15)</f>
        <v>0</v>
      </c>
      <c r="O16" s="173"/>
      <c r="P16" s="171">
        <f>SUM(P14:P15)</f>
        <v>69504</v>
      </c>
      <c r="Q16" s="173"/>
      <c r="R16" s="179">
        <f>SUM(H16:P16)</f>
        <v>69504</v>
      </c>
    </row>
    <row r="17" spans="1:18" ht="11" customHeight="1">
      <c r="A17" s="95"/>
      <c r="B17" s="57"/>
      <c r="C17" s="57"/>
      <c r="D17" s="57"/>
      <c r="E17" s="57"/>
      <c r="F17" s="7"/>
      <c r="G17" s="7"/>
      <c r="H17" s="31"/>
      <c r="I17" s="67"/>
      <c r="J17" s="31"/>
      <c r="K17" s="67"/>
      <c r="L17" s="31"/>
      <c r="M17" s="67"/>
      <c r="N17" s="31"/>
      <c r="O17" s="67"/>
      <c r="P17" s="31"/>
      <c r="Q17" s="67"/>
      <c r="R17" s="31"/>
    </row>
    <row r="18" spans="1:18" ht="22.5" customHeight="1" thickBot="1">
      <c r="A18" s="56" t="s">
        <v>205</v>
      </c>
      <c r="B18" s="56"/>
      <c r="C18" s="56"/>
      <c r="D18" s="56"/>
      <c r="E18" s="56"/>
      <c r="F18" s="7"/>
      <c r="G18" s="7"/>
      <c r="H18" s="96">
        <f>SUM(H11,H16)</f>
        <v>441560</v>
      </c>
      <c r="I18" s="31"/>
      <c r="J18" s="96">
        <f>SUM(J11,J16)</f>
        <v>2832156</v>
      </c>
      <c r="K18" s="71"/>
      <c r="L18" s="96">
        <f>SUM(L11,L16)</f>
        <v>3805</v>
      </c>
      <c r="M18" s="71"/>
      <c r="N18" s="96">
        <f>SUM(N11,N16)</f>
        <v>45209</v>
      </c>
      <c r="O18" s="71"/>
      <c r="P18" s="96">
        <f>SUM(P11,P16)</f>
        <v>1163483</v>
      </c>
      <c r="Q18" s="71"/>
      <c r="R18" s="96">
        <f>SUM(R11,R16)</f>
        <v>4486213</v>
      </c>
    </row>
    <row r="19" spans="1:18" ht="22.5" customHeight="1" thickTop="1">
      <c r="H19" s="14">
        <f>H18-'BS-3-5'!L79</f>
        <v>0</v>
      </c>
      <c r="J19" s="14">
        <f>J18-'BS-3-5'!L80</f>
        <v>0</v>
      </c>
      <c r="L19" s="14">
        <f>L18-'BS-3-5'!L81</f>
        <v>0</v>
      </c>
      <c r="N19" s="14">
        <f>N18-'BS-3-5'!L84</f>
        <v>0</v>
      </c>
      <c r="P19" s="14">
        <f>P18-'BS-3-5'!L85</f>
        <v>0</v>
      </c>
      <c r="R19" s="10">
        <f>R18-'BS-3-5'!L89</f>
        <v>0</v>
      </c>
    </row>
  </sheetData>
  <mergeCells count="3">
    <mergeCell ref="H3:R3"/>
    <mergeCell ref="N4:P4"/>
    <mergeCell ref="H9:R9"/>
  </mergeCells>
  <pageMargins left="0.8" right="0.8" top="0.48" bottom="0.5" header="0.5" footer="0.5"/>
  <pageSetup paperSize="9" scale="7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O87"/>
  <sheetViews>
    <sheetView showGridLines="0" tabSelected="1" view="pageBreakPreview" topLeftCell="A16" zoomScaleNormal="85" zoomScaleSheetLayoutView="100" workbookViewId="0">
      <selection activeCell="E55" sqref="E55"/>
    </sheetView>
  </sheetViews>
  <sheetFormatPr defaultColWidth="9" defaultRowHeight="22.5" customHeight="1"/>
  <cols>
    <col min="1" max="4" width="1.36328125" style="41" customWidth="1"/>
    <col min="5" max="5" width="33" style="41" customWidth="1"/>
    <col min="6" max="6" width="10.08984375" style="20" customWidth="1"/>
    <col min="7" max="7" width="1" style="102" customWidth="1"/>
    <col min="8" max="8" width="12.1796875" style="102" customWidth="1"/>
    <col min="9" max="9" width="1.1796875" style="102" customWidth="1"/>
    <col min="10" max="10" width="12.1796875" style="102" customWidth="1"/>
    <col min="11" max="11" width="1.1796875" style="102" customWidth="1"/>
    <col min="12" max="12" width="12.1796875" style="3" customWidth="1"/>
    <col min="13" max="13" width="1.1796875" style="24" customWidth="1"/>
    <col min="14" max="14" width="12.1796875" style="3" customWidth="1"/>
    <col min="15" max="15" width="10.90625" style="3" bestFit="1" customWidth="1"/>
    <col min="16" max="16384" width="9" style="3"/>
  </cols>
  <sheetData>
    <row r="1" spans="1:14" s="1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s="1" customFormat="1" ht="22.5" customHeight="1">
      <c r="A2" s="64" t="s">
        <v>79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117" customFormat="1" ht="18" customHeight="1">
      <c r="A3" s="114"/>
      <c r="B3" s="114"/>
      <c r="C3" s="114"/>
      <c r="D3" s="114"/>
      <c r="E3" s="114"/>
      <c r="F3" s="115"/>
      <c r="G3" s="116"/>
      <c r="H3" s="178"/>
      <c r="I3" s="178"/>
      <c r="J3" s="178"/>
      <c r="K3" s="178"/>
      <c r="L3" s="178"/>
      <c r="M3" s="178"/>
      <c r="N3" s="178"/>
    </row>
    <row r="4" spans="1:14" s="13" customFormat="1" ht="22.5" customHeight="1">
      <c r="A4" s="47"/>
      <c r="B4" s="37"/>
      <c r="C4" s="37"/>
      <c r="D4" s="37"/>
      <c r="E4" s="37"/>
      <c r="F4" s="33"/>
      <c r="G4" s="5"/>
      <c r="H4" s="259" t="s">
        <v>14</v>
      </c>
      <c r="I4" s="259"/>
      <c r="J4" s="259"/>
      <c r="K4" s="217"/>
      <c r="L4" s="259" t="s">
        <v>15</v>
      </c>
      <c r="M4" s="259"/>
      <c r="N4" s="259"/>
    </row>
    <row r="5" spans="1:14" s="13" customFormat="1" ht="22.5" customHeight="1">
      <c r="A5" s="47"/>
      <c r="B5" s="37"/>
      <c r="C5" s="37"/>
      <c r="D5" s="37"/>
      <c r="E5" s="37"/>
      <c r="F5" s="33"/>
      <c r="G5" s="5"/>
      <c r="H5" s="260" t="s">
        <v>51</v>
      </c>
      <c r="I5" s="260"/>
      <c r="J5" s="260"/>
      <c r="K5" s="15"/>
      <c r="L5" s="260" t="s">
        <v>51</v>
      </c>
      <c r="M5" s="260"/>
      <c r="N5" s="260"/>
    </row>
    <row r="6" spans="1:14" s="13" customFormat="1" ht="22.5" customHeight="1">
      <c r="A6" s="39"/>
      <c r="B6" s="39"/>
      <c r="C6" s="39"/>
      <c r="D6" s="39"/>
      <c r="E6" s="39"/>
      <c r="G6" s="217"/>
      <c r="H6" s="261" t="s">
        <v>93</v>
      </c>
      <c r="I6" s="261"/>
      <c r="J6" s="261"/>
      <c r="K6" s="15"/>
      <c r="L6" s="261" t="s">
        <v>93</v>
      </c>
      <c r="M6" s="261"/>
      <c r="N6" s="261"/>
    </row>
    <row r="7" spans="1:14" s="13" customFormat="1" ht="22.5" customHeight="1">
      <c r="A7" s="39"/>
      <c r="B7" s="39"/>
      <c r="C7" s="39"/>
      <c r="D7" s="39"/>
      <c r="E7" s="39"/>
      <c r="F7" s="19"/>
      <c r="G7" s="217"/>
      <c r="H7" s="17" t="s">
        <v>200</v>
      </c>
      <c r="I7" s="26"/>
      <c r="J7" s="17" t="s">
        <v>147</v>
      </c>
      <c r="K7" s="26"/>
      <c r="L7" s="17" t="s">
        <v>200</v>
      </c>
      <c r="M7" s="26"/>
      <c r="N7" s="17" t="s">
        <v>147</v>
      </c>
    </row>
    <row r="8" spans="1:14" s="2" customFormat="1" ht="22.5" customHeight="1">
      <c r="A8" s="39"/>
      <c r="B8" s="39"/>
      <c r="C8" s="39"/>
      <c r="D8" s="39"/>
      <c r="E8" s="39"/>
      <c r="F8" s="19"/>
      <c r="G8" s="217"/>
      <c r="H8" s="258" t="s">
        <v>49</v>
      </c>
      <c r="I8" s="258"/>
      <c r="J8" s="258"/>
      <c r="K8" s="258"/>
      <c r="L8" s="258"/>
      <c r="M8" s="258"/>
      <c r="N8" s="258"/>
    </row>
    <row r="9" spans="1:14" s="24" customFormat="1" ht="21.65" customHeight="1">
      <c r="A9" s="58" t="s">
        <v>41</v>
      </c>
      <c r="B9" s="59"/>
      <c r="C9" s="60"/>
      <c r="D9" s="60"/>
      <c r="E9" s="60"/>
      <c r="F9" s="19"/>
      <c r="G9" s="219"/>
      <c r="H9" s="67"/>
      <c r="I9" s="67"/>
      <c r="J9" s="67"/>
      <c r="K9" s="67"/>
      <c r="L9" s="67"/>
      <c r="M9" s="67"/>
      <c r="N9" s="67"/>
    </row>
    <row r="10" spans="1:14" s="24" customFormat="1" ht="21.65" customHeight="1">
      <c r="A10" s="60" t="s">
        <v>132</v>
      </c>
      <c r="B10" s="60"/>
      <c r="C10" s="60"/>
      <c r="D10" s="60"/>
      <c r="E10" s="60"/>
      <c r="F10" s="19"/>
      <c r="G10" s="219"/>
      <c r="H10" s="81">
        <f>'PL6-7'!H41</f>
        <v>119108</v>
      </c>
      <c r="I10" s="81"/>
      <c r="J10" s="81">
        <f>'PL6-7'!J41</f>
        <v>44128</v>
      </c>
      <c r="K10" s="81"/>
      <c r="L10" s="81">
        <f>'PL6-7'!L41</f>
        <v>69504</v>
      </c>
      <c r="M10" s="81"/>
      <c r="N10" s="81">
        <f>'PL6-7'!N41</f>
        <v>9658</v>
      </c>
    </row>
    <row r="11" spans="1:14" s="24" customFormat="1" ht="21.65" customHeight="1">
      <c r="A11" s="61" t="s">
        <v>141</v>
      </c>
      <c r="B11" s="60"/>
      <c r="C11" s="60"/>
      <c r="D11" s="60"/>
      <c r="E11" s="60"/>
      <c r="F11" s="101"/>
      <c r="G11" s="6"/>
      <c r="H11" s="67"/>
      <c r="I11" s="68"/>
      <c r="J11" s="67"/>
      <c r="K11" s="68"/>
      <c r="L11" s="81"/>
      <c r="M11" s="72"/>
      <c r="N11" s="81"/>
    </row>
    <row r="12" spans="1:14" s="24" customFormat="1" ht="21.65" customHeight="1">
      <c r="A12" s="41" t="s">
        <v>103</v>
      </c>
      <c r="B12" s="60"/>
      <c r="C12" s="60"/>
      <c r="D12" s="60"/>
      <c r="E12" s="60"/>
      <c r="F12" s="101"/>
      <c r="G12" s="6"/>
      <c r="H12" s="67">
        <f>-'PL6-7'!H40</f>
        <v>22847</v>
      </c>
      <c r="I12" s="72"/>
      <c r="J12" s="67">
        <f>-'PL6-7'!J40</f>
        <v>6630</v>
      </c>
      <c r="K12" s="72"/>
      <c r="L12" s="67">
        <f>-'PL6-7'!L40</f>
        <v>5500</v>
      </c>
      <c r="M12" s="67"/>
      <c r="N12" s="67">
        <f>-'PL6-7'!N40</f>
        <v>1609</v>
      </c>
    </row>
    <row r="13" spans="1:14" s="24" customFormat="1" ht="21.65" customHeight="1">
      <c r="A13" s="60" t="s">
        <v>29</v>
      </c>
      <c r="B13" s="60"/>
      <c r="C13" s="60"/>
      <c r="D13" s="60"/>
      <c r="E13" s="60"/>
      <c r="F13" s="101"/>
      <c r="G13" s="6"/>
      <c r="H13" s="67">
        <f>-'PL6-7'!H33</f>
        <v>1939</v>
      </c>
      <c r="I13" s="68"/>
      <c r="J13" s="67">
        <f>-'PL6-7'!J33</f>
        <v>1092</v>
      </c>
      <c r="K13" s="68"/>
      <c r="L13" s="67">
        <f>-'PL6-7'!L33</f>
        <v>88</v>
      </c>
      <c r="M13" s="72"/>
      <c r="N13" s="67">
        <f>-'PL6-7'!N33</f>
        <v>100</v>
      </c>
    </row>
    <row r="14" spans="1:14" s="24" customFormat="1" ht="21.65" customHeight="1">
      <c r="A14" s="60" t="s">
        <v>94</v>
      </c>
      <c r="B14" s="60"/>
      <c r="C14" s="60"/>
      <c r="D14" s="60"/>
      <c r="E14" s="60"/>
      <c r="F14" s="101"/>
      <c r="G14" s="6"/>
      <c r="H14" s="67">
        <v>90650</v>
      </c>
      <c r="I14" s="68"/>
      <c r="J14" s="67">
        <v>110867</v>
      </c>
      <c r="K14" s="68"/>
      <c r="L14" s="81">
        <v>12252</v>
      </c>
      <c r="M14" s="72"/>
      <c r="N14" s="81">
        <v>13704</v>
      </c>
    </row>
    <row r="15" spans="1:14" s="24" customFormat="1" ht="21.65" customHeight="1">
      <c r="A15" s="60" t="s">
        <v>116</v>
      </c>
      <c r="B15" s="60"/>
      <c r="C15" s="60"/>
      <c r="D15" s="60"/>
      <c r="E15" s="60"/>
      <c r="F15" s="101"/>
      <c r="G15" s="6"/>
      <c r="H15" s="81">
        <v>-2764</v>
      </c>
      <c r="I15" s="68"/>
      <c r="J15" s="81">
        <v>-9859</v>
      </c>
      <c r="K15" s="68"/>
      <c r="L15" s="135">
        <v>0</v>
      </c>
      <c r="N15" s="135">
        <v>0</v>
      </c>
    </row>
    <row r="16" spans="1:14" s="24" customFormat="1" ht="21.65" customHeight="1">
      <c r="A16" s="60" t="s">
        <v>214</v>
      </c>
      <c r="B16" s="60"/>
      <c r="C16" s="60"/>
      <c r="D16" s="60"/>
      <c r="E16" s="60"/>
      <c r="F16" s="101"/>
      <c r="G16" s="6"/>
      <c r="H16" s="67">
        <v>-949</v>
      </c>
      <c r="I16" s="68"/>
      <c r="J16" s="196">
        <v>14320</v>
      </c>
      <c r="K16" s="68"/>
      <c r="L16" s="81">
        <v>-5</v>
      </c>
      <c r="N16" s="196">
        <v>1257</v>
      </c>
    </row>
    <row r="17" spans="1:14" s="24" customFormat="1" ht="21.65" customHeight="1">
      <c r="A17" s="60" t="s">
        <v>81</v>
      </c>
      <c r="B17" s="60"/>
      <c r="C17" s="60"/>
      <c r="D17" s="60"/>
      <c r="E17" s="60"/>
      <c r="F17" s="101"/>
      <c r="G17" s="6"/>
      <c r="H17" s="67">
        <v>3768</v>
      </c>
      <c r="I17" s="68"/>
      <c r="J17" s="67">
        <v>3467</v>
      </c>
      <c r="K17" s="68"/>
      <c r="L17" s="143">
        <v>794</v>
      </c>
      <c r="M17" s="72"/>
      <c r="N17" s="143">
        <v>733</v>
      </c>
    </row>
    <row r="18" spans="1:14" s="24" customFormat="1" ht="21.65" customHeight="1">
      <c r="A18" s="41" t="s">
        <v>222</v>
      </c>
      <c r="B18" s="60"/>
      <c r="C18" s="60"/>
      <c r="D18" s="60"/>
      <c r="E18" s="60"/>
      <c r="F18" s="101"/>
      <c r="G18" s="6"/>
      <c r="H18" s="67"/>
      <c r="I18" s="68"/>
    </row>
    <row r="19" spans="1:14" s="24" customFormat="1" ht="21.65" customHeight="1">
      <c r="A19" s="41"/>
      <c r="B19" s="60" t="s">
        <v>178</v>
      </c>
      <c r="C19" s="60"/>
      <c r="D19" s="60"/>
      <c r="E19" s="60"/>
      <c r="F19" s="101"/>
      <c r="G19" s="6"/>
      <c r="H19" s="67">
        <v>-2797</v>
      </c>
      <c r="I19" s="68"/>
      <c r="J19" s="67">
        <v>2030</v>
      </c>
      <c r="K19" s="68"/>
      <c r="L19" s="135">
        <v>0</v>
      </c>
      <c r="N19" s="135">
        <v>0</v>
      </c>
    </row>
    <row r="20" spans="1:14" s="24" customFormat="1" ht="21.65" customHeight="1">
      <c r="A20" s="60" t="s">
        <v>186</v>
      </c>
      <c r="B20" s="60"/>
      <c r="C20" s="60"/>
      <c r="D20" s="60"/>
      <c r="E20" s="60"/>
      <c r="F20" s="101"/>
      <c r="G20" s="6"/>
      <c r="H20" s="67">
        <v>-1409</v>
      </c>
      <c r="I20" s="68"/>
      <c r="J20" s="81">
        <v>4918</v>
      </c>
      <c r="K20" s="68"/>
      <c r="L20" s="67">
        <v>-1409</v>
      </c>
      <c r="M20" s="72"/>
      <c r="N20" s="72">
        <v>4918</v>
      </c>
    </row>
    <row r="21" spans="1:14" s="24" customFormat="1" ht="21.65" customHeight="1">
      <c r="A21" s="41" t="s">
        <v>224</v>
      </c>
      <c r="B21" s="60"/>
      <c r="C21" s="60"/>
      <c r="D21" s="60"/>
      <c r="E21" s="60"/>
      <c r="F21" s="101"/>
      <c r="G21" s="6"/>
      <c r="H21" s="81">
        <v>-119</v>
      </c>
      <c r="I21" s="68"/>
      <c r="J21" s="81">
        <v>-667</v>
      </c>
      <c r="K21" s="3"/>
      <c r="L21" s="143">
        <v>0</v>
      </c>
      <c r="N21" s="143">
        <v>0</v>
      </c>
    </row>
    <row r="22" spans="1:14" s="24" customFormat="1" ht="21.65" customHeight="1">
      <c r="A22" s="41" t="s">
        <v>88</v>
      </c>
      <c r="B22" s="60"/>
      <c r="C22" s="60"/>
      <c r="D22" s="60"/>
      <c r="E22" s="60"/>
      <c r="F22" s="101"/>
      <c r="G22" s="6"/>
      <c r="H22" s="138">
        <v>0</v>
      </c>
      <c r="I22" s="68"/>
      <c r="J22" s="130">
        <v>-698</v>
      </c>
      <c r="K22" s="68"/>
      <c r="L22" s="67">
        <v>-46590</v>
      </c>
      <c r="M22" s="72"/>
      <c r="N22" s="138">
        <v>0</v>
      </c>
    </row>
    <row r="23" spans="1:14" s="24" customFormat="1" ht="21.65" customHeight="1">
      <c r="A23" s="60" t="s">
        <v>179</v>
      </c>
      <c r="B23" s="60"/>
      <c r="C23" s="60"/>
      <c r="D23" s="60"/>
      <c r="E23" s="60"/>
      <c r="F23" s="101"/>
      <c r="G23" s="6"/>
      <c r="H23" s="251">
        <v>335</v>
      </c>
      <c r="I23" s="68"/>
      <c r="J23" s="81">
        <v>94</v>
      </c>
      <c r="K23" s="68"/>
      <c r="L23" s="81">
        <v>363</v>
      </c>
      <c r="M23" s="72"/>
      <c r="N23" s="81">
        <v>98</v>
      </c>
    </row>
    <row r="24" spans="1:14" s="24" customFormat="1" ht="21.65" customHeight="1">
      <c r="A24" s="60" t="s">
        <v>192</v>
      </c>
      <c r="B24" s="60"/>
      <c r="C24" s="60"/>
      <c r="D24" s="60"/>
      <c r="E24" s="60"/>
      <c r="F24" s="101"/>
      <c r="G24" s="6"/>
      <c r="H24" s="81">
        <v>-792</v>
      </c>
      <c r="I24" s="68"/>
      <c r="J24" s="130">
        <v>-887</v>
      </c>
      <c r="K24" s="68"/>
      <c r="L24" s="143">
        <v>0</v>
      </c>
      <c r="M24" s="72"/>
      <c r="N24" s="128">
        <v>0</v>
      </c>
    </row>
    <row r="25" spans="1:14" s="24" customFormat="1" ht="21.65" customHeight="1">
      <c r="A25" s="60" t="s">
        <v>191</v>
      </c>
      <c r="B25" s="60"/>
      <c r="C25" s="60"/>
      <c r="D25" s="60"/>
      <c r="E25" s="60"/>
      <c r="F25" s="101"/>
      <c r="G25" s="6"/>
      <c r="H25" s="81">
        <v>166</v>
      </c>
      <c r="I25" s="68"/>
      <c r="J25" s="81">
        <v>1287</v>
      </c>
      <c r="K25" s="68"/>
      <c r="L25" s="130">
        <v>39</v>
      </c>
      <c r="M25" s="72"/>
      <c r="N25" s="130">
        <v>944</v>
      </c>
    </row>
    <row r="26" spans="1:14" s="24" customFormat="1" ht="21.65" customHeight="1">
      <c r="A26" s="60" t="s">
        <v>42</v>
      </c>
      <c r="B26" s="60"/>
      <c r="C26" s="60"/>
      <c r="D26" s="60"/>
      <c r="E26" s="60"/>
      <c r="F26" s="101"/>
      <c r="G26" s="6"/>
      <c r="H26" s="97">
        <v>-331</v>
      </c>
      <c r="I26" s="68"/>
      <c r="J26" s="97">
        <v>-627</v>
      </c>
      <c r="K26" s="68"/>
      <c r="L26" s="97">
        <v>-6</v>
      </c>
      <c r="M26" s="68"/>
      <c r="N26" s="97">
        <v>-802</v>
      </c>
    </row>
    <row r="27" spans="1:14" s="24" customFormat="1" ht="21.65" customHeight="1">
      <c r="A27" s="60"/>
      <c r="B27" s="60"/>
      <c r="C27" s="60"/>
      <c r="D27" s="60"/>
      <c r="E27" s="60"/>
      <c r="F27" s="101"/>
      <c r="G27" s="6"/>
      <c r="H27" s="130">
        <f>SUM(H10:H26)</f>
        <v>229652</v>
      </c>
      <c r="I27" s="128"/>
      <c r="J27" s="130">
        <f>SUM(J10:J26)</f>
        <v>176095</v>
      </c>
      <c r="K27" s="128"/>
      <c r="L27" s="81">
        <f>SUM(L10:L26)</f>
        <v>40530</v>
      </c>
      <c r="M27" s="72"/>
      <c r="N27" s="81">
        <f>SUM(N10:N26)</f>
        <v>32219</v>
      </c>
    </row>
    <row r="28" spans="1:14" s="60" customFormat="1" ht="21.65" customHeight="1">
      <c r="A28" s="61" t="s">
        <v>80</v>
      </c>
    </row>
    <row r="29" spans="1:14" s="24" customFormat="1" ht="21.65" customHeight="1">
      <c r="A29" s="60" t="s">
        <v>208</v>
      </c>
      <c r="B29" s="60"/>
      <c r="C29" s="60"/>
      <c r="D29" s="60"/>
      <c r="E29" s="60"/>
      <c r="F29" s="101"/>
      <c r="G29" s="6"/>
      <c r="H29" s="67">
        <v>53315</v>
      </c>
      <c r="I29" s="68"/>
      <c r="J29" s="67">
        <v>8825</v>
      </c>
      <c r="K29" s="67"/>
      <c r="L29" s="81">
        <v>-3784</v>
      </c>
      <c r="M29" s="67"/>
      <c r="N29" s="81">
        <v>-3046</v>
      </c>
    </row>
    <row r="30" spans="1:14" s="24" customFormat="1" ht="21.65" hidden="1" customHeight="1">
      <c r="A30" s="60" t="s">
        <v>107</v>
      </c>
      <c r="B30" s="60"/>
      <c r="C30" s="60"/>
      <c r="D30" s="60"/>
      <c r="E30" s="60"/>
      <c r="F30" s="101"/>
      <c r="G30" s="6"/>
      <c r="H30" s="67"/>
      <c r="I30" s="68"/>
      <c r="J30" s="67"/>
      <c r="K30" s="67"/>
      <c r="L30" s="81"/>
      <c r="M30" s="67"/>
      <c r="N30" s="81"/>
    </row>
    <row r="31" spans="1:14" s="24" customFormat="1" ht="21.65" customHeight="1">
      <c r="A31" s="60" t="s">
        <v>43</v>
      </c>
      <c r="B31" s="60"/>
      <c r="C31" s="60"/>
      <c r="D31" s="60"/>
      <c r="E31" s="60"/>
      <c r="F31" s="101"/>
      <c r="G31" s="6"/>
      <c r="H31" s="81">
        <v>4400</v>
      </c>
      <c r="I31" s="68"/>
      <c r="J31" s="81">
        <v>13140</v>
      </c>
      <c r="K31" s="68"/>
      <c r="L31" s="81">
        <v>35</v>
      </c>
      <c r="M31" s="72"/>
      <c r="N31" s="81">
        <v>2696</v>
      </c>
    </row>
    <row r="32" spans="1:14" s="24" customFormat="1" ht="21.65" customHeight="1">
      <c r="A32" s="60" t="s">
        <v>109</v>
      </c>
      <c r="B32" s="60"/>
      <c r="C32" s="60"/>
      <c r="D32" s="60"/>
      <c r="E32" s="60"/>
      <c r="F32" s="101"/>
      <c r="G32" s="6"/>
      <c r="H32" s="67">
        <v>-301</v>
      </c>
      <c r="I32" s="72"/>
      <c r="J32" s="67">
        <v>-582</v>
      </c>
      <c r="K32" s="67"/>
      <c r="L32" s="24">
        <v>0</v>
      </c>
      <c r="M32" s="67"/>
      <c r="N32" s="24">
        <v>0</v>
      </c>
    </row>
    <row r="33" spans="1:14" s="24" customFormat="1" ht="21.65" customHeight="1">
      <c r="A33" s="60" t="s">
        <v>44</v>
      </c>
      <c r="B33" s="60"/>
      <c r="C33" s="60"/>
      <c r="D33" s="60"/>
      <c r="E33" s="60"/>
      <c r="F33" s="101"/>
      <c r="G33" s="6"/>
      <c r="H33" s="81">
        <v>912</v>
      </c>
      <c r="I33" s="68"/>
      <c r="J33" s="81">
        <v>-5843</v>
      </c>
      <c r="K33" s="68"/>
      <c r="L33" s="81">
        <v>-20</v>
      </c>
      <c r="M33" s="72"/>
      <c r="N33" s="81">
        <v>-36</v>
      </c>
    </row>
    <row r="34" spans="1:14" s="24" customFormat="1" ht="21.65" customHeight="1">
      <c r="A34" s="60" t="s">
        <v>209</v>
      </c>
      <c r="B34" s="60"/>
      <c r="C34" s="60"/>
      <c r="D34" s="60"/>
      <c r="E34" s="60"/>
      <c r="F34" s="101"/>
      <c r="G34" s="6"/>
      <c r="H34" s="81">
        <v>-32502</v>
      </c>
      <c r="I34" s="72"/>
      <c r="J34" s="81">
        <v>11765</v>
      </c>
      <c r="K34" s="72"/>
      <c r="L34" s="81">
        <v>253</v>
      </c>
      <c r="M34" s="72"/>
      <c r="N34" s="81">
        <v>7362</v>
      </c>
    </row>
    <row r="35" spans="1:14" s="24" customFormat="1" ht="21.65" customHeight="1">
      <c r="A35" s="60" t="s">
        <v>110</v>
      </c>
      <c r="B35" s="60"/>
      <c r="C35" s="60"/>
      <c r="D35" s="60"/>
      <c r="E35" s="60"/>
      <c r="F35" s="101"/>
      <c r="G35" s="6"/>
      <c r="H35" s="82">
        <v>-3172</v>
      </c>
      <c r="I35" s="72"/>
      <c r="J35" s="82">
        <v>-10019</v>
      </c>
      <c r="K35" s="72"/>
      <c r="L35" s="82">
        <v>-1893</v>
      </c>
      <c r="M35" s="72"/>
      <c r="N35" s="82">
        <v>-6626</v>
      </c>
    </row>
    <row r="36" spans="1:14" s="13" customFormat="1" ht="21.65" customHeight="1">
      <c r="A36" s="62" t="s">
        <v>117</v>
      </c>
      <c r="B36" s="62"/>
      <c r="C36" s="62"/>
      <c r="D36" s="62"/>
      <c r="E36" s="62"/>
      <c r="F36" s="112"/>
      <c r="G36" s="220"/>
      <c r="H36" s="132">
        <f>SUM(H27:H35)</f>
        <v>252304</v>
      </c>
      <c r="I36" s="85"/>
      <c r="J36" s="132">
        <f>SUM(J27:J35)</f>
        <v>193381</v>
      </c>
      <c r="K36" s="85"/>
      <c r="L36" s="132">
        <f>SUM(L27:L35)</f>
        <v>35121</v>
      </c>
      <c r="M36" s="85"/>
      <c r="N36" s="132">
        <f>SUM(N27:N35)</f>
        <v>32569</v>
      </c>
    </row>
    <row r="37" spans="1:14" s="24" customFormat="1" ht="21.65" customHeight="1">
      <c r="A37" s="60" t="s">
        <v>139</v>
      </c>
      <c r="B37" s="60"/>
      <c r="C37" s="60"/>
      <c r="D37" s="60"/>
      <c r="E37" s="60"/>
      <c r="F37" s="101"/>
      <c r="G37" s="6"/>
      <c r="H37" s="81">
        <v>-15155</v>
      </c>
      <c r="I37" s="68"/>
      <c r="J37" s="81">
        <v>-14732</v>
      </c>
      <c r="K37" s="68"/>
      <c r="L37" s="81">
        <v>-2836</v>
      </c>
      <c r="M37" s="72"/>
      <c r="N37" s="81">
        <v>-2664</v>
      </c>
    </row>
    <row r="38" spans="1:14" s="13" customFormat="1" ht="21.65" customHeight="1">
      <c r="A38" s="62" t="s">
        <v>118</v>
      </c>
      <c r="B38" s="62"/>
      <c r="C38" s="62"/>
      <c r="D38" s="62"/>
      <c r="E38" s="62"/>
      <c r="F38" s="101"/>
      <c r="G38" s="220"/>
      <c r="H38" s="131">
        <f>SUM(H36:H37)</f>
        <v>237149</v>
      </c>
      <c r="I38" s="73"/>
      <c r="J38" s="131">
        <f>SUM(J36:J37)</f>
        <v>178649</v>
      </c>
      <c r="K38" s="73"/>
      <c r="L38" s="131">
        <f>SUM(L36:L37)</f>
        <v>32285</v>
      </c>
      <c r="M38" s="85"/>
      <c r="N38" s="131">
        <f>SUM(N36:N37)</f>
        <v>29905</v>
      </c>
    </row>
    <row r="39" spans="1:14" s="13" customFormat="1" ht="22.5" customHeight="1">
      <c r="A39" s="62"/>
      <c r="B39" s="62"/>
      <c r="C39" s="62"/>
      <c r="D39" s="62"/>
      <c r="E39" s="62"/>
      <c r="F39" s="101"/>
      <c r="G39" s="220"/>
      <c r="H39" s="31"/>
      <c r="I39" s="73"/>
      <c r="J39" s="31"/>
      <c r="K39" s="73"/>
      <c r="L39" s="31"/>
      <c r="M39" s="85"/>
      <c r="N39" s="31"/>
    </row>
    <row r="40" spans="1:14" s="1" customFormat="1" ht="22.5" customHeight="1">
      <c r="A40" s="64" t="s">
        <v>40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s="1" customFormat="1" ht="22.5" customHeight="1">
      <c r="A41" s="64" t="s">
        <v>79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1:14" s="13" customFormat="1" ht="12" customHeight="1">
      <c r="A42" s="36"/>
      <c r="B42" s="36"/>
      <c r="C42" s="36"/>
      <c r="D42" s="36"/>
      <c r="E42" s="36"/>
      <c r="F42" s="19"/>
      <c r="G42" s="217"/>
      <c r="H42" s="253"/>
      <c r="I42" s="217"/>
      <c r="J42" s="217"/>
      <c r="K42" s="217"/>
      <c r="L42" s="217"/>
      <c r="M42" s="217"/>
      <c r="N42" s="217"/>
    </row>
    <row r="43" spans="1:14" s="13" customFormat="1" ht="21.75" customHeight="1">
      <c r="A43" s="47"/>
      <c r="B43" s="37"/>
      <c r="C43" s="37"/>
      <c r="D43" s="37"/>
      <c r="E43" s="37"/>
      <c r="F43" s="33"/>
      <c r="G43" s="5"/>
      <c r="H43" s="259" t="s">
        <v>14</v>
      </c>
      <c r="I43" s="259"/>
      <c r="J43" s="259"/>
      <c r="K43" s="217"/>
      <c r="L43" s="259" t="s">
        <v>15</v>
      </c>
      <c r="M43" s="259"/>
      <c r="N43" s="259"/>
    </row>
    <row r="44" spans="1:14" s="13" customFormat="1" ht="21.75" customHeight="1">
      <c r="A44" s="47"/>
      <c r="B44" s="37"/>
      <c r="C44" s="37"/>
      <c r="D44" s="37"/>
      <c r="E44" s="37"/>
      <c r="F44" s="33"/>
      <c r="G44" s="5"/>
      <c r="H44" s="260" t="s">
        <v>51</v>
      </c>
      <c r="I44" s="260"/>
      <c r="J44" s="260"/>
      <c r="K44" s="15"/>
      <c r="L44" s="260" t="s">
        <v>51</v>
      </c>
      <c r="M44" s="260"/>
      <c r="N44" s="260"/>
    </row>
    <row r="45" spans="1:14" s="13" customFormat="1" ht="21.75" customHeight="1">
      <c r="A45" s="39"/>
      <c r="B45" s="39"/>
      <c r="C45" s="39"/>
      <c r="D45" s="39"/>
      <c r="E45" s="39"/>
      <c r="G45" s="217"/>
      <c r="H45" s="261" t="s">
        <v>93</v>
      </c>
      <c r="I45" s="261"/>
      <c r="J45" s="261"/>
      <c r="K45" s="15"/>
      <c r="L45" s="261" t="s">
        <v>93</v>
      </c>
      <c r="M45" s="261"/>
      <c r="N45" s="261"/>
    </row>
    <row r="46" spans="1:14" s="13" customFormat="1" ht="21.75" customHeight="1">
      <c r="A46" s="39"/>
      <c r="B46" s="39"/>
      <c r="C46" s="39"/>
      <c r="D46" s="39"/>
      <c r="E46" s="39"/>
      <c r="F46" s="19"/>
      <c r="G46" s="217"/>
      <c r="H46" s="17" t="s">
        <v>200</v>
      </c>
      <c r="I46" s="26"/>
      <c r="J46" s="17" t="s">
        <v>147</v>
      </c>
      <c r="K46" s="26"/>
      <c r="L46" s="17" t="s">
        <v>200</v>
      </c>
      <c r="M46" s="26"/>
      <c r="N46" s="17" t="s">
        <v>147</v>
      </c>
    </row>
    <row r="47" spans="1:14" s="2" customFormat="1" ht="21.75" customHeight="1">
      <c r="A47" s="39"/>
      <c r="B47" s="39"/>
      <c r="C47" s="39"/>
      <c r="D47" s="39"/>
      <c r="E47" s="39"/>
      <c r="F47" s="19"/>
      <c r="G47" s="217"/>
      <c r="H47" s="258" t="s">
        <v>49</v>
      </c>
      <c r="I47" s="258"/>
      <c r="J47" s="258"/>
      <c r="K47" s="258"/>
      <c r="L47" s="258"/>
      <c r="M47" s="258"/>
      <c r="N47" s="258"/>
    </row>
    <row r="48" spans="1:14" ht="21.75" customHeight="1">
      <c r="A48" s="58" t="s">
        <v>45</v>
      </c>
      <c r="B48" s="63"/>
      <c r="C48" s="60"/>
      <c r="D48" s="60"/>
      <c r="E48" s="60"/>
      <c r="F48" s="101"/>
      <c r="G48" s="6"/>
      <c r="H48" s="67"/>
      <c r="I48" s="67"/>
      <c r="J48" s="67"/>
      <c r="K48" s="67"/>
      <c r="L48" s="67"/>
      <c r="M48" s="67"/>
      <c r="N48" s="67"/>
    </row>
    <row r="49" spans="1:14" ht="21" customHeight="1">
      <c r="A49" s="60" t="s">
        <v>82</v>
      </c>
      <c r="C49" s="60"/>
      <c r="D49" s="60"/>
      <c r="E49" s="60"/>
      <c r="F49" s="101"/>
      <c r="G49" s="6"/>
      <c r="H49" s="67">
        <v>353</v>
      </c>
      <c r="I49" s="68"/>
      <c r="J49" s="67">
        <v>646</v>
      </c>
      <c r="K49" s="68"/>
      <c r="L49" s="67">
        <v>6</v>
      </c>
      <c r="M49" s="72"/>
      <c r="N49" s="67">
        <v>1012</v>
      </c>
    </row>
    <row r="50" spans="1:14" ht="21" customHeight="1">
      <c r="A50" s="60" t="s">
        <v>229</v>
      </c>
      <c r="C50" s="60"/>
      <c r="D50" s="60"/>
      <c r="E50" s="60"/>
      <c r="F50" s="101"/>
      <c r="G50" s="6"/>
      <c r="H50" s="67">
        <v>-127686</v>
      </c>
      <c r="I50" s="68"/>
      <c r="J50" s="67">
        <v>58274</v>
      </c>
      <c r="K50" s="68"/>
      <c r="L50" s="67">
        <v>-127686</v>
      </c>
      <c r="M50" s="72"/>
      <c r="N50" s="67">
        <v>58274</v>
      </c>
    </row>
    <row r="51" spans="1:14" ht="21" customHeight="1">
      <c r="A51" s="60" t="s">
        <v>181</v>
      </c>
      <c r="C51" s="60"/>
      <c r="D51" s="60"/>
      <c r="E51" s="60"/>
      <c r="F51" s="101"/>
      <c r="G51" s="6"/>
      <c r="H51" s="67"/>
      <c r="I51" s="68"/>
      <c r="J51" s="67"/>
      <c r="K51" s="68"/>
      <c r="L51" s="67"/>
      <c r="M51" s="72"/>
      <c r="N51" s="67"/>
    </row>
    <row r="52" spans="1:14" ht="21" customHeight="1">
      <c r="A52" s="60"/>
      <c r="B52" s="41" t="s">
        <v>180</v>
      </c>
      <c r="C52" s="60"/>
      <c r="D52" s="60"/>
      <c r="E52" s="60"/>
      <c r="F52" s="101"/>
      <c r="G52" s="6"/>
      <c r="H52" s="130">
        <v>0</v>
      </c>
      <c r="I52" s="68"/>
      <c r="J52" s="67">
        <v>2640</v>
      </c>
      <c r="K52" s="68"/>
      <c r="L52" s="130">
        <v>0</v>
      </c>
      <c r="M52" s="72"/>
      <c r="N52" s="135">
        <v>0</v>
      </c>
    </row>
    <row r="53" spans="1:14" ht="21" customHeight="1">
      <c r="A53" s="60" t="s">
        <v>216</v>
      </c>
      <c r="C53" s="60"/>
      <c r="D53" s="60"/>
      <c r="E53" s="60"/>
      <c r="F53" s="101"/>
      <c r="G53" s="6"/>
      <c r="H53" s="67"/>
      <c r="I53" s="68"/>
      <c r="J53" s="67"/>
      <c r="K53" s="68"/>
      <c r="L53" s="128"/>
      <c r="M53" s="72"/>
      <c r="N53" s="128"/>
    </row>
    <row r="54" spans="1:14" ht="21" customHeight="1">
      <c r="A54" s="60" t="s">
        <v>215</v>
      </c>
      <c r="B54" s="60"/>
      <c r="C54" s="60"/>
      <c r="D54" s="60"/>
      <c r="E54" s="60"/>
      <c r="F54" s="101"/>
      <c r="G54" s="6"/>
      <c r="H54" s="67">
        <v>4200</v>
      </c>
      <c r="I54" s="68"/>
      <c r="J54" s="128">
        <v>0</v>
      </c>
      <c r="K54" s="68"/>
      <c r="L54" s="130">
        <v>0</v>
      </c>
      <c r="M54" s="72"/>
      <c r="N54" s="130">
        <v>20000</v>
      </c>
    </row>
    <row r="55" spans="1:14" ht="21" customHeight="1">
      <c r="A55" s="60" t="s">
        <v>129</v>
      </c>
      <c r="B55" s="60"/>
      <c r="C55" s="60"/>
      <c r="D55" s="60"/>
      <c r="E55" s="60"/>
      <c r="F55" s="101"/>
      <c r="G55" s="6"/>
      <c r="H55" s="130">
        <v>0</v>
      </c>
      <c r="I55" s="68"/>
      <c r="J55" s="128">
        <v>0</v>
      </c>
      <c r="K55" s="68"/>
      <c r="L55" s="130">
        <v>0</v>
      </c>
      <c r="M55" s="72"/>
      <c r="N55" s="67">
        <v>-26500</v>
      </c>
    </row>
    <row r="56" spans="1:14" ht="21" hidden="1" customHeight="1">
      <c r="A56" s="60" t="s">
        <v>89</v>
      </c>
      <c r="C56" s="60"/>
      <c r="D56" s="60"/>
      <c r="E56" s="60"/>
      <c r="F56" s="101"/>
      <c r="G56" s="6"/>
      <c r="H56" s="128"/>
      <c r="I56" s="68"/>
      <c r="J56" s="128">
        <v>0</v>
      </c>
      <c r="K56" s="68"/>
      <c r="L56" s="130"/>
      <c r="M56" s="72"/>
      <c r="N56" s="130">
        <v>0</v>
      </c>
    </row>
    <row r="57" spans="1:14" ht="21" customHeight="1">
      <c r="A57" s="60" t="s">
        <v>104</v>
      </c>
      <c r="C57" s="60"/>
      <c r="D57" s="60"/>
      <c r="E57" s="60"/>
      <c r="F57" s="101"/>
      <c r="G57" s="6"/>
      <c r="H57" s="81">
        <v>-8648</v>
      </c>
      <c r="I57" s="68"/>
      <c r="J57" s="81">
        <v>-8955</v>
      </c>
      <c r="K57" s="68"/>
      <c r="L57" s="81">
        <v>-1092</v>
      </c>
      <c r="M57" s="72"/>
      <c r="N57" s="81">
        <v>-2429</v>
      </c>
    </row>
    <row r="58" spans="1:14" ht="21" customHeight="1">
      <c r="A58" s="60" t="s">
        <v>105</v>
      </c>
      <c r="C58" s="60"/>
      <c r="D58" s="60"/>
      <c r="E58" s="60"/>
      <c r="F58" s="101"/>
      <c r="G58" s="6"/>
      <c r="H58" s="130">
        <v>0</v>
      </c>
      <c r="I58" s="68"/>
      <c r="J58" s="67">
        <v>-198</v>
      </c>
      <c r="K58" s="68"/>
      <c r="L58" s="130">
        <v>0</v>
      </c>
      <c r="M58" s="72"/>
      <c r="N58" s="135">
        <v>0</v>
      </c>
    </row>
    <row r="59" spans="1:14" ht="21" customHeight="1">
      <c r="A59" s="60" t="s">
        <v>114</v>
      </c>
      <c r="C59" s="60"/>
      <c r="D59" s="60"/>
      <c r="E59" s="60"/>
      <c r="F59" s="101"/>
      <c r="G59" s="6"/>
      <c r="H59" s="81">
        <v>-9546</v>
      </c>
      <c r="I59" s="68"/>
      <c r="J59" s="81">
        <v>-25054</v>
      </c>
      <c r="K59" s="128"/>
      <c r="L59" s="130">
        <v>-2139</v>
      </c>
      <c r="M59" s="128"/>
      <c r="N59" s="130">
        <v>-4223</v>
      </c>
    </row>
    <row r="60" spans="1:14" ht="21" customHeight="1">
      <c r="A60" s="60" t="s">
        <v>182</v>
      </c>
      <c r="C60" s="60"/>
      <c r="D60" s="60"/>
      <c r="E60" s="60"/>
      <c r="F60" s="101"/>
      <c r="G60" s="6"/>
      <c r="H60" s="130">
        <v>0</v>
      </c>
      <c r="I60" s="68"/>
      <c r="J60" s="130">
        <v>0</v>
      </c>
      <c r="K60" s="128"/>
      <c r="L60" s="130">
        <v>0</v>
      </c>
      <c r="M60" s="128"/>
      <c r="N60" s="130">
        <v>113</v>
      </c>
    </row>
    <row r="61" spans="1:14" ht="21" customHeight="1">
      <c r="A61" s="60" t="s">
        <v>183</v>
      </c>
      <c r="C61" s="60"/>
      <c r="D61" s="60"/>
      <c r="E61" s="60"/>
      <c r="F61" s="101"/>
      <c r="G61" s="6"/>
      <c r="H61" s="130">
        <v>-400</v>
      </c>
      <c r="I61" s="68"/>
      <c r="J61" s="130">
        <v>-41090</v>
      </c>
      <c r="K61" s="68"/>
      <c r="L61" s="130">
        <v>0</v>
      </c>
      <c r="M61" s="72"/>
      <c r="N61" s="135">
        <v>0</v>
      </c>
    </row>
    <row r="62" spans="1:14" ht="21" customHeight="1">
      <c r="A62" s="60" t="s">
        <v>119</v>
      </c>
      <c r="C62" s="60"/>
      <c r="D62" s="60"/>
      <c r="E62" s="60"/>
      <c r="F62" s="101"/>
      <c r="G62" s="6"/>
      <c r="H62" s="130">
        <v>4350</v>
      </c>
      <c r="I62" s="68"/>
      <c r="J62" s="130">
        <v>4875</v>
      </c>
      <c r="K62" s="68"/>
      <c r="L62" s="130">
        <v>0</v>
      </c>
      <c r="M62" s="72"/>
      <c r="N62" s="135">
        <v>0</v>
      </c>
    </row>
    <row r="63" spans="1:14" ht="21" customHeight="1">
      <c r="A63" s="60" t="s">
        <v>57</v>
      </c>
      <c r="C63" s="60"/>
      <c r="D63" s="60"/>
      <c r="E63" s="60"/>
      <c r="F63" s="101"/>
      <c r="G63" s="6"/>
      <c r="H63" s="130">
        <v>0</v>
      </c>
      <c r="I63" s="68"/>
      <c r="J63" s="130">
        <v>0</v>
      </c>
      <c r="K63" s="128"/>
      <c r="L63" s="130">
        <v>0</v>
      </c>
      <c r="M63" s="128"/>
      <c r="N63" s="130">
        <v>-92500</v>
      </c>
    </row>
    <row r="64" spans="1:14" ht="21" customHeight="1">
      <c r="A64" s="60" t="s">
        <v>120</v>
      </c>
      <c r="C64" s="60"/>
      <c r="D64" s="60"/>
      <c r="E64" s="60"/>
      <c r="F64" s="101"/>
      <c r="G64" s="6"/>
      <c r="H64" s="130">
        <v>7200</v>
      </c>
      <c r="I64" s="72"/>
      <c r="J64" s="130">
        <v>698</v>
      </c>
      <c r="K64" s="24"/>
      <c r="L64" s="145">
        <v>46590</v>
      </c>
      <c r="M64" s="72"/>
      <c r="N64" s="143">
        <v>0</v>
      </c>
    </row>
    <row r="65" spans="1:15" ht="21.75" hidden="1" customHeight="1">
      <c r="A65" s="60" t="s">
        <v>85</v>
      </c>
      <c r="C65" s="60"/>
      <c r="D65" s="60"/>
      <c r="E65" s="60"/>
      <c r="F65" s="101"/>
      <c r="G65" s="6"/>
      <c r="H65" s="67"/>
      <c r="I65" s="72"/>
      <c r="J65" s="67"/>
      <c r="K65" s="72"/>
      <c r="L65" s="81"/>
      <c r="M65" s="72"/>
      <c r="N65" s="81"/>
    </row>
    <row r="66" spans="1:15" ht="21.75" hidden="1" customHeight="1">
      <c r="A66" s="3"/>
      <c r="B66" s="60" t="s">
        <v>95</v>
      </c>
      <c r="C66" s="60"/>
      <c r="D66" s="60"/>
      <c r="E66" s="60"/>
      <c r="F66" s="101"/>
      <c r="G66" s="6"/>
      <c r="H66" s="128">
        <v>0</v>
      </c>
      <c r="I66" s="72"/>
      <c r="J66" s="128">
        <v>0</v>
      </c>
      <c r="K66" s="72"/>
      <c r="L66" s="128">
        <v>0</v>
      </c>
      <c r="M66" s="72"/>
      <c r="N66" s="128">
        <v>0</v>
      </c>
    </row>
    <row r="67" spans="1:15" s="2" customFormat="1" ht="21.75" customHeight="1">
      <c r="A67" s="62" t="s">
        <v>223</v>
      </c>
      <c r="B67" s="62"/>
      <c r="C67" s="62"/>
      <c r="D67" s="62"/>
      <c r="E67" s="62"/>
      <c r="F67" s="101"/>
      <c r="G67" s="220"/>
      <c r="H67" s="167">
        <f>SUM(H49:H66)</f>
        <v>-130177</v>
      </c>
      <c r="I67" s="134"/>
      <c r="J67" s="167">
        <f>SUM(J49:J66)</f>
        <v>-8164</v>
      </c>
      <c r="K67" s="134"/>
      <c r="L67" s="131">
        <f>SUM(L49:L66)</f>
        <v>-84321</v>
      </c>
      <c r="M67" s="134"/>
      <c r="N67" s="131">
        <f>SUM(N49:N66)</f>
        <v>-46253</v>
      </c>
    </row>
    <row r="68" spans="1:15" s="2" customFormat="1" ht="8.15" customHeight="1">
      <c r="A68" s="62"/>
      <c r="B68" s="62"/>
      <c r="C68" s="62"/>
      <c r="D68" s="62"/>
      <c r="E68" s="62"/>
      <c r="F68" s="101"/>
      <c r="G68" s="220"/>
      <c r="H68" s="29"/>
      <c r="I68" s="85"/>
      <c r="J68" s="29"/>
      <c r="K68" s="85"/>
      <c r="L68" s="29"/>
      <c r="M68" s="85"/>
      <c r="N68" s="29"/>
    </row>
    <row r="69" spans="1:15" ht="21.75" customHeight="1">
      <c r="A69" s="58" t="s">
        <v>46</v>
      </c>
      <c r="B69" s="60"/>
      <c r="C69" s="60"/>
      <c r="D69" s="60"/>
      <c r="E69" s="60"/>
      <c r="F69" s="101"/>
      <c r="G69" s="6"/>
      <c r="H69" s="68"/>
      <c r="I69" s="68"/>
      <c r="J69" s="68"/>
      <c r="K69" s="68"/>
      <c r="L69" s="68"/>
      <c r="M69" s="72"/>
      <c r="N69" s="68"/>
    </row>
    <row r="70" spans="1:15" ht="21" customHeight="1">
      <c r="A70" s="60" t="s">
        <v>83</v>
      </c>
      <c r="C70" s="60"/>
      <c r="D70" s="60"/>
      <c r="E70" s="45"/>
      <c r="F70" s="101"/>
      <c r="G70" s="6"/>
      <c r="H70" s="81">
        <v>-1939</v>
      </c>
      <c r="I70" s="68"/>
      <c r="J70" s="81">
        <v>-1092</v>
      </c>
      <c r="K70" s="68"/>
      <c r="L70" s="145">
        <v>-88</v>
      </c>
      <c r="M70" s="72"/>
      <c r="N70" s="145">
        <v>-100</v>
      </c>
    </row>
    <row r="71" spans="1:15" ht="21" customHeight="1">
      <c r="A71" s="60" t="s">
        <v>201</v>
      </c>
      <c r="B71" s="61"/>
      <c r="C71" s="60"/>
      <c r="D71" s="60"/>
      <c r="E71" s="60"/>
      <c r="F71" s="101"/>
      <c r="G71" s="6"/>
      <c r="H71" s="81">
        <v>-3835</v>
      </c>
      <c r="I71" s="68"/>
      <c r="J71" s="81">
        <v>-2786</v>
      </c>
      <c r="K71" s="68"/>
      <c r="L71" s="145">
        <v>-526</v>
      </c>
      <c r="M71" s="72"/>
      <c r="N71" s="145">
        <v>-489</v>
      </c>
    </row>
    <row r="72" spans="1:15" ht="21" hidden="1" customHeight="1">
      <c r="A72" s="60" t="s">
        <v>130</v>
      </c>
      <c r="C72" s="60"/>
      <c r="D72" s="60"/>
      <c r="E72" s="60"/>
      <c r="F72" s="101"/>
      <c r="G72" s="6"/>
      <c r="H72" s="24"/>
      <c r="I72" s="68"/>
      <c r="J72" s="24"/>
      <c r="K72" s="68"/>
      <c r="L72" s="24"/>
      <c r="M72" s="72"/>
      <c r="N72" s="24">
        <v>0</v>
      </c>
    </row>
    <row r="73" spans="1:15" ht="21" hidden="1" customHeight="1">
      <c r="A73" s="60" t="s">
        <v>121</v>
      </c>
      <c r="C73" s="60"/>
      <c r="D73" s="60"/>
      <c r="E73" s="60"/>
      <c r="F73" s="101"/>
      <c r="G73" s="6"/>
      <c r="H73" s="135"/>
      <c r="I73" s="68"/>
      <c r="J73" s="135"/>
      <c r="K73" s="68"/>
      <c r="L73" s="24"/>
      <c r="M73" s="72"/>
      <c r="N73" s="24">
        <v>0</v>
      </c>
    </row>
    <row r="74" spans="1:15" ht="21" hidden="1" customHeight="1">
      <c r="A74" s="60" t="s">
        <v>122</v>
      </c>
      <c r="C74" s="60"/>
      <c r="D74" s="60"/>
      <c r="E74" s="60"/>
      <c r="F74" s="101"/>
      <c r="G74" s="6"/>
      <c r="H74" s="138"/>
      <c r="I74" s="68"/>
      <c r="J74" s="138">
        <v>0</v>
      </c>
      <c r="K74" s="128"/>
      <c r="L74" s="135"/>
      <c r="M74" s="128"/>
      <c r="N74" s="135">
        <v>0</v>
      </c>
    </row>
    <row r="75" spans="1:15" ht="21" customHeight="1">
      <c r="A75" s="60" t="s">
        <v>176</v>
      </c>
      <c r="C75" s="60"/>
      <c r="D75" s="60"/>
      <c r="E75" s="60"/>
      <c r="F75" s="101"/>
      <c r="G75" s="6"/>
      <c r="H75" s="24">
        <v>0</v>
      </c>
      <c r="I75" s="68"/>
      <c r="J75" s="81">
        <v>-124</v>
      </c>
      <c r="K75" s="128"/>
      <c r="L75" s="130">
        <v>0</v>
      </c>
      <c r="M75" s="128"/>
      <c r="N75" s="135">
        <v>0</v>
      </c>
    </row>
    <row r="76" spans="1:15" s="2" customFormat="1" ht="21.75" customHeight="1">
      <c r="A76" s="62" t="s">
        <v>184</v>
      </c>
      <c r="B76" s="62"/>
      <c r="C76" s="62"/>
      <c r="D76" s="62"/>
      <c r="E76" s="45"/>
      <c r="F76" s="101"/>
      <c r="G76" s="220"/>
      <c r="H76" s="131">
        <f>SUM(H70:H75)</f>
        <v>-5774</v>
      </c>
      <c r="I76" s="73"/>
      <c r="J76" s="131">
        <f>SUM(J70:J75)</f>
        <v>-4002</v>
      </c>
      <c r="K76" s="73"/>
      <c r="L76" s="131">
        <f>SUM(L70:L75)</f>
        <v>-614</v>
      </c>
      <c r="M76" s="85"/>
      <c r="N76" s="131">
        <f>SUM(N70:N75)</f>
        <v>-589</v>
      </c>
      <c r="O76" s="195"/>
    </row>
    <row r="77" spans="1:15" s="2" customFormat="1" ht="8.15" customHeight="1">
      <c r="A77" s="62"/>
      <c r="B77" s="62"/>
      <c r="C77" s="62"/>
      <c r="D77" s="62"/>
      <c r="E77" s="45"/>
      <c r="F77" s="101"/>
      <c r="G77" s="220"/>
      <c r="H77" s="29"/>
      <c r="I77" s="73"/>
      <c r="J77" s="29"/>
      <c r="K77" s="73"/>
      <c r="L77" s="29"/>
      <c r="M77" s="85"/>
      <c r="N77" s="29"/>
    </row>
    <row r="78" spans="1:15" s="2" customFormat="1" ht="21.75" customHeight="1">
      <c r="A78" s="62" t="s">
        <v>199</v>
      </c>
      <c r="B78" s="62"/>
      <c r="C78" s="62"/>
      <c r="D78" s="62"/>
      <c r="E78" s="45"/>
      <c r="F78" s="101"/>
      <c r="G78" s="220"/>
      <c r="H78" s="132">
        <f>SUM(H38+H67+H76)</f>
        <v>101198</v>
      </c>
      <c r="I78" s="73"/>
      <c r="J78" s="132">
        <f>SUM(J38+J67+J76)</f>
        <v>166483</v>
      </c>
      <c r="K78" s="73"/>
      <c r="L78" s="169">
        <f>SUM(L38+L67+L76)</f>
        <v>-52650</v>
      </c>
      <c r="M78" s="85"/>
      <c r="N78" s="169">
        <f>SUM(N38+N67+N76)</f>
        <v>-16937</v>
      </c>
      <c r="O78" s="169"/>
    </row>
    <row r="79" spans="1:15" ht="21.75" customHeight="1">
      <c r="A79" s="60" t="s">
        <v>212</v>
      </c>
      <c r="B79" s="60"/>
      <c r="C79" s="60"/>
      <c r="D79" s="60"/>
      <c r="E79" s="45"/>
      <c r="F79" s="34"/>
      <c r="G79" s="6"/>
      <c r="H79" s="67">
        <f>'BS-3-5'!J10</f>
        <v>1615041</v>
      </c>
      <c r="I79" s="68"/>
      <c r="J79" s="67">
        <v>1236334</v>
      </c>
      <c r="K79" s="68"/>
      <c r="L79" s="67">
        <f>'BS-3-5'!N10</f>
        <v>744554</v>
      </c>
      <c r="M79" s="72"/>
      <c r="N79" s="67">
        <v>767971</v>
      </c>
      <c r="O79" s="67"/>
    </row>
    <row r="80" spans="1:15" s="2" customFormat="1" ht="21.75" customHeight="1" thickBot="1">
      <c r="A80" s="62" t="s">
        <v>138</v>
      </c>
      <c r="B80" s="62"/>
      <c r="C80" s="62"/>
      <c r="D80" s="62"/>
      <c r="E80" s="45"/>
      <c r="F80" s="34"/>
      <c r="G80" s="220"/>
      <c r="H80" s="133">
        <f>SUM(H78:H79)</f>
        <v>1716239</v>
      </c>
      <c r="I80" s="73"/>
      <c r="J80" s="133">
        <f>SUM(J78:J79)</f>
        <v>1402817</v>
      </c>
      <c r="K80" s="73"/>
      <c r="L80" s="133">
        <f>SUM(L78:L79)</f>
        <v>691904</v>
      </c>
      <c r="M80" s="85"/>
      <c r="N80" s="133">
        <f>SUM(N78:N79)</f>
        <v>751034</v>
      </c>
    </row>
    <row r="81" spans="1:14" s="108" customFormat="1" ht="7.25" customHeight="1" thickTop="1">
      <c r="A81" s="103"/>
      <c r="B81" s="103"/>
      <c r="C81" s="103"/>
      <c r="D81" s="103"/>
      <c r="E81" s="104"/>
      <c r="F81" s="105"/>
      <c r="G81" s="106"/>
      <c r="H81" s="111"/>
      <c r="I81" s="111"/>
      <c r="J81" s="111"/>
      <c r="K81" s="111"/>
      <c r="L81" s="111"/>
      <c r="M81" s="107"/>
      <c r="N81" s="111"/>
    </row>
    <row r="82" spans="1:14" s="2" customFormat="1" ht="21" customHeight="1">
      <c r="A82" s="99" t="s">
        <v>84</v>
      </c>
      <c r="B82" s="62"/>
      <c r="C82" s="62"/>
      <c r="D82" s="62"/>
      <c r="E82" s="45"/>
      <c r="F82" s="101"/>
      <c r="G82" s="220"/>
      <c r="H82" s="31"/>
      <c r="I82" s="31"/>
      <c r="J82" s="31"/>
      <c r="K82" s="31"/>
      <c r="L82" s="31"/>
      <c r="M82" s="31"/>
      <c r="N82" s="31"/>
    </row>
    <row r="83" spans="1:14" ht="21" customHeight="1">
      <c r="A83" s="100" t="s">
        <v>86</v>
      </c>
      <c r="B83" s="60"/>
      <c r="C83" s="60"/>
      <c r="D83" s="60"/>
      <c r="E83" s="45"/>
      <c r="F83" s="101"/>
      <c r="G83" s="6"/>
      <c r="H83" s="67">
        <v>31602</v>
      </c>
      <c r="I83" s="67"/>
      <c r="J83" s="67">
        <v>59409</v>
      </c>
      <c r="K83" s="67"/>
      <c r="L83" s="67">
        <v>935</v>
      </c>
      <c r="M83" s="67"/>
      <c r="N83" s="67">
        <v>3971</v>
      </c>
    </row>
    <row r="84" spans="1:14" ht="21" customHeight="1">
      <c r="A84" s="100" t="s">
        <v>188</v>
      </c>
      <c r="B84" s="60"/>
      <c r="C84" s="60"/>
      <c r="D84" s="60"/>
      <c r="E84" s="45"/>
      <c r="F84" s="101"/>
      <c r="G84" s="6"/>
      <c r="H84" s="130">
        <v>0</v>
      </c>
      <c r="I84" s="67"/>
      <c r="J84" s="67">
        <v>132464</v>
      </c>
      <c r="K84" s="67"/>
      <c r="L84" s="130">
        <v>0</v>
      </c>
      <c r="M84" s="67"/>
      <c r="N84" s="67">
        <v>132464</v>
      </c>
    </row>
    <row r="85" spans="1:14" ht="22.5" customHeight="1">
      <c r="H85" s="197">
        <f>H80-'BS-3-5'!H10</f>
        <v>0</v>
      </c>
      <c r="J85" s="102">
        <f>J80-1402817</f>
        <v>0</v>
      </c>
      <c r="L85" s="197">
        <f>L80-'BS-3-5'!L10</f>
        <v>0</v>
      </c>
      <c r="N85" s="3">
        <f>N80-751034</f>
        <v>0</v>
      </c>
    </row>
    <row r="87" spans="1:14" ht="22.5" customHeight="1">
      <c r="L87" s="102"/>
      <c r="M87" s="102"/>
      <c r="N87" s="102"/>
    </row>
  </sheetData>
  <mergeCells count="14">
    <mergeCell ref="H45:J45"/>
    <mergeCell ref="L45:N45"/>
    <mergeCell ref="H47:N47"/>
    <mergeCell ref="H4:J4"/>
    <mergeCell ref="L4:N4"/>
    <mergeCell ref="H44:J44"/>
    <mergeCell ref="L44:N44"/>
    <mergeCell ref="H5:J5"/>
    <mergeCell ref="L5:N5"/>
    <mergeCell ref="H8:N8"/>
    <mergeCell ref="H43:J43"/>
    <mergeCell ref="L43:N43"/>
    <mergeCell ref="H6:J6"/>
    <mergeCell ref="L6:N6"/>
  </mergeCells>
  <phoneticPr fontId="63" type="noConversion"/>
  <pageMargins left="0.8" right="0.8" top="0.48" bottom="0.5" header="0.48" footer="0.5"/>
  <pageSetup paperSize="9" scale="82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ignoredErrors>
    <ignoredError sqref="H68:I68 I67 M67 K68:M68 K69 M69 I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SH8</vt:lpstr>
      <vt:lpstr>SH9</vt:lpstr>
      <vt:lpstr>SH10</vt:lpstr>
      <vt:lpstr>SH11</vt:lpstr>
      <vt:lpstr>SCF12-13</vt:lpstr>
      <vt:lpstr>'BS-3-5'!Print_Area</vt:lpstr>
      <vt:lpstr>'PL6-7'!Print_Area</vt:lpstr>
      <vt:lpstr>'SCF12-13'!Print_Area</vt:lpstr>
      <vt:lpstr>'SH10'!Print_Area</vt:lpstr>
      <vt:lpstr>'SH11'!Print_Area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Kornsiri, Chongaksorn</cp:lastModifiedBy>
  <cp:lastPrinted>2021-05-12T06:26:18Z</cp:lastPrinted>
  <dcterms:created xsi:type="dcterms:W3CDTF">2009-05-01T22:35:11Z</dcterms:created>
  <dcterms:modified xsi:type="dcterms:W3CDTF">2021-05-12T06:26:30Z</dcterms:modified>
</cp:coreProperties>
</file>