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Notebook (K.Suphap) 17.02.21\Disk D\backup Suphap  (07.07.20)\D\DiskD\Suphap\Company Secretary\งบการเงิน\2564\"/>
    </mc:Choice>
  </mc:AlternateContent>
  <bookViews>
    <workbookView xWindow="0" yWindow="0" windowWidth="17625" windowHeight="6225"/>
  </bookViews>
  <sheets>
    <sheet name="BS" sheetId="6" r:id="rId1"/>
    <sheet name="PL" sheetId="2" r:id="rId2"/>
    <sheet name="CE1" sheetId="3" r:id="rId3"/>
    <sheet name="CE2" sheetId="4" r:id="rId4"/>
    <sheet name="CF" sheetId="5" r:id="rId5"/>
  </sheets>
  <definedNames>
    <definedName name="_xlnm.Print_Area" localSheetId="0">BS!$A$1:$K$68</definedName>
    <definedName name="_xlnm.Print_Area" localSheetId="2">'CE1'!$A$1:$N$28</definedName>
    <definedName name="_xlnm.Print_Area" localSheetId="3">'CE2'!$A$1:$L$24</definedName>
    <definedName name="_xlnm.Print_Area" localSheetId="4">CF!$A$1:$I$56</definedName>
    <definedName name="_xlnm.Print_Area" localSheetId="1">PL!$A$1:$J$56</definedName>
    <definedName name="Z_97CA589E_D213_4CE5_906B_03755602F42E_.wvu.PrintArea" localSheetId="0" hidden="1">BS!$A$1:$D$84</definedName>
    <definedName name="Z_97CA589E_D213_4CE5_906B_03755602F42E_.wvu.PrintArea" localSheetId="2" hidden="1">'CE1'!$A$1:$E$35</definedName>
    <definedName name="Z_97CA589E_D213_4CE5_906B_03755602F42E_.wvu.PrintArea" localSheetId="3" hidden="1">'CE2'!$A$26:$M$29</definedName>
    <definedName name="Z_97CA589E_D213_4CE5_906B_03755602F42E_.wvu.PrintArea" localSheetId="4" hidden="1">CF!#REF!</definedName>
    <definedName name="Z_97CA589E_D213_4CE5_906B_03755602F42E_.wvu.PrintArea" localSheetId="1" hidden="1">PL!#REF!</definedName>
    <definedName name="Z_D8C7D22C_2CF5_4E8E_84F1_5667088BD53E_.wvu.PrintArea" localSheetId="0" hidden="1">BS!$A$1:$D$84</definedName>
    <definedName name="Z_D8C7D22C_2CF5_4E8E_84F1_5667088BD53E_.wvu.PrintArea" localSheetId="2" hidden="1">'CE1'!$A$1:$E$35</definedName>
    <definedName name="Z_D8C7D22C_2CF5_4E8E_84F1_5667088BD53E_.wvu.PrintArea" localSheetId="3" hidden="1">'CE2'!$A$26:$M$29</definedName>
    <definedName name="Z_D8C7D22C_2CF5_4E8E_84F1_5667088BD53E_.wvu.PrintArea" localSheetId="4" hidden="1">CF!#REF!</definedName>
    <definedName name="Z_D8C7D22C_2CF5_4E8E_84F1_5667088BD53E_.wvu.PrintArea" localSheetId="1" hidden="1">PL!#REF!</definedName>
  </definedNames>
  <calcPr calcId="152511"/>
  <customWorkbookViews>
    <customWorkbookView name="Ernst &amp; Young - Personal View" guid="{97CA589E-D213-4CE5-906B-03755602F42E}" mergeInterval="0" personalView="1" maximized="1" xWindow="1" yWindow="1" windowWidth="1276" windowHeight="550" activeSheetId="2"/>
    <customWorkbookView name="Suwannee.Wongake - Personal View" guid="{D8C7D22C-2CF5-4E8E-84F1-5667088BD53E}" mergeInterval="0" personalView="1" maximized="1" xWindow="1" yWindow="1" windowWidth="1436" windowHeight="652" activeSheetId="2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0" i="5" l="1"/>
  <c r="G50" i="5"/>
  <c r="E50" i="5"/>
  <c r="C50" i="5"/>
  <c r="K20" i="4" l="1"/>
  <c r="I20" i="4"/>
  <c r="G20" i="4"/>
  <c r="E20" i="4"/>
  <c r="C20" i="4"/>
  <c r="K14" i="4"/>
  <c r="I14" i="4"/>
  <c r="G14" i="4"/>
  <c r="E14" i="4"/>
  <c r="C14" i="4"/>
  <c r="I18" i="4"/>
  <c r="I19" i="4" s="1"/>
  <c r="I17" i="4"/>
  <c r="I11" i="4"/>
  <c r="K11" i="4" s="1"/>
  <c r="K17" i="4"/>
  <c r="G19" i="4"/>
  <c r="E19" i="4"/>
  <c r="C19" i="4"/>
  <c r="K12" i="4"/>
  <c r="G13" i="4"/>
  <c r="E13" i="4"/>
  <c r="C13" i="4"/>
  <c r="J22" i="3"/>
  <c r="H22" i="3"/>
  <c r="J50" i="2"/>
  <c r="H50" i="2"/>
  <c r="F50" i="2"/>
  <c r="J34" i="2"/>
  <c r="H34" i="2"/>
  <c r="F34" i="2"/>
  <c r="D34" i="2"/>
  <c r="K18" i="4" l="1"/>
  <c r="K19" i="4" s="1"/>
  <c r="K13" i="4"/>
  <c r="I13" i="4"/>
  <c r="G53" i="5" l="1"/>
  <c r="K10" i="4" l="1"/>
  <c r="L14" i="3" l="1"/>
  <c r="N14" i="3" s="1"/>
  <c r="F49" i="6" l="1"/>
  <c r="F45" i="6"/>
  <c r="F17" i="6"/>
  <c r="I46" i="5" l="1"/>
  <c r="E46" i="5"/>
  <c r="J18" i="2"/>
  <c r="J13" i="2"/>
  <c r="F18" i="2"/>
  <c r="F13" i="2"/>
  <c r="J19" i="2" l="1"/>
  <c r="J22" i="2" s="1"/>
  <c r="J24" i="2" s="1"/>
  <c r="J54" i="2" s="1"/>
  <c r="F19" i="2"/>
  <c r="F22" i="2" s="1"/>
  <c r="F24" i="2" s="1"/>
  <c r="J36" i="2"/>
  <c r="F36" i="2" l="1"/>
  <c r="F54" i="2"/>
  <c r="H18" i="2"/>
  <c r="D18" i="2"/>
  <c r="D45" i="6" l="1"/>
  <c r="H45" i="6" l="1"/>
  <c r="J49" i="6" l="1"/>
  <c r="H49" i="6"/>
  <c r="D49" i="6"/>
  <c r="J16" i="3" l="1"/>
  <c r="L20" i="3" l="1"/>
  <c r="N20" i="3" s="1"/>
  <c r="C53" i="5"/>
  <c r="J62" i="6" l="1"/>
  <c r="F62" i="6"/>
  <c r="J45" i="6"/>
  <c r="J27" i="6"/>
  <c r="H27" i="6"/>
  <c r="F27" i="6"/>
  <c r="F28" i="6" s="1"/>
  <c r="D27" i="6"/>
  <c r="J17" i="6"/>
  <c r="H17" i="6"/>
  <c r="D17" i="6"/>
  <c r="J47" i="2" l="1"/>
  <c r="F47" i="2"/>
  <c r="D28" i="6"/>
  <c r="J28" i="6"/>
  <c r="H28" i="6"/>
  <c r="H50" i="6"/>
  <c r="D50" i="6"/>
  <c r="J50" i="6"/>
  <c r="J63" i="6" s="1"/>
  <c r="F50" i="6"/>
  <c r="F63" i="6" s="1"/>
  <c r="C46" i="5" l="1"/>
  <c r="L21" i="3" l="1"/>
  <c r="B23" i="3"/>
  <c r="B24" i="3" s="1"/>
  <c r="D13" i="2"/>
  <c r="L22" i="3" l="1"/>
  <c r="N22" i="3" s="1"/>
  <c r="J23" i="3"/>
  <c r="J24" i="3" s="1"/>
  <c r="L23" i="3" l="1"/>
  <c r="L24" i="3" s="1"/>
  <c r="G46" i="5"/>
  <c r="L15" i="3" l="1"/>
  <c r="F17" i="3"/>
  <c r="F18" i="3" s="1"/>
  <c r="D17" i="3"/>
  <c r="D18" i="3" s="1"/>
  <c r="B17" i="3"/>
  <c r="B18" i="3" s="1"/>
  <c r="K16" i="4" l="1"/>
  <c r="L16" i="3" l="1"/>
  <c r="N16" i="3" s="1"/>
  <c r="J17" i="3"/>
  <c r="J18" i="3" s="1"/>
  <c r="L17" i="3" l="1"/>
  <c r="L18" i="3" s="1"/>
  <c r="D23" i="3"/>
  <c r="D24" i="3" s="1"/>
  <c r="I9" i="5" l="1"/>
  <c r="I20" i="5" s="1"/>
  <c r="I30" i="5" s="1"/>
  <c r="I33" i="5" s="1"/>
  <c r="E9" i="5"/>
  <c r="E20" i="5" s="1"/>
  <c r="E30" i="5" s="1"/>
  <c r="E33" i="5" s="1"/>
  <c r="H15" i="3"/>
  <c r="N15" i="3" s="1"/>
  <c r="H17" i="3" l="1"/>
  <c r="H18" i="3" s="1"/>
  <c r="H13" i="2" l="1"/>
  <c r="F23" i="3"/>
  <c r="F24" i="3" s="1"/>
  <c r="D19" i="2" l="1"/>
  <c r="N17" i="3"/>
  <c r="N18" i="3" s="1"/>
  <c r="H19" i="2"/>
  <c r="H22" i="2" l="1"/>
  <c r="G9" i="5" s="1"/>
  <c r="G20" i="5" s="1"/>
  <c r="G30" i="5" s="1"/>
  <c r="G33" i="5" s="1"/>
  <c r="D22" i="2"/>
  <c r="D24" i="2" s="1"/>
  <c r="D54" i="2" s="1"/>
  <c r="C9" i="5" l="1"/>
  <c r="C20" i="5" s="1"/>
  <c r="C30" i="5" s="1"/>
  <c r="C33" i="5" s="1"/>
  <c r="H24" i="2"/>
  <c r="D47" i="2"/>
  <c r="H21" i="3" s="1"/>
  <c r="N21" i="3" s="1"/>
  <c r="D36" i="2"/>
  <c r="D50" i="2" s="1"/>
  <c r="H47" i="2" l="1"/>
  <c r="H54" i="2"/>
  <c r="H36" i="2"/>
  <c r="H23" i="3"/>
  <c r="N23" i="3"/>
  <c r="N24" i="3" s="1"/>
  <c r="D62" i="6" l="1"/>
  <c r="D63" i="6" s="1"/>
  <c r="H24" i="3"/>
  <c r="H62" i="6"/>
  <c r="H63" i="6" s="1"/>
  <c r="N25" i="3" l="1"/>
  <c r="K21" i="4"/>
  <c r="C52" i="5"/>
  <c r="C54" i="5" s="1"/>
  <c r="C55" i="5" s="1"/>
  <c r="G52" i="5"/>
  <c r="G54" i="5" s="1"/>
  <c r="G55" i="5" s="1"/>
  <c r="I52" i="5"/>
  <c r="I54" i="5" s="1"/>
  <c r="E52" i="5"/>
  <c r="E54" i="5" s="1"/>
</calcChain>
</file>

<file path=xl/sharedStrings.xml><?xml version="1.0" encoding="utf-8"?>
<sst xmlns="http://schemas.openxmlformats.org/spreadsheetml/2006/main" count="253" uniqueCount="160">
  <si>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</si>
  <si>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</si>
  <si>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</si>
  <si>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</si>
  <si>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</si>
  <si>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</si>
  <si>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</si>
  <si>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</si>
  <si>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</si>
  <si>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</si>
  <si>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</si>
  <si>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</si>
  <si>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</si>
  <si>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</si>
  <si>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</si>
  <si>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</si>
  <si>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</si>
  <si>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</si>
  <si>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</si>
  <si>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</si>
  <si>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</si>
  <si>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Share capital</t>
  </si>
  <si>
    <t>Retained earnings</t>
  </si>
  <si>
    <t xml:space="preserve">   Appropriated - statutory reserve</t>
  </si>
  <si>
    <t>Total shareholders' equity</t>
  </si>
  <si>
    <t>Total liabilities and shareholders' equity</t>
  </si>
  <si>
    <t xml:space="preserve">(Unaudited but reviewed) </t>
  </si>
  <si>
    <t>Revenues</t>
  </si>
  <si>
    <t>Other income</t>
  </si>
  <si>
    <t>Total revenues</t>
  </si>
  <si>
    <t>Expenses</t>
  </si>
  <si>
    <t>Total expenses</t>
  </si>
  <si>
    <t>Finance cost</t>
  </si>
  <si>
    <t>Basic earnings per share</t>
  </si>
  <si>
    <t>Cash flows from operating activities:</t>
  </si>
  <si>
    <t xml:space="preserve">   Depreciation and amortisation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</si>
  <si>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</si>
  <si>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</si>
  <si>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</si>
  <si>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</si>
  <si>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Cash flows from investing activities:</t>
  </si>
  <si>
    <t xml:space="preserve"> </t>
  </si>
  <si>
    <t>Cash flows from financing activities:</t>
  </si>
  <si>
    <t>Cash and cash equivalents at beginning of period</t>
  </si>
  <si>
    <t xml:space="preserve">Cash and cash equivalents at end of period </t>
  </si>
  <si>
    <t>(Unaudited but reviewed)</t>
  </si>
  <si>
    <t>share capital</t>
  </si>
  <si>
    <t>statutory reserve</t>
  </si>
  <si>
    <t>Unappropriated</t>
  </si>
  <si>
    <t>Total</t>
  </si>
  <si>
    <t>Other components of shareholders' equity</t>
  </si>
  <si>
    <t>Other comprehensive income: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</si>
  <si>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</si>
  <si>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</si>
  <si>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</si>
  <si>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</si>
  <si>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Total other</t>
  </si>
  <si>
    <t>components of</t>
  </si>
  <si>
    <t>shareholders'</t>
  </si>
  <si>
    <t>equity</t>
  </si>
  <si>
    <t>Provision for long-term employee benefits</t>
  </si>
  <si>
    <t xml:space="preserve">   Provision for long-term employee benefits</t>
  </si>
  <si>
    <t xml:space="preserve">   Unappropriated </t>
  </si>
  <si>
    <t>Issued and</t>
  </si>
  <si>
    <t>Trade and other receivables</t>
  </si>
  <si>
    <t xml:space="preserve">Inventories </t>
  </si>
  <si>
    <t xml:space="preserve">Property, plant and equipment </t>
  </si>
  <si>
    <t>Trade and other payables</t>
  </si>
  <si>
    <t xml:space="preserve">   Registered</t>
  </si>
  <si>
    <t xml:space="preserve">   Trade and other payables</t>
  </si>
  <si>
    <t xml:space="preserve">   Trade and other receivables</t>
  </si>
  <si>
    <t>The accompanying notes are an integral part of the interim financial statements.</t>
  </si>
  <si>
    <t xml:space="preserve">Profit from operating activities before changes in </t>
  </si>
  <si>
    <t>(Unit: Thousand Baht except earnings per share expressed in Baht)</t>
  </si>
  <si>
    <t xml:space="preserve">   to net cash provided by (paid from) operating activities:</t>
  </si>
  <si>
    <t>Interest received</t>
  </si>
  <si>
    <t>comprehensive income</t>
  </si>
  <si>
    <t xml:space="preserve">Other comprehensive income to be reclassified </t>
  </si>
  <si>
    <t>Other</t>
  </si>
  <si>
    <t xml:space="preserve"> shareholders' equity</t>
  </si>
  <si>
    <t>Profit or loss:</t>
  </si>
  <si>
    <t>(Unaudited</t>
  </si>
  <si>
    <t>(Audited)</t>
  </si>
  <si>
    <t>but reviewed)</t>
  </si>
  <si>
    <t xml:space="preserve">   Unrealised (gain) loss on exchange</t>
  </si>
  <si>
    <t>Net cash flows from (used in) operating activities</t>
  </si>
  <si>
    <t>Administrative expenses</t>
  </si>
  <si>
    <t>Selling and distribution expenses</t>
  </si>
  <si>
    <t>Net cash flows from (used in) investing activities</t>
  </si>
  <si>
    <t xml:space="preserve">   Cash paid for long-term employee benefits</t>
  </si>
  <si>
    <t xml:space="preserve">Earnings per share </t>
  </si>
  <si>
    <t xml:space="preserve">   to profit or loss in subsequent periods:</t>
  </si>
  <si>
    <t>Balance as at 1 January 2020</t>
  </si>
  <si>
    <t>Balance as at 31 March 2020</t>
  </si>
  <si>
    <t xml:space="preserve">Deferred tax assets 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</si>
  <si>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</si>
  <si>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</si>
  <si>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</si>
  <si>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</si>
  <si>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</si>
  <si>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</si>
  <si>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</si>
  <si>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Appropriated -</t>
  </si>
  <si>
    <t>Cash paid for acquisition of property, plant and equipment</t>
  </si>
  <si>
    <t>Net increase (decrease) in cash and cash equivalents</t>
  </si>
  <si>
    <t xml:space="preserve">   Cash paid for corporate income tax</t>
  </si>
  <si>
    <t>Current portion of lease liabilities</t>
  </si>
  <si>
    <t>Lease liabilities - net of current portion</t>
  </si>
  <si>
    <t>Statements of comprehensive income (continued)</t>
  </si>
  <si>
    <t>For the three-month period ended 31 March 2021</t>
  </si>
  <si>
    <t>Balance as at 1 January 2021</t>
  </si>
  <si>
    <t>Balance as at 31 March 2021</t>
  </si>
  <si>
    <t>As at 31 March 2021</t>
  </si>
  <si>
    <t>31 March 2021</t>
  </si>
  <si>
    <t>31 December 2020</t>
  </si>
  <si>
    <t>Unimit Engineering Public Company Limited and its subsidiaries</t>
  </si>
  <si>
    <t>Contract assets</t>
  </si>
  <si>
    <t>Current tax assets</t>
  </si>
  <si>
    <t>Investments in subsidiary</t>
  </si>
  <si>
    <t>Long-term loans to subsidiary</t>
  </si>
  <si>
    <t>Right-of-use assets</t>
  </si>
  <si>
    <t>Intangible assets</t>
  </si>
  <si>
    <t>Revenue department receivables</t>
  </si>
  <si>
    <t>Contract liabilities</t>
  </si>
  <si>
    <t xml:space="preserve">      570,510,600 ordinary shares of Baht 0.25 each</t>
  </si>
  <si>
    <t>Share premium</t>
  </si>
  <si>
    <t>Gain on exchange</t>
  </si>
  <si>
    <t>Finance income</t>
  </si>
  <si>
    <t>Operating profit</t>
  </si>
  <si>
    <t>Income tax benefit</t>
  </si>
  <si>
    <t>Profit for the period</t>
  </si>
  <si>
    <t>Profit attributable to:</t>
  </si>
  <si>
    <t xml:space="preserve">   Profit attributable to equity holders of the Company</t>
  </si>
  <si>
    <t xml:space="preserve"> fully paid-up</t>
  </si>
  <si>
    <t xml:space="preserve">   Issued and fully paid up</t>
  </si>
  <si>
    <t xml:space="preserve">Exchange differences </t>
  </si>
  <si>
    <t xml:space="preserve">on translation of </t>
  </si>
  <si>
    <t>financial statements</t>
  </si>
  <si>
    <t>in foreign currency</t>
  </si>
  <si>
    <t>Profit before income tax</t>
  </si>
  <si>
    <t>Adjustments to reconcile profit before income tax</t>
  </si>
  <si>
    <t xml:space="preserve">   Gain on changes in fair value of forward exchange contracts</t>
  </si>
  <si>
    <t xml:space="preserve">   Contract assets</t>
  </si>
  <si>
    <t xml:space="preserve">   Contract liabilities</t>
  </si>
  <si>
    <t xml:space="preserve">   Loss on sales/ written-off of property, plant and equipment</t>
  </si>
  <si>
    <t>Actuarial gain - net of income tax</t>
  </si>
  <si>
    <t>Cash flows from (used in) operating activities</t>
  </si>
  <si>
    <t>Net cash flows used in financing activities</t>
  </si>
  <si>
    <t>Revenue from contracts with customers</t>
  </si>
  <si>
    <t>Cost of sales and services</t>
  </si>
  <si>
    <t xml:space="preserve">Exchange differences on translation of financial </t>
  </si>
  <si>
    <t xml:space="preserve">   statements in foreign currency</t>
  </si>
  <si>
    <t xml:space="preserve">Other comprehensive income not to be reclassified </t>
  </si>
  <si>
    <t xml:space="preserve">   Finance income</t>
  </si>
  <si>
    <t xml:space="preserve">   Finance cost</t>
  </si>
  <si>
    <t>Operating assets (increase) decrease</t>
  </si>
  <si>
    <t>Operating liabilities increase (decrease)</t>
  </si>
  <si>
    <t>Translation adjustments</t>
  </si>
  <si>
    <t>Cash paid for interest expenses</t>
  </si>
  <si>
    <t>Payment of principal portion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</si>
</sst>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([$€-2]\ * #,##0.00_);_([$€-2]\ * \(#,##0.00\);_([$€-2]\ * &quot;-&quot;??_);_(@_)"/>
    <numFmt numFmtId="169" formatCode="_(* #,##0.00_);_(* \(#,##0.00\);_(* &quot;-&quot;_);_(@_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5" fillId="0" borderId="0"/>
  </cellStyleXfs>
  <cellXfs count="11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166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justify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justify"/>
    </xf>
    <xf numFmtId="164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166" fontId="3" fillId="0" borderId="1" xfId="0" applyNumberFormat="1" applyFont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justify"/>
    </xf>
    <xf numFmtId="0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2" fillId="0" borderId="0" xfId="0" applyFont="1" applyFill="1"/>
    <xf numFmtId="164" fontId="3" fillId="0" borderId="3" xfId="0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2" xfId="0" applyNumberFormat="1" applyFont="1" applyFill="1" applyBorder="1"/>
    <xf numFmtId="164" fontId="3" fillId="0" borderId="4" xfId="0" applyNumberFormat="1" applyFont="1" applyFill="1" applyBorder="1" applyAlignment="1">
      <alignment horizontal="right"/>
    </xf>
    <xf numFmtId="164" fontId="3" fillId="0" borderId="0" xfId="0" applyNumberFormat="1" applyFont="1" applyFill="1"/>
    <xf numFmtId="164" fontId="3" fillId="0" borderId="0" xfId="0" applyNumberFormat="1" applyFont="1" applyFill="1" applyBorder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166" fontId="3" fillId="0" borderId="1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37" fontId="2" fillId="0" borderId="0" xfId="3" applyNumberFormat="1" applyFont="1" applyFill="1" applyAlignment="1">
      <alignment horizontal="left"/>
    </xf>
    <xf numFmtId="166" fontId="2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37" fontId="2" fillId="0" borderId="0" xfId="0" applyNumberFormat="1" applyFont="1" applyFill="1"/>
    <xf numFmtId="37" fontId="3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/>
    </xf>
    <xf numFmtId="164" fontId="3" fillId="0" borderId="0" xfId="2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6" fontId="6" fillId="0" borderId="0" xfId="0" quotePrefix="1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166" fontId="3" fillId="0" borderId="0" xfId="1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37" fontId="3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indent="1"/>
    </xf>
    <xf numFmtId="167" fontId="3" fillId="0" borderId="0" xfId="0" applyNumberFormat="1" applyFont="1" applyFill="1"/>
    <xf numFmtId="0" fontId="3" fillId="0" borderId="5" xfId="0" applyFont="1" applyFill="1" applyBorder="1"/>
    <xf numFmtId="166" fontId="3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37" fontId="6" fillId="0" borderId="0" xfId="0" applyNumberFormat="1" applyFont="1" applyFill="1"/>
    <xf numFmtId="164" fontId="3" fillId="0" borderId="1" xfId="0" applyNumberFormat="1" applyFont="1" applyFill="1" applyBorder="1"/>
    <xf numFmtId="49" fontId="7" fillId="0" borderId="0" xfId="0" applyNumberFormat="1" applyFont="1" applyFill="1"/>
    <xf numFmtId="168" fontId="7" fillId="0" borderId="0" xfId="0" applyNumberFormat="1" applyFont="1" applyFill="1"/>
    <xf numFmtId="1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/>
    <xf numFmtId="0" fontId="6" fillId="0" borderId="0" xfId="0" applyFont="1" applyFill="1"/>
    <xf numFmtId="49" fontId="8" fillId="0" borderId="0" xfId="0" applyNumberFormat="1" applyFont="1" applyFill="1"/>
    <xf numFmtId="168" fontId="8" fillId="0" borderId="0" xfId="0" applyNumberFormat="1" applyFont="1" applyFill="1"/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/>
    <xf numFmtId="164" fontId="8" fillId="0" borderId="2" xfId="0" applyNumberFormat="1" applyFont="1" applyFill="1" applyBorder="1" applyAlignment="1">
      <alignment horizontal="right"/>
    </xf>
    <xf numFmtId="168" fontId="8" fillId="0" borderId="0" xfId="0" applyNumberFormat="1" applyFont="1" applyFill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left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166" fontId="9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Continuous"/>
    </xf>
    <xf numFmtId="164" fontId="4" fillId="0" borderId="0" xfId="0" applyNumberFormat="1" applyFont="1" applyFill="1" applyAlignment="1">
      <alignment horizontal="center"/>
    </xf>
    <xf numFmtId="39" fontId="3" fillId="0" borderId="0" xfId="0" applyNumberFormat="1" applyFont="1" applyFill="1"/>
    <xf numFmtId="166" fontId="3" fillId="0" borderId="0" xfId="0" applyNumberFormat="1" applyFont="1" applyFill="1" applyAlignment="1">
      <alignment horizontal="centerContinuous"/>
    </xf>
    <xf numFmtId="0" fontId="2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1" xfId="0" applyFont="1" applyBorder="1" applyAlignment="1">
      <alignment horizontal="center"/>
    </xf>
    <xf numFmtId="169" fontId="3" fillId="0" borderId="4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/>
    <xf numFmtId="164" fontId="3" fillId="0" borderId="1" xfId="0" applyNumberFormat="1" applyFont="1" applyBorder="1" applyAlignment="1">
      <alignment horizontal="center"/>
    </xf>
    <xf numFmtId="0" fontId="3" fillId="0" borderId="0" xfId="0" quotePrefix="1" applyFont="1" applyFill="1" applyAlignment="1">
      <alignment horizontal="left"/>
    </xf>
    <xf numFmtId="166" fontId="3" fillId="0" borderId="0" xfId="0" applyNumberFormat="1" applyFont="1" applyFill="1" applyAlignment="1">
      <alignment horizontal="right"/>
    </xf>
    <xf numFmtId="166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</cellXfs>
  <cellStyles count="5">
    <cellStyle name="Comma" xfId="1" builtinId="3"/>
    <cellStyle name="Comma_Q1'08 FS" xfId="2"/>
    <cellStyle name="Normal" xfId="0" builtinId="0"/>
    <cellStyle name="Normal 2" xfId="4"/>
    <cellStyle name="Normal_BS - E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showGridLines="0" tabSelected="1" view="pageBreakPreview" topLeftCell="A61" zoomScaleNormal="100" zoomScaleSheetLayoutView="100" workbookViewId="0">
      <selection activeCell="A68" sqref="A68"/>
    </sheetView>
  </sheetViews>
  <sheetFormatPr defaultColWidth="9.140625" defaultRowHeight="24" customHeight="1"/>
  <cols>
    <col min="1" max="1" width="44.28515625" style="18" customWidth="1"/>
    <col min="2" max="2" width="5.85546875" style="18" customWidth="1"/>
    <col min="3" max="3" width="1.140625" style="18" customWidth="1"/>
    <col min="4" max="4" width="16.7109375" style="18" customWidth="1"/>
    <col min="5" max="5" width="1.140625" style="18" customWidth="1"/>
    <col min="6" max="6" width="16.7109375" style="18" customWidth="1"/>
    <col min="7" max="7" width="1.140625" style="18" customWidth="1"/>
    <col min="8" max="8" width="16.7109375" style="18" customWidth="1"/>
    <col min="9" max="9" width="1.140625" style="18" customWidth="1"/>
    <col min="10" max="10" width="16.7109375" style="18" customWidth="1"/>
    <col min="11" max="11" width="1.140625" style="18" customWidth="1"/>
    <col min="12" max="16384" width="9.140625" style="18"/>
  </cols>
  <sheetData>
    <row r="1" spans="1:10" s="35" customFormat="1" ht="24" customHeight="1">
      <c r="A1" s="32" t="s">
        <v>115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35" customFormat="1" ht="24" customHeight="1">
      <c r="A2" s="32" t="s">
        <v>95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s="35" customFormat="1" ht="24" customHeight="1">
      <c r="A3" s="36" t="s">
        <v>112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s="35" customFormat="1" ht="24" customHeight="1">
      <c r="A4" s="101" t="s">
        <v>0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0" s="35" customFormat="1" ht="24" customHeight="1">
      <c r="A5" s="18"/>
      <c r="D5" s="102" t="s">
        <v>1</v>
      </c>
      <c r="E5" s="102"/>
      <c r="F5" s="102"/>
      <c r="G5" s="37"/>
      <c r="H5" s="102" t="s">
        <v>2</v>
      </c>
      <c r="I5" s="102"/>
      <c r="J5" s="102"/>
    </row>
    <row r="6" spans="1:10" s="35" customFormat="1" ht="24" customHeight="1">
      <c r="A6" s="18"/>
      <c r="B6" s="38" t="s">
        <v>3</v>
      </c>
      <c r="D6" s="39" t="s">
        <v>113</v>
      </c>
      <c r="E6" s="21"/>
      <c r="F6" s="39" t="s">
        <v>114</v>
      </c>
      <c r="G6" s="20"/>
      <c r="H6" s="39" t="s">
        <v>113</v>
      </c>
      <c r="I6" s="21"/>
      <c r="J6" s="39" t="s">
        <v>114</v>
      </c>
    </row>
    <row r="7" spans="1:10" s="35" customFormat="1" ht="24" customHeight="1">
      <c r="A7" s="18"/>
      <c r="B7" s="38"/>
      <c r="D7" s="21" t="s">
        <v>81</v>
      </c>
      <c r="E7" s="21"/>
      <c r="F7" s="21" t="s">
        <v>82</v>
      </c>
      <c r="G7" s="20"/>
      <c r="H7" s="21" t="s">
        <v>81</v>
      </c>
      <c r="I7" s="21"/>
      <c r="J7" s="21" t="s">
        <v>82</v>
      </c>
    </row>
    <row r="8" spans="1:10" s="35" customFormat="1" ht="24" customHeight="1">
      <c r="A8" s="18"/>
      <c r="B8" s="38"/>
      <c r="D8" s="21" t="s">
        <v>83</v>
      </c>
      <c r="E8" s="21"/>
      <c r="F8" s="21"/>
      <c r="G8" s="20"/>
      <c r="H8" s="21" t="s">
        <v>83</v>
      </c>
      <c r="I8" s="21"/>
      <c r="J8" s="21"/>
    </row>
    <row r="9" spans="1:10" s="35" customFormat="1" ht="24" customHeight="1">
      <c r="A9" s="40" t="s">
        <v>4</v>
      </c>
    </row>
    <row r="10" spans="1:10" s="35" customFormat="1" ht="24" customHeight="1">
      <c r="A10" s="40" t="s">
        <v>5</v>
      </c>
    </row>
    <row r="11" spans="1:10" s="35" customFormat="1" ht="24" customHeight="1">
      <c r="A11" s="41" t="s">
        <v>6</v>
      </c>
      <c r="B11" s="42"/>
      <c r="D11" s="27">
        <v>496984</v>
      </c>
      <c r="E11" s="17"/>
      <c r="F11" s="27">
        <v>504435</v>
      </c>
      <c r="G11" s="27"/>
      <c r="H11" s="43">
        <v>492619</v>
      </c>
      <c r="I11" s="17"/>
      <c r="J11" s="43">
        <v>497832</v>
      </c>
    </row>
    <row r="12" spans="1:10" s="35" customFormat="1" ht="24" customHeight="1">
      <c r="A12" s="41" t="s">
        <v>64</v>
      </c>
      <c r="B12" s="42">
        <v>3</v>
      </c>
      <c r="C12" s="44"/>
      <c r="D12" s="27">
        <v>85332</v>
      </c>
      <c r="E12" s="17"/>
      <c r="F12" s="27">
        <v>63229</v>
      </c>
      <c r="G12" s="27"/>
      <c r="H12" s="27">
        <v>83966</v>
      </c>
      <c r="I12" s="17"/>
      <c r="J12" s="27">
        <v>62685</v>
      </c>
    </row>
    <row r="13" spans="1:10" s="35" customFormat="1" ht="24" customHeight="1">
      <c r="A13" s="41" t="s">
        <v>116</v>
      </c>
      <c r="B13" s="42">
        <v>4</v>
      </c>
      <c r="C13" s="44"/>
      <c r="D13" s="43">
        <v>177133</v>
      </c>
      <c r="E13" s="43"/>
      <c r="F13" s="43">
        <v>159421</v>
      </c>
      <c r="G13" s="27"/>
      <c r="H13" s="27">
        <v>176154</v>
      </c>
      <c r="I13" s="17"/>
      <c r="J13" s="27">
        <v>158695</v>
      </c>
    </row>
    <row r="14" spans="1:10" s="35" customFormat="1" ht="24" customHeight="1">
      <c r="A14" s="41" t="s">
        <v>65</v>
      </c>
      <c r="C14" s="44"/>
      <c r="D14" s="27">
        <v>117718</v>
      </c>
      <c r="E14" s="17"/>
      <c r="F14" s="27">
        <v>130085</v>
      </c>
      <c r="G14" s="27"/>
      <c r="H14" s="27">
        <v>117796</v>
      </c>
      <c r="I14" s="17"/>
      <c r="J14" s="43">
        <v>129697</v>
      </c>
    </row>
    <row r="15" spans="1:10" s="35" customFormat="1" ht="24" customHeight="1">
      <c r="A15" s="41" t="s">
        <v>117</v>
      </c>
      <c r="B15" s="42"/>
      <c r="C15" s="44"/>
      <c r="D15" s="27">
        <v>3078</v>
      </c>
      <c r="E15" s="17"/>
      <c r="F15" s="27">
        <v>18017</v>
      </c>
      <c r="G15" s="27"/>
      <c r="H15" s="43">
        <v>3078</v>
      </c>
      <c r="I15" s="43"/>
      <c r="J15" s="43">
        <v>18017</v>
      </c>
    </row>
    <row r="16" spans="1:10" s="35" customFormat="1" ht="24" customHeight="1">
      <c r="A16" s="41" t="s">
        <v>7</v>
      </c>
      <c r="B16" s="42"/>
      <c r="C16" s="44"/>
      <c r="D16" s="45">
        <v>12110</v>
      </c>
      <c r="E16" s="17"/>
      <c r="F16" s="45">
        <v>10375</v>
      </c>
      <c r="G16" s="27"/>
      <c r="H16" s="45">
        <v>9998</v>
      </c>
      <c r="I16" s="17"/>
      <c r="J16" s="45">
        <v>8221</v>
      </c>
    </row>
    <row r="17" spans="1:10" s="35" customFormat="1" ht="24" customHeight="1">
      <c r="A17" s="40" t="s">
        <v>8</v>
      </c>
      <c r="B17" s="42"/>
      <c r="C17" s="46"/>
      <c r="D17" s="45">
        <f>SUM(D11:D16)</f>
        <v>892355</v>
      </c>
      <c r="E17" s="17"/>
      <c r="F17" s="45">
        <f>SUM(F11:F16)</f>
        <v>885562</v>
      </c>
      <c r="G17" s="27"/>
      <c r="H17" s="45">
        <f>SUM(H11:H16)</f>
        <v>883611</v>
      </c>
      <c r="I17" s="17"/>
      <c r="J17" s="45">
        <f>SUM(J11:J16)</f>
        <v>875147</v>
      </c>
    </row>
    <row r="18" spans="1:10" s="35" customFormat="1" ht="24" customHeight="1">
      <c r="A18" s="47" t="s">
        <v>9</v>
      </c>
      <c r="B18" s="42"/>
      <c r="C18" s="46"/>
      <c r="D18" s="48"/>
      <c r="E18" s="49"/>
      <c r="F18" s="48"/>
      <c r="G18" s="48"/>
      <c r="H18" s="48"/>
      <c r="I18" s="49"/>
      <c r="J18" s="48"/>
    </row>
    <row r="19" spans="1:10" s="35" customFormat="1" ht="24" customHeight="1">
      <c r="A19" s="41" t="s">
        <v>118</v>
      </c>
      <c r="B19" s="42"/>
      <c r="C19" s="46"/>
      <c r="D19" s="43">
        <v>0</v>
      </c>
      <c r="E19" s="43"/>
      <c r="F19" s="43">
        <v>0</v>
      </c>
      <c r="G19" s="27"/>
      <c r="H19" s="27">
        <v>214000</v>
      </c>
      <c r="I19" s="17"/>
      <c r="J19" s="27">
        <v>214000</v>
      </c>
    </row>
    <row r="20" spans="1:10" s="35" customFormat="1" ht="24" customHeight="1">
      <c r="A20" s="41" t="s">
        <v>119</v>
      </c>
      <c r="B20" s="42">
        <v>2</v>
      </c>
      <c r="C20" s="46"/>
      <c r="D20" s="27">
        <v>0</v>
      </c>
      <c r="E20" s="17"/>
      <c r="F20" s="27">
        <v>0</v>
      </c>
      <c r="G20" s="27"/>
      <c r="H20" s="17">
        <v>62347</v>
      </c>
      <c r="I20" s="17"/>
      <c r="J20" s="17">
        <v>59735</v>
      </c>
    </row>
    <row r="21" spans="1:10" s="35" customFormat="1" ht="24" customHeight="1">
      <c r="A21" s="41" t="s">
        <v>66</v>
      </c>
      <c r="B21" s="42">
        <v>5</v>
      </c>
      <c r="D21" s="27">
        <v>488387</v>
      </c>
      <c r="E21" s="17"/>
      <c r="F21" s="27">
        <v>490687</v>
      </c>
      <c r="G21" s="27"/>
      <c r="H21" s="27">
        <v>305022</v>
      </c>
      <c r="I21" s="17"/>
      <c r="J21" s="27">
        <v>313849</v>
      </c>
    </row>
    <row r="22" spans="1:10" s="35" customFormat="1" ht="24" customHeight="1">
      <c r="A22" s="50" t="s">
        <v>120</v>
      </c>
      <c r="B22" s="42">
        <v>6</v>
      </c>
      <c r="D22" s="17">
        <v>42454</v>
      </c>
      <c r="E22" s="17"/>
      <c r="F22" s="17">
        <v>41094</v>
      </c>
      <c r="G22" s="17"/>
      <c r="H22" s="27">
        <v>1871</v>
      </c>
      <c r="I22" s="17"/>
      <c r="J22" s="27">
        <v>1975</v>
      </c>
    </row>
    <row r="23" spans="1:10" s="35" customFormat="1" ht="24" customHeight="1">
      <c r="A23" s="50" t="s">
        <v>121</v>
      </c>
      <c r="B23" s="42"/>
      <c r="D23" s="17">
        <v>3715</v>
      </c>
      <c r="E23" s="17"/>
      <c r="F23" s="17">
        <v>4034</v>
      </c>
      <c r="G23" s="17"/>
      <c r="H23" s="27">
        <v>3715</v>
      </c>
      <c r="I23" s="17"/>
      <c r="J23" s="27">
        <v>4034</v>
      </c>
    </row>
    <row r="24" spans="1:10" s="35" customFormat="1" ht="24" customHeight="1">
      <c r="A24" s="50" t="s">
        <v>94</v>
      </c>
      <c r="B24" s="42"/>
      <c r="D24" s="17">
        <v>12166</v>
      </c>
      <c r="E24" s="17"/>
      <c r="F24" s="17">
        <v>12970</v>
      </c>
      <c r="G24" s="17"/>
      <c r="H24" s="27">
        <v>12166</v>
      </c>
      <c r="I24" s="17"/>
      <c r="J24" s="27">
        <v>12970</v>
      </c>
    </row>
    <row r="25" spans="1:10" s="35" customFormat="1" ht="24" customHeight="1">
      <c r="A25" s="50" t="s">
        <v>122</v>
      </c>
      <c r="B25" s="42"/>
      <c r="D25" s="17">
        <v>58433</v>
      </c>
      <c r="E25" s="17"/>
      <c r="F25" s="17">
        <v>40416</v>
      </c>
      <c r="G25" s="17"/>
      <c r="H25" s="27">
        <v>58433</v>
      </c>
      <c r="I25" s="17"/>
      <c r="J25" s="27">
        <v>40416</v>
      </c>
    </row>
    <row r="26" spans="1:10" s="35" customFormat="1" ht="24" customHeight="1">
      <c r="A26" s="50" t="s">
        <v>10</v>
      </c>
      <c r="B26" s="42"/>
      <c r="D26" s="16">
        <v>172</v>
      </c>
      <c r="E26" s="17"/>
      <c r="F26" s="16">
        <v>172</v>
      </c>
      <c r="G26" s="17"/>
      <c r="H26" s="45">
        <v>172</v>
      </c>
      <c r="I26" s="17"/>
      <c r="J26" s="45">
        <v>172</v>
      </c>
    </row>
    <row r="27" spans="1:10" s="35" customFormat="1" ht="24" customHeight="1">
      <c r="A27" s="40" t="s">
        <v>11</v>
      </c>
      <c r="B27" s="42"/>
      <c r="D27" s="27">
        <f>SUM(D19:D26)</f>
        <v>605327</v>
      </c>
      <c r="E27" s="17"/>
      <c r="F27" s="27">
        <f>SUM(F19:F26)</f>
        <v>589373</v>
      </c>
      <c r="G27" s="27"/>
      <c r="H27" s="27">
        <f>SUM(H19:H26)</f>
        <v>657726</v>
      </c>
      <c r="I27" s="17"/>
      <c r="J27" s="27">
        <f>SUM(J19:J26)</f>
        <v>647151</v>
      </c>
    </row>
    <row r="28" spans="1:10" s="35" customFormat="1" ht="24" customHeight="1" thickBot="1">
      <c r="A28" s="40" t="s">
        <v>12</v>
      </c>
      <c r="B28" s="20"/>
      <c r="D28" s="25">
        <f>SUM(D17:D17,D27)</f>
        <v>1497682</v>
      </c>
      <c r="E28" s="17"/>
      <c r="F28" s="25">
        <f>SUM(F17:F17,F27)</f>
        <v>1474935</v>
      </c>
      <c r="G28" s="27"/>
      <c r="H28" s="25">
        <f>SUM(H17:H17,H27)</f>
        <v>1541337</v>
      </c>
      <c r="I28" s="17"/>
      <c r="J28" s="25">
        <f>SUM(J17:J17,J27)</f>
        <v>1522298</v>
      </c>
    </row>
    <row r="29" spans="1:10" s="35" customFormat="1" ht="24" customHeight="1" thickTop="1">
      <c r="A29" s="18"/>
    </row>
    <row r="30" spans="1:10" s="35" customFormat="1" ht="24" customHeight="1">
      <c r="A30" s="18" t="s">
        <v>71</v>
      </c>
    </row>
    <row r="31" spans="1:10" s="35" customFormat="1" ht="24" customHeight="1">
      <c r="A31" s="32" t="s">
        <v>115</v>
      </c>
      <c r="B31" s="32"/>
      <c r="C31" s="32"/>
      <c r="D31" s="32"/>
      <c r="E31" s="32"/>
      <c r="F31" s="32"/>
      <c r="G31" s="32"/>
      <c r="H31" s="32"/>
      <c r="I31" s="32"/>
      <c r="J31" s="32"/>
    </row>
    <row r="32" spans="1:10" s="35" customFormat="1" ht="24" customHeight="1">
      <c r="A32" s="32" t="s">
        <v>96</v>
      </c>
      <c r="B32" s="32"/>
      <c r="C32" s="32"/>
      <c r="D32" s="32"/>
      <c r="E32" s="32"/>
      <c r="F32" s="32"/>
      <c r="G32" s="32"/>
      <c r="H32" s="32"/>
      <c r="I32" s="32"/>
      <c r="J32" s="32"/>
    </row>
    <row r="33" spans="1:10" s="35" customFormat="1" ht="24" customHeight="1">
      <c r="A33" s="36" t="s">
        <v>112</v>
      </c>
      <c r="B33" s="32"/>
      <c r="C33" s="32"/>
      <c r="D33" s="32"/>
      <c r="E33" s="32"/>
      <c r="F33" s="32"/>
      <c r="G33" s="32"/>
      <c r="H33" s="32"/>
      <c r="I33" s="32"/>
      <c r="J33" s="32"/>
    </row>
    <row r="34" spans="1:10" s="35" customFormat="1" ht="24" customHeight="1">
      <c r="A34" s="101" t="s">
        <v>0</v>
      </c>
      <c r="B34" s="101"/>
      <c r="C34" s="101"/>
      <c r="D34" s="101"/>
      <c r="E34" s="101"/>
      <c r="F34" s="101"/>
      <c r="G34" s="101"/>
      <c r="H34" s="101"/>
      <c r="I34" s="101"/>
      <c r="J34" s="101"/>
    </row>
    <row r="35" spans="1:10" s="35" customFormat="1" ht="24" customHeight="1">
      <c r="A35" s="18"/>
      <c r="D35" s="102" t="s">
        <v>1</v>
      </c>
      <c r="E35" s="102"/>
      <c r="F35" s="102"/>
      <c r="G35" s="37"/>
      <c r="H35" s="102" t="s">
        <v>2</v>
      </c>
      <c r="I35" s="102"/>
      <c r="J35" s="102"/>
    </row>
    <row r="36" spans="1:10" s="35" customFormat="1" ht="24" customHeight="1">
      <c r="A36" s="18"/>
      <c r="B36" s="38" t="s">
        <v>3</v>
      </c>
      <c r="D36" s="39" t="s">
        <v>113</v>
      </c>
      <c r="E36" s="21"/>
      <c r="F36" s="39" t="s">
        <v>114</v>
      </c>
      <c r="G36" s="20"/>
      <c r="H36" s="39" t="s">
        <v>113</v>
      </c>
      <c r="I36" s="21"/>
      <c r="J36" s="39" t="s">
        <v>114</v>
      </c>
    </row>
    <row r="37" spans="1:10" s="35" customFormat="1" ht="24" customHeight="1">
      <c r="A37" s="18"/>
      <c r="B37" s="38"/>
      <c r="D37" s="21" t="s">
        <v>81</v>
      </c>
      <c r="E37" s="21"/>
      <c r="F37" s="21" t="s">
        <v>82</v>
      </c>
      <c r="G37" s="20"/>
      <c r="H37" s="21" t="s">
        <v>81</v>
      </c>
      <c r="I37" s="21"/>
      <c r="J37" s="21" t="s">
        <v>82</v>
      </c>
    </row>
    <row r="38" spans="1:10" s="35" customFormat="1" ht="24" customHeight="1">
      <c r="A38" s="18"/>
      <c r="B38" s="38"/>
      <c r="D38" s="21" t="s">
        <v>83</v>
      </c>
      <c r="E38" s="21"/>
      <c r="F38" s="21"/>
      <c r="G38" s="20"/>
      <c r="H38" s="21" t="s">
        <v>83</v>
      </c>
      <c r="I38" s="21"/>
      <c r="J38" s="21"/>
    </row>
    <row r="39" spans="1:10" s="35" customFormat="1" ht="24" customHeight="1">
      <c r="A39" s="23" t="s">
        <v>13</v>
      </c>
      <c r="C39" s="38"/>
      <c r="D39" s="21"/>
      <c r="E39" s="21"/>
      <c r="F39" s="21"/>
      <c r="G39" s="21"/>
      <c r="H39" s="21"/>
      <c r="I39" s="21"/>
      <c r="J39" s="21"/>
    </row>
    <row r="40" spans="1:10" s="35" customFormat="1" ht="24" customHeight="1">
      <c r="A40" s="23" t="s">
        <v>14</v>
      </c>
      <c r="C40" s="38"/>
      <c r="D40" s="21"/>
      <c r="E40" s="21"/>
      <c r="F40" s="21"/>
      <c r="G40" s="21"/>
      <c r="H40" s="21"/>
      <c r="I40" s="21"/>
      <c r="J40" s="21"/>
    </row>
    <row r="41" spans="1:10" s="35" customFormat="1" ht="24" customHeight="1">
      <c r="A41" s="18" t="s">
        <v>67</v>
      </c>
      <c r="B41" s="42">
        <v>7</v>
      </c>
      <c r="C41" s="51"/>
      <c r="D41" s="27">
        <v>64572</v>
      </c>
      <c r="E41" s="52"/>
      <c r="F41" s="27">
        <v>79612</v>
      </c>
      <c r="G41" s="27"/>
      <c r="H41" s="27">
        <v>54584</v>
      </c>
      <c r="I41" s="52"/>
      <c r="J41" s="27">
        <v>70236</v>
      </c>
    </row>
    <row r="42" spans="1:10" s="35" customFormat="1" ht="24" customHeight="1">
      <c r="A42" s="18" t="s">
        <v>123</v>
      </c>
      <c r="B42" s="42">
        <v>4</v>
      </c>
      <c r="C42" s="51"/>
      <c r="D42" s="27">
        <v>6744</v>
      </c>
      <c r="E42" s="52"/>
      <c r="F42" s="27">
        <v>11229</v>
      </c>
      <c r="G42" s="27"/>
      <c r="H42" s="27">
        <v>6744</v>
      </c>
      <c r="I42" s="52"/>
      <c r="J42" s="27">
        <v>10894</v>
      </c>
    </row>
    <row r="43" spans="1:10" s="35" customFormat="1" ht="24" customHeight="1">
      <c r="A43" s="50" t="s">
        <v>106</v>
      </c>
      <c r="B43" s="42"/>
      <c r="C43" s="51"/>
      <c r="D43" s="27">
        <v>647</v>
      </c>
      <c r="E43" s="52"/>
      <c r="F43" s="27">
        <v>637</v>
      </c>
      <c r="G43" s="27"/>
      <c r="H43" s="27">
        <v>647</v>
      </c>
      <c r="I43" s="52"/>
      <c r="J43" s="27">
        <v>637</v>
      </c>
    </row>
    <row r="44" spans="1:10" s="35" customFormat="1" ht="24" customHeight="1">
      <c r="A44" s="50" t="s">
        <v>15</v>
      </c>
      <c r="B44" s="42"/>
      <c r="C44" s="50"/>
      <c r="D44" s="16">
        <v>5031</v>
      </c>
      <c r="E44" s="17"/>
      <c r="F44" s="16">
        <v>8851</v>
      </c>
      <c r="G44" s="17"/>
      <c r="H44" s="45">
        <v>4831</v>
      </c>
      <c r="I44" s="17"/>
      <c r="J44" s="45">
        <v>8786</v>
      </c>
    </row>
    <row r="45" spans="1:10" s="35" customFormat="1" ht="24" customHeight="1">
      <c r="A45" s="23" t="s">
        <v>16</v>
      </c>
      <c r="B45" s="42"/>
      <c r="C45" s="53"/>
      <c r="D45" s="45">
        <f>SUM(D41:D44)</f>
        <v>76994</v>
      </c>
      <c r="E45" s="17"/>
      <c r="F45" s="45">
        <f>SUM(F41:F44)</f>
        <v>100329</v>
      </c>
      <c r="G45" s="27"/>
      <c r="H45" s="45">
        <f>SUM(H41:H44)</f>
        <v>66806</v>
      </c>
      <c r="I45" s="27"/>
      <c r="J45" s="45">
        <f>SUM(J41:J44)</f>
        <v>90553</v>
      </c>
    </row>
    <row r="46" spans="1:10" s="35" customFormat="1" ht="24" customHeight="1">
      <c r="A46" s="23" t="s">
        <v>17</v>
      </c>
      <c r="B46" s="42"/>
      <c r="C46" s="44"/>
      <c r="D46" s="27"/>
      <c r="E46" s="17"/>
      <c r="F46" s="27"/>
      <c r="G46" s="27"/>
      <c r="H46" s="27"/>
      <c r="I46" s="17"/>
      <c r="J46" s="27"/>
    </row>
    <row r="47" spans="1:10" s="35" customFormat="1" ht="24" customHeight="1">
      <c r="A47" s="18" t="s">
        <v>107</v>
      </c>
      <c r="B47" s="42"/>
      <c r="C47" s="44"/>
      <c r="D47" s="27">
        <v>946</v>
      </c>
      <c r="E47" s="17"/>
      <c r="F47" s="27">
        <v>1112</v>
      </c>
      <c r="G47" s="27"/>
      <c r="H47" s="27">
        <v>946</v>
      </c>
      <c r="I47" s="17"/>
      <c r="J47" s="27">
        <v>1112</v>
      </c>
    </row>
    <row r="48" spans="1:10" s="35" customFormat="1" ht="24" customHeight="1">
      <c r="A48" s="18" t="s">
        <v>60</v>
      </c>
      <c r="B48" s="42">
        <v>8</v>
      </c>
      <c r="C48" s="44"/>
      <c r="D48" s="27">
        <v>54652</v>
      </c>
      <c r="E48" s="17"/>
      <c r="F48" s="27">
        <v>58032</v>
      </c>
      <c r="G48" s="27"/>
      <c r="H48" s="27">
        <v>54652</v>
      </c>
      <c r="I48" s="17"/>
      <c r="J48" s="27">
        <v>58032</v>
      </c>
    </row>
    <row r="49" spans="1:16" s="35" customFormat="1" ht="24" customHeight="1">
      <c r="A49" s="23" t="s">
        <v>18</v>
      </c>
      <c r="B49" s="44"/>
      <c r="D49" s="26">
        <f>SUM(D47:D48)</f>
        <v>55598</v>
      </c>
      <c r="E49" s="17"/>
      <c r="F49" s="26">
        <f>SUM(F47:F48)</f>
        <v>59144</v>
      </c>
      <c r="G49" s="27"/>
      <c r="H49" s="26">
        <f>SUM(H47:H48)</f>
        <v>55598</v>
      </c>
      <c r="I49" s="17"/>
      <c r="J49" s="26">
        <f>SUM(J47:J48)</f>
        <v>59144</v>
      </c>
    </row>
    <row r="50" spans="1:16" s="35" customFormat="1" ht="24" customHeight="1">
      <c r="A50" s="23" t="s">
        <v>19</v>
      </c>
      <c r="D50" s="26">
        <f>D49+D45</f>
        <v>132592</v>
      </c>
      <c r="E50" s="17"/>
      <c r="F50" s="26">
        <f>F49+F45</f>
        <v>159473</v>
      </c>
      <c r="G50" s="27"/>
      <c r="H50" s="26">
        <f>H49+H45</f>
        <v>122404</v>
      </c>
      <c r="I50" s="17"/>
      <c r="J50" s="26">
        <f>J49+J45</f>
        <v>149697</v>
      </c>
    </row>
    <row r="51" spans="1:16" s="35" customFormat="1" ht="24" customHeight="1">
      <c r="A51" s="23" t="s">
        <v>20</v>
      </c>
      <c r="C51" s="38"/>
      <c r="D51" s="20"/>
      <c r="E51" s="54"/>
      <c r="F51" s="20"/>
      <c r="G51" s="20"/>
      <c r="H51" s="20"/>
      <c r="I51" s="21"/>
      <c r="J51" s="20"/>
    </row>
    <row r="52" spans="1:16" s="35" customFormat="1" ht="24" customHeight="1">
      <c r="A52" s="50" t="s">
        <v>21</v>
      </c>
      <c r="B52" s="44"/>
      <c r="C52" s="38"/>
      <c r="D52" s="20"/>
      <c r="E52" s="54"/>
      <c r="F52" s="20"/>
      <c r="G52" s="20"/>
      <c r="H52" s="20"/>
      <c r="I52" s="21"/>
      <c r="J52" s="20"/>
    </row>
    <row r="53" spans="1:16" s="35" customFormat="1" ht="24" customHeight="1">
      <c r="A53" s="18" t="s">
        <v>68</v>
      </c>
      <c r="B53" s="44"/>
      <c r="C53" s="38"/>
      <c r="D53" s="20"/>
      <c r="E53" s="54"/>
      <c r="F53" s="20"/>
      <c r="G53" s="20"/>
      <c r="H53" s="20"/>
      <c r="I53" s="21"/>
      <c r="J53" s="20"/>
    </row>
    <row r="54" spans="1:16" s="35" customFormat="1" ht="24" customHeight="1" thickBot="1">
      <c r="A54" s="55" t="s">
        <v>124</v>
      </c>
      <c r="B54" s="44"/>
      <c r="C54" s="38"/>
      <c r="D54" s="29">
        <v>142628</v>
      </c>
      <c r="E54" s="54"/>
      <c r="F54" s="29">
        <v>142628</v>
      </c>
      <c r="G54" s="17"/>
      <c r="H54" s="29">
        <v>142628</v>
      </c>
      <c r="I54" s="21"/>
      <c r="J54" s="29">
        <v>142628</v>
      </c>
    </row>
    <row r="55" spans="1:16" s="35" customFormat="1" ht="24" customHeight="1" thickTop="1">
      <c r="A55" s="55" t="s">
        <v>134</v>
      </c>
      <c r="B55" s="42"/>
      <c r="C55" s="51"/>
      <c r="D55" s="50"/>
      <c r="E55" s="50"/>
      <c r="F55" s="50"/>
      <c r="G55" s="50"/>
      <c r="H55" s="50"/>
      <c r="I55" s="50"/>
      <c r="J55" s="50"/>
    </row>
    <row r="56" spans="1:16" s="35" customFormat="1" ht="24" customHeight="1">
      <c r="A56" s="55" t="s">
        <v>124</v>
      </c>
      <c r="B56" s="18"/>
      <c r="C56" s="51"/>
      <c r="D56" s="17">
        <v>142628</v>
      </c>
      <c r="E56" s="17"/>
      <c r="F56" s="17">
        <v>142628</v>
      </c>
      <c r="G56" s="17"/>
      <c r="H56" s="17">
        <v>142628</v>
      </c>
      <c r="I56" s="52"/>
      <c r="J56" s="17">
        <v>142628</v>
      </c>
      <c r="P56" s="20"/>
    </row>
    <row r="57" spans="1:16" s="35" customFormat="1" ht="24" customHeight="1">
      <c r="A57" s="55" t="s">
        <v>125</v>
      </c>
      <c r="B57" s="18"/>
      <c r="C57" s="51"/>
      <c r="D57" s="17">
        <v>286487</v>
      </c>
      <c r="E57" s="17"/>
      <c r="F57" s="17">
        <v>286487</v>
      </c>
      <c r="G57" s="17"/>
      <c r="H57" s="17">
        <v>286487</v>
      </c>
      <c r="I57" s="52"/>
      <c r="J57" s="17">
        <v>286487</v>
      </c>
      <c r="P57" s="20"/>
    </row>
    <row r="58" spans="1:16" s="35" customFormat="1" ht="24" customHeight="1">
      <c r="A58" s="50" t="s">
        <v>22</v>
      </c>
      <c r="B58" s="44"/>
      <c r="C58" s="38"/>
      <c r="D58" s="27"/>
      <c r="E58" s="52"/>
      <c r="F58" s="27"/>
      <c r="G58" s="27"/>
      <c r="H58" s="27"/>
      <c r="I58" s="52"/>
      <c r="J58" s="27"/>
      <c r="M58" s="56"/>
    </row>
    <row r="59" spans="1:16" s="35" customFormat="1" ht="24" customHeight="1">
      <c r="A59" s="50" t="s">
        <v>23</v>
      </c>
      <c r="B59" s="42"/>
      <c r="C59" s="38"/>
      <c r="D59" s="27">
        <v>14300</v>
      </c>
      <c r="E59" s="52"/>
      <c r="F59" s="35">
        <v>14300</v>
      </c>
      <c r="G59" s="27"/>
      <c r="H59" s="27">
        <v>14300</v>
      </c>
      <c r="I59" s="52"/>
      <c r="J59" s="27">
        <v>14300</v>
      </c>
    </row>
    <row r="60" spans="1:16" s="35" customFormat="1" ht="24" customHeight="1">
      <c r="A60" s="50" t="s">
        <v>62</v>
      </c>
      <c r="B60" s="44"/>
      <c r="C60" s="38"/>
      <c r="D60" s="27">
        <v>929331</v>
      </c>
      <c r="E60" s="52"/>
      <c r="F60" s="27">
        <v>886505</v>
      </c>
      <c r="G60" s="27"/>
      <c r="H60" s="27">
        <v>975518</v>
      </c>
      <c r="I60" s="52"/>
      <c r="J60" s="27">
        <v>929186</v>
      </c>
    </row>
    <row r="61" spans="1:16" s="35" customFormat="1" ht="24" customHeight="1">
      <c r="A61" s="50" t="s">
        <v>50</v>
      </c>
      <c r="C61" s="38"/>
      <c r="D61" s="45">
        <v>-7656</v>
      </c>
      <c r="E61" s="52"/>
      <c r="F61" s="45">
        <v>-14458</v>
      </c>
      <c r="G61" s="27"/>
      <c r="H61" s="45">
        <v>0</v>
      </c>
      <c r="I61" s="52"/>
      <c r="J61" s="45">
        <v>0</v>
      </c>
    </row>
    <row r="62" spans="1:16" s="35" customFormat="1" ht="24" customHeight="1">
      <c r="A62" s="23" t="s">
        <v>24</v>
      </c>
      <c r="D62" s="45">
        <f>SUM(D56:D61)</f>
        <v>1365090</v>
      </c>
      <c r="E62" s="52"/>
      <c r="F62" s="45">
        <f>SUM(F56:F61)</f>
        <v>1315462</v>
      </c>
      <c r="G62" s="27"/>
      <c r="H62" s="45">
        <f>SUM(H56:H61)</f>
        <v>1418933</v>
      </c>
      <c r="I62" s="52"/>
      <c r="J62" s="45">
        <f>SUM(J56:J61)</f>
        <v>1372601</v>
      </c>
    </row>
    <row r="63" spans="1:16" s="35" customFormat="1" ht="24" customHeight="1" thickBot="1">
      <c r="A63" s="23" t="s">
        <v>25</v>
      </c>
      <c r="D63" s="25">
        <f>SUM(D50,D62)</f>
        <v>1497682</v>
      </c>
      <c r="E63" s="52"/>
      <c r="F63" s="25">
        <f>SUM(F50,F62)</f>
        <v>1474935</v>
      </c>
      <c r="G63" s="27"/>
      <c r="H63" s="25">
        <f>SUM(H50,H62)</f>
        <v>1541337</v>
      </c>
      <c r="I63" s="27"/>
      <c r="J63" s="25">
        <f>SUM(J50,J62)</f>
        <v>1522298</v>
      </c>
    </row>
    <row r="64" spans="1:16" s="35" customFormat="1" ht="24" customHeight="1" thickTop="1">
      <c r="A64" s="18"/>
      <c r="C64" s="57"/>
      <c r="D64" s="30"/>
      <c r="E64" s="30"/>
      <c r="F64" s="30"/>
      <c r="G64" s="30"/>
      <c r="H64" s="30"/>
      <c r="I64" s="30"/>
      <c r="J64" s="30"/>
    </row>
    <row r="65" spans="1:10" s="35" customFormat="1" ht="24" customHeight="1">
      <c r="A65" s="18"/>
    </row>
    <row r="66" spans="1:10" s="35" customFormat="1" ht="24" customHeight="1">
      <c r="A66" s="18"/>
    </row>
    <row r="67" spans="1:10" s="35" customFormat="1" ht="24" customHeight="1">
      <c r="A67" s="18"/>
    </row>
    <row r="68" spans="1:10" s="35" customFormat="1" ht="24" customHeight="1">
      <c r="A68" s="58"/>
      <c r="B68" s="58"/>
    </row>
    <row r="69" spans="1:10" s="35" customFormat="1" ht="24" customHeight="1"/>
    <row r="70" spans="1:10" s="35" customFormat="1" ht="24" customHeight="1"/>
    <row r="71" spans="1:10" s="35" customFormat="1" ht="24" customHeight="1"/>
    <row r="72" spans="1:10" s="35" customFormat="1" ht="24" customHeight="1"/>
    <row r="73" spans="1:10" s="35" customFormat="1" ht="24" customHeight="1"/>
    <row r="74" spans="1:10" s="35" customFormat="1" ht="24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 s="35" customFormat="1" ht="24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 s="35" customFormat="1" ht="24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 s="35" customFormat="1" ht="24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 s="35" customFormat="1" ht="24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0" s="35" customFormat="1" ht="24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</row>
    <row r="80" spans="1:10" s="35" customFormat="1" ht="24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 s="35" customFormat="1" ht="24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 s="35" customFormat="1" ht="24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 s="35" customFormat="1" ht="24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</row>
  </sheetData>
  <mergeCells count="6">
    <mergeCell ref="A4:J4"/>
    <mergeCell ref="D5:F5"/>
    <mergeCell ref="H5:J5"/>
    <mergeCell ref="A34:J34"/>
    <mergeCell ref="D35:F35"/>
    <mergeCell ref="H35:J35"/>
  </mergeCells>
  <printOptions horizontalCentered="1"/>
  <pageMargins left="0.72" right="0.23622047244094499" top="0.78740157480314998" bottom="0.25" header="0.31496062992126" footer="0.31496062992126"/>
  <pageSetup paperSize="9" scale="76" fitToHeight="3" orientation="portrait" r:id="rId1"/>
  <rowBreaks count="1" manualBreakCount="1">
    <brk id="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showGridLines="0" view="pageBreakPreview" topLeftCell="A49" zoomScale="80" zoomScaleNormal="100" zoomScaleSheetLayoutView="80" workbookViewId="0">
      <selection activeCell="N45" sqref="N45"/>
    </sheetView>
  </sheetViews>
  <sheetFormatPr defaultColWidth="10.7109375" defaultRowHeight="24" customHeight="1"/>
  <cols>
    <col min="1" max="1" width="52.42578125" style="59" customWidth="1"/>
    <col min="2" max="2" width="7.5703125" style="59" customWidth="1"/>
    <col min="3" max="3" width="1.140625" style="59" customWidth="1"/>
    <col min="4" max="4" width="16.28515625" style="59" customWidth="1"/>
    <col min="5" max="5" width="1.42578125" style="59" customWidth="1"/>
    <col min="6" max="6" width="16.28515625" style="59" customWidth="1"/>
    <col min="7" max="7" width="1.42578125" style="59" customWidth="1"/>
    <col min="8" max="8" width="16.28515625" style="59" customWidth="1"/>
    <col min="9" max="9" width="1.42578125" style="59" customWidth="1"/>
    <col min="10" max="10" width="16.28515625" style="59" customWidth="1"/>
    <col min="11" max="12" width="10.7109375" style="59"/>
    <col min="13" max="13" width="12" style="59" customWidth="1"/>
    <col min="14" max="16384" width="10.7109375" style="59"/>
  </cols>
  <sheetData>
    <row r="1" spans="1:10" ht="24" customHeight="1">
      <c r="A1" s="18"/>
      <c r="B1" s="21"/>
      <c r="C1" s="35"/>
      <c r="D1" s="35"/>
      <c r="E1" s="35"/>
      <c r="F1" s="35"/>
      <c r="G1" s="35"/>
      <c r="H1" s="35"/>
      <c r="I1" s="35"/>
      <c r="J1" s="33" t="s">
        <v>45</v>
      </c>
    </row>
    <row r="2" spans="1:10" ht="24" customHeight="1">
      <c r="A2" s="103" t="s">
        <v>115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ht="24" customHeight="1">
      <c r="A3" s="103" t="s">
        <v>97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ht="24" customHeight="1">
      <c r="A4" s="103" t="s">
        <v>109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0" ht="24" customHeight="1">
      <c r="A5" s="104" t="s">
        <v>73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0" ht="24" customHeight="1">
      <c r="A6" s="18"/>
      <c r="B6" s="21"/>
      <c r="C6" s="35"/>
      <c r="D6" s="60"/>
      <c r="E6" s="60" t="s">
        <v>1</v>
      </c>
      <c r="F6" s="60"/>
      <c r="G6" s="37"/>
      <c r="H6" s="60"/>
      <c r="I6" s="60" t="s">
        <v>2</v>
      </c>
      <c r="J6" s="60"/>
    </row>
    <row r="7" spans="1:10" ht="24" customHeight="1">
      <c r="A7" s="18"/>
      <c r="B7" s="38" t="s">
        <v>3</v>
      </c>
      <c r="C7" s="38"/>
      <c r="D7" s="61">
        <v>2021</v>
      </c>
      <c r="E7" s="33"/>
      <c r="F7" s="61">
        <v>2020</v>
      </c>
      <c r="G7" s="33"/>
      <c r="H7" s="61">
        <v>2021</v>
      </c>
      <c r="I7" s="33"/>
      <c r="J7" s="61">
        <v>2020</v>
      </c>
    </row>
    <row r="8" spans="1:10" ht="24" customHeight="1">
      <c r="A8" s="23" t="s">
        <v>80</v>
      </c>
      <c r="B8" s="38"/>
      <c r="C8" s="38"/>
      <c r="D8" s="61"/>
      <c r="E8" s="33"/>
      <c r="F8" s="61"/>
      <c r="G8" s="33"/>
      <c r="H8" s="61"/>
      <c r="I8" s="33"/>
      <c r="J8" s="61"/>
    </row>
    <row r="9" spans="1:10" ht="24" customHeight="1">
      <c r="A9" s="23" t="s">
        <v>27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ht="24" customHeight="1">
      <c r="A10" s="18" t="s">
        <v>148</v>
      </c>
      <c r="B10" s="53"/>
      <c r="C10" s="50"/>
      <c r="D10" s="30">
        <v>184838</v>
      </c>
      <c r="E10" s="30"/>
      <c r="F10" s="30">
        <v>244077</v>
      </c>
      <c r="G10" s="30"/>
      <c r="H10" s="30">
        <v>183224</v>
      </c>
      <c r="I10" s="30"/>
      <c r="J10" s="30">
        <v>243533</v>
      </c>
    </row>
    <row r="11" spans="1:10" ht="24" customHeight="1">
      <c r="A11" s="18" t="s">
        <v>126</v>
      </c>
      <c r="B11" s="50"/>
      <c r="C11" s="50"/>
      <c r="D11" s="30">
        <v>3133</v>
      </c>
      <c r="E11" s="30"/>
      <c r="F11" s="30">
        <v>4679</v>
      </c>
      <c r="G11" s="30"/>
      <c r="H11" s="30">
        <v>3133</v>
      </c>
      <c r="I11" s="30"/>
      <c r="J11" s="30">
        <v>4679</v>
      </c>
    </row>
    <row r="12" spans="1:10" ht="24" customHeight="1">
      <c r="A12" s="18" t="s">
        <v>28</v>
      </c>
      <c r="B12" s="53"/>
      <c r="C12" s="50"/>
      <c r="D12" s="30">
        <v>245</v>
      </c>
      <c r="E12" s="30"/>
      <c r="F12" s="30">
        <v>332</v>
      </c>
      <c r="G12" s="30"/>
      <c r="H12" s="30">
        <v>245</v>
      </c>
      <c r="I12" s="17"/>
      <c r="J12" s="30">
        <v>332</v>
      </c>
    </row>
    <row r="13" spans="1:10" ht="24" customHeight="1">
      <c r="A13" s="23" t="s">
        <v>29</v>
      </c>
      <c r="B13" s="50"/>
      <c r="C13" s="50"/>
      <c r="D13" s="28">
        <f>SUM(D10:D12)</f>
        <v>188216</v>
      </c>
      <c r="E13" s="30"/>
      <c r="F13" s="28">
        <f>SUM(F10:F12)</f>
        <v>249088</v>
      </c>
      <c r="G13" s="30"/>
      <c r="H13" s="28">
        <f>SUM(H10:H12)</f>
        <v>186602</v>
      </c>
      <c r="I13" s="30"/>
      <c r="J13" s="28">
        <f>SUM(J10:J12)</f>
        <v>248544</v>
      </c>
    </row>
    <row r="14" spans="1:10" ht="24" customHeight="1">
      <c r="A14" s="23" t="s">
        <v>30</v>
      </c>
      <c r="B14" s="50"/>
      <c r="C14" s="50"/>
      <c r="D14" s="30"/>
      <c r="E14" s="30"/>
      <c r="F14" s="30"/>
      <c r="G14" s="30"/>
      <c r="H14" s="30"/>
      <c r="I14" s="30"/>
      <c r="J14" s="30"/>
    </row>
    <row r="15" spans="1:10" ht="24" customHeight="1">
      <c r="A15" s="18" t="s">
        <v>149</v>
      </c>
      <c r="B15" s="50"/>
      <c r="C15" s="50"/>
      <c r="D15" s="30">
        <v>128268</v>
      </c>
      <c r="E15" s="30"/>
      <c r="F15" s="30">
        <v>209838</v>
      </c>
      <c r="G15" s="30"/>
      <c r="H15" s="30">
        <v>125495</v>
      </c>
      <c r="I15" s="30"/>
      <c r="J15" s="30">
        <v>208224</v>
      </c>
    </row>
    <row r="16" spans="1:10" ht="24" customHeight="1">
      <c r="A16" s="18" t="s">
        <v>87</v>
      </c>
      <c r="B16" s="53"/>
      <c r="C16" s="50"/>
      <c r="D16" s="30">
        <v>3517</v>
      </c>
      <c r="E16" s="30"/>
      <c r="F16" s="30">
        <v>5234</v>
      </c>
      <c r="G16" s="30"/>
      <c r="H16" s="30">
        <v>3438</v>
      </c>
      <c r="I16" s="30"/>
      <c r="J16" s="30">
        <v>5155</v>
      </c>
    </row>
    <row r="17" spans="1:10" ht="24" customHeight="1">
      <c r="A17" s="18" t="s">
        <v>86</v>
      </c>
      <c r="B17" s="62"/>
      <c r="C17" s="50"/>
      <c r="D17" s="30">
        <v>18671</v>
      </c>
      <c r="E17" s="30"/>
      <c r="F17" s="30">
        <v>23480</v>
      </c>
      <c r="G17" s="30"/>
      <c r="H17" s="30">
        <v>16595</v>
      </c>
      <c r="I17" s="30"/>
      <c r="J17" s="30">
        <v>21362</v>
      </c>
    </row>
    <row r="18" spans="1:10" ht="24" customHeight="1">
      <c r="A18" s="23" t="s">
        <v>31</v>
      </c>
      <c r="B18" s="50"/>
      <c r="C18" s="50"/>
      <c r="D18" s="28">
        <f>SUM(D15:D17)</f>
        <v>150456</v>
      </c>
      <c r="E18" s="30"/>
      <c r="F18" s="28">
        <f>SUM(F15:F17)</f>
        <v>238552</v>
      </c>
      <c r="G18" s="30"/>
      <c r="H18" s="28">
        <f>SUM(H15:H17)</f>
        <v>145528</v>
      </c>
      <c r="I18" s="30"/>
      <c r="J18" s="28">
        <f>SUM(J15:J17)</f>
        <v>234741</v>
      </c>
    </row>
    <row r="19" spans="1:10" ht="24" customHeight="1">
      <c r="A19" s="23" t="s">
        <v>128</v>
      </c>
      <c r="B19" s="50"/>
      <c r="C19" s="50"/>
      <c r="D19" s="30">
        <f>+D13-D18</f>
        <v>37760</v>
      </c>
      <c r="E19" s="30"/>
      <c r="F19" s="30">
        <f>+F13-F18</f>
        <v>10536</v>
      </c>
      <c r="G19" s="30"/>
      <c r="H19" s="30">
        <f>+H13-H18</f>
        <v>41074</v>
      </c>
      <c r="I19" s="30"/>
      <c r="J19" s="30">
        <f>+J13-J18</f>
        <v>13803</v>
      </c>
    </row>
    <row r="20" spans="1:10" ht="24" customHeight="1">
      <c r="A20" s="18" t="s">
        <v>127</v>
      </c>
      <c r="B20" s="53"/>
      <c r="C20" s="53"/>
      <c r="D20" s="31">
        <v>508</v>
      </c>
      <c r="E20" s="31"/>
      <c r="F20" s="31">
        <v>470</v>
      </c>
      <c r="G20" s="31"/>
      <c r="H20" s="31">
        <v>700</v>
      </c>
      <c r="I20" s="31"/>
      <c r="J20" s="31">
        <v>670</v>
      </c>
    </row>
    <row r="21" spans="1:10" ht="24" customHeight="1">
      <c r="A21" s="18" t="s">
        <v>32</v>
      </c>
      <c r="B21" s="50"/>
      <c r="C21" s="50"/>
      <c r="D21" s="63">
        <v>-25</v>
      </c>
      <c r="E21" s="30"/>
      <c r="F21" s="63">
        <v>-34</v>
      </c>
      <c r="G21" s="30"/>
      <c r="H21" s="63">
        <v>-25</v>
      </c>
      <c r="I21" s="30"/>
      <c r="J21" s="63">
        <v>-34</v>
      </c>
    </row>
    <row r="22" spans="1:10" ht="24" customHeight="1">
      <c r="A22" s="23" t="s">
        <v>139</v>
      </c>
      <c r="B22" s="53"/>
      <c r="C22" s="53"/>
      <c r="D22" s="30">
        <f>SUM(D19:D21)</f>
        <v>38243</v>
      </c>
      <c r="E22" s="30"/>
      <c r="F22" s="30">
        <f>SUM(F19:F21)</f>
        <v>10972</v>
      </c>
      <c r="G22" s="30"/>
      <c r="H22" s="30">
        <f>SUM(H19:H21)</f>
        <v>41749</v>
      </c>
      <c r="I22" s="30"/>
      <c r="J22" s="30">
        <f>SUM(J19:J21)</f>
        <v>14439</v>
      </c>
    </row>
    <row r="23" spans="1:10" ht="24" customHeight="1">
      <c r="A23" s="18" t="s">
        <v>129</v>
      </c>
      <c r="B23" s="53">
        <v>9</v>
      </c>
      <c r="C23" s="53"/>
      <c r="D23" s="63">
        <v>273</v>
      </c>
      <c r="E23" s="30"/>
      <c r="F23" s="63">
        <v>5606</v>
      </c>
      <c r="G23" s="30"/>
      <c r="H23" s="63">
        <v>273</v>
      </c>
      <c r="I23" s="30"/>
      <c r="J23" s="63">
        <v>5606</v>
      </c>
    </row>
    <row r="24" spans="1:10" ht="24" customHeight="1">
      <c r="A24" s="23" t="s">
        <v>130</v>
      </c>
      <c r="B24" s="50"/>
      <c r="C24" s="50"/>
      <c r="D24" s="28">
        <f>SUM(D22:D23)</f>
        <v>38516</v>
      </c>
      <c r="E24" s="30"/>
      <c r="F24" s="28">
        <f>SUM(F22:F23)</f>
        <v>16578</v>
      </c>
      <c r="G24" s="30"/>
      <c r="H24" s="28">
        <f>SUM(H22:H23)</f>
        <v>42022</v>
      </c>
      <c r="I24" s="30"/>
      <c r="J24" s="28">
        <f>SUM(J22:J23)</f>
        <v>20045</v>
      </c>
    </row>
    <row r="25" spans="1:10" ht="24" customHeight="1">
      <c r="A25" s="23"/>
      <c r="B25" s="50"/>
      <c r="C25" s="50"/>
      <c r="D25" s="30"/>
      <c r="E25" s="30"/>
      <c r="F25" s="30"/>
      <c r="G25" s="30"/>
      <c r="H25" s="30"/>
      <c r="I25" s="30"/>
      <c r="J25" s="30"/>
    </row>
    <row r="26" spans="1:10" ht="24" customHeight="1">
      <c r="A26" s="64" t="s">
        <v>51</v>
      </c>
      <c r="B26" s="35"/>
      <c r="C26" s="65"/>
      <c r="D26" s="66"/>
      <c r="E26" s="65"/>
      <c r="F26" s="66"/>
      <c r="G26" s="67"/>
      <c r="H26" s="68"/>
      <c r="I26" s="67"/>
      <c r="J26" s="68"/>
    </row>
    <row r="27" spans="1:10" ht="24" customHeight="1">
      <c r="A27" s="69" t="s">
        <v>77</v>
      </c>
      <c r="B27" s="35"/>
      <c r="C27" s="65"/>
      <c r="D27" s="66"/>
      <c r="E27" s="65"/>
      <c r="F27" s="66"/>
      <c r="G27" s="67"/>
      <c r="H27" s="68"/>
      <c r="I27" s="67"/>
      <c r="J27" s="68"/>
    </row>
    <row r="28" spans="1:10" ht="24" customHeight="1">
      <c r="A28" s="69" t="s">
        <v>91</v>
      </c>
      <c r="B28" s="35"/>
      <c r="C28" s="65"/>
      <c r="D28" s="66"/>
      <c r="E28" s="65"/>
      <c r="F28" s="66"/>
      <c r="G28" s="67"/>
      <c r="H28" s="68"/>
      <c r="I28" s="67"/>
      <c r="J28" s="68"/>
    </row>
    <row r="29" spans="1:10" ht="24" customHeight="1">
      <c r="A29" s="18" t="s">
        <v>150</v>
      </c>
      <c r="B29" s="35"/>
      <c r="C29" s="65"/>
      <c r="D29" s="66"/>
      <c r="E29" s="65"/>
      <c r="F29" s="66"/>
      <c r="G29" s="67"/>
      <c r="H29" s="68"/>
      <c r="I29" s="67"/>
      <c r="J29" s="68"/>
    </row>
    <row r="30" spans="1:10" ht="24" customHeight="1">
      <c r="A30" s="18" t="s">
        <v>151</v>
      </c>
      <c r="B30" s="53"/>
      <c r="C30" s="71"/>
      <c r="D30" s="98">
        <v>6802</v>
      </c>
      <c r="E30" s="78"/>
      <c r="F30" s="98">
        <v>14484</v>
      </c>
      <c r="G30" s="98"/>
      <c r="H30" s="98">
        <v>0</v>
      </c>
      <c r="I30" s="98"/>
      <c r="J30" s="98">
        <v>0</v>
      </c>
    </row>
    <row r="31" spans="1:10" ht="24" customHeight="1">
      <c r="A31" s="69" t="s">
        <v>152</v>
      </c>
      <c r="B31" s="53"/>
      <c r="C31" s="71"/>
      <c r="D31" s="98"/>
      <c r="E31" s="78"/>
      <c r="F31" s="98"/>
      <c r="G31" s="98"/>
      <c r="H31" s="98"/>
      <c r="I31" s="98"/>
      <c r="J31" s="98"/>
    </row>
    <row r="32" spans="1:10" ht="24" customHeight="1">
      <c r="A32" s="69" t="s">
        <v>91</v>
      </c>
      <c r="B32" s="53"/>
      <c r="C32" s="71"/>
      <c r="D32" s="98"/>
      <c r="E32" s="78"/>
      <c r="F32" s="98"/>
      <c r="G32" s="98"/>
      <c r="H32" s="98"/>
      <c r="I32" s="98"/>
      <c r="J32" s="98"/>
    </row>
    <row r="33" spans="1:10" ht="24" customHeight="1">
      <c r="A33" s="18" t="s">
        <v>145</v>
      </c>
      <c r="B33" s="53"/>
      <c r="C33" s="71"/>
      <c r="D33" s="98">
        <v>4310</v>
      </c>
      <c r="E33" s="78"/>
      <c r="F33" s="98">
        <v>0</v>
      </c>
      <c r="G33" s="98"/>
      <c r="H33" s="98">
        <v>4310</v>
      </c>
      <c r="I33" s="98"/>
      <c r="J33" s="98">
        <v>0</v>
      </c>
    </row>
    <row r="34" spans="1:10" ht="24" customHeight="1">
      <c r="A34" s="64" t="s">
        <v>52</v>
      </c>
      <c r="B34" s="35"/>
      <c r="C34" s="71"/>
      <c r="D34" s="74">
        <f>SUM(D30:D33)</f>
        <v>11112</v>
      </c>
      <c r="E34" s="75"/>
      <c r="F34" s="74">
        <f>SUM(F30:F33)</f>
        <v>14484</v>
      </c>
      <c r="G34" s="73"/>
      <c r="H34" s="74">
        <f>SUM(H30:H33)</f>
        <v>4310</v>
      </c>
      <c r="I34" s="71"/>
      <c r="J34" s="74">
        <f>SUM(J30:J33)</f>
        <v>0</v>
      </c>
    </row>
    <row r="35" spans="1:10" ht="24" customHeight="1">
      <c r="A35" s="70"/>
      <c r="B35" s="35"/>
      <c r="C35" s="71"/>
      <c r="D35" s="71"/>
      <c r="E35" s="75"/>
      <c r="F35" s="71"/>
      <c r="G35" s="73"/>
      <c r="H35" s="72"/>
      <c r="I35" s="71"/>
      <c r="J35" s="72"/>
    </row>
    <row r="36" spans="1:10" ht="24" customHeight="1" thickBot="1">
      <c r="A36" s="64" t="s">
        <v>53</v>
      </c>
      <c r="B36" s="35"/>
      <c r="C36" s="65"/>
      <c r="D36" s="76">
        <f>SUM(D24,D34)</f>
        <v>49628</v>
      </c>
      <c r="E36" s="77"/>
      <c r="F36" s="76">
        <f>SUM(F24,F34)</f>
        <v>31062</v>
      </c>
      <c r="G36" s="73"/>
      <c r="H36" s="76">
        <f>SUM(H24,H34)</f>
        <v>46332</v>
      </c>
      <c r="I36" s="71"/>
      <c r="J36" s="76">
        <f>SUM(J24,J34)</f>
        <v>20045</v>
      </c>
    </row>
    <row r="37" spans="1:10" ht="24" customHeight="1" thickTop="1">
      <c r="A37" s="70"/>
      <c r="B37" s="35"/>
      <c r="C37" s="71"/>
      <c r="D37" s="71"/>
      <c r="E37" s="77"/>
      <c r="F37" s="72"/>
      <c r="G37" s="73"/>
      <c r="H37" s="72"/>
      <c r="I37" s="71"/>
      <c r="J37" s="71"/>
    </row>
    <row r="38" spans="1:10" ht="24" customHeight="1">
      <c r="A38" s="18" t="s">
        <v>71</v>
      </c>
      <c r="B38" s="35"/>
      <c r="C38" s="71"/>
      <c r="D38" s="71"/>
      <c r="E38" s="77"/>
      <c r="F38" s="72"/>
      <c r="G38" s="73"/>
      <c r="H38" s="72"/>
      <c r="I38" s="71"/>
      <c r="J38" s="71"/>
    </row>
    <row r="39" spans="1:10" ht="24" customHeight="1">
      <c r="A39" s="18"/>
      <c r="B39" s="21"/>
      <c r="C39" s="35"/>
      <c r="D39" s="35"/>
      <c r="E39" s="35"/>
      <c r="F39" s="35"/>
      <c r="G39" s="35"/>
      <c r="H39" s="35"/>
      <c r="I39" s="35"/>
      <c r="J39" s="33" t="s">
        <v>45</v>
      </c>
    </row>
    <row r="40" spans="1:10" ht="24" customHeight="1">
      <c r="A40" s="103" t="s">
        <v>115</v>
      </c>
      <c r="B40" s="103"/>
      <c r="C40" s="103"/>
      <c r="D40" s="103"/>
      <c r="E40" s="103"/>
      <c r="F40" s="103"/>
      <c r="G40" s="103"/>
      <c r="H40" s="103"/>
      <c r="I40" s="103"/>
      <c r="J40" s="103"/>
    </row>
    <row r="41" spans="1:10" ht="24" customHeight="1">
      <c r="A41" s="103" t="s">
        <v>108</v>
      </c>
      <c r="B41" s="103"/>
      <c r="C41" s="103"/>
      <c r="D41" s="103"/>
      <c r="E41" s="103"/>
      <c r="F41" s="103"/>
      <c r="G41" s="103"/>
      <c r="H41" s="103"/>
      <c r="I41" s="103"/>
      <c r="J41" s="103"/>
    </row>
    <row r="42" spans="1:10" ht="24" customHeight="1">
      <c r="A42" s="103" t="s">
        <v>109</v>
      </c>
      <c r="B42" s="103"/>
      <c r="C42" s="103"/>
      <c r="D42" s="103"/>
      <c r="E42" s="103"/>
      <c r="F42" s="103"/>
      <c r="G42" s="103"/>
      <c r="H42" s="103"/>
      <c r="I42" s="103"/>
      <c r="J42" s="103"/>
    </row>
    <row r="43" spans="1:10" ht="24" customHeight="1">
      <c r="A43" s="104" t="s">
        <v>73</v>
      </c>
      <c r="B43" s="104"/>
      <c r="C43" s="104"/>
      <c r="D43" s="104"/>
      <c r="E43" s="104"/>
      <c r="F43" s="104"/>
      <c r="G43" s="104"/>
      <c r="H43" s="104"/>
      <c r="I43" s="104"/>
      <c r="J43" s="104"/>
    </row>
    <row r="44" spans="1:10" ht="24" customHeight="1">
      <c r="A44" s="18"/>
      <c r="B44" s="21"/>
      <c r="C44" s="35"/>
      <c r="D44" s="60"/>
      <c r="E44" s="60" t="s">
        <v>1</v>
      </c>
      <c r="F44" s="60"/>
      <c r="G44" s="37"/>
      <c r="H44" s="60"/>
      <c r="I44" s="60" t="s">
        <v>2</v>
      </c>
      <c r="J44" s="60"/>
    </row>
    <row r="45" spans="1:10" ht="24" customHeight="1">
      <c r="A45" s="18"/>
      <c r="B45" s="38" t="s">
        <v>3</v>
      </c>
      <c r="C45" s="38"/>
      <c r="D45" s="61">
        <v>2021</v>
      </c>
      <c r="E45" s="33"/>
      <c r="F45" s="61">
        <v>2020</v>
      </c>
      <c r="G45" s="33"/>
      <c r="H45" s="61">
        <v>2021</v>
      </c>
      <c r="I45" s="33"/>
      <c r="J45" s="61">
        <v>2020</v>
      </c>
    </row>
    <row r="46" spans="1:10" ht="24" customHeight="1">
      <c r="A46" s="23" t="s">
        <v>131</v>
      </c>
      <c r="B46" s="35"/>
      <c r="C46" s="42"/>
      <c r="D46" s="49"/>
      <c r="E46" s="35"/>
      <c r="F46" s="49"/>
      <c r="G46" s="35"/>
      <c r="H46" s="49"/>
      <c r="I46" s="49"/>
      <c r="J46" s="49"/>
    </row>
    <row r="47" spans="1:10" ht="24" customHeight="1" thickBot="1">
      <c r="A47" s="18" t="s">
        <v>54</v>
      </c>
      <c r="B47" s="35"/>
      <c r="C47" s="42"/>
      <c r="D47" s="76">
        <f>D24</f>
        <v>38516</v>
      </c>
      <c r="E47" s="35"/>
      <c r="F47" s="76">
        <f>F24</f>
        <v>16578</v>
      </c>
      <c r="G47" s="35"/>
      <c r="H47" s="76">
        <f>SUM(H24)</f>
        <v>42022</v>
      </c>
      <c r="I47" s="71"/>
      <c r="J47" s="76">
        <f>SUM(J24)</f>
        <v>20045</v>
      </c>
    </row>
    <row r="48" spans="1:10" ht="24" customHeight="1" thickTop="1">
      <c r="A48" s="18"/>
      <c r="B48" s="35"/>
      <c r="C48" s="42"/>
      <c r="D48" s="78"/>
      <c r="E48" s="35"/>
      <c r="F48" s="78"/>
      <c r="G48" s="35"/>
      <c r="H48" s="78"/>
      <c r="I48" s="71"/>
      <c r="J48" s="78"/>
    </row>
    <row r="49" spans="1:10" ht="24" customHeight="1">
      <c r="A49" s="23" t="s">
        <v>55</v>
      </c>
      <c r="B49" s="35"/>
      <c r="C49" s="42"/>
      <c r="D49" s="35"/>
      <c r="E49" s="35"/>
      <c r="F49" s="35"/>
      <c r="G49" s="35"/>
      <c r="H49" s="35"/>
      <c r="I49" s="35"/>
      <c r="J49" s="35"/>
    </row>
    <row r="50" spans="1:10" ht="24" customHeight="1" thickBot="1">
      <c r="A50" s="18" t="s">
        <v>54</v>
      </c>
      <c r="B50" s="35"/>
      <c r="C50" s="42"/>
      <c r="D50" s="29">
        <f>D36</f>
        <v>49628</v>
      </c>
      <c r="E50" s="30"/>
      <c r="F50" s="29">
        <f>F36</f>
        <v>31062</v>
      </c>
      <c r="G50" s="30"/>
      <c r="H50" s="29">
        <f>H36</f>
        <v>46332</v>
      </c>
      <c r="I50" s="17"/>
      <c r="J50" s="29">
        <f>J36</f>
        <v>20045</v>
      </c>
    </row>
    <row r="51" spans="1:10" ht="24" customHeight="1" thickTop="1">
      <c r="A51" s="18"/>
      <c r="B51" s="35"/>
      <c r="C51" s="42"/>
      <c r="D51" s="79"/>
      <c r="E51" s="30"/>
      <c r="F51" s="79"/>
      <c r="G51" s="30"/>
      <c r="H51" s="79"/>
      <c r="I51" s="17"/>
      <c r="J51" s="79"/>
    </row>
    <row r="52" spans="1:10" s="35" customFormat="1" ht="24" customHeight="1">
      <c r="A52" s="23" t="s">
        <v>90</v>
      </c>
      <c r="B52" s="53">
        <v>10</v>
      </c>
      <c r="C52" s="42"/>
    </row>
    <row r="53" spans="1:10" ht="24" customHeight="1">
      <c r="A53" s="18" t="s">
        <v>33</v>
      </c>
      <c r="B53" s="80"/>
      <c r="C53" s="42"/>
      <c r="D53" s="81"/>
      <c r="F53" s="81"/>
      <c r="H53" s="81"/>
      <c r="J53" s="81"/>
    </row>
    <row r="54" spans="1:10" ht="24" customHeight="1" thickBot="1">
      <c r="A54" s="18" t="s">
        <v>132</v>
      </c>
      <c r="B54" s="35"/>
      <c r="C54" s="42"/>
      <c r="D54" s="96">
        <f>D24/570511</f>
        <v>6.7511406440892457E-2</v>
      </c>
      <c r="E54" s="30"/>
      <c r="F54" s="96">
        <f>F24/570511</f>
        <v>2.9058160140645842E-2</v>
      </c>
      <c r="G54" s="30"/>
      <c r="H54" s="96">
        <f>H24/570511</f>
        <v>7.36567743654373E-2</v>
      </c>
      <c r="I54" s="17"/>
      <c r="J54" s="96">
        <f>J24/570511</f>
        <v>3.5135168296492089E-2</v>
      </c>
    </row>
    <row r="55" spans="1:10" ht="24" customHeight="1" thickTop="1">
      <c r="A55" s="18"/>
      <c r="B55" s="80"/>
      <c r="C55" s="18"/>
      <c r="D55" s="83"/>
      <c r="E55" s="82"/>
      <c r="F55" s="83"/>
      <c r="G55" s="82"/>
      <c r="H55" s="83"/>
      <c r="I55" s="83"/>
      <c r="J55" s="83"/>
    </row>
    <row r="56" spans="1:10" ht="24" customHeight="1">
      <c r="A56" s="18" t="s">
        <v>71</v>
      </c>
      <c r="B56" s="35"/>
      <c r="C56" s="84"/>
      <c r="D56" s="35"/>
      <c r="E56" s="49"/>
      <c r="F56" s="35"/>
      <c r="G56" s="49"/>
      <c r="H56" s="35"/>
      <c r="I56" s="49"/>
      <c r="J56" s="49"/>
    </row>
    <row r="59" spans="1:10" ht="24" customHeight="1">
      <c r="A59" s="85"/>
    </row>
  </sheetData>
  <customSheetViews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1"/>
    </customSheetView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2"/>
    </customSheetView>
  </customSheetViews>
  <mergeCells count="8">
    <mergeCell ref="A40:J40"/>
    <mergeCell ref="A42:J42"/>
    <mergeCell ref="A43:J43"/>
    <mergeCell ref="A2:J2"/>
    <mergeCell ref="A3:J3"/>
    <mergeCell ref="A4:J4"/>
    <mergeCell ref="A5:J5"/>
    <mergeCell ref="A41:J41"/>
  </mergeCells>
  <printOptions horizontalCentered="1"/>
  <pageMargins left="0.7" right="0.19685039370078741" top="0.78740157480314965" bottom="0.19685039370078741" header="0.31496062992125984" footer="0.31496062992125984"/>
  <pageSetup paperSize="9" scale="70" fitToHeight="4" orientation="portrait" r:id="rId3"/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view="pageBreakPreview" topLeftCell="A22" zoomScale="85" zoomScaleNormal="48" zoomScaleSheetLayoutView="85" workbookViewId="0">
      <selection activeCell="A15" sqref="A15:A16"/>
    </sheetView>
  </sheetViews>
  <sheetFormatPr defaultColWidth="9.140625" defaultRowHeight="24" customHeight="1"/>
  <cols>
    <col min="1" max="1" width="47.85546875" style="18" customWidth="1"/>
    <col min="2" max="2" width="15.7109375" style="18" customWidth="1"/>
    <col min="3" max="3" width="0.85546875" style="18" customWidth="1"/>
    <col min="4" max="4" width="17.85546875" style="18" customWidth="1"/>
    <col min="5" max="5" width="0.85546875" style="18" customWidth="1"/>
    <col min="6" max="6" width="15.7109375" style="18" customWidth="1"/>
    <col min="7" max="7" width="0.85546875" style="18" customWidth="1"/>
    <col min="8" max="8" width="15.7109375" style="18" customWidth="1"/>
    <col min="9" max="9" width="0.85546875" style="18" customWidth="1"/>
    <col min="10" max="10" width="22" style="18" customWidth="1"/>
    <col min="11" max="11" width="0.85546875" style="18" customWidth="1"/>
    <col min="12" max="12" width="15.7109375" style="18" customWidth="1"/>
    <col min="13" max="13" width="0.85546875" style="18" customWidth="1"/>
    <col min="14" max="14" width="15.7109375" style="18" customWidth="1"/>
    <col min="15" max="15" width="15.42578125" style="18" customWidth="1"/>
    <col min="16" max="16384" width="9.140625" style="18"/>
  </cols>
  <sheetData>
    <row r="1" spans="1:16" ht="24" customHeight="1">
      <c r="C1" s="19"/>
      <c r="E1" s="19"/>
      <c r="N1" s="91" t="s">
        <v>45</v>
      </c>
    </row>
    <row r="2" spans="1:16" ht="24" customHeight="1">
      <c r="A2" s="103" t="s">
        <v>115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6" ht="24" customHeight="1">
      <c r="A3" s="103" t="s">
        <v>98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6" ht="24" customHeight="1">
      <c r="A4" s="103" t="s">
        <v>109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6" ht="24" customHeight="1">
      <c r="A5" s="104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</row>
    <row r="6" spans="1:16" ht="24" customHeight="1">
      <c r="B6" s="106" t="s">
        <v>1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</row>
    <row r="7" spans="1:16" s="20" customFormat="1" ht="24" customHeight="1">
      <c r="A7" s="18"/>
      <c r="B7" s="18"/>
      <c r="C7" s="19"/>
      <c r="E7" s="19"/>
      <c r="F7" s="18"/>
      <c r="G7" s="18"/>
      <c r="H7" s="18"/>
      <c r="I7" s="18"/>
      <c r="J7" s="107" t="s">
        <v>50</v>
      </c>
      <c r="K7" s="107"/>
      <c r="L7" s="107"/>
      <c r="M7" s="18"/>
      <c r="N7" s="18"/>
    </row>
    <row r="8" spans="1:16" s="20" customFormat="1" ht="24" customHeight="1">
      <c r="J8" s="20" t="s">
        <v>78</v>
      </c>
    </row>
    <row r="9" spans="1:16" s="20" customFormat="1" ht="24" customHeight="1">
      <c r="J9" s="92" t="s">
        <v>76</v>
      </c>
    </row>
    <row r="10" spans="1:16" s="20" customFormat="1" ht="24" customHeight="1">
      <c r="J10" s="97" t="s">
        <v>135</v>
      </c>
      <c r="L10" s="20" t="s">
        <v>56</v>
      </c>
    </row>
    <row r="11" spans="1:16" s="20" customFormat="1" ht="24" customHeight="1">
      <c r="B11" s="20" t="s">
        <v>63</v>
      </c>
      <c r="C11" s="19"/>
      <c r="E11" s="19"/>
      <c r="F11" s="105" t="s">
        <v>22</v>
      </c>
      <c r="G11" s="105"/>
      <c r="H11" s="105"/>
      <c r="J11" s="20" t="s">
        <v>136</v>
      </c>
      <c r="L11" s="20" t="s">
        <v>57</v>
      </c>
      <c r="N11" s="21" t="s">
        <v>49</v>
      </c>
    </row>
    <row r="12" spans="1:16" s="20" customFormat="1" ht="24" customHeight="1">
      <c r="B12" s="20" t="s">
        <v>133</v>
      </c>
      <c r="C12" s="19"/>
      <c r="E12" s="19"/>
      <c r="F12" s="20" t="s">
        <v>102</v>
      </c>
      <c r="J12" s="20" t="s">
        <v>137</v>
      </c>
      <c r="L12" s="20" t="s">
        <v>58</v>
      </c>
      <c r="N12" s="21" t="s">
        <v>58</v>
      </c>
    </row>
    <row r="13" spans="1:16" s="20" customFormat="1" ht="24" customHeight="1">
      <c r="B13" s="92" t="s">
        <v>46</v>
      </c>
      <c r="C13" s="22"/>
      <c r="D13" s="92" t="s">
        <v>125</v>
      </c>
      <c r="E13" s="22"/>
      <c r="F13" s="92" t="s">
        <v>47</v>
      </c>
      <c r="H13" s="92" t="s">
        <v>48</v>
      </c>
      <c r="J13" s="92" t="s">
        <v>138</v>
      </c>
      <c r="L13" s="92" t="s">
        <v>59</v>
      </c>
      <c r="N13" s="93" t="s">
        <v>59</v>
      </c>
    </row>
    <row r="14" spans="1:16" ht="24" customHeight="1">
      <c r="A14" s="23" t="s">
        <v>92</v>
      </c>
      <c r="B14" s="14">
        <v>142628</v>
      </c>
      <c r="C14" s="14"/>
      <c r="D14" s="14">
        <v>286487</v>
      </c>
      <c r="E14" s="14"/>
      <c r="F14" s="14">
        <v>14300</v>
      </c>
      <c r="G14" s="14"/>
      <c r="H14" s="14">
        <v>879154</v>
      </c>
      <c r="I14" s="14"/>
      <c r="J14" s="14">
        <v>-14450</v>
      </c>
      <c r="K14" s="14"/>
      <c r="L14" s="14">
        <f>SUM(J14:J14)</f>
        <v>-14450</v>
      </c>
      <c r="M14" s="14"/>
      <c r="N14" s="14">
        <f>SUM(L14,B14,F14,H14,D14)</f>
        <v>1308119</v>
      </c>
      <c r="P14" s="20"/>
    </row>
    <row r="15" spans="1:16" ht="24" customHeight="1">
      <c r="A15" s="18" t="s">
        <v>130</v>
      </c>
      <c r="B15" s="14">
        <v>0</v>
      </c>
      <c r="C15" s="14"/>
      <c r="D15" s="14">
        <v>0</v>
      </c>
      <c r="E15" s="14"/>
      <c r="F15" s="14">
        <v>0</v>
      </c>
      <c r="G15" s="14"/>
      <c r="H15" s="14">
        <f>PL!F47</f>
        <v>16578</v>
      </c>
      <c r="I15" s="14"/>
      <c r="J15" s="14">
        <v>0</v>
      </c>
      <c r="K15" s="14"/>
      <c r="L15" s="14">
        <f>SUM(J15:K15)</f>
        <v>0</v>
      </c>
      <c r="M15" s="14"/>
      <c r="N15" s="14">
        <f t="shared" ref="N15:N16" si="0">SUM(L15,B15,F15,H15,D15)</f>
        <v>16578</v>
      </c>
      <c r="P15" s="20"/>
    </row>
    <row r="16" spans="1:16" ht="24" customHeight="1">
      <c r="A16" s="18" t="s">
        <v>52</v>
      </c>
      <c r="B16" s="15">
        <v>0</v>
      </c>
      <c r="C16" s="14"/>
      <c r="D16" s="15">
        <v>0</v>
      </c>
      <c r="E16" s="14"/>
      <c r="F16" s="15">
        <v>0</v>
      </c>
      <c r="G16" s="14"/>
      <c r="H16" s="15">
        <v>0</v>
      </c>
      <c r="I16" s="14"/>
      <c r="J16" s="15">
        <f>PL!F34</f>
        <v>14484</v>
      </c>
      <c r="K16" s="14"/>
      <c r="L16" s="15">
        <f>SUM(J16:K16)</f>
        <v>14484</v>
      </c>
      <c r="M16" s="14"/>
      <c r="N16" s="15">
        <f t="shared" si="0"/>
        <v>14484</v>
      </c>
    </row>
    <row r="17" spans="1:14" ht="24" customHeight="1">
      <c r="A17" s="18" t="s">
        <v>53</v>
      </c>
      <c r="B17" s="14">
        <f>SUM(B15:B16)</f>
        <v>0</v>
      </c>
      <c r="C17" s="14"/>
      <c r="D17" s="14">
        <f>SUM(D15:D16)</f>
        <v>0</v>
      </c>
      <c r="E17" s="14"/>
      <c r="F17" s="14">
        <f>SUM(F15:F16)</f>
        <v>0</v>
      </c>
      <c r="G17" s="14"/>
      <c r="H17" s="14">
        <f>SUM(H15:H16)</f>
        <v>16578</v>
      </c>
      <c r="I17" s="14"/>
      <c r="J17" s="14">
        <f>SUM(J15:J16)</f>
        <v>14484</v>
      </c>
      <c r="K17" s="14"/>
      <c r="L17" s="14">
        <f>SUM(L15:L16)</f>
        <v>14484</v>
      </c>
      <c r="M17" s="14"/>
      <c r="N17" s="14">
        <f>SUM(N15:N16)</f>
        <v>31062</v>
      </c>
    </row>
    <row r="18" spans="1:14" ht="24" customHeight="1" thickBot="1">
      <c r="A18" s="23" t="s">
        <v>93</v>
      </c>
      <c r="B18" s="24">
        <f>SUM(B14:B14,B17:B17)</f>
        <v>142628</v>
      </c>
      <c r="C18" s="14"/>
      <c r="D18" s="24">
        <f>SUM(D14:D14,D17:D17)</f>
        <v>286487</v>
      </c>
      <c r="E18" s="14"/>
      <c r="F18" s="24">
        <f>SUM(F14:F14,F17:F17)</f>
        <v>14300</v>
      </c>
      <c r="G18" s="14"/>
      <c r="H18" s="24">
        <f>SUM(H14:H14,H17:H17)</f>
        <v>895732</v>
      </c>
      <c r="I18" s="14"/>
      <c r="J18" s="24">
        <f>SUM(J14:J14,J17:J17)</f>
        <v>34</v>
      </c>
      <c r="K18" s="14"/>
      <c r="L18" s="24">
        <f>SUM(L14:L14,L17:L17)</f>
        <v>34</v>
      </c>
      <c r="M18" s="14"/>
      <c r="N18" s="24">
        <f>SUM(N14:N14,N17:N17)</f>
        <v>1339181</v>
      </c>
    </row>
    <row r="19" spans="1:14" ht="24" customHeight="1" thickTop="1">
      <c r="A19" s="2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24" customHeight="1">
      <c r="A20" s="23" t="s">
        <v>110</v>
      </c>
      <c r="B20" s="14">
        <v>142628</v>
      </c>
      <c r="C20" s="14"/>
      <c r="D20" s="14">
        <v>286487</v>
      </c>
      <c r="E20" s="14"/>
      <c r="F20" s="14">
        <v>14300</v>
      </c>
      <c r="G20" s="14"/>
      <c r="H20" s="14">
        <v>886505</v>
      </c>
      <c r="I20" s="14"/>
      <c r="J20" s="14">
        <v>-14458</v>
      </c>
      <c r="K20" s="14"/>
      <c r="L20" s="14">
        <f>SUM(J20:J20)</f>
        <v>-14458</v>
      </c>
      <c r="M20" s="14"/>
      <c r="N20" s="14">
        <f>SUM(L20,B20,F20,H20,D20)</f>
        <v>1315462</v>
      </c>
    </row>
    <row r="21" spans="1:14" ht="24" customHeight="1">
      <c r="A21" s="18" t="s">
        <v>130</v>
      </c>
      <c r="B21" s="14">
        <v>0</v>
      </c>
      <c r="C21" s="14"/>
      <c r="D21" s="14">
        <v>0</v>
      </c>
      <c r="E21" s="14"/>
      <c r="F21" s="14">
        <v>0</v>
      </c>
      <c r="G21" s="14"/>
      <c r="H21" s="14">
        <f>PL!D47</f>
        <v>38516</v>
      </c>
      <c r="I21" s="14"/>
      <c r="J21" s="14">
        <v>0</v>
      </c>
      <c r="K21" s="14"/>
      <c r="L21" s="14">
        <f>SUM(J21:J21)</f>
        <v>0</v>
      </c>
      <c r="M21" s="14"/>
      <c r="N21" s="14">
        <f t="shared" ref="N21:N22" si="1">SUM(L21,B21,F21,H21,D21)</f>
        <v>38516</v>
      </c>
    </row>
    <row r="22" spans="1:14" ht="24" customHeight="1">
      <c r="A22" s="18" t="s">
        <v>52</v>
      </c>
      <c r="B22" s="15">
        <v>0</v>
      </c>
      <c r="C22" s="14"/>
      <c r="D22" s="15">
        <v>0</v>
      </c>
      <c r="E22" s="14"/>
      <c r="F22" s="15">
        <v>0</v>
      </c>
      <c r="G22" s="14"/>
      <c r="H22" s="15">
        <f>PL!D33</f>
        <v>4310</v>
      </c>
      <c r="I22" s="14"/>
      <c r="J22" s="15">
        <f>PL!D30</f>
        <v>6802</v>
      </c>
      <c r="K22" s="14"/>
      <c r="L22" s="15">
        <f>SUM(J22:J22)</f>
        <v>6802</v>
      </c>
      <c r="M22" s="14"/>
      <c r="N22" s="15">
        <f t="shared" si="1"/>
        <v>11112</v>
      </c>
    </row>
    <row r="23" spans="1:14" ht="24" customHeight="1">
      <c r="A23" s="18" t="s">
        <v>53</v>
      </c>
      <c r="B23" s="14">
        <f>SUM(B21:B22)</f>
        <v>0</v>
      </c>
      <c r="C23" s="14"/>
      <c r="D23" s="14">
        <f>SUM(D21:D22)</f>
        <v>0</v>
      </c>
      <c r="E23" s="14"/>
      <c r="F23" s="14">
        <f>SUM(F21:F22)</f>
        <v>0</v>
      </c>
      <c r="G23" s="14"/>
      <c r="H23" s="14">
        <f>SUM(H21:H22)</f>
        <v>42826</v>
      </c>
      <c r="I23" s="14"/>
      <c r="J23" s="14">
        <f>SUM(J21:J22)</f>
        <v>6802</v>
      </c>
      <c r="K23" s="14"/>
      <c r="L23" s="14">
        <f>SUM(L21:L22)</f>
        <v>6802</v>
      </c>
      <c r="M23" s="14"/>
      <c r="N23" s="14">
        <f>SUM(N21:N22)</f>
        <v>49628</v>
      </c>
    </row>
    <row r="24" spans="1:14" ht="24" customHeight="1" thickBot="1">
      <c r="A24" s="23" t="s">
        <v>111</v>
      </c>
      <c r="B24" s="24">
        <f>SUM(B20:B20,B23:B23)</f>
        <v>142628</v>
      </c>
      <c r="C24" s="14"/>
      <c r="D24" s="24">
        <f>SUM(D20:D20,D23:D23)</f>
        <v>286487</v>
      </c>
      <c r="E24" s="14"/>
      <c r="F24" s="24">
        <f>SUM(F20:F20,F23:F23)</f>
        <v>14300</v>
      </c>
      <c r="G24" s="14"/>
      <c r="H24" s="24">
        <f>SUM(H20:H20,H23:H23)</f>
        <v>929331</v>
      </c>
      <c r="I24" s="14"/>
      <c r="J24" s="24">
        <f>SUM(J20:J20,J23:J23)</f>
        <v>-7656</v>
      </c>
      <c r="K24" s="14"/>
      <c r="L24" s="24">
        <f>SUM(L20:L20,L23:L23)</f>
        <v>-7656</v>
      </c>
      <c r="M24" s="14"/>
      <c r="N24" s="24">
        <f>SUM(N20:N20,N23:N23)</f>
        <v>1365090</v>
      </c>
    </row>
    <row r="25" spans="1:14" ht="24" customHeight="1" thickTop="1">
      <c r="A25" s="2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>
        <f>N24-BS!D62</f>
        <v>0</v>
      </c>
    </row>
    <row r="26" spans="1:14" ht="24" customHeight="1">
      <c r="A26" s="18" t="s">
        <v>71</v>
      </c>
      <c r="C26" s="19"/>
      <c r="E26" s="19"/>
    </row>
  </sheetData>
  <customSheetViews>
    <customSheetView guid="{97CA589E-D213-4CE5-906B-03755602F42E}" scale="80" showGridLines="0" fitToPage="1" topLeftCell="C10">
      <selection activeCell="N21" sqref="N21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1"/>
    </customSheetView>
    <customSheetView guid="{D8C7D22C-2CF5-4E8E-84F1-5667088BD53E}" scale="80" showGridLines="0" fitToPage="1" topLeftCell="A19">
      <selection activeCell="A20" sqref="A20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2"/>
    </customSheetView>
  </customSheetViews>
  <mergeCells count="7">
    <mergeCell ref="F11:H11"/>
    <mergeCell ref="A2:N2"/>
    <mergeCell ref="A3:N3"/>
    <mergeCell ref="A4:N4"/>
    <mergeCell ref="A5:N5"/>
    <mergeCell ref="B6:N6"/>
    <mergeCell ref="J7:L7"/>
  </mergeCells>
  <printOptions horizontalCentered="1"/>
  <pageMargins left="0.24" right="0.196850393700787" top="0.90500000000000003" bottom="0.31496062992126" header="0.31496062992126" footer="0.31496062992126"/>
  <pageSetup paperSize="9" scale="80" orientation="landscape" r:id="rId3"/>
  <ignoredErrors>
    <ignoredError sqref="D23:E23 I23 C18 I18 G18 E18 F23:G23" formulaRange="1"/>
    <ignoredError sqref="M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view="pageBreakPreview" topLeftCell="A16" zoomScale="80" zoomScaleNormal="90" zoomScaleSheetLayoutView="80" workbookViewId="0">
      <selection activeCell="I12" sqref="I12"/>
    </sheetView>
  </sheetViews>
  <sheetFormatPr defaultColWidth="9.140625" defaultRowHeight="24" customHeight="1"/>
  <cols>
    <col min="1" max="1" width="36.140625" style="4" customWidth="1"/>
    <col min="2" max="2" width="15.85546875" style="4" customWidth="1"/>
    <col min="3" max="3" width="16.7109375" style="4" customWidth="1"/>
    <col min="4" max="4" width="1.7109375" style="6" customWidth="1"/>
    <col min="5" max="5" width="16.7109375" style="4" customWidth="1"/>
    <col min="6" max="6" width="1.7109375" style="6" customWidth="1"/>
    <col min="7" max="7" width="16.7109375" style="4" customWidth="1"/>
    <col min="8" max="8" width="1.7109375" style="4" customWidth="1"/>
    <col min="9" max="9" width="16.7109375" style="4" customWidth="1"/>
    <col min="10" max="10" width="1.7109375" style="4" customWidth="1"/>
    <col min="11" max="11" width="18" style="4" customWidth="1"/>
    <col min="12" max="12" width="1.140625" style="4" customWidth="1"/>
    <col min="13" max="13" width="17" style="4" customWidth="1"/>
    <col min="14" max="16384" width="9.140625" style="4"/>
  </cols>
  <sheetData>
    <row r="1" spans="1:11" ht="24" customHeight="1">
      <c r="K1" s="12" t="s">
        <v>45</v>
      </c>
    </row>
    <row r="2" spans="1:11" ht="24" customHeight="1">
      <c r="A2" s="110" t="s">
        <v>115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ht="24" customHeight="1">
      <c r="A3" s="110" t="s">
        <v>99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ht="24" customHeight="1">
      <c r="A4" s="110" t="s">
        <v>109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1" ht="24" customHeight="1">
      <c r="A5" s="111" t="s">
        <v>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</row>
    <row r="6" spans="1:11" ht="24" customHeight="1">
      <c r="C6" s="112" t="s">
        <v>2</v>
      </c>
      <c r="D6" s="112"/>
      <c r="E6" s="112"/>
      <c r="F6" s="112"/>
      <c r="G6" s="112"/>
      <c r="H6" s="112"/>
      <c r="I6" s="112"/>
      <c r="J6" s="112"/>
      <c r="K6" s="112"/>
    </row>
    <row r="7" spans="1:11" s="1" customFormat="1" ht="24" customHeight="1">
      <c r="A7" s="4"/>
      <c r="B7" s="4"/>
      <c r="G7" s="108" t="s">
        <v>22</v>
      </c>
      <c r="H7" s="109"/>
      <c r="I7" s="109"/>
      <c r="J7" s="7"/>
    </row>
    <row r="8" spans="1:11" s="1" customFormat="1" ht="24" customHeight="1">
      <c r="C8" s="1" t="s">
        <v>133</v>
      </c>
      <c r="G8" s="1" t="s">
        <v>102</v>
      </c>
      <c r="K8" s="3" t="s">
        <v>49</v>
      </c>
    </row>
    <row r="9" spans="1:11" s="1" customFormat="1" ht="24" customHeight="1">
      <c r="C9" s="11" t="s">
        <v>46</v>
      </c>
      <c r="D9" s="8"/>
      <c r="E9" s="95" t="s">
        <v>125</v>
      </c>
      <c r="F9" s="8"/>
      <c r="G9" s="11" t="s">
        <v>47</v>
      </c>
      <c r="I9" s="11" t="s">
        <v>48</v>
      </c>
      <c r="K9" s="13" t="s">
        <v>79</v>
      </c>
    </row>
    <row r="10" spans="1:11" ht="24" customHeight="1">
      <c r="A10" s="2" t="s">
        <v>92</v>
      </c>
      <c r="B10" s="2"/>
      <c r="C10" s="5">
        <v>142628</v>
      </c>
      <c r="D10" s="9"/>
      <c r="E10" s="5">
        <v>286487</v>
      </c>
      <c r="F10" s="9"/>
      <c r="G10" s="5">
        <v>14300</v>
      </c>
      <c r="H10" s="5"/>
      <c r="I10" s="5">
        <v>905096</v>
      </c>
      <c r="J10" s="5"/>
      <c r="K10" s="5">
        <f>SUM(C10:I10)</f>
        <v>1348511</v>
      </c>
    </row>
    <row r="11" spans="1:11" ht="24" customHeight="1">
      <c r="A11" s="4" t="s">
        <v>130</v>
      </c>
      <c r="B11" s="2"/>
      <c r="C11" s="5">
        <v>0</v>
      </c>
      <c r="D11" s="9"/>
      <c r="E11" s="5">
        <v>0</v>
      </c>
      <c r="F11" s="9"/>
      <c r="G11" s="5">
        <v>0</v>
      </c>
      <c r="H11" s="5"/>
      <c r="I11" s="5">
        <f>PL!J24</f>
        <v>20045</v>
      </c>
      <c r="J11" s="5"/>
      <c r="K11" s="5">
        <f t="shared" ref="K11:K12" si="0">SUM(C11:I11)</f>
        <v>20045</v>
      </c>
    </row>
    <row r="12" spans="1:11" ht="24" customHeight="1">
      <c r="A12" s="4" t="s">
        <v>52</v>
      </c>
      <c r="B12" s="2"/>
      <c r="C12" s="99">
        <v>0</v>
      </c>
      <c r="D12" s="9"/>
      <c r="E12" s="99">
        <v>0</v>
      </c>
      <c r="F12" s="9"/>
      <c r="G12" s="99">
        <v>0</v>
      </c>
      <c r="H12" s="5"/>
      <c r="I12" s="99">
        <v>0</v>
      </c>
      <c r="J12" s="5"/>
      <c r="K12" s="99">
        <f t="shared" si="0"/>
        <v>0</v>
      </c>
    </row>
    <row r="13" spans="1:11" ht="24" customHeight="1">
      <c r="A13" s="4" t="s">
        <v>53</v>
      </c>
      <c r="C13" s="5">
        <f>SUM(C11:C12)</f>
        <v>0</v>
      </c>
      <c r="D13" s="9"/>
      <c r="E13" s="5">
        <f>SUM(E11:E12)</f>
        <v>0</v>
      </c>
      <c r="F13" s="9"/>
      <c r="G13" s="5">
        <f>SUM(G11:G12)</f>
        <v>0</v>
      </c>
      <c r="H13" s="5"/>
      <c r="I13" s="5">
        <f>SUM(I11:I12)</f>
        <v>20045</v>
      </c>
      <c r="J13" s="5"/>
      <c r="K13" s="5">
        <f>SUM(K11:K12)</f>
        <v>20045</v>
      </c>
    </row>
    <row r="14" spans="1:11" ht="24" customHeight="1" thickBot="1">
      <c r="A14" s="2" t="s">
        <v>93</v>
      </c>
      <c r="B14" s="2"/>
      <c r="C14" s="10">
        <f>SUM(C10,C13)</f>
        <v>142628</v>
      </c>
      <c r="D14" s="5"/>
      <c r="E14" s="10">
        <f>SUM(E10,E13)</f>
        <v>286487</v>
      </c>
      <c r="F14" s="5"/>
      <c r="G14" s="10">
        <f>SUM(G10,G13)</f>
        <v>14300</v>
      </c>
      <c r="H14" s="5"/>
      <c r="I14" s="10">
        <f>SUM(I10,I13)</f>
        <v>925141</v>
      </c>
      <c r="J14" s="5"/>
      <c r="K14" s="10">
        <f>SUM(K10,K13)</f>
        <v>1368556</v>
      </c>
    </row>
    <row r="15" spans="1:11" ht="24" customHeight="1" thickTop="1">
      <c r="A15" s="2"/>
      <c r="B15" s="2"/>
      <c r="C15" s="5"/>
      <c r="D15" s="5"/>
      <c r="E15" s="5"/>
      <c r="F15" s="5"/>
      <c r="G15" s="5"/>
      <c r="H15" s="5"/>
      <c r="I15" s="5"/>
      <c r="J15" s="5"/>
      <c r="K15" s="5"/>
    </row>
    <row r="16" spans="1:11" ht="24" customHeight="1">
      <c r="A16" s="2" t="s">
        <v>110</v>
      </c>
      <c r="B16" s="2"/>
      <c r="C16" s="5">
        <v>142628</v>
      </c>
      <c r="D16" s="5"/>
      <c r="E16" s="5">
        <v>286487</v>
      </c>
      <c r="F16" s="5"/>
      <c r="G16" s="5">
        <v>14300</v>
      </c>
      <c r="H16" s="5"/>
      <c r="I16" s="5">
        <v>929186</v>
      </c>
      <c r="J16" s="5"/>
      <c r="K16" s="5">
        <f>SUM(C16:I16)</f>
        <v>1372601</v>
      </c>
    </row>
    <row r="17" spans="1:11" ht="24" customHeight="1">
      <c r="A17" s="4" t="s">
        <v>130</v>
      </c>
      <c r="B17" s="2"/>
      <c r="C17" s="5">
        <v>0</v>
      </c>
      <c r="D17" s="9"/>
      <c r="E17" s="5">
        <v>0</v>
      </c>
      <c r="F17" s="9"/>
      <c r="G17" s="5">
        <v>0</v>
      </c>
      <c r="H17" s="5"/>
      <c r="I17" s="5">
        <f>PL!H24</f>
        <v>42022</v>
      </c>
      <c r="J17" s="5"/>
      <c r="K17" s="5">
        <f t="shared" ref="K17:K18" si="1">SUM(C17:I17)</f>
        <v>42022</v>
      </c>
    </row>
    <row r="18" spans="1:11" ht="24" customHeight="1">
      <c r="A18" s="4" t="s">
        <v>52</v>
      </c>
      <c r="B18" s="2"/>
      <c r="C18" s="99">
        <v>0</v>
      </c>
      <c r="D18" s="9"/>
      <c r="E18" s="99">
        <v>0</v>
      </c>
      <c r="F18" s="9"/>
      <c r="G18" s="99">
        <v>0</v>
      </c>
      <c r="H18" s="5"/>
      <c r="I18" s="99">
        <f>PL!H33</f>
        <v>4310</v>
      </c>
      <c r="J18" s="5"/>
      <c r="K18" s="99">
        <f t="shared" si="1"/>
        <v>4310</v>
      </c>
    </row>
    <row r="19" spans="1:11" ht="24" customHeight="1">
      <c r="A19" s="4" t="s">
        <v>53</v>
      </c>
      <c r="C19" s="5">
        <f>SUM(C17:C18)</f>
        <v>0</v>
      </c>
      <c r="D19" s="9"/>
      <c r="E19" s="5">
        <f>SUM(E17:E18)</f>
        <v>0</v>
      </c>
      <c r="F19" s="9"/>
      <c r="G19" s="5">
        <f>SUM(G17:G18)</f>
        <v>0</v>
      </c>
      <c r="H19" s="5"/>
      <c r="I19" s="5">
        <f>SUM(I17:I18)</f>
        <v>46332</v>
      </c>
      <c r="J19" s="5"/>
      <c r="K19" s="5">
        <f>SUM(K17:K18)</f>
        <v>46332</v>
      </c>
    </row>
    <row r="20" spans="1:11" ht="24" customHeight="1" thickBot="1">
      <c r="A20" s="2" t="s">
        <v>111</v>
      </c>
      <c r="B20" s="2"/>
      <c r="C20" s="10">
        <f>SUM(C16,C19)</f>
        <v>142628</v>
      </c>
      <c r="D20" s="5"/>
      <c r="E20" s="10">
        <f>SUM(E16,E19)</f>
        <v>286487</v>
      </c>
      <c r="F20" s="5"/>
      <c r="G20" s="10">
        <f>SUM(G16,G19)</f>
        <v>14300</v>
      </c>
      <c r="H20" s="5"/>
      <c r="I20" s="10">
        <f>SUM(I16,I19)</f>
        <v>975518</v>
      </c>
      <c r="J20" s="5"/>
      <c r="K20" s="10">
        <f>SUM(K16,K19)</f>
        <v>1418933</v>
      </c>
    </row>
    <row r="21" spans="1:11" ht="24" customHeight="1" thickTop="1">
      <c r="A21" s="2"/>
      <c r="B21" s="2"/>
      <c r="C21" s="5"/>
      <c r="D21" s="5"/>
      <c r="E21" s="5"/>
      <c r="F21" s="5"/>
      <c r="G21" s="5"/>
      <c r="H21" s="5"/>
      <c r="I21" s="5"/>
      <c r="J21" s="5"/>
      <c r="K21" s="14">
        <f>K20-BS!H62</f>
        <v>0</v>
      </c>
    </row>
    <row r="22" spans="1:11" ht="24" customHeight="1">
      <c r="A22" s="4" t="s">
        <v>71</v>
      </c>
    </row>
    <row r="23" spans="1:11" ht="24" customHeight="1">
      <c r="D23" s="4"/>
      <c r="F23" s="4"/>
    </row>
    <row r="24" spans="1:11" ht="24" customHeight="1">
      <c r="D24" s="4"/>
      <c r="F24" s="4"/>
    </row>
    <row r="25" spans="1:11" ht="24" customHeight="1">
      <c r="D25" s="4"/>
      <c r="F25" s="4"/>
    </row>
  </sheetData>
  <customSheetViews>
    <customSheetView guid="{97CA589E-D213-4CE5-906B-03755602F42E}" scale="80" showPageBreaks="1" showGridLines="0" fitToPage="1" printArea="1" view="pageBreakPreview">
      <selection activeCell="A13" sqref="A13"/>
      <pageMargins left="0.511811023622047" right="0.511811023622047" top="0.98425196850393704" bottom="0.31496062992126" header="0.31496062992126" footer="0.31496062992126"/>
      <pageSetup paperSize="9" scale="66" orientation="landscape" r:id="rId1"/>
    </customSheetView>
    <customSheetView guid="{D8C7D22C-2CF5-4E8E-84F1-5667088BD53E}" scale="80" showPageBreaks="1" showGridLines="0" fitToPage="1" printArea="1" view="pageBreakPreview" topLeftCell="A10">
      <selection activeCell="F29" sqref="F29"/>
      <pageMargins left="0.511811023622047" right="0.511811023622047" top="0.98425196850393704" bottom="0.31496062992126" header="0.31496062992126" footer="0.31496062992126"/>
      <pageSetup paperSize="9" scale="66" orientation="landscape" r:id="rId2"/>
    </customSheetView>
  </customSheetViews>
  <mergeCells count="6">
    <mergeCell ref="G7:I7"/>
    <mergeCell ref="A2:K2"/>
    <mergeCell ref="A3:K3"/>
    <mergeCell ref="A4:K4"/>
    <mergeCell ref="A5:K5"/>
    <mergeCell ref="C6:K6"/>
  </mergeCells>
  <printOptions horizontalCentered="1"/>
  <pageMargins left="0.3" right="0.3" top="0.90500000000000003" bottom="0.31496062992126" header="0.31496062992126" footer="0.31496062992126"/>
  <pageSetup paperSize="9" scale="90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showGridLines="0" view="pageBreakPreview" topLeftCell="A56" zoomScaleNormal="100" zoomScaleSheetLayoutView="100" workbookViewId="0">
      <selection activeCell="E24" sqref="E24"/>
    </sheetView>
  </sheetViews>
  <sheetFormatPr defaultColWidth="10.7109375" defaultRowHeight="24" customHeight="1"/>
  <cols>
    <col min="1" max="1" width="58" style="59" customWidth="1"/>
    <col min="2" max="2" width="5" style="59" customWidth="1"/>
    <col min="3" max="3" width="16.28515625" style="59" customWidth="1"/>
    <col min="4" max="4" width="1.42578125" style="59" customWidth="1"/>
    <col min="5" max="5" width="16.28515625" style="59" customWidth="1"/>
    <col min="6" max="6" width="1.42578125" style="59" customWidth="1"/>
    <col min="7" max="7" width="16.28515625" style="59" customWidth="1"/>
    <col min="8" max="8" width="1.42578125" style="59" customWidth="1"/>
    <col min="9" max="9" width="16.28515625" style="59" customWidth="1"/>
    <col min="10" max="16384" width="10.7109375" style="59"/>
  </cols>
  <sheetData>
    <row r="1" spans="1:9" ht="24" customHeight="1">
      <c r="A1" s="18"/>
      <c r="B1" s="21"/>
      <c r="C1" s="35"/>
      <c r="D1" s="35"/>
      <c r="E1" s="35"/>
      <c r="F1" s="35"/>
      <c r="G1" s="35"/>
      <c r="H1" s="35"/>
      <c r="I1" s="33" t="s">
        <v>26</v>
      </c>
    </row>
    <row r="2" spans="1:9" ht="24" customHeight="1">
      <c r="A2" s="103" t="s">
        <v>115</v>
      </c>
      <c r="B2" s="103"/>
      <c r="C2" s="103"/>
      <c r="D2" s="103"/>
      <c r="E2" s="103"/>
      <c r="F2" s="103"/>
      <c r="G2" s="103"/>
      <c r="H2" s="103"/>
      <c r="I2" s="103"/>
    </row>
    <row r="3" spans="1:9" ht="24" customHeight="1">
      <c r="A3" s="103" t="s">
        <v>100</v>
      </c>
      <c r="B3" s="103"/>
      <c r="C3" s="103"/>
      <c r="D3" s="103"/>
      <c r="E3" s="103"/>
      <c r="F3" s="103"/>
      <c r="G3" s="103"/>
      <c r="H3" s="103"/>
      <c r="I3" s="103"/>
    </row>
    <row r="4" spans="1:9" ht="24" customHeight="1">
      <c r="A4" s="103" t="s">
        <v>109</v>
      </c>
      <c r="B4" s="103"/>
      <c r="C4" s="103"/>
      <c r="D4" s="103"/>
      <c r="E4" s="103"/>
      <c r="F4" s="103"/>
      <c r="G4" s="103"/>
      <c r="H4" s="103"/>
      <c r="I4" s="103"/>
    </row>
    <row r="5" spans="1:9" ht="24" customHeight="1">
      <c r="A5" s="101" t="s">
        <v>0</v>
      </c>
      <c r="B5" s="101"/>
      <c r="C5" s="101"/>
      <c r="D5" s="101"/>
      <c r="E5" s="101"/>
      <c r="F5" s="101"/>
      <c r="G5" s="101"/>
      <c r="H5" s="101"/>
      <c r="I5" s="101"/>
    </row>
    <row r="6" spans="1:9" ht="24" customHeight="1">
      <c r="A6" s="86"/>
      <c r="B6" s="38"/>
      <c r="C6" s="34"/>
      <c r="D6" s="60" t="s">
        <v>1</v>
      </c>
      <c r="E6" s="34"/>
      <c r="F6" s="21"/>
      <c r="G6" s="60"/>
      <c r="H6" s="60" t="s">
        <v>2</v>
      </c>
      <c r="I6" s="34"/>
    </row>
    <row r="7" spans="1:9" ht="24" customHeight="1">
      <c r="A7" s="18"/>
      <c r="B7" s="38"/>
      <c r="C7" s="61">
        <v>2021</v>
      </c>
      <c r="D7" s="33"/>
      <c r="E7" s="61">
        <v>2020</v>
      </c>
      <c r="F7" s="33"/>
      <c r="G7" s="61">
        <v>2021</v>
      </c>
      <c r="H7" s="33"/>
      <c r="I7" s="61">
        <v>2020</v>
      </c>
    </row>
    <row r="8" spans="1:9" ht="24" customHeight="1">
      <c r="A8" s="23" t="s">
        <v>34</v>
      </c>
      <c r="B8" s="35"/>
      <c r="C8" s="49"/>
      <c r="D8" s="35"/>
      <c r="E8" s="49"/>
      <c r="F8" s="35"/>
      <c r="G8" s="49"/>
      <c r="H8" s="35"/>
      <c r="I8" s="49"/>
    </row>
    <row r="9" spans="1:9" ht="24" customHeight="1">
      <c r="A9" s="50" t="s">
        <v>139</v>
      </c>
      <c r="B9" s="35"/>
      <c r="C9" s="17">
        <f>PL!D22</f>
        <v>38243</v>
      </c>
      <c r="D9" s="30"/>
      <c r="E9" s="17">
        <f>PL!F22</f>
        <v>10972</v>
      </c>
      <c r="F9" s="30"/>
      <c r="G9" s="17">
        <f>PL!H22</f>
        <v>41749</v>
      </c>
      <c r="H9" s="30"/>
      <c r="I9" s="17">
        <f>PL!J22</f>
        <v>14439</v>
      </c>
    </row>
    <row r="10" spans="1:9" ht="24" customHeight="1">
      <c r="A10" s="18" t="s">
        <v>140</v>
      </c>
      <c r="B10" s="35"/>
      <c r="C10" s="87"/>
      <c r="D10" s="30"/>
      <c r="E10" s="87"/>
      <c r="F10" s="52"/>
      <c r="G10" s="87"/>
      <c r="H10" s="52"/>
      <c r="I10" s="87"/>
    </row>
    <row r="11" spans="1:9" ht="24" customHeight="1">
      <c r="A11" s="18" t="s">
        <v>74</v>
      </c>
      <c r="B11" s="35"/>
      <c r="C11" s="30"/>
      <c r="D11" s="30"/>
      <c r="E11" s="30"/>
      <c r="F11" s="30"/>
      <c r="G11" s="30"/>
      <c r="H11" s="30"/>
      <c r="I11" s="30"/>
    </row>
    <row r="12" spans="1:9" ht="24" customHeight="1">
      <c r="A12" s="18" t="s">
        <v>35</v>
      </c>
      <c r="B12" s="88"/>
      <c r="C12" s="17">
        <v>10813</v>
      </c>
      <c r="D12" s="17"/>
      <c r="E12" s="17">
        <v>10667</v>
      </c>
      <c r="F12" s="52"/>
      <c r="G12" s="17">
        <v>9361</v>
      </c>
      <c r="H12" s="52"/>
      <c r="I12" s="17">
        <v>9487</v>
      </c>
    </row>
    <row r="13" spans="1:9" ht="24" customHeight="1">
      <c r="A13" s="18" t="s">
        <v>84</v>
      </c>
      <c r="B13" s="88"/>
      <c r="C13" s="17">
        <v>-140</v>
      </c>
      <c r="D13" s="17"/>
      <c r="E13" s="17">
        <v>1656</v>
      </c>
      <c r="F13" s="52"/>
      <c r="G13" s="17">
        <v>-2752</v>
      </c>
      <c r="H13" s="52"/>
      <c r="I13" s="17">
        <v>-3415</v>
      </c>
    </row>
    <row r="14" spans="1:9" ht="24" customHeight="1">
      <c r="A14" s="18" t="s">
        <v>141</v>
      </c>
      <c r="B14" s="88"/>
      <c r="C14" s="17">
        <v>-301</v>
      </c>
      <c r="D14" s="17"/>
      <c r="E14" s="17">
        <v>-3031</v>
      </c>
      <c r="F14" s="52"/>
      <c r="G14" s="17">
        <v>-301</v>
      </c>
      <c r="H14" s="52"/>
      <c r="I14" s="17">
        <v>-3031</v>
      </c>
    </row>
    <row r="15" spans="1:9" ht="24" customHeight="1">
      <c r="A15" s="18" t="s">
        <v>144</v>
      </c>
      <c r="B15" s="88"/>
      <c r="C15" s="17">
        <v>29</v>
      </c>
      <c r="D15" s="17"/>
      <c r="E15" s="17">
        <v>10</v>
      </c>
      <c r="F15" s="52"/>
      <c r="G15" s="17">
        <v>29</v>
      </c>
      <c r="H15" s="52"/>
      <c r="I15" s="17">
        <v>10</v>
      </c>
    </row>
    <row r="16" spans="1:9" ht="24" customHeight="1">
      <c r="A16" s="18" t="s">
        <v>61</v>
      </c>
      <c r="B16" s="35"/>
      <c r="C16" s="17">
        <v>2008</v>
      </c>
      <c r="D16" s="17"/>
      <c r="E16" s="17">
        <v>2636</v>
      </c>
      <c r="F16" s="52"/>
      <c r="G16" s="17">
        <v>2008</v>
      </c>
      <c r="H16" s="52"/>
      <c r="I16" s="17">
        <v>2636</v>
      </c>
    </row>
    <row r="17" spans="1:9" ht="24" customHeight="1">
      <c r="A17" s="18" t="s">
        <v>153</v>
      </c>
      <c r="B17" s="35"/>
      <c r="C17" s="30">
        <v>-508</v>
      </c>
      <c r="D17" s="17"/>
      <c r="E17" s="30">
        <v>-470</v>
      </c>
      <c r="F17" s="52"/>
      <c r="G17" s="30">
        <v>-700</v>
      </c>
      <c r="H17" s="52"/>
      <c r="I17" s="30">
        <v>-670</v>
      </c>
    </row>
    <row r="18" spans="1:9" ht="24" customHeight="1">
      <c r="A18" s="18" t="s">
        <v>154</v>
      </c>
      <c r="B18" s="35"/>
      <c r="C18" s="16">
        <v>25</v>
      </c>
      <c r="D18" s="17"/>
      <c r="E18" s="16">
        <v>34</v>
      </c>
      <c r="F18" s="52"/>
      <c r="G18" s="16">
        <v>25</v>
      </c>
      <c r="H18" s="52"/>
      <c r="I18" s="16">
        <v>34</v>
      </c>
    </row>
    <row r="19" spans="1:9" ht="24" customHeight="1">
      <c r="A19" s="18" t="s">
        <v>72</v>
      </c>
      <c r="B19" s="88"/>
      <c r="C19" s="17"/>
      <c r="D19" s="17"/>
      <c r="E19" s="17"/>
      <c r="F19" s="52"/>
      <c r="G19" s="17"/>
      <c r="H19" s="52"/>
      <c r="I19" s="17"/>
    </row>
    <row r="20" spans="1:9" ht="24" customHeight="1">
      <c r="A20" s="18" t="s">
        <v>36</v>
      </c>
      <c r="B20" s="35"/>
      <c r="C20" s="17">
        <f>SUM(C9:C18)</f>
        <v>50169</v>
      </c>
      <c r="D20" s="17"/>
      <c r="E20" s="17">
        <f>SUM(E9:E18)</f>
        <v>22474</v>
      </c>
      <c r="F20" s="52"/>
      <c r="G20" s="17">
        <f>SUM(G9:G18)</f>
        <v>49419</v>
      </c>
      <c r="H20" s="52"/>
      <c r="I20" s="17">
        <f>SUM(I9:I18)</f>
        <v>19490</v>
      </c>
    </row>
    <row r="21" spans="1:9" ht="24" customHeight="1">
      <c r="A21" s="18" t="s">
        <v>155</v>
      </c>
      <c r="B21" s="35"/>
      <c r="C21" s="52"/>
      <c r="D21" s="17"/>
      <c r="E21" s="52"/>
      <c r="F21" s="52"/>
      <c r="G21" s="52"/>
      <c r="H21" s="52"/>
      <c r="I21" s="52"/>
    </row>
    <row r="22" spans="1:9" ht="24" customHeight="1">
      <c r="A22" s="18" t="s">
        <v>70</v>
      </c>
      <c r="B22" s="35"/>
      <c r="C22" s="17">
        <v>-22527</v>
      </c>
      <c r="D22" s="17"/>
      <c r="E22" s="17">
        <v>94132</v>
      </c>
      <c r="F22" s="52"/>
      <c r="G22" s="17">
        <v>-21704</v>
      </c>
      <c r="H22" s="52"/>
      <c r="I22" s="17">
        <v>94301</v>
      </c>
    </row>
    <row r="23" spans="1:9" ht="24" customHeight="1">
      <c r="A23" s="18" t="s">
        <v>142</v>
      </c>
      <c r="B23" s="35"/>
      <c r="C23" s="17">
        <v>-17114</v>
      </c>
      <c r="D23" s="17"/>
      <c r="E23" s="17">
        <v>-19137</v>
      </c>
      <c r="F23" s="52"/>
      <c r="G23" s="17">
        <v>-16861</v>
      </c>
      <c r="H23" s="52"/>
      <c r="I23" s="17">
        <v>-19137</v>
      </c>
    </row>
    <row r="24" spans="1:9" ht="24" customHeight="1">
      <c r="A24" s="18" t="s">
        <v>37</v>
      </c>
      <c r="B24" s="35"/>
      <c r="C24" s="17">
        <v>12367</v>
      </c>
      <c r="D24" s="17"/>
      <c r="E24" s="17">
        <v>-17371</v>
      </c>
      <c r="F24" s="52"/>
      <c r="G24" s="17">
        <v>11901</v>
      </c>
      <c r="H24" s="52"/>
      <c r="I24" s="17">
        <v>-17371</v>
      </c>
    </row>
    <row r="25" spans="1:9" ht="24" customHeight="1">
      <c r="A25" s="18" t="s">
        <v>38</v>
      </c>
      <c r="B25" s="35"/>
      <c r="C25" s="17">
        <v>-1467</v>
      </c>
      <c r="D25" s="17"/>
      <c r="E25" s="17">
        <v>-5202</v>
      </c>
      <c r="F25" s="52"/>
      <c r="G25" s="17">
        <v>-1317</v>
      </c>
      <c r="H25" s="52"/>
      <c r="I25" s="17">
        <v>-5202</v>
      </c>
    </row>
    <row r="26" spans="1:9" ht="24" customHeight="1">
      <c r="A26" s="18" t="s">
        <v>156</v>
      </c>
      <c r="B26" s="35"/>
      <c r="C26" s="17"/>
      <c r="D26" s="17"/>
      <c r="E26" s="17"/>
      <c r="F26" s="17"/>
      <c r="G26" s="17"/>
      <c r="H26" s="17"/>
      <c r="I26" s="17"/>
    </row>
    <row r="27" spans="1:9" ht="24" customHeight="1">
      <c r="A27" s="18" t="s">
        <v>69</v>
      </c>
      <c r="B27" s="35"/>
      <c r="C27" s="17">
        <v>-15074</v>
      </c>
      <c r="D27" s="17"/>
      <c r="E27" s="17">
        <v>44755</v>
      </c>
      <c r="F27" s="17"/>
      <c r="G27" s="17">
        <v>-15686</v>
      </c>
      <c r="H27" s="17"/>
      <c r="I27" s="17">
        <v>44195</v>
      </c>
    </row>
    <row r="28" spans="1:9" ht="24" customHeight="1">
      <c r="A28" s="18" t="s">
        <v>143</v>
      </c>
      <c r="B28" s="35"/>
      <c r="C28" s="17">
        <v>-4485</v>
      </c>
      <c r="D28" s="17"/>
      <c r="E28" s="17">
        <v>12405</v>
      </c>
      <c r="F28" s="17"/>
      <c r="G28" s="17">
        <v>-4150</v>
      </c>
      <c r="H28" s="17"/>
      <c r="I28" s="17">
        <v>12405</v>
      </c>
    </row>
    <row r="29" spans="1:9" ht="24" customHeight="1">
      <c r="A29" s="18" t="s">
        <v>39</v>
      </c>
      <c r="B29" s="35"/>
      <c r="C29" s="16">
        <v>-3788</v>
      </c>
      <c r="D29" s="17"/>
      <c r="E29" s="16">
        <v>851</v>
      </c>
      <c r="F29" s="17"/>
      <c r="G29" s="16">
        <v>-3923</v>
      </c>
      <c r="H29" s="17"/>
      <c r="I29" s="16">
        <v>840</v>
      </c>
    </row>
    <row r="30" spans="1:9" ht="24" customHeight="1">
      <c r="A30" s="23" t="s">
        <v>146</v>
      </c>
      <c r="B30" s="35"/>
      <c r="C30" s="17">
        <f>SUM(C20:C29)</f>
        <v>-1919</v>
      </c>
      <c r="D30" s="17"/>
      <c r="E30" s="17">
        <f>SUM(E20:E29)</f>
        <v>132907</v>
      </c>
      <c r="F30" s="17"/>
      <c r="G30" s="17">
        <f>SUM(G20:G29)</f>
        <v>-2321</v>
      </c>
      <c r="H30" s="17"/>
      <c r="I30" s="17">
        <f>SUM(I20:I29)</f>
        <v>129521</v>
      </c>
    </row>
    <row r="31" spans="1:9" ht="24" customHeight="1">
      <c r="A31" s="18" t="s">
        <v>105</v>
      </c>
      <c r="B31" s="35"/>
      <c r="C31" s="79">
        <v>-3079</v>
      </c>
      <c r="D31" s="79"/>
      <c r="E31" s="79">
        <v>-8738</v>
      </c>
      <c r="F31" s="79"/>
      <c r="G31" s="79">
        <v>-3079</v>
      </c>
      <c r="H31" s="79"/>
      <c r="I31" s="79">
        <v>-8738</v>
      </c>
    </row>
    <row r="32" spans="1:9" ht="24" customHeight="1">
      <c r="A32" s="18" t="s">
        <v>89</v>
      </c>
      <c r="B32" s="35"/>
      <c r="C32" s="16">
        <v>0</v>
      </c>
      <c r="D32" s="17"/>
      <c r="E32" s="16">
        <v>-266</v>
      </c>
      <c r="F32" s="17"/>
      <c r="G32" s="16">
        <v>0</v>
      </c>
      <c r="H32" s="17"/>
      <c r="I32" s="16">
        <v>-266</v>
      </c>
    </row>
    <row r="33" spans="1:9" ht="24" customHeight="1">
      <c r="A33" s="23" t="s">
        <v>85</v>
      </c>
      <c r="B33" s="35"/>
      <c r="C33" s="16">
        <f>SUM(C30:C32)</f>
        <v>-4998</v>
      </c>
      <c r="D33" s="17"/>
      <c r="E33" s="16">
        <f>SUM(E30:E32)</f>
        <v>123903</v>
      </c>
      <c r="F33" s="17"/>
      <c r="G33" s="16">
        <f>SUM(G30:G32)</f>
        <v>-5400</v>
      </c>
      <c r="H33" s="17"/>
      <c r="I33" s="16">
        <f>SUM(I30:I32)</f>
        <v>120517</v>
      </c>
    </row>
    <row r="34" spans="1:9" ht="24" customHeight="1">
      <c r="A34" s="18"/>
      <c r="B34" s="35"/>
      <c r="C34" s="17"/>
      <c r="D34" s="17"/>
      <c r="E34" s="17"/>
      <c r="F34" s="17"/>
      <c r="G34" s="17"/>
      <c r="H34" s="17"/>
      <c r="I34" s="17"/>
    </row>
    <row r="35" spans="1:9" ht="24" customHeight="1">
      <c r="A35" s="18" t="s">
        <v>71</v>
      </c>
      <c r="B35" s="89"/>
      <c r="C35" s="89"/>
      <c r="D35" s="89"/>
      <c r="E35" s="89"/>
      <c r="F35" s="89"/>
      <c r="G35" s="89"/>
      <c r="H35" s="89"/>
      <c r="I35" s="89"/>
    </row>
    <row r="36" spans="1:9" ht="24" customHeight="1">
      <c r="A36" s="18"/>
      <c r="B36" s="21"/>
      <c r="C36" s="35"/>
      <c r="D36" s="35"/>
      <c r="E36" s="35"/>
      <c r="F36" s="35"/>
      <c r="G36" s="35"/>
      <c r="H36" s="35"/>
      <c r="I36" s="33" t="s">
        <v>26</v>
      </c>
    </row>
    <row r="37" spans="1:9" ht="24" customHeight="1">
      <c r="A37" s="103" t="s">
        <v>115</v>
      </c>
      <c r="B37" s="103"/>
      <c r="C37" s="103"/>
      <c r="D37" s="103"/>
      <c r="E37" s="103"/>
      <c r="F37" s="103"/>
      <c r="G37" s="103"/>
      <c r="H37" s="103"/>
      <c r="I37" s="103"/>
    </row>
    <row r="38" spans="1:9" ht="24" customHeight="1">
      <c r="A38" s="103" t="s">
        <v>101</v>
      </c>
      <c r="B38" s="103"/>
      <c r="C38" s="103"/>
      <c r="D38" s="103"/>
      <c r="E38" s="103"/>
      <c r="F38" s="103"/>
      <c r="G38" s="103"/>
      <c r="H38" s="103"/>
      <c r="I38" s="103"/>
    </row>
    <row r="39" spans="1:9" ht="24" customHeight="1">
      <c r="A39" s="103" t="s">
        <v>109</v>
      </c>
      <c r="B39" s="103"/>
      <c r="C39" s="103"/>
      <c r="D39" s="103"/>
      <c r="E39" s="103"/>
      <c r="F39" s="103"/>
      <c r="G39" s="103"/>
      <c r="H39" s="103"/>
      <c r="I39" s="103"/>
    </row>
    <row r="40" spans="1:9" ht="24" customHeight="1">
      <c r="A40" s="101" t="s">
        <v>0</v>
      </c>
      <c r="B40" s="101"/>
      <c r="C40" s="101"/>
      <c r="D40" s="101"/>
      <c r="E40" s="101"/>
      <c r="F40" s="101"/>
      <c r="G40" s="101"/>
      <c r="H40" s="101"/>
      <c r="I40" s="101"/>
    </row>
    <row r="41" spans="1:9" ht="24" customHeight="1">
      <c r="A41" s="86"/>
      <c r="B41" s="38"/>
      <c r="C41" s="34"/>
      <c r="D41" s="60" t="s">
        <v>1</v>
      </c>
      <c r="E41" s="34"/>
      <c r="F41" s="21"/>
      <c r="G41" s="34"/>
      <c r="H41" s="60" t="s">
        <v>2</v>
      </c>
      <c r="I41" s="34"/>
    </row>
    <row r="42" spans="1:9" ht="24" customHeight="1">
      <c r="A42" s="18"/>
      <c r="B42" s="38"/>
      <c r="C42" s="61">
        <v>2021</v>
      </c>
      <c r="D42" s="33"/>
      <c r="E42" s="61">
        <v>2020</v>
      </c>
      <c r="F42" s="33"/>
      <c r="G42" s="61">
        <v>2021</v>
      </c>
      <c r="H42" s="33"/>
      <c r="I42" s="61">
        <v>2020</v>
      </c>
    </row>
    <row r="43" spans="1:9" ht="24" customHeight="1">
      <c r="A43" s="23" t="s">
        <v>40</v>
      </c>
      <c r="B43" s="35"/>
      <c r="C43" s="17"/>
      <c r="D43" s="30"/>
      <c r="E43" s="17"/>
      <c r="F43" s="52"/>
      <c r="G43" s="87"/>
      <c r="H43" s="52"/>
      <c r="I43" s="87"/>
    </row>
    <row r="44" spans="1:9" ht="24" customHeight="1">
      <c r="A44" s="18" t="s">
        <v>103</v>
      </c>
      <c r="B44" s="35"/>
      <c r="C44" s="14">
        <v>-167</v>
      </c>
      <c r="D44" s="30"/>
      <c r="E44" s="14">
        <v>-742</v>
      </c>
      <c r="F44" s="30"/>
      <c r="G44" s="14">
        <v>-139</v>
      </c>
      <c r="H44" s="30"/>
      <c r="I44" s="14">
        <v>-742</v>
      </c>
    </row>
    <row r="45" spans="1:9" ht="24" customHeight="1">
      <c r="A45" s="18" t="s">
        <v>75</v>
      </c>
      <c r="B45" s="35"/>
      <c r="C45" s="15">
        <v>508</v>
      </c>
      <c r="D45" s="30"/>
      <c r="E45" s="15">
        <v>470</v>
      </c>
      <c r="F45" s="30"/>
      <c r="G45" s="15">
        <v>507</v>
      </c>
      <c r="H45" s="30"/>
      <c r="I45" s="15">
        <v>467</v>
      </c>
    </row>
    <row r="46" spans="1:9" ht="24" customHeight="1">
      <c r="A46" s="23" t="s">
        <v>88</v>
      </c>
      <c r="B46" s="35"/>
      <c r="C46" s="16">
        <f>SUM(C44:C45)</f>
        <v>341</v>
      </c>
      <c r="D46" s="30" t="s">
        <v>41</v>
      </c>
      <c r="E46" s="16">
        <f>SUM(E44:E45)</f>
        <v>-272</v>
      </c>
      <c r="F46" s="30" t="s">
        <v>41</v>
      </c>
      <c r="G46" s="16">
        <f>SUM(G44:G45)</f>
        <v>368</v>
      </c>
      <c r="H46" s="30"/>
      <c r="I46" s="16">
        <f>SUM(I44:I45)</f>
        <v>-275</v>
      </c>
    </row>
    <row r="47" spans="1:9" ht="24" customHeight="1">
      <c r="A47" s="90" t="s">
        <v>42</v>
      </c>
      <c r="B47" s="35"/>
      <c r="C47" s="30"/>
      <c r="D47" s="17"/>
      <c r="E47" s="30"/>
      <c r="F47" s="17"/>
      <c r="G47" s="30"/>
      <c r="H47" s="17"/>
      <c r="I47" s="30"/>
    </row>
    <row r="48" spans="1:9" ht="24" customHeight="1">
      <c r="A48" s="100" t="s">
        <v>159</v>
      </c>
      <c r="B48" s="35"/>
      <c r="C48" s="14">
        <v>-156</v>
      </c>
      <c r="D48" s="30"/>
      <c r="E48" s="14">
        <v>-147</v>
      </c>
      <c r="F48" s="30"/>
      <c r="G48" s="14">
        <v>-156</v>
      </c>
      <c r="H48" s="30"/>
      <c r="I48" s="14">
        <v>-147</v>
      </c>
    </row>
    <row r="49" spans="1:9" ht="24" customHeight="1">
      <c r="A49" s="88" t="s">
        <v>158</v>
      </c>
      <c r="B49" s="35"/>
      <c r="C49" s="15">
        <v>-25</v>
      </c>
      <c r="D49" s="30"/>
      <c r="E49" s="15">
        <v>-34</v>
      </c>
      <c r="F49" s="30"/>
      <c r="G49" s="15">
        <v>-25</v>
      </c>
      <c r="H49" s="30"/>
      <c r="I49" s="15">
        <v>-34</v>
      </c>
    </row>
    <row r="50" spans="1:9" ht="24" customHeight="1">
      <c r="A50" s="32" t="s">
        <v>147</v>
      </c>
      <c r="B50" s="35"/>
      <c r="C50" s="16">
        <f>SUM(C48:C49)</f>
        <v>-181</v>
      </c>
      <c r="D50" s="30"/>
      <c r="E50" s="16">
        <f>SUM(E48:E49)</f>
        <v>-181</v>
      </c>
      <c r="F50" s="30"/>
      <c r="G50" s="16">
        <f>SUM(G48:G49)</f>
        <v>-181</v>
      </c>
      <c r="H50" s="30"/>
      <c r="I50" s="16">
        <f>SUM(I48:I49)</f>
        <v>-181</v>
      </c>
    </row>
    <row r="51" spans="1:9" ht="24" customHeight="1">
      <c r="A51" s="94" t="s">
        <v>157</v>
      </c>
      <c r="B51" s="35"/>
      <c r="C51" s="16">
        <v>-2613</v>
      </c>
      <c r="D51" s="30"/>
      <c r="E51" s="16">
        <v>-4158</v>
      </c>
      <c r="F51" s="30"/>
      <c r="G51" s="16">
        <v>0</v>
      </c>
      <c r="H51" s="30"/>
      <c r="I51" s="16">
        <v>0</v>
      </c>
    </row>
    <row r="52" spans="1:9" ht="24" customHeight="1">
      <c r="A52" s="90" t="s">
        <v>104</v>
      </c>
      <c r="B52" s="35"/>
      <c r="C52" s="17">
        <f>SUM(C51,C50,C46,C33)</f>
        <v>-7451</v>
      </c>
      <c r="D52" s="30"/>
      <c r="E52" s="17">
        <f>SUM(E51,E50,E46,E33)</f>
        <v>119292</v>
      </c>
      <c r="F52" s="30"/>
      <c r="G52" s="17">
        <f>SUM(G51,G50,G46,G33)</f>
        <v>-5213</v>
      </c>
      <c r="H52" s="30"/>
      <c r="I52" s="17">
        <f>SUM(I51,I50,I46,I33)</f>
        <v>120061</v>
      </c>
    </row>
    <row r="53" spans="1:9" ht="24" customHeight="1">
      <c r="A53" s="18" t="s">
        <v>43</v>
      </c>
      <c r="B53" s="35"/>
      <c r="C53" s="16">
        <f>+BS!F11</f>
        <v>504435</v>
      </c>
      <c r="D53" s="30"/>
      <c r="E53" s="16">
        <v>403659</v>
      </c>
      <c r="F53" s="30"/>
      <c r="G53" s="16">
        <f>BS!J11</f>
        <v>497832</v>
      </c>
      <c r="H53" s="30"/>
      <c r="I53" s="16">
        <v>385597</v>
      </c>
    </row>
    <row r="54" spans="1:9" ht="24" customHeight="1" thickBot="1">
      <c r="A54" s="23" t="s">
        <v>44</v>
      </c>
      <c r="B54" s="35"/>
      <c r="C54" s="29">
        <f>SUM(C52:C53)</f>
        <v>496984</v>
      </c>
      <c r="D54" s="30"/>
      <c r="E54" s="29">
        <f>SUM(E52:E53)</f>
        <v>522951</v>
      </c>
      <c r="F54" s="30"/>
      <c r="G54" s="29">
        <f>SUM(G52:G53)</f>
        <v>492619</v>
      </c>
      <c r="H54" s="30"/>
      <c r="I54" s="29">
        <f>SUM(I52:I53)</f>
        <v>505658</v>
      </c>
    </row>
    <row r="55" spans="1:9" ht="24" customHeight="1" thickTop="1">
      <c r="A55" s="18"/>
      <c r="B55" s="35"/>
      <c r="C55" s="17">
        <f>SUM(C54-BS!D11)</f>
        <v>0</v>
      </c>
      <c r="D55" s="30"/>
      <c r="E55" s="17"/>
      <c r="F55" s="30"/>
      <c r="G55" s="17">
        <f>SUM(G54-BS!H11)</f>
        <v>0</v>
      </c>
      <c r="H55" s="30"/>
      <c r="I55" s="17"/>
    </row>
    <row r="56" spans="1:9" ht="24" customHeight="1">
      <c r="A56" s="18" t="s">
        <v>71</v>
      </c>
      <c r="B56" s="35"/>
      <c r="C56" s="35"/>
      <c r="D56" s="35"/>
      <c r="E56" s="35"/>
      <c r="F56" s="35"/>
      <c r="G56" s="35"/>
      <c r="H56" s="35"/>
      <c r="I56" s="35"/>
    </row>
  </sheetData>
  <mergeCells count="8">
    <mergeCell ref="A37:I37"/>
    <mergeCell ref="A38:I38"/>
    <mergeCell ref="A39:I39"/>
    <mergeCell ref="A40:I40"/>
    <mergeCell ref="A2:I2"/>
    <mergeCell ref="A3:I3"/>
    <mergeCell ref="A4:I4"/>
    <mergeCell ref="A5:I5"/>
  </mergeCells>
  <printOptions horizontalCentered="1"/>
  <pageMargins left="0.6" right="0.196850393700787" top="0.75" bottom="0.196850393700787" header="0.31496062992126" footer="0.31496062992126"/>
  <pageSetup paperSize="9" scale="70" fitToHeight="4" orientation="portrait" r:id="rId1"/>
  <rowBreaks count="2" manualBreakCount="2">
    <brk id="35" max="9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Suphap</cp:lastModifiedBy>
  <cp:lastPrinted>2021-05-12T10:27:15Z</cp:lastPrinted>
  <dcterms:created xsi:type="dcterms:W3CDTF">2010-04-02T11:18:57Z</dcterms:created>
  <dcterms:modified xsi:type="dcterms:W3CDTF">2021-05-12T11:44:26Z</dcterms:modified>
</cp:coreProperties>
</file>