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218DF118-4939-4A56-A72C-CDFC43420F2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S2-3" sheetId="1" r:id="rId1"/>
    <sheet name="SH5 " sheetId="11" r:id="rId2"/>
    <sheet name="SH6" sheetId="12" r:id="rId3"/>
    <sheet name="PL4" sheetId="7" state="hidden" r:id="rId4"/>
    <sheet name="CH7-8" sheetId="6" r:id="rId5"/>
  </sheets>
  <definedNames>
    <definedName name="_xlnm.Print_Area" localSheetId="4">'CH7-8'!$A$1:$H$76</definedName>
    <definedName name="_xlnm.Print_Area" localSheetId="0">'FS2-3'!$A$1:$I$134</definedName>
    <definedName name="_xlnm.Print_Area" localSheetId="3">'PL4'!$A$1:$J$43</definedName>
    <definedName name="_xlnm.Print_Area" localSheetId="1">'SH5 '!$A$1:$P$39</definedName>
    <definedName name="_xlnm.Print_Area" localSheetId="2">'SH6'!$A$1:$R$36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</calcChain>
</file>

<file path=xl/sharedStrings.xml><?xml version="1.0" encoding="utf-8"?>
<sst xmlns="http://schemas.openxmlformats.org/spreadsheetml/2006/main" count="337" uniqueCount="213">
  <si>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</si>
  <si>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</si>
  <si>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</si>
  <si>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</si>
  <si>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</si>
  <si>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</si>
  <si>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</si>
  <si>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</si>
  <si>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</si>
  <si>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</si>
  <si>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</si>
  <si>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</si>
  <si>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</si>
  <si>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</si>
  <si>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</si>
  <si>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</si>
  <si>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</si>
  <si>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</si>
  <si>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</si>
  <si>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</si>
  <si>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</si>
  <si>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</si>
  <si>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</si>
  <si>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</si>
  <si>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</si>
  <si>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</si>
  <si>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</si>
  <si>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</si>
  <si>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</si>
  <si>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</si>
  <si>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</si>
  <si>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</si>
  <si>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</si>
  <si>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</si>
  <si>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</si>
  <si>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</si>
  <si>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</si>
  <si>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</si>
  <si>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</si>
  <si>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</si>
  <si>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</si>
  <si>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</si>
  <si>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</si>
  <si>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</si>
  <si>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</si>
  <si>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</si>
  <si>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</si>
  <si>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</si>
  <si>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</si>
  <si>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</si>
  <si>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</si>
  <si>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</si>
  <si>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</si>
  <si>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</si>
  <si>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</si>
  <si>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</si>
  <si>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</si>
  <si>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</si>
  <si>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</si>
  <si>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</si>
  <si>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Share</t>
  </si>
  <si>
    <t>combination under</t>
  </si>
  <si>
    <t>Revaluation</t>
  </si>
  <si>
    <t>Total</t>
  </si>
  <si>
    <t>share capital</t>
  </si>
  <si>
    <t>premium</t>
  </si>
  <si>
    <t>common control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</si>
  <si>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</si>
  <si>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</si>
  <si>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</si>
  <si>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</si>
  <si>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</si>
  <si>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</si>
  <si>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</si>
  <si>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</si>
  <si>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</si>
  <si>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</si>
  <si>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</si>
  <si>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</si>
  <si>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</si>
  <si>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</si>
  <si>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Current portion of loan receivables</t>
  </si>
  <si>
    <t xml:space="preserve">     with vehicle collateral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</si>
  <si>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</si>
  <si>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</si>
  <si>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</si>
  <si>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</si>
  <si>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</si>
  <si>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</si>
  <si>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</si>
  <si>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</si>
  <si>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</si>
  <si>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</si>
  <si>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</si>
  <si>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</si>
  <si>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</si>
  <si>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</si>
  <si>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 xml:space="preserve">   Loss for the period</t>
  </si>
  <si>
    <t>Statement of cash flows (Unaudited)</t>
  </si>
  <si>
    <t>Three-month period ended</t>
  </si>
  <si>
    <t>Profit (loss) for the period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</si>
  <si>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</si>
  <si>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</si>
  <si>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</si>
  <si>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</si>
  <si>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</si>
  <si>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</si>
  <si>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</si>
  <si>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</si>
  <si>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</si>
  <si>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</si>
  <si>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</si>
  <si>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</si>
  <si>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</si>
  <si>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</si>
  <si>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</si>
  <si>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</si>
  <si>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</si>
  <si>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</si>
  <si>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</si>
  <si>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</si>
  <si>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</si>
  <si>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</si>
  <si>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</si>
  <si>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</si>
  <si>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</si>
  <si>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</si>
  <si>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</si>
  <si>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</si>
  <si>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</si>
  <si>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</si>
  <si>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</si>
  <si>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</si>
  <si>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</si>
  <si>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</si>
  <si>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</si>
  <si>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</si>
  <si>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</si>
  <si>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</si>
  <si>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</si>
  <si>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</si>
  <si>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</si>
  <si>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</si>
  <si>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</si>
  <si>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</si>
  <si>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</si>
  <si>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Profit for the period</t>
  </si>
  <si>
    <t xml:space="preserve">     for the period, net of tax</t>
  </si>
  <si>
    <t xml:space="preserve">  subsequently to profit or loss</t>
  </si>
  <si>
    <t>Short-term loans to related party</t>
  </si>
  <si>
    <t>Other current assets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</si>
  <si>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</si>
  <si>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Three-month period ended 31 March 2020</t>
  </si>
  <si>
    <t>Balance at 1 January 2020</t>
  </si>
  <si>
    <t>Balance at 31 March 2020</t>
  </si>
  <si>
    <t>Current investment</t>
  </si>
  <si>
    <t>Lease liabilities</t>
  </si>
  <si>
    <t>Current portion of lease liabilities</t>
  </si>
  <si>
    <t>Profit (loss) from operating activities</t>
  </si>
  <si>
    <t xml:space="preserve">     profit or loss</t>
  </si>
  <si>
    <t>Available-</t>
  </si>
  <si>
    <t>investments</t>
  </si>
  <si>
    <t>surplus</t>
  </si>
  <si>
    <t>for-sale</t>
  </si>
  <si>
    <t>Gains on sale investments</t>
  </si>
  <si>
    <r>
      <t>Diluted earnings (loss) per share</t>
    </r>
    <r>
      <rPr>
        <b/>
        <i/>
        <sz val="11"/>
        <rFont val="Times New Roman"/>
        <family val="1"/>
      </rPr>
      <t xml:space="preserve"> (in Baht)</t>
    </r>
  </si>
  <si>
    <t>Interest income from hire-purchase contract and loans</t>
  </si>
  <si>
    <t>Net cash (used in) generated from operating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</si>
  <si>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</si>
  <si>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</si>
  <si>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</si>
  <si>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</si>
  <si>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</si>
  <si>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Proceeds from sale of current investment</t>
  </si>
  <si>
    <t>Advance received from share subscription</t>
  </si>
  <si>
    <t>Three-month period ended 31 March 2021</t>
  </si>
  <si>
    <t>Balance at 1 January 2021</t>
  </si>
  <si>
    <t>Balance at 31 March 2021</t>
  </si>
  <si>
    <t>4, 6</t>
  </si>
  <si>
    <t xml:space="preserve">  from financial institutions</t>
  </si>
  <si>
    <t>Bank overdrafts and short-term loans</t>
  </si>
  <si>
    <t xml:space="preserve">Gains on measurement of current investments </t>
  </si>
  <si>
    <t>Advance received</t>
  </si>
  <si>
    <t xml:space="preserve"> from share </t>
  </si>
  <si>
    <t>subscription</t>
  </si>
  <si>
    <t xml:space="preserve">      Issue of ordinary shares</t>
  </si>
  <si>
    <t xml:space="preserve">      Advance received from share subscription</t>
  </si>
  <si>
    <t xml:space="preserve">      Profit for the period</t>
  </si>
  <si>
    <t xml:space="preserve">      Other comprehensive income</t>
  </si>
  <si>
    <t>Transactions with owners, recorded directly in equity</t>
  </si>
  <si>
    <t xml:space="preserve">Acquisition of current investment </t>
  </si>
  <si>
    <t xml:space="preserve">Increase in short-term loans </t>
  </si>
  <si>
    <t xml:space="preserve">   Other comprehensive income </t>
  </si>
  <si>
    <t xml:space="preserve">Income tax relating to items that will not be reclassified </t>
  </si>
  <si>
    <t xml:space="preserve">Items that will not be reclassified subsequently to </t>
  </si>
  <si>
    <t>Total items that will not be reclassified</t>
  </si>
  <si>
    <t xml:space="preserve">Gains on remeasurment of defined benefit plans </t>
  </si>
  <si>
    <t>Expected credit loss (reversal of)</t>
  </si>
  <si>
    <t>Impairment losses on property, plant and equipment</t>
  </si>
  <si>
    <t>Net cash (used in) from investing activities</t>
  </si>
  <si>
    <t xml:space="preserve">Net cash from (used in) financing activities  </t>
  </si>
  <si>
    <t xml:space="preserve">Bank overdrafts and short-term borrowings from </t>
  </si>
  <si>
    <t xml:space="preserve">   financial institutions decrease</t>
  </si>
  <si>
    <t>Expected credit loss (reverse of)</t>
  </si>
  <si>
    <t>Total contributions by owners of the parent</t>
  </si>
  <si>
    <t xml:space="preserve">    Contributions by owners of the parent</t>
  </si>
  <si>
    <t>Loss on disposal of plant and equipment</t>
  </si>
  <si>
    <t>Losses on (reverseal of) inventories devaluation and loss on repossesion</t>
  </si>
  <si>
    <t>Provision for employee benefit (reversal of)</t>
  </si>
  <si>
    <t>Net increase (decrease) in cash and cash equivalents</t>
  </si>
  <si>
    <t>13, 14</t>
  </si>
  <si>
    <t>Proceed from advance received from share subscription and</t>
  </si>
  <si>
    <t xml:space="preserve">   issuance of ordinary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</si>
</sst>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_);_(* \(#,##0\);_(* &quot;-&quot;????_);_(@_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164" fontId="1" fillId="3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41" fontId="5" fillId="0" borderId="3" xfId="3" applyNumberFormat="1" applyFont="1" applyFill="1" applyBorder="1" applyAlignment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1" fontId="0" fillId="0" borderId="0" xfId="0" applyNumberFormat="1" applyFont="1" applyFill="1"/>
    <xf numFmtId="41" fontId="0" fillId="0" borderId="4" xfId="0" applyNumberFormat="1" applyFill="1" applyBorder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165" fontId="0" fillId="0" borderId="0" xfId="0" applyNumberFormat="1" applyFill="1" applyAlignment="1">
      <alignment horizontal="center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41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41" fontId="1" fillId="0" borderId="0" xfId="4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3" fontId="1" fillId="0" borderId="0" xfId="1" applyFont="1"/>
    <xf numFmtId="41" fontId="1" fillId="0" borderId="3" xfId="0" applyNumberFormat="1" applyFont="1" applyBorder="1"/>
    <xf numFmtId="41" fontId="1" fillId="0" borderId="0" xfId="4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5" fillId="0" borderId="3" xfId="0" applyNumberFormat="1" applyFont="1" applyBorder="1"/>
    <xf numFmtId="41" fontId="0" fillId="0" borderId="0" xfId="0" applyNumberFormat="1" applyFont="1"/>
    <xf numFmtId="0" fontId="1" fillId="0" borderId="0" xfId="0" applyFont="1" applyFill="1" applyAlignment="1">
      <alignment horizontal="center"/>
    </xf>
    <xf numFmtId="0" fontId="0" fillId="0" borderId="0" xfId="0" applyFont="1"/>
    <xf numFmtId="41" fontId="1" fillId="0" borderId="5" xfId="0" applyNumberFormat="1" applyFont="1" applyFill="1" applyBorder="1"/>
    <xf numFmtId="0" fontId="7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41" fontId="0" fillId="0" borderId="5" xfId="0" applyNumberFormat="1" applyFont="1" applyFill="1" applyBorder="1"/>
    <xf numFmtId="43" fontId="5" fillId="0" borderId="0" xfId="1" applyFont="1" applyFill="1" applyAlignment="1">
      <alignment horizontal="center"/>
    </xf>
    <xf numFmtId="164" fontId="1" fillId="0" borderId="0" xfId="1" applyNumberFormat="1" applyFont="1" applyFill="1" applyAlignment="1"/>
    <xf numFmtId="41" fontId="1" fillId="0" borderId="0" xfId="1" applyNumberFormat="1" applyFont="1"/>
    <xf numFmtId="43" fontId="0" fillId="0" borderId="4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49" fontId="5" fillId="0" borderId="0" xfId="0" applyNumberFormat="1" applyFont="1" applyFill="1" applyAlignment="1">
      <alignment horizontal="left" indent="1"/>
    </xf>
    <xf numFmtId="164" fontId="5" fillId="0" borderId="3" xfId="1" applyNumberFormat="1" applyFont="1" applyBorder="1"/>
    <xf numFmtId="164" fontId="1" fillId="0" borderId="2" xfId="0" applyNumberFormat="1" applyFont="1" applyFill="1" applyBorder="1"/>
    <xf numFmtId="164" fontId="0" fillId="0" borderId="2" xfId="0" applyNumberFormat="1" applyFill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43" fontId="5" fillId="0" borderId="4" xfId="1" applyFont="1" applyBorder="1" applyAlignment="1">
      <alignment horizontal="center"/>
    </xf>
    <xf numFmtId="164" fontId="5" fillId="0" borderId="2" xfId="0" applyNumberFormat="1" applyFont="1" applyFill="1" applyBorder="1"/>
    <xf numFmtId="43" fontId="1" fillId="0" borderId="4" xfId="1" applyFont="1" applyBorder="1" applyAlignment="1">
      <alignment horizontal="center"/>
    </xf>
    <xf numFmtId="43" fontId="1" fillId="0" borderId="3" xfId="1" applyFont="1" applyBorder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4" fontId="5" fillId="0" borderId="1" xfId="1" applyNumberFormat="1" applyFont="1" applyBorder="1"/>
    <xf numFmtId="164" fontId="5" fillId="0" borderId="0" xfId="1" applyNumberFormat="1" applyFont="1" applyFill="1" applyAlignment="1">
      <alignment horizontal="center"/>
    </xf>
    <xf numFmtId="164" fontId="1" fillId="0" borderId="0" xfId="3" applyNumberFormat="1" applyFont="1" applyFill="1" applyAlignment="1"/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164" fontId="5" fillId="0" borderId="0" xfId="1" applyNumberFormat="1" applyFont="1" applyFill="1"/>
    <xf numFmtId="164" fontId="5" fillId="0" borderId="0" xfId="1" applyNumberFormat="1" applyFont="1"/>
    <xf numFmtId="164" fontId="5" fillId="0" borderId="0" xfId="1" applyNumberFormat="1" applyFont="1" applyAlignment="1">
      <alignment horizontal="right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1" fontId="9" fillId="0" borderId="2" xfId="0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41" fontId="9" fillId="0" borderId="0" xfId="0" applyNumberFormat="1" applyFont="1" applyFill="1" applyAlignment="1"/>
    <xf numFmtId="0" fontId="14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1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41" fontId="1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/>
    <xf numFmtId="3" fontId="14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left" vertical="center" wrapText="1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3" fontId="9" fillId="0" borderId="4" xfId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15" fontId="4" fillId="0" borderId="0" xfId="0" applyNumberFormat="1" applyFont="1" applyFill="1" applyAlignment="1">
      <alignment vertical="center" wrapText="1"/>
    </xf>
    <xf numFmtId="15" fontId="15" fillId="0" borderId="0" xfId="0" applyNumberFormat="1" applyFont="1" applyFill="1" applyAlignment="1">
      <alignment vertical="center" wrapText="1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center"/>
    </xf>
    <xf numFmtId="41" fontId="4" fillId="5" borderId="0" xfId="0" applyNumberFormat="1" applyFont="1" applyFill="1" applyAlignment="1">
      <alignment vertical="center" wrapText="1"/>
    </xf>
    <xf numFmtId="43" fontId="9" fillId="0" borderId="0" xfId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vertical="center" wrapText="1"/>
    </xf>
    <xf numFmtId="41" fontId="14" fillId="0" borderId="0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vertical="center"/>
    </xf>
    <xf numFmtId="43" fontId="14" fillId="0" borderId="2" xfId="1" applyFont="1" applyFill="1" applyBorder="1" applyAlignment="1">
      <alignment horizontal="center" vertical="center"/>
    </xf>
    <xf numFmtId="41" fontId="14" fillId="0" borderId="2" xfId="0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15" fontId="4" fillId="0" borderId="0" xfId="0" applyNumberFormat="1" applyFont="1" applyFill="1" applyBorder="1" applyAlignment="1">
      <alignment vertical="center" wrapText="1"/>
    </xf>
    <xf numFmtId="15" fontId="1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right" vertical="center" wrapText="1"/>
    </xf>
    <xf numFmtId="37" fontId="4" fillId="0" borderId="5" xfId="0" applyNumberFormat="1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 wrapText="1"/>
    </xf>
    <xf numFmtId="0" fontId="9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view="pageBreakPreview" zoomScaleNormal="85" zoomScaleSheetLayoutView="100" workbookViewId="0">
      <pane xSplit="1" topLeftCell="B1" activePane="topRight" state="frozen"/>
      <selection activeCell="C68" sqref="C68"/>
      <selection pane="topRight" activeCell="E10" sqref="E10"/>
    </sheetView>
  </sheetViews>
  <sheetFormatPr defaultColWidth="9.1796875" defaultRowHeight="20.149999999999999" customHeight="1" x14ac:dyDescent="0.3"/>
  <cols>
    <col min="1" max="1" width="49.81640625" style="3" customWidth="1"/>
    <col min="2" max="2" width="5.81640625" style="2" bestFit="1" customWidth="1"/>
    <col min="3" max="3" width="15.453125" style="3" customWidth="1"/>
    <col min="4" max="4" width="0.81640625" style="3" customWidth="1"/>
    <col min="5" max="5" width="15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5.453125" style="3" customWidth="1"/>
    <col min="10" max="10" width="15" style="3" bestFit="1" customWidth="1"/>
    <col min="11" max="11" width="12" style="3" bestFit="1" customWidth="1"/>
    <col min="12" max="12" width="10.1796875" style="3" bestFit="1" customWidth="1"/>
    <col min="13" max="16384" width="9.1796875" style="3"/>
  </cols>
  <sheetData>
    <row r="1" spans="1:10" ht="20.149999999999999" customHeight="1" x14ac:dyDescent="0.35">
      <c r="A1" s="1" t="s">
        <v>0</v>
      </c>
    </row>
    <row r="2" spans="1:10" ht="20.149999999999999" customHeight="1" x14ac:dyDescent="0.3">
      <c r="A2" s="5" t="s">
        <v>1</v>
      </c>
    </row>
    <row r="4" spans="1:10" ht="20.149999999999999" customHeight="1" x14ac:dyDescent="0.3">
      <c r="C4" s="270" t="s">
        <v>2</v>
      </c>
      <c r="D4" s="270"/>
      <c r="E4" s="270"/>
      <c r="F4" s="6"/>
      <c r="G4" s="270" t="s">
        <v>3</v>
      </c>
      <c r="H4" s="270"/>
      <c r="I4" s="270"/>
    </row>
    <row r="5" spans="1:10" ht="20.149999999999999" customHeight="1" x14ac:dyDescent="0.3">
      <c r="C5" s="270" t="s">
        <v>4</v>
      </c>
      <c r="D5" s="270"/>
      <c r="E5" s="270"/>
      <c r="F5" s="6"/>
      <c r="G5" s="270" t="s">
        <v>4</v>
      </c>
      <c r="H5" s="270"/>
      <c r="I5" s="270"/>
    </row>
    <row r="6" spans="1:10" ht="20.149999999999999" customHeight="1" x14ac:dyDescent="0.3">
      <c r="C6" s="47" t="s">
        <v>93</v>
      </c>
      <c r="D6" s="2"/>
      <c r="E6" s="48" t="s">
        <v>5</v>
      </c>
      <c r="F6" s="6"/>
      <c r="G6" s="47" t="s">
        <v>93</v>
      </c>
      <c r="H6" s="2"/>
      <c r="I6" s="48" t="s">
        <v>5</v>
      </c>
    </row>
    <row r="7" spans="1:10" ht="20.149999999999999" customHeight="1" x14ac:dyDescent="0.3">
      <c r="A7" s="99" t="s">
        <v>6</v>
      </c>
      <c r="B7" s="8" t="s">
        <v>7</v>
      </c>
      <c r="C7" s="9">
        <v>2021</v>
      </c>
      <c r="D7" s="10"/>
      <c r="E7" s="9">
        <v>2020</v>
      </c>
      <c r="F7" s="10"/>
      <c r="G7" s="9">
        <v>2021</v>
      </c>
      <c r="H7" s="10"/>
      <c r="I7" s="9">
        <v>2020</v>
      </c>
    </row>
    <row r="8" spans="1:10" ht="20.149999999999999" customHeight="1" x14ac:dyDescent="0.3">
      <c r="A8" s="7"/>
      <c r="B8" s="8"/>
      <c r="C8" s="9" t="s">
        <v>115</v>
      </c>
      <c r="D8" s="10"/>
      <c r="E8" s="9"/>
      <c r="F8" s="10"/>
      <c r="G8" s="9" t="s">
        <v>115</v>
      </c>
      <c r="H8" s="10"/>
      <c r="I8" s="9"/>
    </row>
    <row r="9" spans="1:10" ht="20.149999999999999" customHeight="1" x14ac:dyDescent="0.3">
      <c r="A9" s="7"/>
      <c r="B9" s="10"/>
      <c r="C9" s="269" t="s">
        <v>96</v>
      </c>
      <c r="D9" s="269"/>
      <c r="E9" s="269"/>
      <c r="F9" s="269"/>
      <c r="G9" s="269"/>
      <c r="H9" s="269"/>
      <c r="I9" s="269"/>
    </row>
    <row r="10" spans="1:10" ht="20.149999999999999" customHeight="1" x14ac:dyDescent="0.3">
      <c r="A10" s="11" t="s">
        <v>8</v>
      </c>
      <c r="B10" s="12"/>
    </row>
    <row r="11" spans="1:10" ht="20.149999999999999" customHeight="1" x14ac:dyDescent="0.3">
      <c r="A11" s="3" t="s">
        <v>9</v>
      </c>
      <c r="B11" s="12"/>
      <c r="C11" s="23">
        <v>827101</v>
      </c>
      <c r="D11" s="14"/>
      <c r="E11" s="125">
        <v>715193</v>
      </c>
      <c r="F11" s="14"/>
      <c r="G11" s="23">
        <v>546324</v>
      </c>
      <c r="H11" s="14"/>
      <c r="I11" s="125">
        <v>524621</v>
      </c>
      <c r="J11" s="15"/>
    </row>
    <row r="12" spans="1:10" ht="20.149999999999999" customHeight="1" x14ac:dyDescent="0.3">
      <c r="A12" s="24" t="s">
        <v>155</v>
      </c>
      <c r="B12" s="12">
        <v>5</v>
      </c>
      <c r="C12" s="23">
        <v>901437</v>
      </c>
      <c r="D12" s="14"/>
      <c r="E12" s="125">
        <v>401478</v>
      </c>
      <c r="F12" s="14"/>
      <c r="G12" s="23">
        <v>901437</v>
      </c>
      <c r="H12" s="14"/>
      <c r="I12" s="125">
        <v>401478</v>
      </c>
      <c r="J12" s="15"/>
    </row>
    <row r="13" spans="1:10" ht="20.149999999999999" customHeight="1" x14ac:dyDescent="0.3">
      <c r="A13" s="16" t="s">
        <v>10</v>
      </c>
      <c r="B13" s="12" t="s">
        <v>178</v>
      </c>
      <c r="C13" s="23">
        <v>4570</v>
      </c>
      <c r="D13" s="14"/>
      <c r="E13" s="125">
        <v>2641</v>
      </c>
      <c r="F13" s="14"/>
      <c r="G13" s="23">
        <v>739389</v>
      </c>
      <c r="H13" s="14"/>
      <c r="I13" s="125">
        <v>863733</v>
      </c>
      <c r="J13" s="15"/>
    </row>
    <row r="14" spans="1:10" ht="20.149999999999999" customHeight="1" x14ac:dyDescent="0.3">
      <c r="A14" s="16" t="s">
        <v>11</v>
      </c>
      <c r="B14" s="12"/>
      <c r="D14" s="14"/>
      <c r="E14" s="125"/>
      <c r="F14" s="14"/>
      <c r="G14" s="17"/>
      <c r="H14" s="14"/>
      <c r="I14" s="125"/>
      <c r="J14" s="15"/>
    </row>
    <row r="15" spans="1:10" ht="20.149999999999999" customHeight="1" x14ac:dyDescent="0.3">
      <c r="A15" s="16" t="s">
        <v>12</v>
      </c>
      <c r="B15" s="12">
        <v>7</v>
      </c>
      <c r="C15" s="13">
        <v>2030096</v>
      </c>
      <c r="D15" s="14"/>
      <c r="E15" s="127">
        <v>1787943</v>
      </c>
      <c r="F15" s="14"/>
      <c r="G15" s="171">
        <v>0</v>
      </c>
      <c r="H15" s="21"/>
      <c r="I15" s="171">
        <v>0</v>
      </c>
      <c r="J15" s="15"/>
    </row>
    <row r="16" spans="1:10" ht="20.149999999999999" customHeight="1" x14ac:dyDescent="0.3">
      <c r="A16" s="3" t="s">
        <v>81</v>
      </c>
      <c r="B16" s="12"/>
      <c r="C16" s="17"/>
      <c r="D16" s="14"/>
      <c r="E16" s="127"/>
      <c r="F16" s="14"/>
      <c r="G16" s="31"/>
      <c r="H16" s="21"/>
      <c r="I16" s="171"/>
      <c r="J16" s="15"/>
    </row>
    <row r="17" spans="1:12" ht="20.149999999999999" customHeight="1" x14ac:dyDescent="0.3">
      <c r="A17" s="3" t="s">
        <v>82</v>
      </c>
      <c r="B17" s="12">
        <v>8</v>
      </c>
      <c r="C17" s="17">
        <v>771232</v>
      </c>
      <c r="D17" s="14"/>
      <c r="E17" s="127">
        <v>634671</v>
      </c>
      <c r="F17" s="14"/>
      <c r="G17" s="171">
        <v>0</v>
      </c>
      <c r="H17" s="21"/>
      <c r="I17" s="171">
        <v>0</v>
      </c>
      <c r="J17" s="15"/>
    </row>
    <row r="18" spans="1:12" ht="20.149999999999999" customHeight="1" x14ac:dyDescent="0.3">
      <c r="A18" s="43" t="s">
        <v>13</v>
      </c>
      <c r="B18" s="12"/>
      <c r="C18" s="23">
        <v>386414</v>
      </c>
      <c r="D18" s="14"/>
      <c r="E18" s="127">
        <v>322728</v>
      </c>
      <c r="F18" s="14"/>
      <c r="G18" s="23">
        <v>179105</v>
      </c>
      <c r="H18" s="14"/>
      <c r="I18" s="129">
        <v>154213</v>
      </c>
      <c r="J18" s="15"/>
    </row>
    <row r="19" spans="1:12" ht="20.149999999999999" customHeight="1" x14ac:dyDescent="0.3">
      <c r="A19" s="24" t="s">
        <v>149</v>
      </c>
      <c r="B19" s="12">
        <v>4</v>
      </c>
      <c r="C19" s="171">
        <v>0</v>
      </c>
      <c r="D19" s="14"/>
      <c r="E19" s="171">
        <v>0</v>
      </c>
      <c r="F19" s="14"/>
      <c r="G19" s="17">
        <v>5680128</v>
      </c>
      <c r="H19" s="14"/>
      <c r="I19" s="125">
        <v>4772412</v>
      </c>
      <c r="J19" s="15"/>
    </row>
    <row r="20" spans="1:12" ht="20.149999999999999" customHeight="1" x14ac:dyDescent="0.3">
      <c r="A20" s="3" t="s">
        <v>14</v>
      </c>
      <c r="B20" s="12"/>
      <c r="C20" s="23">
        <v>687114</v>
      </c>
      <c r="D20" s="14"/>
      <c r="E20" s="125">
        <v>675204</v>
      </c>
      <c r="F20" s="14"/>
      <c r="G20" s="23">
        <v>684233</v>
      </c>
      <c r="H20" s="18"/>
      <c r="I20" s="125">
        <v>672546</v>
      </c>
      <c r="J20" s="15"/>
    </row>
    <row r="21" spans="1:12" ht="20.149999999999999" customHeight="1" x14ac:dyDescent="0.3">
      <c r="A21" s="3" t="s">
        <v>15</v>
      </c>
      <c r="B21" s="12">
        <v>4</v>
      </c>
      <c r="C21" s="13">
        <v>6367</v>
      </c>
      <c r="D21" s="14"/>
      <c r="E21" s="126">
        <v>3932</v>
      </c>
      <c r="F21" s="14"/>
      <c r="G21" s="13">
        <v>14372</v>
      </c>
      <c r="H21" s="14"/>
      <c r="I21" s="126">
        <v>43084</v>
      </c>
      <c r="J21" s="15"/>
    </row>
    <row r="22" spans="1:12" s="7" customFormat="1" ht="20.149999999999999" customHeight="1" x14ac:dyDescent="0.3">
      <c r="A22" s="24" t="s">
        <v>136</v>
      </c>
      <c r="B22" s="12"/>
      <c r="C22" s="13">
        <v>691</v>
      </c>
      <c r="D22" s="14"/>
      <c r="E22" s="126">
        <v>995</v>
      </c>
      <c r="F22" s="14"/>
      <c r="G22" s="171">
        <v>0</v>
      </c>
      <c r="H22" s="14"/>
      <c r="I22" s="171">
        <v>0</v>
      </c>
      <c r="J22" s="15"/>
    </row>
    <row r="23" spans="1:12" ht="20.149999999999999" customHeight="1" x14ac:dyDescent="0.3">
      <c r="A23" s="7" t="s">
        <v>16</v>
      </c>
      <c r="B23" s="19"/>
      <c r="C23" s="20">
        <v>5615022</v>
      </c>
      <c r="D23" s="21"/>
      <c r="E23" s="20">
        <v>4544785</v>
      </c>
      <c r="F23" s="21"/>
      <c r="G23" s="20">
        <v>8744988</v>
      </c>
      <c r="H23" s="21"/>
      <c r="I23" s="20">
        <v>7432087</v>
      </c>
      <c r="J23" s="15"/>
    </row>
    <row r="24" spans="1:12" ht="20.149999999999999" customHeight="1" x14ac:dyDescent="0.3">
      <c r="A24" s="100"/>
      <c r="B24" s="101"/>
      <c r="C24" s="102">
        <v>-2523576726</v>
      </c>
      <c r="D24" s="102"/>
      <c r="E24" s="102">
        <v>-2524646963</v>
      </c>
      <c r="F24" s="102"/>
      <c r="G24" s="102">
        <v>-4056222415</v>
      </c>
      <c r="H24" s="102"/>
      <c r="I24" s="102">
        <v>-4057535316</v>
      </c>
    </row>
    <row r="25" spans="1:12" ht="20.149999999999999" customHeight="1" x14ac:dyDescent="0.3">
      <c r="A25" s="11" t="s">
        <v>17</v>
      </c>
      <c r="B25" s="12"/>
      <c r="C25" s="14"/>
      <c r="D25" s="14"/>
      <c r="E25" s="14"/>
      <c r="F25" s="14"/>
      <c r="G25" s="14"/>
      <c r="H25" s="14"/>
      <c r="I25" s="14"/>
      <c r="J25" s="15"/>
      <c r="L25" s="4"/>
    </row>
    <row r="26" spans="1:12" ht="20.149999999999999" customHeight="1" x14ac:dyDescent="0.3">
      <c r="A26" t="s">
        <v>18</v>
      </c>
      <c r="B26" s="134">
        <v>7</v>
      </c>
      <c r="C26" s="22">
        <v>1682935</v>
      </c>
      <c r="D26" s="14"/>
      <c r="E26" s="129">
        <v>1558138</v>
      </c>
      <c r="F26" s="14"/>
      <c r="G26" s="166">
        <v>0</v>
      </c>
      <c r="H26" s="21"/>
      <c r="I26" s="166">
        <v>0</v>
      </c>
      <c r="J26" s="15"/>
      <c r="L26" s="4"/>
    </row>
    <row r="27" spans="1:12" ht="20.149999999999999" customHeight="1" x14ac:dyDescent="0.3">
      <c r="A27" t="s">
        <v>83</v>
      </c>
      <c r="B27" s="134">
        <v>8</v>
      </c>
      <c r="C27" s="22">
        <v>2757547</v>
      </c>
      <c r="D27" s="14"/>
      <c r="E27" s="129">
        <v>2336894</v>
      </c>
      <c r="F27" s="14"/>
      <c r="G27" s="166">
        <v>0</v>
      </c>
      <c r="H27" s="21"/>
      <c r="I27" s="166">
        <v>0</v>
      </c>
      <c r="J27" s="15"/>
      <c r="L27" s="4"/>
    </row>
    <row r="28" spans="1:12" ht="20.149999999999999" customHeight="1" x14ac:dyDescent="0.3">
      <c r="A28" s="133" t="s">
        <v>19</v>
      </c>
      <c r="B28" s="134">
        <v>9</v>
      </c>
      <c r="C28" s="166">
        <v>0</v>
      </c>
      <c r="D28" s="14"/>
      <c r="E28" s="166">
        <v>0</v>
      </c>
      <c r="F28" s="14"/>
      <c r="G28" s="129">
        <v>1458996</v>
      </c>
      <c r="H28" s="14"/>
      <c r="I28" s="129">
        <v>1458996</v>
      </c>
      <c r="J28" s="15"/>
      <c r="L28" s="4"/>
    </row>
    <row r="29" spans="1:12" ht="20.149999999999999" customHeight="1" x14ac:dyDescent="0.3">
      <c r="A29" s="133" t="s">
        <v>20</v>
      </c>
      <c r="B29" s="134"/>
      <c r="C29" s="130">
        <v>2000</v>
      </c>
      <c r="D29" s="14"/>
      <c r="E29" s="130">
        <v>2000</v>
      </c>
      <c r="F29" s="14"/>
      <c r="G29" s="174">
        <v>0</v>
      </c>
      <c r="H29" s="14"/>
      <c r="I29" s="180">
        <v>0</v>
      </c>
      <c r="J29" s="15"/>
      <c r="L29" s="4"/>
    </row>
    <row r="30" spans="1:12" ht="20.149999999999999" customHeight="1" x14ac:dyDescent="0.3">
      <c r="A30" s="133" t="s">
        <v>21</v>
      </c>
      <c r="B30" s="134">
        <v>10</v>
      </c>
      <c r="C30" s="23">
        <v>454657</v>
      </c>
      <c r="D30" s="14"/>
      <c r="E30" s="131">
        <v>433085</v>
      </c>
      <c r="F30" s="14"/>
      <c r="G30" s="135">
        <v>449004</v>
      </c>
      <c r="H30" s="14"/>
      <c r="I30" s="131">
        <v>426835</v>
      </c>
      <c r="J30" s="15"/>
      <c r="L30" s="4"/>
    </row>
    <row r="31" spans="1:12" ht="20.149999999999999" customHeight="1" x14ac:dyDescent="0.3">
      <c r="A31" s="151" t="s">
        <v>170</v>
      </c>
      <c r="B31" s="134">
        <v>10</v>
      </c>
      <c r="C31" s="23">
        <v>126459</v>
      </c>
      <c r="D31" s="14"/>
      <c r="E31" s="129">
        <v>74052</v>
      </c>
      <c r="F31" s="14"/>
      <c r="G31" s="131">
        <v>100394</v>
      </c>
      <c r="H31" s="14"/>
      <c r="I31" s="129">
        <v>55938</v>
      </c>
      <c r="J31" s="15"/>
      <c r="L31" s="4"/>
    </row>
    <row r="32" spans="1:12" ht="20.149999999999999" customHeight="1" x14ac:dyDescent="0.3">
      <c r="A32" t="s">
        <v>22</v>
      </c>
      <c r="B32" s="134"/>
      <c r="C32" s="23">
        <v>47543</v>
      </c>
      <c r="D32" s="14"/>
      <c r="E32" s="131">
        <v>48102</v>
      </c>
      <c r="F32" s="14"/>
      <c r="G32" s="131">
        <v>44376</v>
      </c>
      <c r="H32" s="14"/>
      <c r="I32" s="131">
        <v>44798</v>
      </c>
      <c r="J32" s="15"/>
      <c r="L32" s="4"/>
    </row>
    <row r="33" spans="1:12" ht="20.149999999999999" customHeight="1" x14ac:dyDescent="0.3">
      <c r="A33" t="s">
        <v>23</v>
      </c>
      <c r="B33" s="134"/>
      <c r="C33" s="132">
        <v>204097</v>
      </c>
      <c r="D33" s="14"/>
      <c r="E33" s="132">
        <v>228822</v>
      </c>
      <c r="F33" s="14"/>
      <c r="G33" s="23">
        <v>44126</v>
      </c>
      <c r="H33" s="14"/>
      <c r="I33" s="129">
        <v>67355</v>
      </c>
      <c r="J33" s="15"/>
      <c r="L33" s="4"/>
    </row>
    <row r="34" spans="1:12" ht="20.149999999999999" customHeight="1" x14ac:dyDescent="0.3">
      <c r="A34" t="s">
        <v>24</v>
      </c>
      <c r="B34" s="134"/>
      <c r="C34" s="23">
        <v>21592</v>
      </c>
      <c r="D34" s="14"/>
      <c r="E34" s="131">
        <v>21522</v>
      </c>
      <c r="F34" s="14"/>
      <c r="G34" s="129">
        <v>19917</v>
      </c>
      <c r="H34" s="14"/>
      <c r="I34" s="136">
        <v>20297</v>
      </c>
      <c r="J34" s="15"/>
      <c r="L34" s="4"/>
    </row>
    <row r="35" spans="1:12" ht="20.149999999999999" customHeight="1" x14ac:dyDescent="0.3">
      <c r="A35" s="7" t="s">
        <v>25</v>
      </c>
      <c r="B35" s="12"/>
      <c r="C35" s="25">
        <v>5296830</v>
      </c>
      <c r="D35" s="21"/>
      <c r="E35" s="25">
        <v>4702615</v>
      </c>
      <c r="F35" s="21"/>
      <c r="G35" s="25">
        <v>2116813</v>
      </c>
      <c r="H35" s="21"/>
      <c r="I35" s="25">
        <v>2074219</v>
      </c>
      <c r="J35" s="15"/>
      <c r="L35" s="4"/>
    </row>
    <row r="36" spans="1:12" ht="20.149999999999999" customHeight="1" x14ac:dyDescent="0.3">
      <c r="A36" s="7"/>
      <c r="B36" s="12"/>
      <c r="C36" s="103">
        <v>2511380342</v>
      </c>
      <c r="D36" s="18"/>
      <c r="E36" s="103">
        <v>2511380342</v>
      </c>
      <c r="F36" s="18"/>
      <c r="G36" s="103">
        <v>1947731681</v>
      </c>
      <c r="H36" s="18"/>
      <c r="I36" s="103">
        <v>1947731681</v>
      </c>
      <c r="J36" s="15"/>
      <c r="L36" s="4"/>
    </row>
    <row r="37" spans="1:12" ht="20.149999999999999" customHeight="1" thickBot="1" x14ac:dyDescent="0.35">
      <c r="A37" s="7" t="s">
        <v>26</v>
      </c>
      <c r="B37" s="12"/>
      <c r="C37" s="27">
        <v>10911852</v>
      </c>
      <c r="D37" s="21"/>
      <c r="E37" s="27">
        <v>9247400</v>
      </c>
      <c r="F37" s="21"/>
      <c r="G37" s="27">
        <v>10861801</v>
      </c>
      <c r="H37" s="21"/>
      <c r="I37" s="27">
        <v>9506306</v>
      </c>
      <c r="J37" s="15"/>
      <c r="L37" s="4"/>
    </row>
    <row r="38" spans="1:12" ht="20.149999999999999" customHeight="1" thickTop="1" x14ac:dyDescent="0.3"/>
    <row r="39" spans="1:12" ht="20.149999999999999" customHeight="1" x14ac:dyDescent="0.35">
      <c r="A39" s="1" t="s">
        <v>0</v>
      </c>
    </row>
    <row r="40" spans="1:12" ht="20.149999999999999" customHeight="1" x14ac:dyDescent="0.3">
      <c r="A40" s="5" t="s">
        <v>1</v>
      </c>
    </row>
    <row r="42" spans="1:12" ht="20.149999999999999" customHeight="1" x14ac:dyDescent="0.3">
      <c r="C42" s="270" t="s">
        <v>2</v>
      </c>
      <c r="D42" s="270"/>
      <c r="E42" s="270"/>
      <c r="F42" s="6"/>
      <c r="G42" s="270" t="s">
        <v>3</v>
      </c>
      <c r="H42" s="270"/>
      <c r="I42" s="270"/>
    </row>
    <row r="43" spans="1:12" ht="20.149999999999999" customHeight="1" x14ac:dyDescent="0.3">
      <c r="C43" s="270" t="s">
        <v>4</v>
      </c>
      <c r="D43" s="270"/>
      <c r="E43" s="270"/>
      <c r="F43" s="6"/>
      <c r="G43" s="270" t="s">
        <v>4</v>
      </c>
      <c r="H43" s="270"/>
      <c r="I43" s="270"/>
    </row>
    <row r="44" spans="1:12" ht="20.149999999999999" customHeight="1" x14ac:dyDescent="0.3">
      <c r="C44" s="124" t="s">
        <v>93</v>
      </c>
      <c r="D44" s="123"/>
      <c r="E44" s="48" t="s">
        <v>5</v>
      </c>
      <c r="F44" s="122"/>
      <c r="G44" s="124" t="s">
        <v>93</v>
      </c>
      <c r="H44" s="123"/>
      <c r="I44" s="48" t="s">
        <v>5</v>
      </c>
    </row>
    <row r="45" spans="1:12" ht="20.149999999999999" customHeight="1" x14ac:dyDescent="0.3">
      <c r="A45" s="7" t="s">
        <v>126</v>
      </c>
      <c r="B45" s="8" t="s">
        <v>7</v>
      </c>
      <c r="C45" s="9">
        <v>2021</v>
      </c>
      <c r="D45" s="10"/>
      <c r="E45" s="9">
        <v>2020</v>
      </c>
      <c r="F45" s="10"/>
      <c r="G45" s="9">
        <v>2021</v>
      </c>
      <c r="H45" s="10"/>
      <c r="I45" s="9">
        <v>2020</v>
      </c>
    </row>
    <row r="46" spans="1:12" ht="20.149999999999999" customHeight="1" x14ac:dyDescent="0.3">
      <c r="A46" s="7"/>
      <c r="B46" s="8"/>
      <c r="C46" s="9" t="s">
        <v>115</v>
      </c>
      <c r="D46" s="10"/>
      <c r="E46" s="9"/>
      <c r="F46" s="10"/>
      <c r="G46" s="9" t="s">
        <v>115</v>
      </c>
      <c r="H46" s="10"/>
      <c r="I46" s="9"/>
    </row>
    <row r="47" spans="1:12" ht="20.149999999999999" customHeight="1" x14ac:dyDescent="0.3">
      <c r="A47" s="7"/>
      <c r="B47" s="8"/>
      <c r="C47" s="269" t="s">
        <v>96</v>
      </c>
      <c r="D47" s="269"/>
      <c r="E47" s="269"/>
      <c r="F47" s="269"/>
      <c r="G47" s="269"/>
      <c r="H47" s="269"/>
      <c r="I47" s="269"/>
    </row>
    <row r="48" spans="1:12" ht="20.149999999999999" customHeight="1" x14ac:dyDescent="0.3">
      <c r="A48" s="11" t="s">
        <v>27</v>
      </c>
    </row>
    <row r="49" spans="1:12" ht="20.149999999999999" customHeight="1" x14ac:dyDescent="0.3">
      <c r="A49" s="16" t="s">
        <v>180</v>
      </c>
      <c r="B49" s="12"/>
      <c r="E49" s="90"/>
      <c r="F49" s="90"/>
      <c r="G49" s="90"/>
      <c r="H49" s="90"/>
      <c r="I49" s="90"/>
    </row>
    <row r="50" spans="1:12" ht="20.149999999999999" customHeight="1" x14ac:dyDescent="0.3">
      <c r="A50" s="16" t="s">
        <v>179</v>
      </c>
      <c r="B50" s="12">
        <v>11</v>
      </c>
      <c r="C50" s="28">
        <v>0</v>
      </c>
      <c r="E50" s="90">
        <v>150542</v>
      </c>
      <c r="F50" s="90"/>
      <c r="G50" s="178">
        <v>0</v>
      </c>
      <c r="H50" s="90"/>
      <c r="I50" s="90">
        <v>150542</v>
      </c>
    </row>
    <row r="51" spans="1:12" ht="20.149999999999999" customHeight="1" x14ac:dyDescent="0.3">
      <c r="A51" s="16" t="s">
        <v>28</v>
      </c>
      <c r="B51" s="12">
        <v>4</v>
      </c>
      <c r="C51" s="13">
        <v>454847</v>
      </c>
      <c r="D51" s="14"/>
      <c r="E51" s="136">
        <v>350951</v>
      </c>
      <c r="F51" s="90"/>
      <c r="G51" s="158">
        <v>419401</v>
      </c>
      <c r="H51" s="90"/>
      <c r="I51" s="136">
        <v>377258</v>
      </c>
      <c r="J51" s="15"/>
      <c r="L51" s="15"/>
    </row>
    <row r="52" spans="1:12" ht="20.149999999999999" customHeight="1" x14ac:dyDescent="0.3">
      <c r="A52" s="16" t="s">
        <v>29</v>
      </c>
      <c r="B52" s="12">
        <v>4</v>
      </c>
      <c r="C52" s="23">
        <v>386016</v>
      </c>
      <c r="D52" s="14"/>
      <c r="E52" s="131">
        <v>353187</v>
      </c>
      <c r="F52" s="90"/>
      <c r="G52" s="158">
        <v>316798</v>
      </c>
      <c r="H52" s="90"/>
      <c r="I52" s="136">
        <v>377899</v>
      </c>
      <c r="J52" s="15"/>
      <c r="L52" s="15"/>
    </row>
    <row r="53" spans="1:12" ht="20.149999999999999" customHeight="1" x14ac:dyDescent="0.3">
      <c r="A53" s="16" t="s">
        <v>30</v>
      </c>
      <c r="B53" s="12">
        <v>11</v>
      </c>
      <c r="C53" s="157">
        <v>0</v>
      </c>
      <c r="D53" s="14"/>
      <c r="E53" s="129">
        <v>950000</v>
      </c>
      <c r="F53" s="90"/>
      <c r="G53" s="174">
        <v>0</v>
      </c>
      <c r="H53" s="90"/>
      <c r="I53" s="129">
        <v>950000</v>
      </c>
      <c r="J53" s="15"/>
      <c r="L53" s="15"/>
    </row>
    <row r="54" spans="1:12" ht="20.149999999999999" customHeight="1" x14ac:dyDescent="0.3">
      <c r="A54" s="16" t="s">
        <v>157</v>
      </c>
      <c r="B54" s="12">
        <v>11</v>
      </c>
      <c r="C54" s="17">
        <v>54592</v>
      </c>
      <c r="D54" s="14"/>
      <c r="E54" s="136">
        <v>31553</v>
      </c>
      <c r="F54" s="90"/>
      <c r="G54" s="91">
        <v>40724</v>
      </c>
      <c r="H54" s="90"/>
      <c r="I54" s="136">
        <v>24475</v>
      </c>
      <c r="J54" s="15"/>
      <c r="L54" s="15"/>
    </row>
    <row r="55" spans="1:12" ht="20.149999999999999" customHeight="1" x14ac:dyDescent="0.3">
      <c r="A55" s="16" t="s">
        <v>84</v>
      </c>
      <c r="B55" s="12"/>
      <c r="C55" s="126">
        <v>64793</v>
      </c>
      <c r="D55" s="14"/>
      <c r="E55" s="136">
        <v>37681</v>
      </c>
      <c r="F55" s="90"/>
      <c r="G55" s="179">
        <v>0</v>
      </c>
      <c r="H55" s="90"/>
      <c r="I55" s="179">
        <v>0</v>
      </c>
      <c r="J55" s="15"/>
      <c r="L55" s="15"/>
    </row>
    <row r="56" spans="1:12" ht="20.149999999999999" hidden="1" customHeight="1" x14ac:dyDescent="0.3">
      <c r="A56" s="16" t="s">
        <v>31</v>
      </c>
      <c r="B56" s="12"/>
      <c r="C56" s="23"/>
      <c r="D56" s="14"/>
      <c r="E56" s="137">
        <v>0</v>
      </c>
      <c r="F56" s="14"/>
      <c r="G56" s="13"/>
      <c r="H56" s="14"/>
      <c r="I56" s="137">
        <v>0</v>
      </c>
      <c r="J56" s="15"/>
      <c r="L56" s="15"/>
    </row>
    <row r="57" spans="1:12" ht="20.149999999999999" customHeight="1" x14ac:dyDescent="0.3">
      <c r="A57" s="7" t="s">
        <v>32</v>
      </c>
      <c r="B57" s="12"/>
      <c r="C57" s="20">
        <v>960248</v>
      </c>
      <c r="D57" s="14"/>
      <c r="E57" s="20">
        <v>1873914</v>
      </c>
      <c r="F57" s="14"/>
      <c r="G57" s="20">
        <v>776923</v>
      </c>
      <c r="H57" s="14"/>
      <c r="I57" s="20">
        <v>1880174</v>
      </c>
      <c r="J57" s="15"/>
      <c r="L57" s="15"/>
    </row>
    <row r="58" spans="1:12" ht="20.149999999999999" customHeight="1" x14ac:dyDescent="0.3">
      <c r="B58" s="12"/>
      <c r="C58" s="14"/>
      <c r="D58" s="14"/>
      <c r="E58" s="14"/>
      <c r="F58" s="14"/>
      <c r="G58" s="14"/>
      <c r="H58" s="14"/>
      <c r="I58" s="14"/>
      <c r="J58" s="15"/>
      <c r="L58" s="15"/>
    </row>
    <row r="59" spans="1:12" ht="20.149999999999999" customHeight="1" x14ac:dyDescent="0.3">
      <c r="A59" s="11" t="s">
        <v>33</v>
      </c>
      <c r="B59" s="12"/>
      <c r="C59" s="14"/>
      <c r="D59" s="14"/>
      <c r="E59" s="14"/>
      <c r="F59" s="14"/>
      <c r="G59" s="14"/>
      <c r="H59" s="14"/>
      <c r="I59" s="14"/>
      <c r="J59" s="15"/>
      <c r="L59" s="15"/>
    </row>
    <row r="60" spans="1:12" ht="20.149999999999999" customHeight="1" x14ac:dyDescent="0.3">
      <c r="A60" s="24" t="s">
        <v>34</v>
      </c>
      <c r="B60" s="12">
        <v>11</v>
      </c>
      <c r="C60" s="14">
        <v>6244074</v>
      </c>
      <c r="D60" s="14"/>
      <c r="E60" s="126">
        <v>4262341</v>
      </c>
      <c r="F60" s="14"/>
      <c r="G60" s="14">
        <v>6244074</v>
      </c>
      <c r="H60" s="14"/>
      <c r="I60" s="126">
        <v>4262341</v>
      </c>
      <c r="J60" s="15"/>
      <c r="L60" s="15"/>
    </row>
    <row r="61" spans="1:12" ht="20.149999999999999" customHeight="1" x14ac:dyDescent="0.3">
      <c r="A61" s="16" t="s">
        <v>156</v>
      </c>
      <c r="B61" s="12">
        <v>11</v>
      </c>
      <c r="C61" s="14">
        <v>76189</v>
      </c>
      <c r="D61" s="14"/>
      <c r="E61" s="159">
        <v>48062</v>
      </c>
      <c r="F61" s="14"/>
      <c r="G61" s="14">
        <v>63307</v>
      </c>
      <c r="H61" s="14"/>
      <c r="I61" s="159">
        <v>35946</v>
      </c>
      <c r="J61" s="15"/>
      <c r="L61" s="15"/>
    </row>
    <row r="62" spans="1:12" ht="20.149999999999999" customHeight="1" x14ac:dyDescent="0.3">
      <c r="A62" s="16" t="s">
        <v>85</v>
      </c>
      <c r="B62" s="12">
        <v>12</v>
      </c>
      <c r="C62" s="126">
        <v>133127</v>
      </c>
      <c r="D62" s="14"/>
      <c r="E62" s="126">
        <v>201534</v>
      </c>
      <c r="F62" s="14"/>
      <c r="G62" s="14">
        <v>105580</v>
      </c>
      <c r="H62" s="14"/>
      <c r="I62" s="125">
        <v>175601</v>
      </c>
      <c r="J62" s="15"/>
      <c r="L62" s="15"/>
    </row>
    <row r="63" spans="1:12" ht="20.149999999999999" customHeight="1" x14ac:dyDescent="0.3">
      <c r="A63" s="3" t="s">
        <v>35</v>
      </c>
      <c r="B63" s="12"/>
      <c r="C63" s="14">
        <v>8640</v>
      </c>
      <c r="D63" s="14"/>
      <c r="E63" s="126">
        <v>8922</v>
      </c>
      <c r="F63" s="14"/>
      <c r="G63" s="17">
        <v>6535</v>
      </c>
      <c r="H63" s="14"/>
      <c r="I63" s="127">
        <v>6009</v>
      </c>
      <c r="J63" s="15"/>
      <c r="L63" s="15"/>
    </row>
    <row r="64" spans="1:12" s="7" customFormat="1" ht="20.149999999999999" customHeight="1" x14ac:dyDescent="0.3">
      <c r="A64" s="3" t="s">
        <v>36</v>
      </c>
      <c r="B64" s="12"/>
      <c r="C64" s="14">
        <v>41531</v>
      </c>
      <c r="D64" s="14"/>
      <c r="E64" s="126">
        <v>42505</v>
      </c>
      <c r="F64" s="14"/>
      <c r="G64" s="14">
        <v>41006</v>
      </c>
      <c r="H64" s="14"/>
      <c r="I64" s="126">
        <v>41848</v>
      </c>
      <c r="J64" s="15"/>
      <c r="L64" s="15"/>
    </row>
    <row r="65" spans="1:12" s="7" customFormat="1" ht="20.149999999999999" customHeight="1" x14ac:dyDescent="0.3">
      <c r="A65" s="7" t="s">
        <v>37</v>
      </c>
      <c r="B65" s="19"/>
      <c r="C65" s="25">
        <v>6503561</v>
      </c>
      <c r="D65" s="21"/>
      <c r="E65" s="25">
        <v>4563364</v>
      </c>
      <c r="F65" s="21"/>
      <c r="G65" s="25">
        <v>6460502</v>
      </c>
      <c r="H65" s="21"/>
      <c r="I65" s="25">
        <v>4521745</v>
      </c>
      <c r="J65" s="15"/>
      <c r="L65" s="15"/>
    </row>
    <row r="66" spans="1:12" s="7" customFormat="1" ht="20.149999999999999" customHeight="1" x14ac:dyDescent="0.3">
      <c r="B66" s="19"/>
      <c r="C66" s="26"/>
      <c r="D66" s="29"/>
      <c r="E66" s="26"/>
      <c r="F66" s="29"/>
      <c r="G66" s="26"/>
      <c r="H66" s="18"/>
      <c r="I66" s="26"/>
      <c r="J66" s="15"/>
      <c r="L66" s="15"/>
    </row>
    <row r="67" spans="1:12" ht="20.149999999999999" customHeight="1" x14ac:dyDescent="0.3">
      <c r="A67" s="7" t="s">
        <v>38</v>
      </c>
      <c r="B67" s="19"/>
      <c r="C67" s="30">
        <v>7463809</v>
      </c>
      <c r="D67" s="29"/>
      <c r="E67" s="30">
        <v>6437278</v>
      </c>
      <c r="F67" s="29"/>
      <c r="G67" s="30">
        <v>7237425</v>
      </c>
      <c r="H67" s="29"/>
      <c r="I67" s="30">
        <v>6401919</v>
      </c>
    </row>
    <row r="68" spans="1:12" ht="20.149999999999999" customHeight="1" x14ac:dyDescent="0.3">
      <c r="B68" s="12"/>
    </row>
    <row r="69" spans="1:12" ht="20.149999999999999" customHeight="1" x14ac:dyDescent="0.3">
      <c r="A69" s="140" t="s">
        <v>127</v>
      </c>
      <c r="B69" s="141"/>
      <c r="C69" s="142"/>
      <c r="D69" s="142"/>
      <c r="E69" s="142"/>
      <c r="F69" s="142"/>
      <c r="G69" s="143"/>
      <c r="H69" s="142"/>
      <c r="I69" s="143"/>
    </row>
    <row r="70" spans="1:12" ht="20.149999999999999" customHeight="1" x14ac:dyDescent="0.3">
      <c r="A70" t="s">
        <v>39</v>
      </c>
      <c r="B70" s="134">
        <v>13</v>
      </c>
      <c r="C70" s="126"/>
      <c r="D70" s="126"/>
      <c r="E70" s="126"/>
      <c r="F70" s="126"/>
      <c r="G70" s="126"/>
      <c r="H70" s="126"/>
      <c r="I70" s="126"/>
    </row>
    <row r="71" spans="1:12" ht="20.149999999999999" customHeight="1" thickBot="1" x14ac:dyDescent="0.35">
      <c r="A71" t="s">
        <v>40</v>
      </c>
      <c r="B71" s="141"/>
      <c r="C71" s="138">
        <v>702000</v>
      </c>
      <c r="D71" s="126"/>
      <c r="E71" s="138">
        <v>702000</v>
      </c>
      <c r="F71" s="126"/>
      <c r="G71" s="138">
        <v>702000</v>
      </c>
      <c r="H71" s="126"/>
      <c r="I71" s="138">
        <v>702000</v>
      </c>
    </row>
    <row r="72" spans="1:12" ht="20.149999999999999" customHeight="1" thickTop="1" x14ac:dyDescent="0.3">
      <c r="A72" s="151" t="s">
        <v>86</v>
      </c>
      <c r="B72" s="134"/>
      <c r="C72" s="126">
        <v>455165</v>
      </c>
      <c r="D72" s="133"/>
      <c r="E72" s="126">
        <v>412525</v>
      </c>
      <c r="F72" s="126"/>
      <c r="G72" s="126">
        <v>455165</v>
      </c>
      <c r="H72" s="126"/>
      <c r="I72" s="126">
        <v>412525</v>
      </c>
    </row>
    <row r="73" spans="1:12" ht="20.149999999999999" customHeight="1" x14ac:dyDescent="0.3">
      <c r="A73" t="s">
        <v>87</v>
      </c>
      <c r="B73" s="134"/>
      <c r="C73" s="126"/>
      <c r="D73" s="126"/>
      <c r="E73" s="126"/>
      <c r="F73" s="126"/>
      <c r="G73" s="147"/>
      <c r="H73" s="126"/>
      <c r="I73" s="126"/>
      <c r="J73" s="14"/>
      <c r="L73" s="14"/>
    </row>
    <row r="74" spans="1:12" ht="20.149999999999999" customHeight="1" x14ac:dyDescent="0.3">
      <c r="A74" s="133" t="s">
        <v>41</v>
      </c>
      <c r="B74" s="134">
        <v>13</v>
      </c>
      <c r="C74" s="126">
        <v>1057114</v>
      </c>
      <c r="D74" s="126"/>
      <c r="E74" s="126">
        <v>801143</v>
      </c>
      <c r="F74" s="126"/>
      <c r="G74" s="126">
        <v>1057114</v>
      </c>
      <c r="H74" s="126"/>
      <c r="I74" s="126">
        <v>801143</v>
      </c>
      <c r="J74" s="14"/>
      <c r="L74" s="14"/>
    </row>
    <row r="75" spans="1:12" ht="20.149999999999999" customHeight="1" x14ac:dyDescent="0.3">
      <c r="A75" t="s">
        <v>42</v>
      </c>
      <c r="B75" s="134"/>
      <c r="C75" s="126"/>
      <c r="D75" s="126"/>
      <c r="E75" s="126"/>
      <c r="F75" s="126"/>
      <c r="G75" s="126"/>
      <c r="H75" s="126"/>
      <c r="I75" s="126"/>
      <c r="J75" s="14"/>
      <c r="L75" s="14"/>
    </row>
    <row r="76" spans="1:12" ht="20.149999999999999" customHeight="1" x14ac:dyDescent="0.3">
      <c r="A76" t="s">
        <v>43</v>
      </c>
      <c r="B76" s="134"/>
      <c r="C76" s="171">
        <v>0</v>
      </c>
      <c r="D76" s="126"/>
      <c r="E76" s="171">
        <v>0</v>
      </c>
      <c r="F76" s="126"/>
      <c r="G76" s="126">
        <v>974118</v>
      </c>
      <c r="H76" s="126"/>
      <c r="I76" s="129">
        <v>974118</v>
      </c>
      <c r="J76" s="14"/>
      <c r="L76" s="14"/>
    </row>
    <row r="77" spans="1:12" ht="20.149999999999999" customHeight="1" x14ac:dyDescent="0.3">
      <c r="A77" t="s">
        <v>174</v>
      </c>
      <c r="B77" s="134">
        <v>14</v>
      </c>
      <c r="C77" s="129">
        <v>444598</v>
      </c>
      <c r="D77" s="126"/>
      <c r="E77" s="126">
        <v>298611</v>
      </c>
      <c r="F77" s="126"/>
      <c r="G77" s="126">
        <v>444598</v>
      </c>
      <c r="H77" s="126"/>
      <c r="I77" s="126">
        <v>298611</v>
      </c>
      <c r="J77" s="14"/>
      <c r="L77" s="14"/>
    </row>
    <row r="78" spans="1:12" ht="20.149999999999999" customHeight="1" x14ac:dyDescent="0.3">
      <c r="A78" t="s">
        <v>44</v>
      </c>
      <c r="B78" s="134"/>
      <c r="C78" s="126"/>
      <c r="D78" s="126"/>
      <c r="E78" s="126"/>
      <c r="F78" s="126"/>
      <c r="G78" s="126"/>
      <c r="H78" s="126"/>
      <c r="I78" s="126"/>
      <c r="J78" s="14"/>
      <c r="L78" s="14"/>
    </row>
    <row r="79" spans="1:12" ht="20.149999999999999" customHeight="1" x14ac:dyDescent="0.3">
      <c r="A79" t="s">
        <v>45</v>
      </c>
      <c r="B79" s="134"/>
      <c r="C79" s="126"/>
      <c r="D79" s="126"/>
      <c r="E79" s="126"/>
      <c r="F79" s="126"/>
      <c r="G79" s="126"/>
      <c r="H79" s="126"/>
      <c r="I79" s="126"/>
      <c r="J79" s="14"/>
      <c r="L79" s="14"/>
    </row>
    <row r="80" spans="1:12" ht="20.149999999999999" customHeight="1" x14ac:dyDescent="0.3">
      <c r="A80" s="133" t="s">
        <v>46</v>
      </c>
      <c r="B80" s="134"/>
      <c r="C80" s="126">
        <v>27000</v>
      </c>
      <c r="D80" s="126"/>
      <c r="E80" s="126">
        <v>27000</v>
      </c>
      <c r="F80" s="126"/>
      <c r="G80" s="126">
        <v>27000</v>
      </c>
      <c r="H80" s="126"/>
      <c r="I80" s="126">
        <v>27000</v>
      </c>
      <c r="J80" s="14"/>
      <c r="L80" s="14"/>
    </row>
    <row r="81" spans="1:12" ht="20.149999999999999" customHeight="1" x14ac:dyDescent="0.3">
      <c r="A81" t="s">
        <v>47</v>
      </c>
      <c r="B81" s="134"/>
      <c r="C81" s="139">
        <v>1240371</v>
      </c>
      <c r="D81" s="126"/>
      <c r="E81" s="139">
        <v>1046239</v>
      </c>
      <c r="F81" s="126"/>
      <c r="G81" s="149">
        <v>442586</v>
      </c>
      <c r="H81" s="126"/>
      <c r="I81" s="126">
        <v>366386</v>
      </c>
      <c r="J81" s="14"/>
      <c r="L81" s="14"/>
    </row>
    <row r="82" spans="1:12" ht="20.149999999999999" customHeight="1" x14ac:dyDescent="0.3">
      <c r="A82" t="s">
        <v>128</v>
      </c>
      <c r="B82" s="134"/>
      <c r="C82" s="126">
        <v>223795</v>
      </c>
      <c r="D82" s="126"/>
      <c r="E82" s="126">
        <v>224604</v>
      </c>
      <c r="F82" s="126"/>
      <c r="G82" s="126">
        <v>223795</v>
      </c>
      <c r="H82" s="126"/>
      <c r="I82" s="126">
        <v>224604</v>
      </c>
      <c r="J82" s="14"/>
      <c r="L82" s="14"/>
    </row>
    <row r="83" spans="1:12" ht="20.149999999999999" customHeight="1" x14ac:dyDescent="0.3">
      <c r="A83" s="144" t="s">
        <v>129</v>
      </c>
      <c r="B83" s="145"/>
      <c r="C83" s="146">
        <v>3448043</v>
      </c>
      <c r="D83" s="147"/>
      <c r="E83" s="146">
        <v>2810122</v>
      </c>
      <c r="F83" s="147"/>
      <c r="G83" s="173">
        <v>3624376</v>
      </c>
      <c r="H83" s="147"/>
      <c r="I83" s="146">
        <v>3104387</v>
      </c>
      <c r="J83" s="14"/>
      <c r="L83" s="14"/>
    </row>
    <row r="84" spans="1:12" ht="20.149999999999999" customHeight="1" x14ac:dyDescent="0.3">
      <c r="A84" s="144"/>
      <c r="B84" s="145"/>
      <c r="C84" s="126"/>
      <c r="D84" s="126"/>
      <c r="E84" s="126"/>
      <c r="F84" s="126"/>
      <c r="G84" s="126"/>
      <c r="H84" s="126"/>
      <c r="I84" s="126"/>
      <c r="J84" s="14"/>
      <c r="L84" s="14"/>
    </row>
    <row r="85" spans="1:12" s="7" customFormat="1" ht="20.149999999999999" customHeight="1" thickBot="1" x14ac:dyDescent="0.35">
      <c r="A85" s="144" t="s">
        <v>130</v>
      </c>
      <c r="B85" s="134"/>
      <c r="C85" s="148">
        <v>10911852</v>
      </c>
      <c r="D85" s="144"/>
      <c r="E85" s="148">
        <v>9247400</v>
      </c>
      <c r="F85" s="144"/>
      <c r="G85" s="163">
        <v>10861801</v>
      </c>
      <c r="H85" s="144"/>
      <c r="I85" s="148">
        <v>9506306</v>
      </c>
      <c r="J85" s="14"/>
      <c r="L85" s="14"/>
    </row>
    <row r="86" spans="1:12" ht="20.149999999999999" customHeight="1" thickTop="1" x14ac:dyDescent="0.3">
      <c r="B86" s="104"/>
      <c r="L86" s="34"/>
    </row>
    <row r="87" spans="1:12" ht="20.149999999999999" customHeight="1" x14ac:dyDescent="0.35">
      <c r="A87" s="1" t="s">
        <v>0</v>
      </c>
    </row>
    <row r="88" spans="1:12" ht="20.149999999999999" customHeight="1" x14ac:dyDescent="0.3">
      <c r="A88" s="99" t="s">
        <v>105</v>
      </c>
    </row>
    <row r="89" spans="1:12" ht="20.149999999999999" customHeight="1" x14ac:dyDescent="0.3">
      <c r="A89" s="7"/>
    </row>
    <row r="90" spans="1:12" ht="20.149999999999999" customHeight="1" x14ac:dyDescent="0.3">
      <c r="B90" s="10"/>
      <c r="C90" s="270" t="s">
        <v>2</v>
      </c>
      <c r="D90" s="270"/>
      <c r="E90" s="270"/>
      <c r="F90" s="6"/>
      <c r="G90" s="270" t="s">
        <v>3</v>
      </c>
      <c r="H90" s="270"/>
      <c r="I90" s="270"/>
    </row>
    <row r="91" spans="1:12" ht="20.149999999999999" customHeight="1" x14ac:dyDescent="0.3">
      <c r="B91" s="10"/>
      <c r="C91" s="270" t="s">
        <v>4</v>
      </c>
      <c r="D91" s="270"/>
      <c r="E91" s="270"/>
      <c r="F91" s="6"/>
      <c r="G91" s="270" t="s">
        <v>4</v>
      </c>
      <c r="H91" s="270"/>
      <c r="I91" s="270"/>
    </row>
    <row r="92" spans="1:12" ht="20.149999999999999" customHeight="1" x14ac:dyDescent="0.3">
      <c r="B92" s="10"/>
      <c r="C92" s="271" t="s">
        <v>99</v>
      </c>
      <c r="D92" s="272"/>
      <c r="E92" s="272"/>
      <c r="F92" s="6"/>
      <c r="G92" s="271" t="s">
        <v>99</v>
      </c>
      <c r="H92" s="272"/>
      <c r="I92" s="272"/>
    </row>
    <row r="93" spans="1:12" ht="20.149999999999999" customHeight="1" x14ac:dyDescent="0.3">
      <c r="B93" s="10"/>
      <c r="C93" s="273" t="s">
        <v>93</v>
      </c>
      <c r="D93" s="271"/>
      <c r="E93" s="271"/>
      <c r="F93" s="116"/>
      <c r="G93" s="273" t="s">
        <v>93</v>
      </c>
      <c r="H93" s="271"/>
      <c r="I93" s="271"/>
    </row>
    <row r="94" spans="1:12" ht="20.149999999999999" customHeight="1" x14ac:dyDescent="0.3">
      <c r="B94" s="8" t="s">
        <v>7</v>
      </c>
      <c r="C94" s="9">
        <v>2021</v>
      </c>
      <c r="D94" s="10"/>
      <c r="E94" s="9">
        <v>2020</v>
      </c>
      <c r="F94" s="10"/>
      <c r="G94" s="9">
        <v>2021</v>
      </c>
      <c r="H94" s="10"/>
      <c r="I94" s="9">
        <v>2020</v>
      </c>
    </row>
    <row r="95" spans="1:12" ht="20.149999999999999" customHeight="1" x14ac:dyDescent="0.3">
      <c r="B95" s="8"/>
      <c r="C95" s="269" t="s">
        <v>96</v>
      </c>
      <c r="D95" s="269"/>
      <c r="E95" s="269"/>
      <c r="F95" s="269"/>
      <c r="G95" s="269"/>
      <c r="H95" s="269"/>
      <c r="I95" s="269"/>
    </row>
    <row r="96" spans="1:12" ht="20.149999999999999" customHeight="1" x14ac:dyDescent="0.3">
      <c r="A96" s="11" t="s">
        <v>137</v>
      </c>
      <c r="B96" s="12"/>
    </row>
    <row r="97" spans="1:9" ht="20.149999999999999" customHeight="1" x14ac:dyDescent="0.3">
      <c r="A97" s="24" t="s">
        <v>138</v>
      </c>
      <c r="B97" s="12">
        <v>4</v>
      </c>
      <c r="C97" s="105">
        <v>642309</v>
      </c>
      <c r="D97" s="14"/>
      <c r="E97" s="14">
        <v>515292</v>
      </c>
      <c r="F97" s="14"/>
      <c r="G97" s="14">
        <v>593628</v>
      </c>
      <c r="H97" s="14"/>
      <c r="I97" s="14">
        <v>419011</v>
      </c>
    </row>
    <row r="98" spans="1:9" ht="20.149999999999999" customHeight="1" x14ac:dyDescent="0.3">
      <c r="A98" s="24" t="s">
        <v>166</v>
      </c>
      <c r="B98" s="12"/>
      <c r="C98" s="14">
        <v>320605</v>
      </c>
      <c r="D98" s="14"/>
      <c r="E98" s="14">
        <v>204695</v>
      </c>
      <c r="F98" s="14"/>
      <c r="G98" s="171">
        <v>0</v>
      </c>
      <c r="H98" s="14"/>
      <c r="I98" s="171">
        <v>0</v>
      </c>
    </row>
    <row r="99" spans="1:9" ht="20.149999999999999" customHeight="1" x14ac:dyDescent="0.3">
      <c r="A99" s="24" t="s">
        <v>110</v>
      </c>
      <c r="B99" s="12">
        <v>4</v>
      </c>
      <c r="C99" s="105">
        <v>15151</v>
      </c>
      <c r="D99" s="14"/>
      <c r="E99" s="105">
        <v>16274</v>
      </c>
      <c r="F99" s="14"/>
      <c r="G99" s="22">
        <v>6807</v>
      </c>
      <c r="H99" s="14"/>
      <c r="I99" s="22">
        <v>11212</v>
      </c>
    </row>
    <row r="100" spans="1:9" ht="20.149999999999999" customHeight="1" x14ac:dyDescent="0.3">
      <c r="A100" s="16" t="s">
        <v>48</v>
      </c>
      <c r="B100" s="12">
        <v>4</v>
      </c>
      <c r="C100" s="171">
        <v>0</v>
      </c>
      <c r="D100" s="14"/>
      <c r="E100" s="171">
        <v>0</v>
      </c>
      <c r="F100" s="14"/>
      <c r="G100" s="14">
        <v>19320</v>
      </c>
      <c r="H100" s="14"/>
      <c r="I100" s="14">
        <v>14587</v>
      </c>
    </row>
    <row r="101" spans="1:9" ht="20.149999999999999" customHeight="1" x14ac:dyDescent="0.3">
      <c r="A101" s="3" t="s">
        <v>49</v>
      </c>
      <c r="B101" s="12">
        <v>4</v>
      </c>
      <c r="C101" s="14">
        <v>23876</v>
      </c>
      <c r="D101" s="14"/>
      <c r="E101" s="14">
        <v>18274</v>
      </c>
      <c r="F101" s="14"/>
      <c r="G101" s="14">
        <v>75470</v>
      </c>
      <c r="H101" s="14"/>
      <c r="I101" s="14">
        <v>42451</v>
      </c>
    </row>
    <row r="102" spans="1:9" ht="20.149999999999999" customHeight="1" x14ac:dyDescent="0.3">
      <c r="A102" s="7" t="s">
        <v>139</v>
      </c>
      <c r="B102" s="19"/>
      <c r="C102" s="20">
        <v>1001941</v>
      </c>
      <c r="D102" s="21"/>
      <c r="E102" s="20">
        <v>754535</v>
      </c>
      <c r="F102" s="21"/>
      <c r="G102" s="20">
        <v>695225</v>
      </c>
      <c r="H102" s="21"/>
      <c r="I102" s="20">
        <v>487261</v>
      </c>
    </row>
    <row r="103" spans="1:9" ht="20.149999999999999" customHeight="1" x14ac:dyDescent="0.3">
      <c r="B103" s="12"/>
      <c r="C103" s="14"/>
      <c r="D103" s="14"/>
      <c r="E103" s="14"/>
      <c r="F103" s="14"/>
      <c r="G103" s="14"/>
      <c r="H103" s="14"/>
      <c r="I103" s="14"/>
    </row>
    <row r="104" spans="1:9" ht="20.149999999999999" customHeight="1" x14ac:dyDescent="0.3">
      <c r="A104" s="11" t="s">
        <v>50</v>
      </c>
      <c r="B104" s="12">
        <v>4</v>
      </c>
      <c r="C104" s="14"/>
      <c r="D104" s="14"/>
      <c r="E104" s="14"/>
      <c r="F104" s="14"/>
      <c r="G104" s="14"/>
      <c r="H104" s="14"/>
      <c r="I104" s="14"/>
    </row>
    <row r="105" spans="1:9" ht="20.149999999999999" customHeight="1" x14ac:dyDescent="0.3">
      <c r="A105" s="16" t="s">
        <v>140</v>
      </c>
      <c r="B105" s="12"/>
      <c r="C105" s="14">
        <v>333966</v>
      </c>
      <c r="D105" s="14"/>
      <c r="E105" s="14">
        <v>297398</v>
      </c>
      <c r="F105" s="14"/>
      <c r="G105" s="105">
        <v>338837</v>
      </c>
      <c r="H105" s="14"/>
      <c r="I105" s="105">
        <v>292461</v>
      </c>
    </row>
    <row r="106" spans="1:9" ht="20.149999999999999" customHeight="1" x14ac:dyDescent="0.3">
      <c r="A106" s="16" t="s">
        <v>117</v>
      </c>
      <c r="B106" s="12"/>
      <c r="C106" s="14">
        <v>4132</v>
      </c>
      <c r="D106" s="14"/>
      <c r="E106" s="14">
        <v>6548</v>
      </c>
      <c r="F106" s="14"/>
      <c r="G106" s="14">
        <v>609</v>
      </c>
      <c r="H106" s="14"/>
      <c r="I106" s="14">
        <v>6047</v>
      </c>
    </row>
    <row r="107" spans="1:9" ht="20.149999999999999" customHeight="1" x14ac:dyDescent="0.3">
      <c r="A107" s="24" t="s">
        <v>88</v>
      </c>
      <c r="B107" s="12"/>
      <c r="C107" s="14">
        <v>314442</v>
      </c>
      <c r="D107" s="14"/>
      <c r="E107" s="14">
        <v>185390</v>
      </c>
      <c r="F107" s="14"/>
      <c r="G107" s="14">
        <v>204122</v>
      </c>
      <c r="H107" s="14"/>
      <c r="I107" s="14">
        <v>134340</v>
      </c>
    </row>
    <row r="108" spans="1:9" ht="20.149999999999999" customHeight="1" x14ac:dyDescent="0.3">
      <c r="A108" s="24" t="s">
        <v>51</v>
      </c>
      <c r="B108" s="12"/>
      <c r="C108" s="14">
        <v>86681</v>
      </c>
      <c r="D108" s="14"/>
      <c r="E108" s="14">
        <v>102023</v>
      </c>
      <c r="F108" s="14"/>
      <c r="G108" s="14">
        <v>37347</v>
      </c>
      <c r="H108" s="14"/>
      <c r="I108" s="14">
        <v>63727</v>
      </c>
    </row>
    <row r="109" spans="1:9" ht="20.149999999999999" customHeight="1" x14ac:dyDescent="0.3">
      <c r="A109" s="7" t="s">
        <v>53</v>
      </c>
      <c r="B109" s="19"/>
      <c r="C109" s="20">
        <v>739221</v>
      </c>
      <c r="D109" s="21"/>
      <c r="E109" s="20">
        <v>591359</v>
      </c>
      <c r="F109" s="21"/>
      <c r="G109" s="20">
        <v>580915</v>
      </c>
      <c r="H109" s="21"/>
      <c r="I109" s="20">
        <v>496575</v>
      </c>
    </row>
    <row r="110" spans="1:9" ht="20.149999999999999" customHeight="1" x14ac:dyDescent="0.3">
      <c r="A110" s="7"/>
      <c r="B110" s="19"/>
      <c r="C110" s="29"/>
      <c r="D110" s="21"/>
      <c r="E110" s="29"/>
      <c r="F110" s="21"/>
      <c r="G110" s="29"/>
      <c r="H110" s="21"/>
      <c r="I110" s="29"/>
    </row>
    <row r="111" spans="1:9" ht="20.149999999999999" customHeight="1" x14ac:dyDescent="0.3">
      <c r="A111" s="7" t="s">
        <v>158</v>
      </c>
      <c r="B111" s="19"/>
      <c r="C111" s="29">
        <v>262720</v>
      </c>
      <c r="D111" s="21"/>
      <c r="E111" s="29">
        <v>163176</v>
      </c>
      <c r="F111" s="21"/>
      <c r="G111" s="29">
        <v>114310</v>
      </c>
      <c r="H111" s="21"/>
      <c r="I111" s="29">
        <v>-9314</v>
      </c>
    </row>
    <row r="112" spans="1:9" ht="20.149999999999999" customHeight="1" x14ac:dyDescent="0.3">
      <c r="A112" s="7"/>
      <c r="B112" s="19"/>
      <c r="C112" s="29"/>
      <c r="D112" s="21"/>
      <c r="E112" s="29"/>
      <c r="F112" s="21"/>
      <c r="G112" s="29"/>
      <c r="H112" s="21"/>
      <c r="I112" s="29"/>
    </row>
    <row r="113" spans="1:9" ht="20.149999999999999" customHeight="1" x14ac:dyDescent="0.3">
      <c r="A113" s="3" t="s">
        <v>52</v>
      </c>
      <c r="B113" s="12"/>
      <c r="C113" s="18">
        <v>82862</v>
      </c>
      <c r="D113" s="18"/>
      <c r="E113" s="18">
        <v>43311</v>
      </c>
      <c r="F113" s="18"/>
      <c r="G113" s="18">
        <v>82499</v>
      </c>
      <c r="H113" s="18"/>
      <c r="I113" s="18">
        <v>43268</v>
      </c>
    </row>
    <row r="114" spans="1:9" ht="20.149999999999999" customHeight="1" x14ac:dyDescent="0.3">
      <c r="A114" s="24" t="s">
        <v>203</v>
      </c>
      <c r="B114" s="12"/>
      <c r="C114" s="18">
        <v>304</v>
      </c>
      <c r="D114" s="18"/>
      <c r="E114" s="18">
        <v>19535</v>
      </c>
      <c r="F114" s="18"/>
      <c r="G114" s="18">
        <v>-1666</v>
      </c>
      <c r="H114" s="18"/>
      <c r="I114" s="18">
        <v>-1954</v>
      </c>
    </row>
    <row r="115" spans="1:9" ht="20.149999999999999" customHeight="1" x14ac:dyDescent="0.3">
      <c r="A115" s="24" t="s">
        <v>181</v>
      </c>
      <c r="B115" s="12"/>
      <c r="C115" s="155">
        <v>-498</v>
      </c>
      <c r="D115" s="105"/>
      <c r="E115" s="155">
        <v>-51</v>
      </c>
      <c r="F115" s="105"/>
      <c r="G115" s="155">
        <v>-498</v>
      </c>
      <c r="H115" s="105"/>
      <c r="I115" s="155">
        <v>-51</v>
      </c>
    </row>
    <row r="116" spans="1:9" ht="20.149999999999999" customHeight="1" x14ac:dyDescent="0.3">
      <c r="A116" s="7" t="s">
        <v>90</v>
      </c>
      <c r="B116" s="12"/>
      <c r="C116" s="25">
        <v>180052</v>
      </c>
      <c r="D116" s="21"/>
      <c r="E116" s="25">
        <v>100381</v>
      </c>
      <c r="F116" s="21"/>
      <c r="G116" s="25">
        <v>33975</v>
      </c>
      <c r="H116" s="21"/>
      <c r="I116" s="25">
        <v>-50577</v>
      </c>
    </row>
    <row r="117" spans="1:9" ht="20.149999999999999" customHeight="1" x14ac:dyDescent="0.3">
      <c r="A117" s="16" t="s">
        <v>89</v>
      </c>
      <c r="B117" s="12">
        <v>16</v>
      </c>
      <c r="C117" s="32">
        <v>39932</v>
      </c>
      <c r="D117" s="14"/>
      <c r="E117" s="32">
        <v>13487</v>
      </c>
      <c r="F117" s="14"/>
      <c r="G117" s="106">
        <v>10300</v>
      </c>
      <c r="H117" s="14"/>
      <c r="I117" s="106">
        <v>-197</v>
      </c>
    </row>
    <row r="118" spans="1:9" ht="20.149999999999999" customHeight="1" thickBot="1" x14ac:dyDescent="0.35">
      <c r="A118" s="7" t="s">
        <v>100</v>
      </c>
      <c r="C118" s="27">
        <v>140120</v>
      </c>
      <c r="D118" s="29"/>
      <c r="E118" s="27">
        <v>86894</v>
      </c>
      <c r="F118" s="29"/>
      <c r="G118" s="27">
        <v>23675</v>
      </c>
      <c r="H118" s="29"/>
      <c r="I118" s="27">
        <v>-50380</v>
      </c>
    </row>
    <row r="119" spans="1:9" ht="20.149999999999999" customHeight="1" thickTop="1" x14ac:dyDescent="0.3">
      <c r="A119" s="7"/>
      <c r="C119" s="18"/>
      <c r="D119" s="14"/>
      <c r="E119" s="18"/>
      <c r="F119" s="14"/>
      <c r="G119" s="18"/>
      <c r="H119" s="14"/>
      <c r="I119" s="18"/>
    </row>
    <row r="120" spans="1:9" ht="20.149999999999999" customHeight="1" x14ac:dyDescent="0.3">
      <c r="A120" s="7" t="s">
        <v>54</v>
      </c>
      <c r="C120" s="18"/>
      <c r="D120" s="14"/>
      <c r="E120" s="18"/>
      <c r="F120" s="14"/>
      <c r="G120" s="18"/>
      <c r="H120" s="14"/>
      <c r="I120" s="18"/>
    </row>
    <row r="121" spans="1:9" ht="20.149999999999999" customHeight="1" x14ac:dyDescent="0.3">
      <c r="A121" s="153" t="s">
        <v>194</v>
      </c>
      <c r="B121" s="150"/>
      <c r="C121" s="18"/>
      <c r="D121" s="14"/>
      <c r="E121" s="18"/>
      <c r="F121" s="14"/>
      <c r="G121" s="18"/>
      <c r="H121" s="14"/>
      <c r="I121" s="18"/>
    </row>
    <row r="122" spans="1:9" ht="20.149999999999999" customHeight="1" x14ac:dyDescent="0.3">
      <c r="A122" s="11" t="s">
        <v>159</v>
      </c>
      <c r="B122" s="150"/>
      <c r="C122" s="18"/>
      <c r="D122" s="14"/>
      <c r="E122" s="29"/>
      <c r="F122" s="14"/>
      <c r="G122" s="18"/>
      <c r="H122" s="14"/>
      <c r="I122" s="29"/>
    </row>
    <row r="123" spans="1:9" ht="20.149999999999999" customHeight="1" x14ac:dyDescent="0.3">
      <c r="A123" s="24" t="s">
        <v>196</v>
      </c>
      <c r="B123" s="12">
        <v>12</v>
      </c>
      <c r="C123" s="129">
        <v>66504</v>
      </c>
      <c r="D123" s="18"/>
      <c r="E123" s="171">
        <v>0</v>
      </c>
      <c r="F123" s="18"/>
      <c r="G123" s="129">
        <v>64645</v>
      </c>
      <c r="H123" s="18"/>
      <c r="I123" s="171">
        <v>0</v>
      </c>
    </row>
    <row r="124" spans="1:9" ht="20.149999999999999" customHeight="1" x14ac:dyDescent="0.3">
      <c r="A124" s="24" t="s">
        <v>193</v>
      </c>
      <c r="B124" s="12"/>
      <c r="C124" s="129">
        <v>-13301</v>
      </c>
      <c r="D124" s="18"/>
      <c r="E124" s="167">
        <v>0</v>
      </c>
      <c r="F124" s="18"/>
      <c r="G124" s="129">
        <v>-12929</v>
      </c>
      <c r="H124" s="18"/>
      <c r="I124" s="167">
        <v>0</v>
      </c>
    </row>
    <row r="125" spans="1:9" ht="20.149999999999999" customHeight="1" x14ac:dyDescent="0.3">
      <c r="A125" s="7" t="s">
        <v>195</v>
      </c>
      <c r="B125" s="12"/>
      <c r="C125" s="164"/>
      <c r="D125" s="18"/>
      <c r="E125" s="172"/>
      <c r="F125" s="18"/>
      <c r="G125" s="165"/>
      <c r="H125" s="18"/>
      <c r="I125" s="119"/>
    </row>
    <row r="126" spans="1:9" ht="20.149999999999999" customHeight="1" x14ac:dyDescent="0.3">
      <c r="A126" s="162" t="s">
        <v>148</v>
      </c>
      <c r="B126" s="12"/>
      <c r="C126" s="166">
        <v>53203</v>
      </c>
      <c r="D126" s="29"/>
      <c r="E126" s="169">
        <v>0</v>
      </c>
      <c r="F126" s="29"/>
      <c r="G126" s="166">
        <v>51716</v>
      </c>
      <c r="H126" s="29"/>
      <c r="I126" s="160">
        <v>0</v>
      </c>
    </row>
    <row r="127" spans="1:9" ht="20.149999999999999" customHeight="1" x14ac:dyDescent="0.3">
      <c r="A127" s="7" t="s">
        <v>54</v>
      </c>
      <c r="C127" s="168"/>
      <c r="D127" s="29"/>
      <c r="E127" s="155"/>
      <c r="F127" s="29"/>
      <c r="G127" s="168"/>
      <c r="H127" s="18"/>
      <c r="I127" s="18"/>
    </row>
    <row r="128" spans="1:9" ht="20.149999999999999" customHeight="1" thickBot="1" x14ac:dyDescent="0.35">
      <c r="A128" s="33" t="s">
        <v>147</v>
      </c>
      <c r="B128" s="12"/>
      <c r="C128" s="166">
        <v>53203</v>
      </c>
      <c r="D128" s="21"/>
      <c r="E128" s="170">
        <v>0</v>
      </c>
      <c r="F128" s="21"/>
      <c r="G128" s="166">
        <v>51716</v>
      </c>
      <c r="H128" s="21"/>
      <c r="I128" s="161">
        <v>0</v>
      </c>
    </row>
    <row r="129" spans="1:9" ht="20.149999999999999" customHeight="1" thickTop="1" x14ac:dyDescent="0.3">
      <c r="A129" s="7"/>
      <c r="C129" s="156"/>
      <c r="E129" s="18"/>
      <c r="G129" s="152"/>
      <c r="I129" s="18"/>
    </row>
    <row r="130" spans="1:9" ht="20.149999999999999" customHeight="1" thickBot="1" x14ac:dyDescent="0.35">
      <c r="A130" s="7" t="s">
        <v>124</v>
      </c>
      <c r="B130" s="120"/>
      <c r="C130" s="109">
        <v>193323</v>
      </c>
      <c r="D130" s="21"/>
      <c r="E130" s="109">
        <v>86894</v>
      </c>
      <c r="F130" s="21"/>
      <c r="G130" s="109">
        <v>75391</v>
      </c>
      <c r="H130" s="21"/>
      <c r="I130" s="109">
        <v>-50380</v>
      </c>
    </row>
    <row r="131" spans="1:9" ht="7" customHeight="1" thickTop="1" x14ac:dyDescent="0.3">
      <c r="A131" s="7"/>
      <c r="B131" s="12"/>
      <c r="C131" s="154"/>
      <c r="D131" s="21"/>
      <c r="E131" s="154"/>
      <c r="F131" s="21"/>
      <c r="G131" s="154"/>
      <c r="H131" s="21"/>
      <c r="I131" s="154"/>
    </row>
    <row r="132" spans="1:9" ht="20.149999999999999" customHeight="1" thickBot="1" x14ac:dyDescent="0.35">
      <c r="A132" s="33" t="s">
        <v>151</v>
      </c>
      <c r="B132" s="12">
        <v>17</v>
      </c>
      <c r="C132" s="110">
        <v>0.31</v>
      </c>
      <c r="D132" s="21"/>
      <c r="E132" s="110">
        <v>0.22</v>
      </c>
      <c r="F132" s="21"/>
      <c r="G132" s="110">
        <v>0.05</v>
      </c>
      <c r="H132" s="21"/>
      <c r="I132" s="110">
        <v>-0.13</v>
      </c>
    </row>
    <row r="133" spans="1:9" ht="20.149999999999999" customHeight="1" thickTop="1" thickBot="1" x14ac:dyDescent="0.35">
      <c r="A133" s="33" t="s">
        <v>165</v>
      </c>
      <c r="B133" s="12">
        <v>17</v>
      </c>
      <c r="C133" s="110">
        <v>0.28999999999999998</v>
      </c>
      <c r="D133" s="21"/>
      <c r="E133" s="110">
        <v>0.22</v>
      </c>
      <c r="F133" s="21"/>
      <c r="G133" s="110">
        <v>0.05</v>
      </c>
      <c r="H133" s="21"/>
      <c r="I133" s="110">
        <v>-0.13</v>
      </c>
    </row>
    <row r="134" spans="1:9" ht="20.149999999999999" customHeight="1" thickTop="1" x14ac:dyDescent="0.3"/>
  </sheetData>
  <mergeCells count="19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  <mergeCell ref="C95:I95"/>
    <mergeCell ref="C90:E90"/>
    <mergeCell ref="G90:I90"/>
    <mergeCell ref="C91:E91"/>
    <mergeCell ref="G91:I91"/>
    <mergeCell ref="C92:E92"/>
    <mergeCell ref="G92:I92"/>
    <mergeCell ref="G93:I93"/>
    <mergeCell ref="C93:E93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Q39"/>
  <sheetViews>
    <sheetView view="pageBreakPreview" zoomScale="55" zoomScaleNormal="60" zoomScaleSheetLayoutView="55" workbookViewId="0">
      <selection activeCell="U27" sqref="U27"/>
    </sheetView>
  </sheetViews>
  <sheetFormatPr defaultColWidth="9.1796875" defaultRowHeight="19.5" customHeight="1" x14ac:dyDescent="0.3"/>
  <cols>
    <col min="1" max="1" width="53.81640625" style="50" customWidth="1"/>
    <col min="2" max="2" width="27.08984375" style="50" customWidth="1"/>
    <col min="3" max="3" width="6.81640625" style="50" customWidth="1"/>
    <col min="4" max="4" width="2.90625" style="50" customWidth="1"/>
    <col min="5" max="5" width="18.54296875" style="23" customWidth="1"/>
    <col min="6" max="6" width="1.81640625" style="43" customWidth="1"/>
    <col min="7" max="7" width="18.54296875" style="23" customWidth="1"/>
    <col min="8" max="8" width="1.81640625" style="43" customWidth="1"/>
    <col min="9" max="9" width="18.54296875" style="43" customWidth="1"/>
    <col min="10" max="10" width="11.453125" style="43" hidden="1" customWidth="1"/>
    <col min="11" max="11" width="1.81640625" style="43" hidden="1" customWidth="1"/>
    <col min="12" max="12" width="18.54296875" style="43" customWidth="1"/>
    <col min="13" max="13" width="1.81640625" style="43" hidden="1" customWidth="1"/>
    <col min="14" max="14" width="14.54296875" style="23" hidden="1" customWidth="1"/>
    <col min="15" max="15" width="1.81640625" style="42" customWidth="1"/>
    <col min="16" max="16" width="18.54296875" style="23" customWidth="1"/>
    <col min="17" max="17" width="21" style="43" customWidth="1"/>
    <col min="18" max="16384" width="9.1796875" style="43"/>
  </cols>
  <sheetData>
    <row r="1" spans="1:16" ht="19.5" customHeight="1" x14ac:dyDescent="0.35">
      <c r="A1" s="1" t="s">
        <v>55</v>
      </c>
      <c r="B1" s="1"/>
      <c r="C1" s="35"/>
      <c r="D1" s="35"/>
      <c r="E1" s="31"/>
      <c r="F1" s="36"/>
      <c r="G1" s="31"/>
      <c r="H1" s="36"/>
      <c r="I1" s="36"/>
      <c r="J1" s="36"/>
      <c r="K1" s="36"/>
      <c r="L1" s="36"/>
      <c r="M1" s="36"/>
      <c r="N1" s="31"/>
      <c r="O1" s="37"/>
      <c r="P1" s="49"/>
    </row>
    <row r="2" spans="1:16" s="115" customFormat="1" ht="19.5" customHeight="1" x14ac:dyDescent="0.35">
      <c r="A2" s="5" t="s">
        <v>94</v>
      </c>
      <c r="B2" s="5"/>
      <c r="C2" s="5"/>
      <c r="D2" s="5"/>
      <c r="E2" s="112"/>
      <c r="F2" s="5"/>
      <c r="G2" s="112"/>
      <c r="H2" s="5"/>
      <c r="I2" s="5"/>
      <c r="J2" s="5"/>
      <c r="K2" s="5"/>
      <c r="L2" s="5"/>
      <c r="M2" s="5"/>
      <c r="N2" s="112"/>
      <c r="O2" s="113"/>
      <c r="P2" s="114"/>
    </row>
    <row r="3" spans="1:16" ht="18.75" customHeight="1" x14ac:dyDescent="0.3">
      <c r="C3" s="51"/>
      <c r="D3" s="51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6" s="183" customFormat="1" ht="18.75" customHeight="1" x14ac:dyDescent="0.35">
      <c r="A4" s="181"/>
      <c r="B4" s="181"/>
      <c r="C4" s="182"/>
      <c r="D4" s="182"/>
      <c r="E4" s="274" t="s">
        <v>56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s="183" customFormat="1" ht="46.5" customHeight="1" x14ac:dyDescent="0.35">
      <c r="A5" s="181"/>
      <c r="B5" s="181"/>
      <c r="C5" s="182"/>
      <c r="D5" s="182"/>
      <c r="F5" s="184"/>
      <c r="G5" s="184"/>
      <c r="H5" s="185"/>
      <c r="I5" s="185"/>
      <c r="J5" s="276" t="s">
        <v>128</v>
      </c>
      <c r="K5" s="276"/>
      <c r="L5" s="276"/>
      <c r="M5" s="276"/>
      <c r="N5" s="276"/>
      <c r="O5" s="186"/>
      <c r="P5" s="187"/>
    </row>
    <row r="6" spans="1:16" s="183" customFormat="1" ht="18.75" customHeight="1" x14ac:dyDescent="0.35">
      <c r="A6" s="181"/>
      <c r="B6" s="181"/>
      <c r="C6" s="182"/>
      <c r="D6" s="182"/>
      <c r="E6" s="187" t="s">
        <v>58</v>
      </c>
      <c r="F6" s="184"/>
      <c r="G6" s="184"/>
      <c r="H6" s="185"/>
      <c r="I6" s="188" t="s">
        <v>182</v>
      </c>
      <c r="J6" s="189" t="s">
        <v>160</v>
      </c>
      <c r="K6" s="189"/>
      <c r="L6" s="189"/>
      <c r="M6" s="189"/>
      <c r="N6" s="190" t="s">
        <v>172</v>
      </c>
      <c r="O6" s="191"/>
      <c r="P6" s="192"/>
    </row>
    <row r="7" spans="1:16" s="183" customFormat="1" ht="18.75" customHeight="1" x14ac:dyDescent="0.35">
      <c r="A7" s="181"/>
      <c r="B7" s="181"/>
      <c r="C7" s="182"/>
      <c r="D7" s="182"/>
      <c r="E7" s="187" t="s">
        <v>95</v>
      </c>
      <c r="F7" s="184"/>
      <c r="G7" s="187" t="s">
        <v>60</v>
      </c>
      <c r="H7" s="185"/>
      <c r="I7" s="188" t="s">
        <v>183</v>
      </c>
      <c r="J7" s="184" t="s">
        <v>163</v>
      </c>
      <c r="K7" s="184"/>
      <c r="L7" s="191" t="s">
        <v>62</v>
      </c>
      <c r="M7" s="184"/>
      <c r="N7" s="191" t="s">
        <v>171</v>
      </c>
      <c r="O7" s="191"/>
      <c r="P7" s="187" t="s">
        <v>63</v>
      </c>
    </row>
    <row r="8" spans="1:16" s="181" customFormat="1" ht="18.75" customHeight="1" x14ac:dyDescent="0.35">
      <c r="C8" s="193" t="s">
        <v>7</v>
      </c>
      <c r="D8" s="182"/>
      <c r="E8" s="187" t="s">
        <v>64</v>
      </c>
      <c r="F8" s="194"/>
      <c r="G8" s="195" t="s">
        <v>65</v>
      </c>
      <c r="H8" s="194"/>
      <c r="I8" s="188" t="s">
        <v>184</v>
      </c>
      <c r="J8" s="194" t="s">
        <v>161</v>
      </c>
      <c r="K8" s="194"/>
      <c r="L8" s="194" t="s">
        <v>162</v>
      </c>
      <c r="M8" s="182"/>
      <c r="N8" s="191" t="s">
        <v>132</v>
      </c>
      <c r="O8" s="191"/>
      <c r="P8" s="195" t="s">
        <v>68</v>
      </c>
    </row>
    <row r="9" spans="1:16" s="196" customFormat="1" ht="19.5" customHeight="1" x14ac:dyDescent="0.3">
      <c r="C9" s="197"/>
      <c r="D9" s="198"/>
      <c r="E9" s="275" t="s">
        <v>96</v>
      </c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s="196" customFormat="1" ht="18.75" customHeight="1" x14ac:dyDescent="0.3">
      <c r="A10" s="199" t="s">
        <v>152</v>
      </c>
      <c r="B10" s="199"/>
      <c r="C10" s="197"/>
      <c r="D10" s="198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6" s="196" customFormat="1" ht="19" customHeight="1" x14ac:dyDescent="0.3">
      <c r="A11" s="201" t="s">
        <v>153</v>
      </c>
      <c r="B11" s="201"/>
      <c r="C11" s="202"/>
      <c r="D11" s="203"/>
      <c r="E11" s="204">
        <v>401505</v>
      </c>
      <c r="F11" s="205"/>
      <c r="G11" s="204">
        <v>735023</v>
      </c>
      <c r="H11" s="205"/>
      <c r="I11" s="206">
        <v>0</v>
      </c>
      <c r="J11" s="206">
        <v>0</v>
      </c>
      <c r="K11" s="205"/>
      <c r="L11" s="204">
        <v>227839</v>
      </c>
      <c r="M11" s="205"/>
      <c r="N11" s="204">
        <v>227839</v>
      </c>
      <c r="O11" s="207"/>
      <c r="P11" s="205">
        <v>2072020</v>
      </c>
    </row>
    <row r="12" spans="1:16" s="196" customFormat="1" ht="19" customHeight="1" x14ac:dyDescent="0.35">
      <c r="A12" s="201"/>
      <c r="B12" s="201"/>
      <c r="C12" s="202"/>
      <c r="D12" s="203"/>
      <c r="E12" s="208"/>
      <c r="F12" s="205"/>
      <c r="G12" s="208"/>
      <c r="H12" s="205"/>
      <c r="I12" s="205"/>
      <c r="J12" s="210"/>
      <c r="K12" s="205"/>
      <c r="L12" s="208"/>
      <c r="M12" s="205"/>
      <c r="N12" s="208"/>
      <c r="O12" s="207"/>
      <c r="P12" s="205"/>
    </row>
    <row r="13" spans="1:16" s="196" customFormat="1" ht="18.75" customHeight="1" x14ac:dyDescent="0.3">
      <c r="A13" s="211" t="s">
        <v>125</v>
      </c>
      <c r="B13" s="211"/>
      <c r="C13" s="202"/>
      <c r="D13" s="203"/>
      <c r="E13" s="207"/>
      <c r="F13" s="205"/>
      <c r="G13" s="207"/>
      <c r="H13" s="205"/>
      <c r="I13" s="205"/>
      <c r="J13" s="210"/>
      <c r="K13" s="205"/>
      <c r="L13" s="205"/>
      <c r="M13" s="205"/>
      <c r="N13" s="209"/>
      <c r="O13" s="207"/>
      <c r="P13" s="209"/>
    </row>
    <row r="14" spans="1:16" s="196" customFormat="1" ht="20.25" customHeight="1" x14ac:dyDescent="0.35">
      <c r="A14" s="203" t="s">
        <v>146</v>
      </c>
      <c r="B14" s="203"/>
      <c r="C14" s="202"/>
      <c r="D14" s="203"/>
      <c r="E14" s="212">
        <v>0</v>
      </c>
      <c r="F14" s="213"/>
      <c r="G14" s="212">
        <v>0</v>
      </c>
      <c r="H14" s="214"/>
      <c r="I14" s="212">
        <v>0</v>
      </c>
      <c r="J14" s="212">
        <v>0</v>
      </c>
      <c r="K14" s="214"/>
      <c r="L14" s="212">
        <v>0</v>
      </c>
      <c r="M14" s="214"/>
      <c r="N14" s="212">
        <v>0</v>
      </c>
      <c r="O14" s="216"/>
      <c r="P14" s="214">
        <v>86894</v>
      </c>
    </row>
    <row r="15" spans="1:16" s="196" customFormat="1" ht="20.25" customHeight="1" x14ac:dyDescent="0.35">
      <c r="A15" s="203" t="s">
        <v>192</v>
      </c>
      <c r="B15" s="203"/>
      <c r="C15" s="202"/>
      <c r="D15" s="203"/>
      <c r="E15" s="212">
        <v>0</v>
      </c>
      <c r="F15" s="213"/>
      <c r="G15" s="212">
        <v>0</v>
      </c>
      <c r="H15" s="214"/>
      <c r="I15" s="212">
        <v>0</v>
      </c>
      <c r="J15" s="212">
        <v>0</v>
      </c>
      <c r="K15" s="214"/>
      <c r="L15" s="212">
        <v>0</v>
      </c>
      <c r="M15" s="214"/>
      <c r="N15" s="212">
        <v>0</v>
      </c>
      <c r="O15" s="216"/>
      <c r="P15" s="213">
        <v>0</v>
      </c>
    </row>
    <row r="16" spans="1:16" s="199" customFormat="1" ht="20.25" customHeight="1" x14ac:dyDescent="0.3">
      <c r="A16" s="211" t="s">
        <v>124</v>
      </c>
      <c r="B16" s="211"/>
      <c r="C16" s="217"/>
      <c r="D16" s="211"/>
      <c r="E16" s="218">
        <v>0</v>
      </c>
      <c r="F16" s="210"/>
      <c r="G16" s="218">
        <v>0</v>
      </c>
      <c r="H16" s="205"/>
      <c r="I16" s="218">
        <v>0</v>
      </c>
      <c r="J16" s="220">
        <v>0</v>
      </c>
      <c r="K16" s="205"/>
      <c r="L16" s="220">
        <v>0</v>
      </c>
      <c r="M16" s="205"/>
      <c r="N16" s="220">
        <v>0</v>
      </c>
      <c r="O16" s="207"/>
      <c r="P16" s="221">
        <v>86894</v>
      </c>
    </row>
    <row r="17" spans="1:17" s="196" customFormat="1" ht="11.25" customHeight="1" x14ac:dyDescent="0.3">
      <c r="A17" s="203"/>
      <c r="B17" s="203"/>
      <c r="C17" s="202"/>
      <c r="D17" s="203"/>
      <c r="E17" s="222"/>
      <c r="F17" s="210"/>
      <c r="G17" s="222"/>
      <c r="H17" s="205"/>
      <c r="I17" s="222"/>
      <c r="J17" s="223"/>
      <c r="K17" s="205"/>
      <c r="L17" s="224"/>
      <c r="M17" s="205"/>
      <c r="N17" s="209"/>
      <c r="O17" s="207"/>
      <c r="P17" s="209"/>
    </row>
    <row r="18" spans="1:17" s="196" customFormat="1" ht="18.75" customHeight="1" x14ac:dyDescent="0.35">
      <c r="A18" s="203" t="s">
        <v>69</v>
      </c>
      <c r="B18" s="203"/>
      <c r="C18" s="202"/>
      <c r="D18" s="203"/>
      <c r="E18" s="212">
        <v>0</v>
      </c>
      <c r="F18" s="213"/>
      <c r="G18" s="212">
        <v>0</v>
      </c>
      <c r="H18" s="214"/>
      <c r="I18" s="225">
        <v>0</v>
      </c>
      <c r="J18" s="212">
        <v>0</v>
      </c>
      <c r="K18" s="214"/>
      <c r="L18" s="226">
        <v>-809</v>
      </c>
      <c r="M18" s="214"/>
      <c r="N18" s="214">
        <v>-809</v>
      </c>
      <c r="O18" s="216"/>
      <c r="P18" s="212">
        <v>0</v>
      </c>
    </row>
    <row r="19" spans="1:17" s="198" customFormat="1" ht="11.25" customHeight="1" x14ac:dyDescent="0.3">
      <c r="A19" s="203"/>
      <c r="B19" s="203"/>
      <c r="C19" s="202"/>
      <c r="D19" s="203"/>
      <c r="E19" s="227"/>
      <c r="F19" s="205"/>
      <c r="G19" s="227"/>
      <c r="H19" s="205"/>
      <c r="I19" s="205"/>
      <c r="J19" s="223"/>
      <c r="K19" s="205"/>
      <c r="L19" s="224"/>
      <c r="M19" s="205"/>
      <c r="N19" s="228"/>
      <c r="O19" s="207"/>
      <c r="P19" s="228"/>
    </row>
    <row r="20" spans="1:17" s="199" customFormat="1" ht="19.5" customHeight="1" thickBot="1" x14ac:dyDescent="0.35">
      <c r="A20" s="229" t="s">
        <v>154</v>
      </c>
      <c r="B20" s="229"/>
      <c r="C20" s="230"/>
      <c r="D20" s="229"/>
      <c r="E20" s="231">
        <v>401505</v>
      </c>
      <c r="F20" s="232"/>
      <c r="G20" s="233">
        <v>735023</v>
      </c>
      <c r="H20" s="232"/>
      <c r="I20" s="234">
        <v>0</v>
      </c>
      <c r="J20" s="234">
        <v>0</v>
      </c>
      <c r="K20" s="232"/>
      <c r="L20" s="231">
        <v>227030</v>
      </c>
      <c r="M20" s="232"/>
      <c r="N20" s="231">
        <v>227030</v>
      </c>
      <c r="O20" s="205"/>
      <c r="P20" s="231">
        <v>2158914</v>
      </c>
      <c r="Q20" s="235"/>
    </row>
    <row r="21" spans="1:17" s="199" customFormat="1" ht="19.5" customHeight="1" thickTop="1" x14ac:dyDescent="0.35">
      <c r="A21" s="229"/>
      <c r="B21" s="229"/>
      <c r="C21" s="230"/>
      <c r="D21" s="229"/>
      <c r="E21" s="209"/>
      <c r="F21" s="232"/>
      <c r="G21" s="205"/>
      <c r="H21" s="232"/>
      <c r="I21" s="232"/>
      <c r="J21" s="236"/>
      <c r="K21" s="232"/>
      <c r="L21" s="209"/>
      <c r="M21" s="232"/>
      <c r="N21" s="209"/>
      <c r="O21" s="205"/>
      <c r="P21" s="209"/>
      <c r="Q21" s="235"/>
    </row>
    <row r="22" spans="1:17" s="199" customFormat="1" ht="19.5" customHeight="1" x14ac:dyDescent="0.3">
      <c r="A22" s="199" t="s">
        <v>175</v>
      </c>
      <c r="C22" s="197"/>
      <c r="D22" s="198"/>
      <c r="E22" s="237"/>
      <c r="F22" s="237"/>
      <c r="G22" s="238"/>
      <c r="H22" s="237"/>
      <c r="I22" s="237"/>
      <c r="J22" s="237"/>
      <c r="K22" s="237"/>
      <c r="L22" s="239"/>
      <c r="M22" s="237"/>
      <c r="N22" s="237"/>
      <c r="O22" s="237"/>
      <c r="P22" s="237"/>
      <c r="Q22" s="235"/>
    </row>
    <row r="23" spans="1:17" s="198" customFormat="1" ht="18.75" customHeight="1" x14ac:dyDescent="0.3">
      <c r="A23" s="199" t="s">
        <v>176</v>
      </c>
      <c r="B23" s="199"/>
      <c r="C23" s="230"/>
      <c r="D23" s="229"/>
      <c r="E23" s="209">
        <v>412525</v>
      </c>
      <c r="F23" s="207"/>
      <c r="G23" s="209">
        <v>801143</v>
      </c>
      <c r="H23" s="207"/>
      <c r="I23" s="209">
        <v>298611</v>
      </c>
      <c r="J23" s="206">
        <v>0</v>
      </c>
      <c r="K23" s="207"/>
      <c r="L23" s="209">
        <v>224604</v>
      </c>
      <c r="M23" s="207"/>
      <c r="N23" s="206">
        <v>0</v>
      </c>
      <c r="O23" s="207"/>
      <c r="P23" s="209">
        <v>2810122</v>
      </c>
    </row>
    <row r="24" spans="1:17" s="183" customFormat="1" ht="19.5" customHeight="1" x14ac:dyDescent="0.35">
      <c r="A24" s="203"/>
      <c r="B24" s="203"/>
      <c r="C24" s="202"/>
      <c r="D24" s="203"/>
      <c r="E24" s="207"/>
      <c r="F24" s="200"/>
      <c r="G24" s="207"/>
      <c r="H24" s="200"/>
      <c r="I24" s="200"/>
      <c r="J24" s="212"/>
      <c r="K24" s="200"/>
      <c r="L24" s="209"/>
      <c r="M24" s="200"/>
      <c r="N24" s="200"/>
      <c r="O24" s="200"/>
      <c r="P24" s="200"/>
    </row>
    <row r="25" spans="1:17" s="183" customFormat="1" ht="19.5" customHeight="1" x14ac:dyDescent="0.35">
      <c r="A25" s="240" t="s">
        <v>189</v>
      </c>
      <c r="B25" s="240"/>
      <c r="C25" s="202"/>
      <c r="D25" s="203"/>
      <c r="E25" s="207"/>
      <c r="F25" s="200"/>
      <c r="G25" s="207"/>
      <c r="H25" s="200"/>
      <c r="I25" s="200"/>
      <c r="J25" s="212"/>
      <c r="K25" s="200"/>
      <c r="L25" s="209"/>
      <c r="M25" s="200"/>
      <c r="N25" s="200"/>
      <c r="O25" s="200"/>
      <c r="P25" s="200"/>
    </row>
    <row r="26" spans="1:17" s="183" customFormat="1" ht="19.5" customHeight="1" x14ac:dyDescent="0.35">
      <c r="A26" s="241" t="s">
        <v>205</v>
      </c>
      <c r="B26" s="241"/>
      <c r="C26" s="202"/>
      <c r="D26" s="203"/>
      <c r="E26" s="207"/>
      <c r="F26" s="200"/>
      <c r="G26" s="207"/>
      <c r="H26" s="200"/>
      <c r="I26" s="200"/>
      <c r="J26" s="212"/>
      <c r="K26" s="200"/>
      <c r="L26" s="209"/>
      <c r="M26" s="200"/>
      <c r="N26" s="200"/>
      <c r="O26" s="200"/>
      <c r="P26" s="200"/>
    </row>
    <row r="27" spans="1:17" s="183" customFormat="1" ht="19.5" customHeight="1" x14ac:dyDescent="0.35">
      <c r="A27" s="242" t="s">
        <v>185</v>
      </c>
      <c r="B27" s="242"/>
      <c r="C27" s="202">
        <v>13</v>
      </c>
      <c r="D27" s="203"/>
      <c r="E27" s="216">
        <v>42640</v>
      </c>
      <c r="F27" s="200"/>
      <c r="G27" s="216">
        <v>255971</v>
      </c>
      <c r="H27" s="200"/>
      <c r="I27" s="216">
        <v>-298611</v>
      </c>
      <c r="J27" s="212">
        <v>0</v>
      </c>
      <c r="K27" s="200"/>
      <c r="L27" s="236">
        <v>0</v>
      </c>
      <c r="M27" s="200"/>
      <c r="N27" s="236">
        <v>0</v>
      </c>
      <c r="O27" s="200"/>
      <c r="P27" s="236">
        <v>0</v>
      </c>
    </row>
    <row r="28" spans="1:17" s="183" customFormat="1" ht="19.5" customHeight="1" x14ac:dyDescent="0.35">
      <c r="A28" s="242" t="s">
        <v>186</v>
      </c>
      <c r="B28" s="242"/>
      <c r="C28" s="202">
        <v>14</v>
      </c>
      <c r="D28" s="203"/>
      <c r="E28" s="212">
        <v>0</v>
      </c>
      <c r="F28" s="200"/>
      <c r="G28" s="212">
        <v>0</v>
      </c>
      <c r="H28" s="200"/>
      <c r="I28" s="243">
        <v>444598</v>
      </c>
      <c r="J28" s="212">
        <v>0</v>
      </c>
      <c r="K28" s="200"/>
      <c r="L28" s="225">
        <v>0</v>
      </c>
      <c r="M28" s="200"/>
      <c r="N28" s="225">
        <v>0</v>
      </c>
      <c r="O28" s="200"/>
      <c r="P28" s="244">
        <v>444598</v>
      </c>
    </row>
    <row r="29" spans="1:17" s="183" customFormat="1" ht="19.5" customHeight="1" x14ac:dyDescent="0.35">
      <c r="A29" s="245" t="s">
        <v>204</v>
      </c>
      <c r="B29" s="245"/>
      <c r="C29" s="202"/>
      <c r="D29" s="203"/>
      <c r="E29" s="246">
        <v>42640</v>
      </c>
      <c r="F29" s="247"/>
      <c r="G29" s="246">
        <v>255971</v>
      </c>
      <c r="H29" s="247"/>
      <c r="I29" s="246">
        <v>145987</v>
      </c>
      <c r="J29" s="220">
        <v>0</v>
      </c>
      <c r="K29" s="247"/>
      <c r="L29" s="248">
        <v>0</v>
      </c>
      <c r="M29" s="247"/>
      <c r="N29" s="248">
        <v>0</v>
      </c>
      <c r="O29" s="247"/>
      <c r="P29" s="249">
        <v>444598</v>
      </c>
    </row>
    <row r="30" spans="1:17" s="183" customFormat="1" ht="19.5" customHeight="1" x14ac:dyDescent="0.35">
      <c r="A30" s="203"/>
      <c r="B30" s="203"/>
      <c r="C30" s="202"/>
      <c r="D30" s="203"/>
      <c r="E30" s="207"/>
      <c r="F30" s="200"/>
      <c r="G30" s="207"/>
      <c r="H30" s="200"/>
      <c r="I30" s="200"/>
      <c r="J30" s="212"/>
      <c r="K30" s="200"/>
      <c r="L30" s="209"/>
      <c r="M30" s="200"/>
      <c r="N30" s="200"/>
      <c r="O30" s="200"/>
      <c r="P30" s="200"/>
    </row>
    <row r="31" spans="1:17" s="183" customFormat="1" ht="19" customHeight="1" x14ac:dyDescent="0.35">
      <c r="A31" s="211" t="s">
        <v>125</v>
      </c>
      <c r="B31" s="211"/>
      <c r="C31" s="202"/>
      <c r="D31" s="203"/>
      <c r="E31" s="207"/>
      <c r="F31" s="200"/>
      <c r="G31" s="207"/>
      <c r="H31" s="200"/>
      <c r="I31" s="200"/>
      <c r="J31" s="250"/>
      <c r="K31" s="200"/>
      <c r="L31" s="209"/>
      <c r="M31" s="200"/>
      <c r="N31" s="200"/>
      <c r="O31" s="200"/>
      <c r="P31" s="200"/>
    </row>
    <row r="32" spans="1:17" s="183" customFormat="1" ht="19.5" customHeight="1" x14ac:dyDescent="0.35">
      <c r="A32" s="203" t="s">
        <v>187</v>
      </c>
      <c r="B32" s="203"/>
      <c r="C32" s="202"/>
      <c r="D32" s="203"/>
      <c r="E32" s="212">
        <v>0</v>
      </c>
      <c r="F32" s="200"/>
      <c r="G32" s="212">
        <v>0</v>
      </c>
      <c r="H32" s="200"/>
      <c r="I32" s="212">
        <v>0</v>
      </c>
      <c r="J32" s="212">
        <v>0</v>
      </c>
      <c r="K32" s="200"/>
      <c r="L32" s="212">
        <v>0</v>
      </c>
      <c r="M32" s="200"/>
      <c r="N32" s="212">
        <v>0</v>
      </c>
      <c r="O32" s="200"/>
      <c r="P32" s="243">
        <v>140120</v>
      </c>
    </row>
    <row r="33" spans="1:17" s="183" customFormat="1" ht="19.5" customHeight="1" x14ac:dyDescent="0.35">
      <c r="A33" s="203" t="s">
        <v>188</v>
      </c>
      <c r="B33" s="203"/>
      <c r="C33" s="251"/>
      <c r="D33" s="203"/>
      <c r="E33" s="212">
        <v>0</v>
      </c>
      <c r="F33" s="200"/>
      <c r="G33" s="212">
        <v>0</v>
      </c>
      <c r="H33" s="200"/>
      <c r="I33" s="212">
        <v>0</v>
      </c>
      <c r="J33" s="212">
        <v>0</v>
      </c>
      <c r="K33" s="200"/>
      <c r="L33" s="225">
        <v>0</v>
      </c>
      <c r="M33" s="200"/>
      <c r="N33" s="225">
        <v>0</v>
      </c>
      <c r="O33" s="200"/>
      <c r="P33" s="244">
        <v>53203</v>
      </c>
    </row>
    <row r="34" spans="1:17" s="183" customFormat="1" ht="27.75" customHeight="1" x14ac:dyDescent="0.35">
      <c r="A34" s="211" t="s">
        <v>124</v>
      </c>
      <c r="B34" s="211"/>
      <c r="C34" s="217"/>
      <c r="D34" s="211"/>
      <c r="E34" s="220">
        <v>0</v>
      </c>
      <c r="F34" s="247"/>
      <c r="G34" s="220">
        <v>0</v>
      </c>
      <c r="H34" s="247"/>
      <c r="I34" s="220">
        <v>0</v>
      </c>
      <c r="J34" s="220">
        <v>0</v>
      </c>
      <c r="K34" s="247"/>
      <c r="L34" s="248">
        <v>0</v>
      </c>
      <c r="M34" s="247"/>
      <c r="N34" s="248">
        <v>0</v>
      </c>
      <c r="O34" s="247"/>
      <c r="P34" s="249">
        <v>193323</v>
      </c>
    </row>
    <row r="35" spans="1:17" s="183" customFormat="1" ht="19.5" customHeight="1" x14ac:dyDescent="0.35">
      <c r="A35" s="203"/>
      <c r="B35" s="203"/>
      <c r="C35" s="202"/>
      <c r="D35" s="203"/>
      <c r="E35" s="252"/>
      <c r="F35" s="200"/>
      <c r="G35" s="222"/>
      <c r="H35" s="200"/>
      <c r="I35" s="200"/>
      <c r="J35" s="253"/>
      <c r="K35" s="200"/>
      <c r="L35" s="209"/>
      <c r="M35" s="200"/>
      <c r="N35" s="254"/>
      <c r="O35" s="200"/>
      <c r="P35" s="254"/>
    </row>
    <row r="36" spans="1:17" s="183" customFormat="1" ht="19.5" customHeight="1" x14ac:dyDescent="0.35">
      <c r="A36" s="203" t="s">
        <v>69</v>
      </c>
      <c r="B36" s="203"/>
      <c r="C36" s="202"/>
      <c r="D36" s="203"/>
      <c r="E36" s="225">
        <v>0</v>
      </c>
      <c r="F36" s="200"/>
      <c r="G36" s="225">
        <v>0</v>
      </c>
      <c r="H36" s="200"/>
      <c r="I36" s="225">
        <v>0</v>
      </c>
      <c r="J36" s="225">
        <v>0</v>
      </c>
      <c r="K36" s="200"/>
      <c r="L36" s="244">
        <v>-809</v>
      </c>
      <c r="M36" s="200"/>
      <c r="N36" s="225">
        <v>0</v>
      </c>
      <c r="O36" s="200"/>
      <c r="P36" s="255">
        <v>0</v>
      </c>
    </row>
    <row r="37" spans="1:17" s="183" customFormat="1" ht="7" customHeight="1" x14ac:dyDescent="0.35">
      <c r="A37" s="203"/>
      <c r="B37" s="203"/>
      <c r="C37" s="202"/>
      <c r="D37" s="203"/>
      <c r="E37" s="236"/>
      <c r="F37" s="200"/>
      <c r="G37" s="236"/>
      <c r="H37" s="200"/>
      <c r="I37" s="236"/>
      <c r="J37" s="236"/>
      <c r="K37" s="200"/>
      <c r="L37" s="236"/>
      <c r="M37" s="200"/>
      <c r="N37" s="236"/>
      <c r="O37" s="200"/>
      <c r="P37" s="213"/>
    </row>
    <row r="38" spans="1:17" s="183" customFormat="1" ht="19.5" customHeight="1" thickBot="1" x14ac:dyDescent="0.4">
      <c r="A38" s="229" t="s">
        <v>177</v>
      </c>
      <c r="B38" s="229"/>
      <c r="C38" s="230"/>
      <c r="D38" s="229"/>
      <c r="E38" s="231">
        <v>455165</v>
      </c>
      <c r="F38" s="247"/>
      <c r="G38" s="231">
        <v>1057114</v>
      </c>
      <c r="H38" s="247"/>
      <c r="I38" s="231">
        <v>444598</v>
      </c>
      <c r="J38" s="256">
        <v>0</v>
      </c>
      <c r="K38" s="247"/>
      <c r="L38" s="231">
        <v>223795</v>
      </c>
      <c r="M38" s="247"/>
      <c r="N38" s="234">
        <v>0</v>
      </c>
      <c r="O38" s="247"/>
      <c r="P38" s="231">
        <v>3448043</v>
      </c>
      <c r="Q38" s="192"/>
    </row>
    <row r="39" spans="1:17" s="183" customFormat="1" ht="19.5" customHeight="1" thickTop="1" x14ac:dyDescent="0.35">
      <c r="A39" s="181"/>
      <c r="B39" s="181"/>
      <c r="C39" s="181"/>
      <c r="D39" s="181"/>
      <c r="E39" s="192"/>
      <c r="G39" s="192"/>
      <c r="N39" s="192"/>
      <c r="O39" s="186"/>
      <c r="P39" s="192"/>
    </row>
  </sheetData>
  <mergeCells count="4">
    <mergeCell ref="E3:P3"/>
    <mergeCell ref="E4:P4"/>
    <mergeCell ref="E9:P9"/>
    <mergeCell ref="J5:N5"/>
  </mergeCells>
  <pageMargins left="0.7" right="0.7" top="0.48" bottom="0.5" header="0.5" footer="0.5"/>
  <pageSetup paperSize="9" scale="57" firstPageNumber="5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S37"/>
  <sheetViews>
    <sheetView view="pageBreakPreview" topLeftCell="A22" zoomScale="55" zoomScaleNormal="60" zoomScaleSheetLayoutView="55" workbookViewId="0">
      <selection activeCell="X40" sqref="X40"/>
    </sheetView>
  </sheetViews>
  <sheetFormatPr defaultColWidth="9.1796875" defaultRowHeight="19.5" customHeight="1" x14ac:dyDescent="0.3"/>
  <cols>
    <col min="1" max="1" width="54.08984375" style="50" customWidth="1"/>
    <col min="2" max="2" width="21.08984375" style="50" customWidth="1"/>
    <col min="3" max="3" width="6.81640625" style="50" customWidth="1"/>
    <col min="4" max="4" width="2.81640625" style="50" customWidth="1"/>
    <col min="5" max="5" width="18.54296875" style="23" customWidth="1"/>
    <col min="6" max="6" width="1.81640625" style="43" customWidth="1"/>
    <col min="7" max="7" width="18.54296875" style="23" customWidth="1"/>
    <col min="8" max="8" width="1.81640625" style="43" customWidth="1"/>
    <col min="9" max="9" width="18.54296875" style="43" customWidth="1"/>
    <col min="10" max="10" width="18.54296875" style="23" customWidth="1"/>
    <col min="11" max="11" width="1.81640625" style="43" customWidth="1"/>
    <col min="12" max="12" width="11.453125" style="43" hidden="1" customWidth="1"/>
    <col min="13" max="13" width="1.81640625" style="43" hidden="1" customWidth="1"/>
    <col min="14" max="14" width="18.54296875" style="43" customWidth="1"/>
    <col min="15" max="15" width="1.81640625" style="43" hidden="1" customWidth="1"/>
    <col min="16" max="16" width="14" style="23" hidden="1" customWidth="1"/>
    <col min="17" max="17" width="1.81640625" style="42" customWidth="1"/>
    <col min="18" max="18" width="18.54296875" style="23" customWidth="1"/>
    <col min="19" max="19" width="21" style="43" customWidth="1"/>
    <col min="20" max="16384" width="9.1796875" style="43"/>
  </cols>
  <sheetData>
    <row r="1" spans="1:18" ht="19.5" customHeight="1" x14ac:dyDescent="0.35">
      <c r="A1" s="1" t="s">
        <v>55</v>
      </c>
      <c r="B1" s="1"/>
      <c r="C1" s="35"/>
      <c r="D1" s="35"/>
      <c r="E1" s="31"/>
      <c r="F1" s="36"/>
      <c r="G1" s="31"/>
      <c r="H1" s="36"/>
      <c r="I1" s="36"/>
      <c r="J1" s="31"/>
      <c r="K1" s="36"/>
      <c r="L1" s="36"/>
      <c r="M1" s="36"/>
      <c r="N1" s="36"/>
      <c r="O1" s="36"/>
      <c r="P1" s="31"/>
      <c r="Q1" s="37"/>
      <c r="R1" s="49"/>
    </row>
    <row r="2" spans="1:18" s="115" customFormat="1" ht="19.5" customHeight="1" x14ac:dyDescent="0.35">
      <c r="A2" s="5" t="s">
        <v>94</v>
      </c>
      <c r="B2" s="5"/>
      <c r="C2" s="5"/>
      <c r="D2" s="5"/>
      <c r="E2" s="112"/>
      <c r="F2" s="5"/>
      <c r="G2" s="112"/>
      <c r="H2" s="5"/>
      <c r="I2" s="5"/>
      <c r="J2" s="112"/>
      <c r="K2" s="5"/>
      <c r="L2" s="5"/>
      <c r="M2" s="5"/>
      <c r="N2" s="5"/>
      <c r="O2" s="5"/>
      <c r="P2" s="112"/>
      <c r="Q2" s="113"/>
      <c r="R2" s="114"/>
    </row>
    <row r="3" spans="1:18" ht="18.75" customHeight="1" x14ac:dyDescent="0.3">
      <c r="C3" s="51"/>
      <c r="D3" s="51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18" s="183" customFormat="1" ht="18.75" customHeight="1" x14ac:dyDescent="0.35">
      <c r="A4" s="181"/>
      <c r="B4" s="181"/>
      <c r="C4" s="182"/>
      <c r="D4" s="182"/>
      <c r="E4" s="274" t="s">
        <v>70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18" s="183" customFormat="1" ht="46.5" customHeight="1" x14ac:dyDescent="0.35">
      <c r="A5" s="181"/>
      <c r="B5" s="181"/>
      <c r="C5" s="182"/>
      <c r="D5" s="182"/>
      <c r="F5" s="184"/>
      <c r="G5" s="184"/>
      <c r="H5" s="185"/>
      <c r="I5" s="184" t="s">
        <v>57</v>
      </c>
      <c r="J5" s="268"/>
      <c r="K5" s="184"/>
      <c r="L5" s="276" t="s">
        <v>128</v>
      </c>
      <c r="M5" s="276"/>
      <c r="N5" s="276"/>
      <c r="O5" s="276"/>
      <c r="P5" s="276"/>
      <c r="Q5" s="186"/>
      <c r="R5" s="187"/>
    </row>
    <row r="6" spans="1:18" s="183" customFormat="1" ht="18.75" customHeight="1" x14ac:dyDescent="0.35">
      <c r="A6" s="181"/>
      <c r="B6" s="181"/>
      <c r="C6" s="182"/>
      <c r="D6" s="182"/>
      <c r="E6" s="187" t="s">
        <v>58</v>
      </c>
      <c r="F6" s="184"/>
      <c r="G6" s="184"/>
      <c r="H6" s="185"/>
      <c r="I6" s="184" t="s">
        <v>59</v>
      </c>
      <c r="J6" s="185"/>
      <c r="K6" s="184"/>
      <c r="L6" s="189" t="s">
        <v>160</v>
      </c>
      <c r="M6" s="189"/>
      <c r="N6" s="189"/>
      <c r="O6" s="189"/>
      <c r="P6" s="190" t="s">
        <v>172</v>
      </c>
      <c r="Q6" s="191"/>
      <c r="R6" s="192"/>
    </row>
    <row r="7" spans="1:18" s="183" customFormat="1" ht="18.75" customHeight="1" x14ac:dyDescent="0.35">
      <c r="A7" s="181"/>
      <c r="B7" s="181"/>
      <c r="C7" s="182"/>
      <c r="D7" s="182"/>
      <c r="E7" s="187" t="s">
        <v>95</v>
      </c>
      <c r="F7" s="184"/>
      <c r="G7" s="187" t="s">
        <v>60</v>
      </c>
      <c r="H7" s="185"/>
      <c r="I7" s="187" t="s">
        <v>61</v>
      </c>
      <c r="J7" s="192"/>
      <c r="K7" s="184"/>
      <c r="L7" s="184" t="s">
        <v>163</v>
      </c>
      <c r="M7" s="184"/>
      <c r="N7" s="191" t="s">
        <v>62</v>
      </c>
      <c r="O7" s="184"/>
      <c r="P7" s="191" t="s">
        <v>171</v>
      </c>
      <c r="Q7" s="191"/>
      <c r="R7" s="187" t="s">
        <v>63</v>
      </c>
    </row>
    <row r="8" spans="1:18" s="181" customFormat="1" ht="18.75" customHeight="1" x14ac:dyDescent="0.35">
      <c r="C8" s="193" t="s">
        <v>7</v>
      </c>
      <c r="D8" s="182"/>
      <c r="E8" s="187" t="s">
        <v>64</v>
      </c>
      <c r="F8" s="194"/>
      <c r="G8" s="195" t="s">
        <v>65</v>
      </c>
      <c r="H8" s="194"/>
      <c r="I8" s="187" t="s">
        <v>66</v>
      </c>
      <c r="J8" s="184" t="s">
        <v>67</v>
      </c>
      <c r="K8" s="182"/>
      <c r="L8" s="194" t="s">
        <v>161</v>
      </c>
      <c r="M8" s="194"/>
      <c r="N8" s="194" t="s">
        <v>162</v>
      </c>
      <c r="O8" s="182"/>
      <c r="P8" s="191" t="s">
        <v>132</v>
      </c>
      <c r="Q8" s="191"/>
      <c r="R8" s="195" t="s">
        <v>68</v>
      </c>
    </row>
    <row r="9" spans="1:18" s="196" customFormat="1" ht="19.5" customHeight="1" x14ac:dyDescent="0.3">
      <c r="C9" s="197"/>
      <c r="D9" s="198"/>
      <c r="E9" s="275" t="s">
        <v>96</v>
      </c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8" s="196" customFormat="1" ht="18.75" customHeight="1" x14ac:dyDescent="0.3">
      <c r="A10" s="199" t="s">
        <v>152</v>
      </c>
      <c r="B10" s="199"/>
      <c r="C10" s="197"/>
      <c r="D10" s="198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57"/>
      <c r="Q10" s="200"/>
      <c r="R10" s="200"/>
    </row>
    <row r="11" spans="1:18" s="196" customFormat="1" ht="18.75" customHeight="1" x14ac:dyDescent="0.3">
      <c r="A11" s="201" t="s">
        <v>153</v>
      </c>
      <c r="B11" s="201"/>
      <c r="C11" s="202"/>
      <c r="D11" s="203"/>
      <c r="E11" s="207">
        <v>401505</v>
      </c>
      <c r="F11" s="232"/>
      <c r="G11" s="207">
        <v>735023</v>
      </c>
      <c r="H11" s="232"/>
      <c r="I11" s="207">
        <v>974118</v>
      </c>
      <c r="J11" s="207">
        <v>556107</v>
      </c>
      <c r="K11" s="205"/>
      <c r="L11" s="206">
        <v>0</v>
      </c>
      <c r="M11" s="205"/>
      <c r="N11" s="207">
        <v>227839</v>
      </c>
      <c r="O11" s="205"/>
      <c r="P11" s="207">
        <v>227839</v>
      </c>
      <c r="Q11" s="207"/>
      <c r="R11" s="209">
        <v>2921592</v>
      </c>
    </row>
    <row r="12" spans="1:18" s="196" customFormat="1" ht="11.25" customHeight="1" x14ac:dyDescent="0.3">
      <c r="A12" s="203"/>
      <c r="B12" s="203"/>
      <c r="C12" s="202"/>
      <c r="D12" s="203"/>
      <c r="E12" s="258"/>
      <c r="F12" s="232"/>
      <c r="G12" s="258"/>
      <c r="H12" s="232"/>
      <c r="I12" s="232"/>
      <c r="J12" s="209"/>
      <c r="K12" s="205"/>
      <c r="L12" s="205"/>
      <c r="M12" s="205"/>
      <c r="N12" s="205"/>
      <c r="O12" s="205"/>
      <c r="P12" s="215"/>
      <c r="Q12" s="207"/>
      <c r="R12" s="209"/>
    </row>
    <row r="13" spans="1:18" s="196" customFormat="1" ht="18.75" customHeight="1" x14ac:dyDescent="0.3">
      <c r="A13" s="211" t="s">
        <v>125</v>
      </c>
      <c r="B13" s="211"/>
      <c r="C13" s="202"/>
      <c r="D13" s="203"/>
      <c r="E13" s="207"/>
      <c r="F13" s="205"/>
      <c r="G13" s="207"/>
      <c r="H13" s="205"/>
      <c r="I13" s="205"/>
      <c r="J13" s="209"/>
      <c r="K13" s="205"/>
      <c r="L13" s="205"/>
      <c r="M13" s="205"/>
      <c r="N13" s="205"/>
      <c r="O13" s="205"/>
      <c r="P13" s="209"/>
      <c r="Q13" s="207"/>
      <c r="R13" s="209"/>
    </row>
    <row r="14" spans="1:18" s="196" customFormat="1" ht="20.25" customHeight="1" x14ac:dyDescent="0.35">
      <c r="A14" s="203" t="s">
        <v>97</v>
      </c>
      <c r="B14" s="203"/>
      <c r="C14" s="202"/>
      <c r="D14" s="203"/>
      <c r="E14" s="212">
        <v>0</v>
      </c>
      <c r="F14" s="213"/>
      <c r="G14" s="212">
        <v>0</v>
      </c>
      <c r="H14" s="213"/>
      <c r="I14" s="212">
        <v>0</v>
      </c>
      <c r="J14" s="215">
        <v>-50380</v>
      </c>
      <c r="K14" s="214"/>
      <c r="L14" s="212">
        <v>0</v>
      </c>
      <c r="M14" s="214"/>
      <c r="N14" s="212">
        <v>0</v>
      </c>
      <c r="O14" s="213"/>
      <c r="P14" s="212">
        <v>0</v>
      </c>
      <c r="Q14" s="216"/>
      <c r="R14" s="214">
        <v>-50380</v>
      </c>
    </row>
    <row r="15" spans="1:18" s="199" customFormat="1" ht="20.25" customHeight="1" x14ac:dyDescent="0.3">
      <c r="A15" s="211" t="s">
        <v>124</v>
      </c>
      <c r="B15" s="211"/>
      <c r="C15" s="217"/>
      <c r="D15" s="211"/>
      <c r="E15" s="218">
        <v>0</v>
      </c>
      <c r="F15" s="210"/>
      <c r="G15" s="218">
        <v>0</v>
      </c>
      <c r="H15" s="210"/>
      <c r="I15" s="218">
        <v>0</v>
      </c>
      <c r="J15" s="219">
        <v>-50380</v>
      </c>
      <c r="K15" s="205"/>
      <c r="L15" s="218">
        <v>0</v>
      </c>
      <c r="M15" s="205"/>
      <c r="N15" s="218">
        <v>0</v>
      </c>
      <c r="O15" s="210"/>
      <c r="P15" s="218">
        <v>0</v>
      </c>
      <c r="Q15" s="207"/>
      <c r="R15" s="221">
        <v>-50380</v>
      </c>
    </row>
    <row r="16" spans="1:18" s="196" customFormat="1" ht="11.25" customHeight="1" x14ac:dyDescent="0.3">
      <c r="A16" s="203"/>
      <c r="B16" s="203"/>
      <c r="C16" s="202"/>
      <c r="D16" s="203"/>
      <c r="E16" s="222"/>
      <c r="F16" s="210"/>
      <c r="G16" s="222"/>
      <c r="H16" s="210"/>
      <c r="I16" s="223"/>
      <c r="J16" s="209"/>
      <c r="K16" s="205"/>
      <c r="L16" s="223"/>
      <c r="M16" s="205"/>
      <c r="N16" s="224"/>
      <c r="O16" s="205"/>
      <c r="P16" s="228"/>
      <c r="Q16" s="207"/>
      <c r="R16" s="209"/>
    </row>
    <row r="17" spans="1:19" s="196" customFormat="1" ht="18.75" customHeight="1" x14ac:dyDescent="0.35">
      <c r="A17" s="203" t="s">
        <v>69</v>
      </c>
      <c r="B17" s="203"/>
      <c r="C17" s="202"/>
      <c r="D17" s="203"/>
      <c r="E17" s="212">
        <v>0</v>
      </c>
      <c r="F17" s="213"/>
      <c r="G17" s="212">
        <v>0</v>
      </c>
      <c r="H17" s="213"/>
      <c r="I17" s="212">
        <v>0</v>
      </c>
      <c r="J17" s="226">
        <v>809</v>
      </c>
      <c r="K17" s="214"/>
      <c r="L17" s="212">
        <v>0</v>
      </c>
      <c r="M17" s="214"/>
      <c r="N17" s="214">
        <v>-809</v>
      </c>
      <c r="O17" s="214"/>
      <c r="P17" s="214">
        <v>-809</v>
      </c>
      <c r="Q17" s="216"/>
      <c r="R17" s="225">
        <v>0</v>
      </c>
    </row>
    <row r="18" spans="1:19" s="198" customFormat="1" ht="11.25" customHeight="1" x14ac:dyDescent="0.3">
      <c r="A18" s="203"/>
      <c r="B18" s="203"/>
      <c r="C18" s="202"/>
      <c r="D18" s="203"/>
      <c r="E18" s="227"/>
      <c r="F18" s="205"/>
      <c r="G18" s="227"/>
      <c r="H18" s="205"/>
      <c r="I18" s="224"/>
      <c r="J18" s="209"/>
      <c r="K18" s="205"/>
      <c r="L18" s="223"/>
      <c r="M18" s="205"/>
      <c r="N18" s="224"/>
      <c r="O18" s="205"/>
      <c r="P18" s="228"/>
      <c r="Q18" s="207"/>
      <c r="R18" s="228"/>
    </row>
    <row r="19" spans="1:19" s="199" customFormat="1" ht="19.5" customHeight="1" thickBot="1" x14ac:dyDescent="0.35">
      <c r="A19" s="229" t="s">
        <v>154</v>
      </c>
      <c r="B19" s="229"/>
      <c r="C19" s="230"/>
      <c r="D19" s="229"/>
      <c r="E19" s="231">
        <v>401505</v>
      </c>
      <c r="F19" s="232"/>
      <c r="G19" s="231">
        <v>735023</v>
      </c>
      <c r="H19" s="232"/>
      <c r="I19" s="231">
        <v>974118</v>
      </c>
      <c r="J19" s="231">
        <v>506536</v>
      </c>
      <c r="K19" s="232"/>
      <c r="L19" s="259">
        <v>0</v>
      </c>
      <c r="M19" s="232"/>
      <c r="N19" s="231">
        <v>227030</v>
      </c>
      <c r="O19" s="232"/>
      <c r="P19" s="231">
        <v>227030</v>
      </c>
      <c r="Q19" s="205">
        <v>227030</v>
      </c>
      <c r="R19" s="231">
        <v>2871212</v>
      </c>
      <c r="S19" s="267"/>
    </row>
    <row r="20" spans="1:19" s="198" customFormat="1" ht="18.75" customHeight="1" thickTop="1" x14ac:dyDescent="0.3">
      <c r="A20" s="260"/>
      <c r="B20" s="260"/>
      <c r="C20" s="261"/>
      <c r="D20" s="260"/>
      <c r="E20" s="262"/>
      <c r="F20" s="263"/>
      <c r="G20" s="262"/>
      <c r="H20" s="263"/>
      <c r="I20" s="264"/>
      <c r="J20" s="262"/>
      <c r="K20" s="263"/>
      <c r="L20" s="264"/>
      <c r="M20" s="263"/>
      <c r="N20" s="263"/>
      <c r="O20" s="263"/>
      <c r="P20" s="238"/>
      <c r="Q20" s="262"/>
      <c r="R20" s="262"/>
    </row>
    <row r="21" spans="1:19" s="183" customFormat="1" ht="26.25" customHeight="1" x14ac:dyDescent="0.35">
      <c r="A21" s="199" t="s">
        <v>175</v>
      </c>
      <c r="B21" s="199"/>
      <c r="C21" s="197"/>
      <c r="D21" s="198"/>
      <c r="E21" s="237"/>
      <c r="F21" s="237"/>
      <c r="G21" s="238"/>
      <c r="H21" s="237"/>
      <c r="I21" s="237"/>
      <c r="J21" s="237"/>
      <c r="K21" s="237"/>
      <c r="L21" s="237"/>
      <c r="M21" s="237"/>
      <c r="N21" s="239"/>
      <c r="O21" s="237"/>
      <c r="P21" s="237"/>
      <c r="Q21" s="237"/>
      <c r="R21" s="237"/>
    </row>
    <row r="22" spans="1:19" s="183" customFormat="1" ht="19.5" customHeight="1" x14ac:dyDescent="0.35">
      <c r="A22" s="199" t="s">
        <v>176</v>
      </c>
      <c r="B22" s="199"/>
      <c r="C22" s="230"/>
      <c r="D22" s="229"/>
      <c r="E22" s="209">
        <v>412525</v>
      </c>
      <c r="F22" s="247"/>
      <c r="G22" s="209">
        <v>801143</v>
      </c>
      <c r="H22" s="247"/>
      <c r="I22" s="209">
        <v>974118</v>
      </c>
      <c r="J22" s="209">
        <v>366386</v>
      </c>
      <c r="K22" s="247"/>
      <c r="L22" s="212">
        <v>0</v>
      </c>
      <c r="M22" s="247"/>
      <c r="N22" s="209">
        <v>224604</v>
      </c>
      <c r="O22" s="247"/>
      <c r="P22" s="212">
        <v>0</v>
      </c>
      <c r="Q22" s="247"/>
      <c r="R22" s="209">
        <v>3104387</v>
      </c>
    </row>
    <row r="23" spans="1:19" s="183" customFormat="1" ht="19.5" customHeight="1" x14ac:dyDescent="0.35">
      <c r="A23" s="240" t="s">
        <v>189</v>
      </c>
      <c r="B23" s="240"/>
      <c r="C23" s="202"/>
      <c r="D23" s="203"/>
      <c r="E23" s="207"/>
      <c r="F23" s="200"/>
      <c r="G23" s="207"/>
      <c r="H23" s="200"/>
      <c r="I23" s="200"/>
      <c r="J23" s="209"/>
      <c r="K23" s="200"/>
      <c r="L23" s="212"/>
      <c r="M23" s="200"/>
      <c r="N23" s="209"/>
      <c r="O23" s="200"/>
      <c r="P23" s="200"/>
      <c r="Q23" s="200"/>
      <c r="R23" s="200"/>
    </row>
    <row r="24" spans="1:19" s="183" customFormat="1" ht="19.5" customHeight="1" x14ac:dyDescent="0.35">
      <c r="A24" s="241" t="s">
        <v>205</v>
      </c>
      <c r="B24" s="241"/>
      <c r="C24" s="202"/>
      <c r="D24" s="203"/>
      <c r="E24" s="207"/>
      <c r="F24" s="200"/>
      <c r="G24" s="207"/>
      <c r="H24" s="200"/>
      <c r="I24" s="200"/>
      <c r="J24" s="209"/>
      <c r="K24" s="200"/>
      <c r="L24" s="212"/>
      <c r="M24" s="200"/>
      <c r="N24" s="209"/>
      <c r="O24" s="200"/>
      <c r="P24" s="200"/>
      <c r="Q24" s="200"/>
      <c r="R24" s="200"/>
    </row>
    <row r="25" spans="1:19" s="183" customFormat="1" ht="19.5" customHeight="1" x14ac:dyDescent="0.35">
      <c r="A25" s="242" t="s">
        <v>185</v>
      </c>
      <c r="B25" s="242"/>
      <c r="C25" s="202">
        <v>13</v>
      </c>
      <c r="D25" s="203"/>
      <c r="E25" s="216">
        <v>42640</v>
      </c>
      <c r="F25" s="216"/>
      <c r="G25" s="216">
        <v>255971</v>
      </c>
      <c r="H25" s="200"/>
      <c r="I25" s="243">
        <v>0</v>
      </c>
      <c r="J25" s="236">
        <v>0</v>
      </c>
      <c r="K25" s="200"/>
      <c r="L25" s="236">
        <v>0</v>
      </c>
      <c r="M25" s="200"/>
      <c r="N25" s="236">
        <v>0</v>
      </c>
      <c r="O25" s="200"/>
      <c r="P25" s="236">
        <v>0</v>
      </c>
      <c r="Q25" s="200"/>
      <c r="R25" s="236">
        <v>0</v>
      </c>
    </row>
    <row r="26" spans="1:19" s="183" customFormat="1" ht="19.5" customHeight="1" x14ac:dyDescent="0.35">
      <c r="A26" s="242" t="s">
        <v>186</v>
      </c>
      <c r="B26" s="242"/>
      <c r="C26" s="202">
        <v>14</v>
      </c>
      <c r="D26" s="203"/>
      <c r="E26" s="243">
        <v>0</v>
      </c>
      <c r="F26" s="265"/>
      <c r="G26" s="243">
        <v>0</v>
      </c>
      <c r="H26" s="265"/>
      <c r="I26" s="243">
        <v>0</v>
      </c>
      <c r="J26" s="225">
        <v>0</v>
      </c>
      <c r="K26" s="200"/>
      <c r="L26" s="212">
        <v>0</v>
      </c>
      <c r="M26" s="200"/>
      <c r="N26" s="225">
        <v>0</v>
      </c>
      <c r="O26" s="200"/>
      <c r="P26" s="225">
        <v>0</v>
      </c>
      <c r="Q26" s="200"/>
      <c r="R26" s="244">
        <v>444598</v>
      </c>
    </row>
    <row r="27" spans="1:19" s="183" customFormat="1" ht="19.5" customHeight="1" x14ac:dyDescent="0.35">
      <c r="A27" s="245" t="s">
        <v>204</v>
      </c>
      <c r="B27" s="245"/>
      <c r="C27" s="202"/>
      <c r="D27" s="203"/>
      <c r="E27" s="246">
        <v>42640</v>
      </c>
      <c r="F27" s="266"/>
      <c r="G27" s="246">
        <v>255971</v>
      </c>
      <c r="H27" s="266"/>
      <c r="I27" s="246">
        <v>0</v>
      </c>
      <c r="J27" s="248">
        <v>0</v>
      </c>
      <c r="K27" s="247"/>
      <c r="L27" s="220">
        <v>0</v>
      </c>
      <c r="M27" s="247"/>
      <c r="N27" s="248">
        <v>0</v>
      </c>
      <c r="O27" s="247"/>
      <c r="P27" s="248">
        <v>0</v>
      </c>
      <c r="Q27" s="247"/>
      <c r="R27" s="249">
        <v>444598</v>
      </c>
    </row>
    <row r="28" spans="1:19" s="183" customFormat="1" ht="19.5" customHeight="1" x14ac:dyDescent="0.35">
      <c r="A28" s="203"/>
      <c r="B28" s="203"/>
      <c r="C28" s="202"/>
      <c r="D28" s="203"/>
      <c r="E28" s="207"/>
      <c r="F28" s="200"/>
      <c r="G28" s="207"/>
      <c r="H28" s="200"/>
      <c r="I28" s="200"/>
      <c r="J28" s="209"/>
      <c r="K28" s="200"/>
      <c r="L28" s="212"/>
      <c r="M28" s="200"/>
      <c r="N28" s="209"/>
      <c r="O28" s="200"/>
      <c r="P28" s="200"/>
      <c r="Q28" s="200"/>
      <c r="R28" s="200"/>
    </row>
    <row r="29" spans="1:19" s="183" customFormat="1" ht="19" customHeight="1" x14ac:dyDescent="0.35">
      <c r="A29" s="211" t="s">
        <v>125</v>
      </c>
      <c r="B29" s="211"/>
      <c r="C29" s="202"/>
      <c r="D29" s="203"/>
      <c r="E29" s="207"/>
      <c r="F29" s="200"/>
      <c r="G29" s="207"/>
      <c r="H29" s="200"/>
      <c r="I29" s="200"/>
      <c r="J29" s="209"/>
      <c r="K29" s="200"/>
      <c r="L29" s="250"/>
      <c r="M29" s="200"/>
      <c r="N29" s="209"/>
      <c r="O29" s="200"/>
      <c r="P29" s="200"/>
      <c r="Q29" s="200"/>
      <c r="R29" s="200"/>
    </row>
    <row r="30" spans="1:19" s="183" customFormat="1" ht="19.5" customHeight="1" x14ac:dyDescent="0.35">
      <c r="A30" s="203" t="s">
        <v>187</v>
      </c>
      <c r="B30" s="203"/>
      <c r="C30" s="202"/>
      <c r="D30" s="203"/>
      <c r="E30" s="212">
        <v>0</v>
      </c>
      <c r="F30" s="200"/>
      <c r="G30" s="212">
        <v>0</v>
      </c>
      <c r="H30" s="200"/>
      <c r="I30" s="212">
        <v>0</v>
      </c>
      <c r="J30" s="243">
        <v>23675</v>
      </c>
      <c r="K30" s="200"/>
      <c r="L30" s="212">
        <v>0</v>
      </c>
      <c r="M30" s="200"/>
      <c r="N30" s="212">
        <v>0</v>
      </c>
      <c r="O30" s="200"/>
      <c r="P30" s="212">
        <v>0</v>
      </c>
      <c r="Q30" s="200"/>
      <c r="R30" s="243">
        <v>23675</v>
      </c>
    </row>
    <row r="31" spans="1:19" s="183" customFormat="1" ht="19.5" customHeight="1" x14ac:dyDescent="0.35">
      <c r="A31" s="203" t="s">
        <v>188</v>
      </c>
      <c r="B31" s="203"/>
      <c r="C31" s="251"/>
      <c r="D31" s="203"/>
      <c r="E31" s="212">
        <v>0</v>
      </c>
      <c r="F31" s="200"/>
      <c r="G31" s="212">
        <v>0</v>
      </c>
      <c r="H31" s="200"/>
      <c r="I31" s="212">
        <v>0</v>
      </c>
      <c r="J31" s="244">
        <v>51716</v>
      </c>
      <c r="K31" s="200"/>
      <c r="L31" s="212">
        <v>0</v>
      </c>
      <c r="M31" s="200"/>
      <c r="N31" s="225">
        <v>0</v>
      </c>
      <c r="O31" s="200"/>
      <c r="P31" s="225">
        <v>0</v>
      </c>
      <c r="Q31" s="200"/>
      <c r="R31" s="244">
        <v>51716</v>
      </c>
    </row>
    <row r="32" spans="1:19" s="183" customFormat="1" ht="19.5" customHeight="1" x14ac:dyDescent="0.35">
      <c r="A32" s="211" t="s">
        <v>124</v>
      </c>
      <c r="B32" s="211"/>
      <c r="C32" s="217"/>
      <c r="D32" s="211"/>
      <c r="E32" s="220">
        <v>0</v>
      </c>
      <c r="F32" s="247"/>
      <c r="G32" s="220">
        <v>0</v>
      </c>
      <c r="H32" s="247"/>
      <c r="I32" s="220">
        <v>0</v>
      </c>
      <c r="J32" s="249">
        <v>75391</v>
      </c>
      <c r="K32" s="247"/>
      <c r="L32" s="220">
        <v>0</v>
      </c>
      <c r="M32" s="247"/>
      <c r="N32" s="248">
        <v>0</v>
      </c>
      <c r="O32" s="247"/>
      <c r="P32" s="248">
        <v>0</v>
      </c>
      <c r="Q32" s="247"/>
      <c r="R32" s="249">
        <v>75391</v>
      </c>
    </row>
    <row r="33" spans="1:19" s="183" customFormat="1" ht="19.5" customHeight="1" x14ac:dyDescent="0.35">
      <c r="A33" s="203"/>
      <c r="B33" s="203"/>
      <c r="C33" s="202"/>
      <c r="D33" s="203"/>
      <c r="E33" s="252"/>
      <c r="F33" s="200"/>
      <c r="G33" s="222"/>
      <c r="H33" s="200"/>
      <c r="I33" s="200"/>
      <c r="J33" s="228"/>
      <c r="K33" s="200"/>
      <c r="L33" s="253"/>
      <c r="M33" s="200"/>
      <c r="N33" s="209"/>
      <c r="O33" s="200"/>
      <c r="P33" s="254"/>
      <c r="Q33" s="200"/>
      <c r="R33" s="254"/>
    </row>
    <row r="34" spans="1:19" s="183" customFormat="1" ht="19.5" customHeight="1" x14ac:dyDescent="0.35">
      <c r="A34" s="203" t="s">
        <v>69</v>
      </c>
      <c r="B34" s="203"/>
      <c r="C34" s="202"/>
      <c r="D34" s="203"/>
      <c r="E34" s="212">
        <v>0</v>
      </c>
      <c r="F34" s="200"/>
      <c r="G34" s="212">
        <v>0</v>
      </c>
      <c r="H34" s="200"/>
      <c r="I34" s="225">
        <v>0</v>
      </c>
      <c r="J34" s="244">
        <v>809</v>
      </c>
      <c r="K34" s="265"/>
      <c r="L34" s="244">
        <v>0</v>
      </c>
      <c r="M34" s="265"/>
      <c r="N34" s="244">
        <v>-809</v>
      </c>
      <c r="O34" s="200"/>
      <c r="P34" s="212">
        <v>0</v>
      </c>
      <c r="Q34" s="200"/>
      <c r="R34" s="213">
        <v>0</v>
      </c>
    </row>
    <row r="35" spans="1:19" s="183" customFormat="1" ht="19.5" customHeight="1" x14ac:dyDescent="0.35">
      <c r="A35" s="203"/>
      <c r="B35" s="203"/>
      <c r="C35" s="202"/>
      <c r="D35" s="203"/>
      <c r="E35" s="227"/>
      <c r="F35" s="200"/>
      <c r="G35" s="227"/>
      <c r="H35" s="200"/>
      <c r="I35" s="200"/>
      <c r="J35" s="209"/>
      <c r="K35" s="200"/>
      <c r="L35" s="250"/>
      <c r="M35" s="200"/>
      <c r="N35" s="209"/>
      <c r="O35" s="200"/>
      <c r="P35" s="254"/>
      <c r="Q35" s="200"/>
      <c r="R35" s="254"/>
    </row>
    <row r="36" spans="1:19" s="183" customFormat="1" ht="19.5" customHeight="1" thickBot="1" x14ac:dyDescent="0.4">
      <c r="A36" s="229" t="s">
        <v>177</v>
      </c>
      <c r="B36" s="229"/>
      <c r="C36" s="230"/>
      <c r="D36" s="229"/>
      <c r="E36" s="231">
        <v>455165</v>
      </c>
      <c r="F36" s="247"/>
      <c r="G36" s="231">
        <v>1057114</v>
      </c>
      <c r="H36" s="247"/>
      <c r="I36" s="231">
        <v>974118</v>
      </c>
      <c r="J36" s="231">
        <v>442586</v>
      </c>
      <c r="K36" s="247"/>
      <c r="L36" s="234">
        <v>0</v>
      </c>
      <c r="M36" s="247"/>
      <c r="N36" s="231">
        <v>223795</v>
      </c>
      <c r="O36" s="247"/>
      <c r="P36" s="234">
        <v>0</v>
      </c>
      <c r="Q36" s="247"/>
      <c r="R36" s="231">
        <v>3624376</v>
      </c>
      <c r="S36" s="192"/>
    </row>
    <row r="37" spans="1:19" s="183" customFormat="1" ht="19.5" customHeight="1" thickTop="1" x14ac:dyDescent="0.35">
      <c r="A37" s="181"/>
      <c r="B37" s="181"/>
      <c r="C37" s="181"/>
      <c r="D37" s="181"/>
      <c r="E37" s="192"/>
      <c r="G37" s="192"/>
      <c r="J37" s="192"/>
      <c r="P37" s="192"/>
      <c r="Q37" s="186"/>
      <c r="R37" s="192"/>
    </row>
  </sheetData>
  <mergeCells count="4">
    <mergeCell ref="E9:R9"/>
    <mergeCell ref="E3:R3"/>
    <mergeCell ref="E4:R4"/>
    <mergeCell ref="L5:P5"/>
  </mergeCells>
  <pageMargins left="0.7" right="0.7" top="0.48" bottom="0.5" header="0.5" footer="0.5"/>
  <pageSetup paperSize="9" scale="55" firstPageNumber="6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56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105</v>
      </c>
    </row>
    <row r="3" spans="1:24" ht="20.9" customHeight="1" x14ac:dyDescent="0.3">
      <c r="D3" s="87"/>
      <c r="E3" s="87"/>
      <c r="F3" s="87"/>
      <c r="G3" s="87"/>
      <c r="H3" s="87"/>
      <c r="I3" s="87"/>
      <c r="J3" s="87"/>
      <c r="K3" s="87"/>
    </row>
    <row r="4" spans="1:24" ht="20.25" customHeight="1" x14ac:dyDescent="0.3">
      <c r="B4" s="10"/>
      <c r="C4" s="87"/>
      <c r="D4" s="270" t="s">
        <v>106</v>
      </c>
      <c r="E4" s="270"/>
      <c r="F4" s="270"/>
      <c r="G4" s="6"/>
      <c r="H4" s="270" t="s">
        <v>107</v>
      </c>
      <c r="I4" s="270"/>
      <c r="J4" s="270"/>
      <c r="K4" s="6"/>
    </row>
    <row r="5" spans="1:24" ht="20.25" customHeight="1" x14ac:dyDescent="0.3">
      <c r="B5" s="10"/>
      <c r="C5" s="87"/>
      <c r="D5" s="270" t="s">
        <v>4</v>
      </c>
      <c r="E5" s="270"/>
      <c r="F5" s="270"/>
      <c r="G5" s="6"/>
      <c r="H5" s="270" t="s">
        <v>4</v>
      </c>
      <c r="I5" s="270"/>
      <c r="J5" s="270"/>
      <c r="K5" s="6"/>
    </row>
    <row r="6" spans="1:24" ht="20.25" customHeight="1" x14ac:dyDescent="0.3">
      <c r="B6" s="10"/>
      <c r="C6" s="87"/>
      <c r="D6" s="277" t="s">
        <v>99</v>
      </c>
      <c r="E6" s="278"/>
      <c r="F6" s="278"/>
      <c r="G6" s="6"/>
      <c r="H6" s="277" t="s">
        <v>99</v>
      </c>
      <c r="I6" s="277"/>
      <c r="J6" s="277"/>
      <c r="K6" s="39"/>
    </row>
    <row r="7" spans="1:24" ht="20.25" customHeight="1" x14ac:dyDescent="0.3">
      <c r="B7" s="10"/>
      <c r="C7" s="87"/>
      <c r="D7" s="279" t="s">
        <v>93</v>
      </c>
      <c r="E7" s="278"/>
      <c r="F7" s="278"/>
      <c r="G7" s="6"/>
      <c r="H7" s="279" t="s">
        <v>93</v>
      </c>
      <c r="I7" s="279"/>
      <c r="J7" s="279"/>
      <c r="K7" s="62"/>
    </row>
    <row r="8" spans="1:24" ht="20.25" customHeight="1" x14ac:dyDescent="0.3">
      <c r="B8" s="8" t="s">
        <v>7</v>
      </c>
      <c r="C8" s="87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87"/>
      <c r="D9" s="269" t="s">
        <v>96</v>
      </c>
      <c r="E9" s="269"/>
      <c r="F9" s="269"/>
      <c r="G9" s="269"/>
      <c r="H9" s="269"/>
      <c r="I9" s="269"/>
      <c r="J9" s="269"/>
      <c r="K9" s="8"/>
    </row>
    <row r="10" spans="1:24" ht="20.25" customHeight="1" x14ac:dyDescent="0.3">
      <c r="A10" s="94" t="s">
        <v>108</v>
      </c>
      <c r="B10" s="12"/>
    </row>
    <row r="11" spans="1:24" ht="21" customHeight="1" x14ac:dyDescent="0.3">
      <c r="A11" s="16" t="s">
        <v>109</v>
      </c>
      <c r="B11" s="12">
        <v>3</v>
      </c>
      <c r="D11" s="90">
        <v>333639</v>
      </c>
      <c r="E11" s="90"/>
      <c r="F11" s="90">
        <v>377303</v>
      </c>
      <c r="G11" s="90"/>
      <c r="H11" s="90">
        <v>333486</v>
      </c>
      <c r="I11" s="90"/>
      <c r="J11" s="90">
        <v>383969</v>
      </c>
      <c r="K11" s="14"/>
      <c r="N11" s="14"/>
      <c r="O11" s="4"/>
      <c r="P11" s="4"/>
      <c r="Q11" s="4"/>
    </row>
    <row r="12" spans="1:24" ht="21" customHeight="1" x14ac:dyDescent="0.3">
      <c r="A12" s="16" t="s">
        <v>134</v>
      </c>
      <c r="B12" s="12"/>
      <c r="K12" s="67"/>
      <c r="N12" s="14"/>
      <c r="O12" s="4"/>
      <c r="P12" s="4"/>
      <c r="Q12" s="4"/>
    </row>
    <row r="13" spans="1:24" ht="21" customHeight="1" x14ac:dyDescent="0.3">
      <c r="A13" s="16" t="s">
        <v>135</v>
      </c>
      <c r="B13" s="12"/>
      <c r="D13" s="90">
        <v>191198</v>
      </c>
      <c r="E13" s="90"/>
      <c r="F13" s="90">
        <v>135972</v>
      </c>
      <c r="G13" s="90"/>
      <c r="H13" s="91">
        <v>0</v>
      </c>
      <c r="I13" s="92"/>
      <c r="J13" s="91">
        <v>0</v>
      </c>
      <c r="K13" s="67"/>
      <c r="N13" s="14"/>
      <c r="O13" s="4"/>
      <c r="P13" s="4"/>
      <c r="Q13" s="4"/>
    </row>
    <row r="14" spans="1:24" ht="21" customHeight="1" x14ac:dyDescent="0.3">
      <c r="A14" s="24" t="s">
        <v>110</v>
      </c>
      <c r="B14" s="12"/>
      <c r="D14" s="90">
        <v>25698</v>
      </c>
      <c r="E14" s="90"/>
      <c r="F14" s="90">
        <v>30256</v>
      </c>
      <c r="G14" s="90"/>
      <c r="H14" s="91">
        <v>21748</v>
      </c>
      <c r="I14" s="90"/>
      <c r="J14" s="91">
        <v>30464</v>
      </c>
      <c r="K14" s="67"/>
      <c r="N14" s="14"/>
      <c r="O14" s="4"/>
      <c r="P14" s="4"/>
      <c r="Q14" s="4"/>
    </row>
    <row r="15" spans="1:24" ht="21" customHeight="1" x14ac:dyDescent="0.3">
      <c r="A15" s="16" t="s">
        <v>48</v>
      </c>
      <c r="B15" s="12">
        <v>3</v>
      </c>
      <c r="D15" s="91">
        <v>0</v>
      </c>
      <c r="E15" s="90"/>
      <c r="F15" s="91">
        <v>0</v>
      </c>
      <c r="G15" s="90"/>
      <c r="H15" s="91">
        <v>16855</v>
      </c>
      <c r="I15" s="90"/>
      <c r="J15" s="91">
        <v>12505</v>
      </c>
      <c r="K15" s="67"/>
      <c r="N15" s="14"/>
      <c r="O15" s="4"/>
      <c r="P15" s="4"/>
      <c r="Q15" s="4"/>
    </row>
    <row r="16" spans="1:24" ht="21" customHeight="1" x14ac:dyDescent="0.3">
      <c r="A16" s="16" t="s">
        <v>49</v>
      </c>
      <c r="B16" s="12">
        <v>3</v>
      </c>
      <c r="D16" s="93">
        <v>58751</v>
      </c>
      <c r="E16" s="90"/>
      <c r="F16" s="93">
        <v>36700</v>
      </c>
      <c r="G16" s="90"/>
      <c r="H16" s="90">
        <v>48328</v>
      </c>
      <c r="I16" s="90"/>
      <c r="J16" s="90">
        <v>15089</v>
      </c>
      <c r="K16" s="67"/>
      <c r="N16" s="14"/>
      <c r="O16" s="88"/>
      <c r="P16" s="4"/>
      <c r="Q16" s="88"/>
      <c r="R16" s="67"/>
      <c r="S16" s="67"/>
      <c r="T16" s="67"/>
      <c r="U16" s="67"/>
      <c r="V16" s="67"/>
      <c r="W16" s="67"/>
      <c r="X16" s="67"/>
    </row>
    <row r="17" spans="1:17" ht="21" customHeight="1" x14ac:dyDescent="0.3">
      <c r="A17" s="95" t="s">
        <v>111</v>
      </c>
      <c r="B17" s="19"/>
      <c r="C17" s="7"/>
      <c r="D17" s="20">
        <f>SUM(D11:D16)</f>
        <v>609286</v>
      </c>
      <c r="E17" s="21"/>
      <c r="F17" s="20">
        <f>SUM(F11:F16)</f>
        <v>580231</v>
      </c>
      <c r="G17" s="21"/>
      <c r="H17" s="20">
        <f>SUM(H11:H16)</f>
        <v>420417</v>
      </c>
      <c r="I17" s="21"/>
      <c r="J17" s="20">
        <f>SUM(J11:J16)</f>
        <v>442027</v>
      </c>
      <c r="K17" s="29"/>
      <c r="O17" s="4"/>
      <c r="P17" s="4"/>
      <c r="Q17" s="4"/>
    </row>
    <row r="18" spans="1:17" ht="21" customHeight="1" x14ac:dyDescent="0.3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3">
      <c r="A19" s="11" t="s">
        <v>50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3">
      <c r="A20" s="16" t="s">
        <v>116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3">
      <c r="A21" s="16" t="s">
        <v>117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3">
      <c r="A22" s="24" t="s">
        <v>88</v>
      </c>
      <c r="B22" s="12"/>
      <c r="D22" s="69">
        <v>167899</v>
      </c>
      <c r="E22" s="14"/>
      <c r="F22" s="69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3">
      <c r="A23" s="3" t="s">
        <v>51</v>
      </c>
      <c r="B23" s="12"/>
      <c r="D23" s="67">
        <v>93260</v>
      </c>
      <c r="E23" s="14"/>
      <c r="F23" s="67">
        <v>84982</v>
      </c>
      <c r="G23" s="14"/>
      <c r="H23" s="67">
        <v>57413</v>
      </c>
      <c r="I23" s="14"/>
      <c r="J23" s="67">
        <v>50122</v>
      </c>
      <c r="K23" s="14"/>
    </row>
    <row r="24" spans="1:17" ht="21" customHeight="1" x14ac:dyDescent="0.3">
      <c r="A24" s="3" t="s">
        <v>118</v>
      </c>
      <c r="B24" s="12"/>
      <c r="D24" s="67">
        <v>71051</v>
      </c>
      <c r="E24" s="14"/>
      <c r="F24" s="67">
        <v>201621</v>
      </c>
      <c r="G24" s="14"/>
      <c r="H24" s="67">
        <v>4361</v>
      </c>
      <c r="I24" s="14"/>
      <c r="J24" s="67">
        <v>4890</v>
      </c>
      <c r="K24" s="14"/>
    </row>
    <row r="25" spans="1:17" ht="21" customHeight="1" x14ac:dyDescent="0.3">
      <c r="A25" s="3" t="s">
        <v>52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3">
      <c r="A26" s="7" t="s">
        <v>53</v>
      </c>
      <c r="B26" s="19"/>
      <c r="C26" s="7"/>
      <c r="D26" s="20">
        <f>SUM(D20:D25)</f>
        <v>565144</v>
      </c>
      <c r="E26" s="21"/>
      <c r="F26" s="20">
        <f>SUM(F20:F25)</f>
        <v>746540</v>
      </c>
      <c r="G26" s="21"/>
      <c r="H26" s="20">
        <f>SUM(H20:H25)</f>
        <v>438227</v>
      </c>
      <c r="I26" s="21"/>
      <c r="J26" s="20">
        <f>SUM(J20:J25)</f>
        <v>460747</v>
      </c>
      <c r="K26" s="29"/>
    </row>
    <row r="27" spans="1:17" ht="21" customHeight="1" x14ac:dyDescent="0.3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3">
      <c r="A28" s="7" t="s">
        <v>90</v>
      </c>
      <c r="B28" s="12"/>
      <c r="D28" s="21">
        <f>D17-D26</f>
        <v>44142</v>
      </c>
      <c r="E28" s="21"/>
      <c r="F28" s="21">
        <f>F17-F26</f>
        <v>-166309</v>
      </c>
      <c r="G28" s="21"/>
      <c r="H28" s="21">
        <f>H17-H26</f>
        <v>-17810</v>
      </c>
      <c r="I28" s="21"/>
      <c r="J28" s="21">
        <f>J17-J26</f>
        <v>-18720</v>
      </c>
      <c r="K28" s="21"/>
    </row>
    <row r="29" spans="1:17" ht="20.25" customHeight="1" x14ac:dyDescent="0.3">
      <c r="A29" s="16" t="s">
        <v>89</v>
      </c>
      <c r="B29" s="12">
        <v>16</v>
      </c>
      <c r="D29" s="96">
        <v>-1386</v>
      </c>
      <c r="E29" s="14"/>
      <c r="F29" s="96">
        <v>18173</v>
      </c>
      <c r="G29" s="14"/>
      <c r="H29" s="32">
        <v>-1331</v>
      </c>
      <c r="I29" s="14"/>
      <c r="J29" s="32">
        <v>7369</v>
      </c>
      <c r="K29" s="18"/>
    </row>
    <row r="30" spans="1:17" ht="21" customHeight="1" thickBot="1" x14ac:dyDescent="0.35">
      <c r="A30" s="24" t="s">
        <v>112</v>
      </c>
      <c r="B30" s="12"/>
      <c r="D30" s="27">
        <f>D28-D29</f>
        <v>45528</v>
      </c>
      <c r="E30" s="29">
        <f>E28+E29</f>
        <v>0</v>
      </c>
      <c r="F30" s="27">
        <f>F28-F29</f>
        <v>-184482</v>
      </c>
      <c r="G30" s="29">
        <f>G28+G29</f>
        <v>0</v>
      </c>
      <c r="H30" s="27">
        <f>H28-H29</f>
        <v>-16479</v>
      </c>
      <c r="I30" s="29">
        <f>I28+I29</f>
        <v>0</v>
      </c>
      <c r="J30" s="27">
        <f>J28-J29</f>
        <v>-26089</v>
      </c>
      <c r="K30" s="29"/>
    </row>
    <row r="31" spans="1:17" ht="21" customHeight="1" thickTop="1" x14ac:dyDescent="0.3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3">
      <c r="A32" s="7" t="s">
        <v>54</v>
      </c>
      <c r="B32" s="117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3">
      <c r="A33" s="107" t="s">
        <v>141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3">
      <c r="A34" s="108" t="s">
        <v>142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3">
      <c r="A35" s="24" t="s">
        <v>143</v>
      </c>
      <c r="B35" s="12" t="s">
        <v>144</v>
      </c>
      <c r="C35" s="111">
        <v>0</v>
      </c>
      <c r="D35" s="111">
        <v>0</v>
      </c>
      <c r="E35" s="18"/>
      <c r="F35" s="111">
        <v>0</v>
      </c>
      <c r="G35" s="18"/>
      <c r="H35" s="111">
        <v>0</v>
      </c>
      <c r="I35" s="18"/>
      <c r="J35" s="111">
        <v>0</v>
      </c>
      <c r="M35" s="3"/>
    </row>
    <row r="36" spans="1:13" ht="20.25" customHeight="1" x14ac:dyDescent="0.3">
      <c r="A36" s="24" t="s">
        <v>145</v>
      </c>
      <c r="B36" s="12">
        <v>30</v>
      </c>
      <c r="C36" s="22">
        <v>26848</v>
      </c>
      <c r="D36" s="22">
        <v>26848</v>
      </c>
      <c r="E36" s="18"/>
      <c r="F36" s="111">
        <v>0</v>
      </c>
      <c r="G36" s="18"/>
      <c r="H36" s="22">
        <v>24662</v>
      </c>
      <c r="I36" s="18"/>
      <c r="J36" s="111">
        <v>0</v>
      </c>
      <c r="M36" s="3"/>
    </row>
    <row r="37" spans="1:13" ht="21" customHeight="1" x14ac:dyDescent="0.3">
      <c r="A37" s="7" t="s">
        <v>54</v>
      </c>
      <c r="B37" s="12"/>
      <c r="D37" s="26"/>
      <c r="E37" s="26"/>
      <c r="F37" s="26"/>
      <c r="G37" s="26"/>
      <c r="H37" s="26"/>
      <c r="I37" s="26"/>
      <c r="J37" s="26"/>
      <c r="K37" s="38"/>
    </row>
    <row r="38" spans="1:13" ht="21" customHeight="1" thickBot="1" x14ac:dyDescent="0.35">
      <c r="A38" s="7" t="s">
        <v>113</v>
      </c>
      <c r="B38" s="12"/>
      <c r="D38" s="109">
        <f>SUM(D35:D37)</f>
        <v>26848</v>
      </c>
      <c r="E38" s="28">
        <v>0</v>
      </c>
      <c r="F38" s="118">
        <v>0</v>
      </c>
      <c r="G38" s="28">
        <v>0</v>
      </c>
      <c r="H38" s="109">
        <f>SUM(H35:H37)</f>
        <v>24662</v>
      </c>
      <c r="I38" s="28">
        <v>0</v>
      </c>
      <c r="J38" s="118">
        <v>0</v>
      </c>
      <c r="K38" s="77"/>
    </row>
    <row r="39" spans="1:13" ht="21" customHeight="1" thickTop="1" x14ac:dyDescent="0.3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3">
      <c r="A40" s="7" t="s">
        <v>122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5">
      <c r="A41" s="7" t="s">
        <v>131</v>
      </c>
      <c r="D41" s="27">
        <f>SUM(D30,D38)</f>
        <v>72376</v>
      </c>
      <c r="E41" s="29"/>
      <c r="F41" s="27">
        <f>SUM(F30,F38)</f>
        <v>-184482</v>
      </c>
      <c r="G41" s="29"/>
      <c r="H41" s="27">
        <f>SUM(H30,H38)</f>
        <v>8183</v>
      </c>
      <c r="I41" s="29"/>
      <c r="J41" s="27">
        <f>SUM(J30,J38)</f>
        <v>-26089</v>
      </c>
      <c r="K41" s="29"/>
    </row>
    <row r="42" spans="1:13" ht="21" customHeight="1" thickTop="1" x14ac:dyDescent="0.3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5">
      <c r="A43" s="33" t="s">
        <v>114</v>
      </c>
      <c r="B43" s="12"/>
      <c r="D43" s="97">
        <f>D30/270000</f>
        <v>0.16862222222222223</v>
      </c>
      <c r="E43" s="21"/>
      <c r="F43" s="97">
        <f>F30/270000</f>
        <v>-0.68326666666666669</v>
      </c>
      <c r="G43" s="21"/>
      <c r="H43" s="97">
        <f>H30/270000</f>
        <v>-6.1033333333333335E-2</v>
      </c>
      <c r="I43" s="21"/>
      <c r="J43" s="97">
        <f>J30/270000</f>
        <v>-9.6625925925925921E-2</v>
      </c>
      <c r="K43" s="89"/>
    </row>
    <row r="44" spans="1:13" ht="20.25" customHeight="1" thickTop="1" x14ac:dyDescent="0.3">
      <c r="A44" s="7"/>
      <c r="D44" s="18"/>
      <c r="F44" s="18"/>
      <c r="H44" s="18"/>
      <c r="J44" s="18"/>
      <c r="K44" s="18"/>
    </row>
    <row r="45" spans="1:13" ht="20.25" customHeight="1" x14ac:dyDescent="0.3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17"/>
  <sheetViews>
    <sheetView view="pageBreakPreview" zoomScale="85" zoomScaleNormal="85" zoomScaleSheetLayoutView="85" workbookViewId="0">
      <selection activeCell="M62" sqref="M62"/>
    </sheetView>
  </sheetViews>
  <sheetFormatPr defaultColWidth="9.1796875" defaultRowHeight="20.25" customHeight="1" x14ac:dyDescent="0.3"/>
  <cols>
    <col min="1" max="1" width="4.54296875" style="54" customWidth="1"/>
    <col min="2" max="2" width="9.1796875" style="54"/>
    <col min="3" max="3" width="43" style="54" customWidth="1"/>
    <col min="4" max="4" width="6" style="54" customWidth="1"/>
    <col min="5" max="5" width="1.36328125" style="54" customWidth="1"/>
    <col min="6" max="6" width="13.453125" style="55" customWidth="1"/>
    <col min="7" max="7" width="1.453125" style="46" customWidth="1"/>
    <col min="8" max="8" width="14" style="55" customWidth="1"/>
    <col min="9" max="9" width="1.453125" style="46" customWidth="1"/>
    <col min="10" max="10" width="1.1796875" style="56" customWidth="1"/>
    <col min="11" max="11" width="12.1796875" style="3" customWidth="1"/>
    <col min="12" max="12" width="1.54296875" style="3" customWidth="1"/>
    <col min="13" max="13" width="12.1796875" style="3" customWidth="1"/>
    <col min="14" max="14" width="1.453125" style="3" customWidth="1"/>
    <col min="15" max="15" width="12.1796875" style="3" customWidth="1"/>
    <col min="16" max="16" width="9" style="3" customWidth="1"/>
    <col min="17" max="16384" width="9.1796875" style="54"/>
  </cols>
  <sheetData>
    <row r="1" spans="1:16" ht="20.25" customHeight="1" x14ac:dyDescent="0.35">
      <c r="A1" s="52" t="s">
        <v>0</v>
      </c>
      <c r="B1" s="53"/>
    </row>
    <row r="2" spans="1:16" ht="20.25" customHeight="1" x14ac:dyDescent="0.3">
      <c r="A2" s="57" t="s">
        <v>98</v>
      </c>
      <c r="B2" s="58"/>
    </row>
    <row r="3" spans="1:16" ht="9.75" customHeight="1" x14ac:dyDescent="0.3">
      <c r="F3" s="59"/>
      <c r="G3" s="60"/>
      <c r="H3" s="59"/>
      <c r="I3" s="60"/>
    </row>
    <row r="4" spans="1:16" ht="18.75" customHeight="1" x14ac:dyDescent="0.3">
      <c r="F4" s="280" t="s">
        <v>2</v>
      </c>
      <c r="G4" s="280"/>
      <c r="H4" s="280"/>
      <c r="I4" s="61"/>
    </row>
    <row r="5" spans="1:16" ht="18.75" customHeight="1" x14ac:dyDescent="0.3">
      <c r="F5" s="280" t="s">
        <v>4</v>
      </c>
      <c r="G5" s="280"/>
      <c r="H5" s="280"/>
      <c r="I5" s="61"/>
    </row>
    <row r="6" spans="1:16" ht="18.75" customHeight="1" x14ac:dyDescent="0.3">
      <c r="F6" s="277" t="s">
        <v>99</v>
      </c>
      <c r="G6" s="278"/>
      <c r="H6" s="278"/>
      <c r="I6" s="61"/>
    </row>
    <row r="7" spans="1:16" ht="18.75" customHeight="1" x14ac:dyDescent="0.3">
      <c r="F7" s="279" t="s">
        <v>93</v>
      </c>
      <c r="G7" s="278"/>
      <c r="H7" s="278"/>
      <c r="I7" s="61"/>
    </row>
    <row r="8" spans="1:16" ht="18.75" customHeight="1" x14ac:dyDescent="0.3">
      <c r="D8" s="40" t="s">
        <v>7</v>
      </c>
      <c r="F8" s="9">
        <v>2021</v>
      </c>
      <c r="G8" s="10"/>
      <c r="H8" s="9">
        <v>2020</v>
      </c>
      <c r="I8" s="10"/>
    </row>
    <row r="9" spans="1:16" ht="16.5" customHeight="1" x14ac:dyDescent="0.3">
      <c r="F9" s="281" t="s">
        <v>96</v>
      </c>
      <c r="G9" s="281"/>
      <c r="H9" s="281"/>
      <c r="I9" s="281"/>
    </row>
    <row r="10" spans="1:16" ht="18.75" customHeight="1" x14ac:dyDescent="0.3">
      <c r="A10" s="63" t="s">
        <v>71</v>
      </c>
      <c r="B10" s="58"/>
      <c r="C10" s="58"/>
      <c r="D10" s="58"/>
      <c r="E10" s="58"/>
    </row>
    <row r="11" spans="1:16" ht="18.75" customHeight="1" x14ac:dyDescent="0.3">
      <c r="A11" s="64" t="s">
        <v>100</v>
      </c>
      <c r="F11" s="14">
        <v>140120</v>
      </c>
      <c r="G11" s="14"/>
      <c r="H11" s="14">
        <v>86894</v>
      </c>
      <c r="I11" s="14"/>
      <c r="P11" s="14"/>
    </row>
    <row r="12" spans="1:16" ht="18.75" customHeight="1" x14ac:dyDescent="0.3">
      <c r="A12" s="65" t="s">
        <v>119</v>
      </c>
      <c r="G12" s="66"/>
      <c r="I12" s="66"/>
      <c r="K12" s="14"/>
      <c r="L12" s="14"/>
      <c r="M12" s="14"/>
      <c r="N12" s="14"/>
      <c r="O12" s="14"/>
      <c r="P12" s="14"/>
    </row>
    <row r="13" spans="1:16" ht="18.75" customHeight="1" x14ac:dyDescent="0.3">
      <c r="A13" s="64" t="s">
        <v>89</v>
      </c>
      <c r="F13" s="59">
        <v>39932</v>
      </c>
      <c r="G13" s="72"/>
      <c r="H13" s="59">
        <v>13487</v>
      </c>
      <c r="I13" s="72"/>
      <c r="K13" s="14"/>
      <c r="L13" s="14"/>
      <c r="M13" s="14"/>
      <c r="N13" s="14"/>
      <c r="O13" s="14"/>
      <c r="P13" s="14"/>
    </row>
    <row r="14" spans="1:16" ht="18.75" customHeight="1" x14ac:dyDescent="0.3">
      <c r="A14" s="46" t="s">
        <v>52</v>
      </c>
      <c r="B14" s="46"/>
      <c r="F14" s="55">
        <v>82862</v>
      </c>
      <c r="G14" s="66"/>
      <c r="H14" s="55">
        <v>43929</v>
      </c>
      <c r="I14" s="66"/>
      <c r="K14" s="14"/>
      <c r="L14" s="14"/>
      <c r="M14" s="14"/>
      <c r="N14" s="14"/>
      <c r="O14" s="14"/>
      <c r="P14" s="14"/>
    </row>
    <row r="15" spans="1:16" ht="18.75" customHeight="1" x14ac:dyDescent="0.3">
      <c r="A15" s="54" t="s">
        <v>72</v>
      </c>
      <c r="F15" s="55">
        <v>19670</v>
      </c>
      <c r="G15" s="66"/>
      <c r="H15" s="55">
        <v>17005</v>
      </c>
      <c r="I15" s="66"/>
      <c r="K15" s="14"/>
      <c r="L15" s="14"/>
      <c r="M15" s="14"/>
      <c r="N15" s="14"/>
      <c r="O15" s="14"/>
      <c r="P15" s="14"/>
    </row>
    <row r="16" spans="1:16" ht="18.75" customHeight="1" x14ac:dyDescent="0.3">
      <c r="A16" s="44" t="s">
        <v>120</v>
      </c>
      <c r="B16" s="46"/>
      <c r="F16" s="55">
        <v>1923</v>
      </c>
      <c r="G16" s="66"/>
      <c r="H16" s="55">
        <v>3627</v>
      </c>
      <c r="I16" s="66"/>
      <c r="K16" s="14"/>
      <c r="L16" s="14"/>
      <c r="M16" s="14"/>
      <c r="N16" s="14"/>
      <c r="O16" s="14"/>
      <c r="P16" s="14"/>
    </row>
    <row r="17" spans="1:16" ht="18.75" customHeight="1" x14ac:dyDescent="0.3">
      <c r="A17" s="44" t="s">
        <v>197</v>
      </c>
      <c r="B17" s="46"/>
      <c r="F17" s="55">
        <v>304</v>
      </c>
      <c r="G17" s="66"/>
      <c r="H17" s="129">
        <v>70916</v>
      </c>
      <c r="I17" s="66"/>
      <c r="K17" s="14"/>
      <c r="L17" s="14"/>
      <c r="M17" s="14"/>
      <c r="N17" s="14"/>
      <c r="O17" s="14"/>
      <c r="P17" s="14"/>
    </row>
    <row r="18" spans="1:16" ht="18.75" customHeight="1" x14ac:dyDescent="0.3">
      <c r="A18" s="44" t="s">
        <v>198</v>
      </c>
      <c r="B18" s="46"/>
      <c r="C18" s="46"/>
      <c r="D18" s="46"/>
      <c r="E18" s="46"/>
      <c r="F18" s="67">
        <v>0</v>
      </c>
      <c r="G18" s="66"/>
      <c r="H18" s="55">
        <v>114</v>
      </c>
      <c r="I18" s="66"/>
      <c r="K18" s="14"/>
      <c r="L18" s="14"/>
      <c r="M18" s="14"/>
      <c r="N18" s="14"/>
      <c r="O18" s="14"/>
      <c r="P18" s="14"/>
    </row>
    <row r="19" spans="1:16" ht="18.75" customHeight="1" x14ac:dyDescent="0.3">
      <c r="A19" s="44" t="s">
        <v>208</v>
      </c>
      <c r="B19" s="46"/>
      <c r="C19" s="46"/>
      <c r="D19" s="46"/>
      <c r="E19" s="46"/>
      <c r="F19" s="55">
        <v>3800</v>
      </c>
      <c r="G19" s="66"/>
      <c r="H19" s="55">
        <v>7687</v>
      </c>
      <c r="I19" s="66"/>
      <c r="K19" s="14"/>
      <c r="L19" s="14"/>
      <c r="M19" s="14"/>
      <c r="N19" s="14"/>
      <c r="O19" s="14"/>
      <c r="P19" s="14"/>
    </row>
    <row r="20" spans="1:16" ht="18.75" customHeight="1" x14ac:dyDescent="0.3">
      <c r="A20" s="45" t="s">
        <v>73</v>
      </c>
      <c r="F20" s="59">
        <v>199</v>
      </c>
      <c r="G20" s="66"/>
      <c r="H20" s="59">
        <v>234</v>
      </c>
      <c r="I20" s="66"/>
      <c r="K20" s="14"/>
      <c r="L20" s="14"/>
      <c r="M20" s="14"/>
      <c r="N20" s="14"/>
      <c r="O20" s="14"/>
      <c r="P20" s="14"/>
    </row>
    <row r="21" spans="1:16" ht="18.75" customHeight="1" x14ac:dyDescent="0.3">
      <c r="A21" s="45" t="s">
        <v>164</v>
      </c>
      <c r="F21" s="129">
        <v>-498</v>
      </c>
      <c r="G21" s="175"/>
      <c r="H21" s="129">
        <v>-51</v>
      </c>
      <c r="I21" s="175"/>
      <c r="K21" s="14"/>
      <c r="L21" s="14"/>
      <c r="M21" s="14"/>
      <c r="N21" s="14"/>
      <c r="O21" s="14"/>
      <c r="P21" s="14"/>
    </row>
    <row r="22" spans="1:16" ht="18.75" customHeight="1" x14ac:dyDescent="0.3">
      <c r="A22" s="44" t="s">
        <v>207</v>
      </c>
      <c r="B22" s="46"/>
      <c r="C22" s="46"/>
      <c r="D22" s="46"/>
      <c r="E22" s="46"/>
      <c r="F22" s="59">
        <v>48263</v>
      </c>
      <c r="G22" s="66"/>
      <c r="H22" s="55">
        <v>7203</v>
      </c>
      <c r="I22" s="66"/>
      <c r="K22" s="14"/>
      <c r="L22" s="14"/>
      <c r="M22" s="14"/>
      <c r="N22" s="14"/>
      <c r="O22" s="14"/>
      <c r="P22" s="14"/>
    </row>
    <row r="23" spans="1:16" ht="18.75" customHeight="1" x14ac:dyDescent="0.3">
      <c r="A23" s="44" t="s">
        <v>206</v>
      </c>
      <c r="B23" s="46"/>
      <c r="C23" s="46"/>
      <c r="D23" s="46"/>
      <c r="E23" s="46"/>
      <c r="F23" s="59">
        <v>1535</v>
      </c>
      <c r="G23" s="66"/>
      <c r="H23" s="67">
        <v>0</v>
      </c>
      <c r="I23" s="66"/>
      <c r="K23" s="14"/>
      <c r="L23" s="14"/>
      <c r="M23" s="14"/>
      <c r="N23" s="14"/>
      <c r="O23" s="14"/>
      <c r="P23" s="14"/>
    </row>
    <row r="24" spans="1:16" ht="18.75" customHeight="1" x14ac:dyDescent="0.3">
      <c r="A24" s="64" t="s">
        <v>133</v>
      </c>
      <c r="F24" s="71">
        <v>-7</v>
      </c>
      <c r="G24" s="72"/>
      <c r="H24" s="71">
        <v>-7</v>
      </c>
      <c r="I24" s="72"/>
      <c r="J24" s="70"/>
      <c r="L24" s="4"/>
    </row>
    <row r="25" spans="1:16" ht="18.75" customHeight="1" x14ac:dyDescent="0.3">
      <c r="F25" s="73">
        <v>338103</v>
      </c>
      <c r="G25" s="74"/>
      <c r="H25" s="73">
        <v>251038</v>
      </c>
      <c r="I25" s="74"/>
      <c r="J25" s="75"/>
      <c r="L25" s="4"/>
    </row>
    <row r="26" spans="1:16" ht="18.75" customHeight="1" x14ac:dyDescent="0.3">
      <c r="A26" s="65" t="s">
        <v>74</v>
      </c>
      <c r="G26" s="66"/>
      <c r="I26" s="66"/>
      <c r="L26" s="4"/>
    </row>
    <row r="27" spans="1:16" ht="18.75" customHeight="1" x14ac:dyDescent="0.3">
      <c r="A27" s="54" t="s">
        <v>10</v>
      </c>
      <c r="F27" s="55">
        <v>-1929</v>
      </c>
      <c r="G27" s="66"/>
      <c r="H27" s="55">
        <v>-1854</v>
      </c>
      <c r="I27" s="66"/>
      <c r="L27" s="4"/>
    </row>
    <row r="28" spans="1:16" ht="18.75" customHeight="1" x14ac:dyDescent="0.3">
      <c r="A28" s="64" t="s">
        <v>18</v>
      </c>
      <c r="F28" s="59">
        <v>-411085</v>
      </c>
      <c r="G28" s="66"/>
      <c r="H28" s="59">
        <v>-256926</v>
      </c>
      <c r="I28" s="66"/>
      <c r="L28" s="4"/>
    </row>
    <row r="29" spans="1:16" ht="18.75" customHeight="1" x14ac:dyDescent="0.3">
      <c r="A29" s="98" t="s">
        <v>83</v>
      </c>
      <c r="F29" s="59">
        <v>-557214</v>
      </c>
      <c r="G29" s="66"/>
      <c r="H29" s="59">
        <v>-291882</v>
      </c>
      <c r="I29" s="66"/>
      <c r="L29" s="4"/>
    </row>
    <row r="30" spans="1:16" s="46" customFormat="1" ht="18.75" customHeight="1" x14ac:dyDescent="0.3">
      <c r="A30" s="46" t="s">
        <v>13</v>
      </c>
      <c r="F30" s="59">
        <v>-62199</v>
      </c>
      <c r="G30" s="66"/>
      <c r="H30" s="59">
        <v>-5753</v>
      </c>
      <c r="I30" s="55"/>
      <c r="J30" s="75"/>
      <c r="K30" s="3"/>
      <c r="L30" s="4"/>
      <c r="M30" s="3"/>
      <c r="N30" s="3"/>
      <c r="O30" s="3"/>
      <c r="P30" s="3"/>
    </row>
    <row r="31" spans="1:16" s="46" customFormat="1" ht="18.75" customHeight="1" x14ac:dyDescent="0.3">
      <c r="A31" s="44" t="s">
        <v>15</v>
      </c>
      <c r="F31" s="59">
        <v>-2435</v>
      </c>
      <c r="G31" s="66"/>
      <c r="H31" s="59">
        <v>9749</v>
      </c>
      <c r="I31" s="66"/>
      <c r="J31" s="56"/>
      <c r="K31" s="3"/>
      <c r="L31" s="4"/>
      <c r="M31" s="4"/>
      <c r="N31" s="4"/>
      <c r="O31" s="3"/>
      <c r="P31" s="3"/>
    </row>
    <row r="32" spans="1:16" ht="18.75" customHeight="1" x14ac:dyDescent="0.3">
      <c r="A32" s="54" t="s">
        <v>14</v>
      </c>
      <c r="F32" s="59">
        <v>-16343</v>
      </c>
      <c r="G32" s="66"/>
      <c r="H32" s="59">
        <v>-34404</v>
      </c>
      <c r="I32" s="66"/>
    </row>
    <row r="33" spans="1:16" ht="18.75" customHeight="1" x14ac:dyDescent="0.3">
      <c r="A33" s="64" t="s">
        <v>150</v>
      </c>
      <c r="F33" s="59">
        <v>304</v>
      </c>
      <c r="G33" s="66"/>
      <c r="H33" s="59">
        <v>-504</v>
      </c>
      <c r="I33" s="121"/>
    </row>
    <row r="34" spans="1:16" s="46" customFormat="1" ht="18.75" customHeight="1" x14ac:dyDescent="0.3">
      <c r="A34" s="46" t="s">
        <v>24</v>
      </c>
      <c r="F34" s="59">
        <v>-70</v>
      </c>
      <c r="G34" s="66"/>
      <c r="H34" s="59">
        <v>-1472</v>
      </c>
      <c r="I34" s="66"/>
      <c r="J34" s="56"/>
      <c r="K34" s="3"/>
      <c r="L34" s="3"/>
      <c r="M34" s="3"/>
      <c r="N34" s="3"/>
      <c r="O34" s="3"/>
      <c r="P34" s="3"/>
    </row>
    <row r="35" spans="1:16" ht="18.75" customHeight="1" x14ac:dyDescent="0.3">
      <c r="A35" s="98" t="s">
        <v>28</v>
      </c>
      <c r="B35" s="98"/>
      <c r="C35" s="98"/>
      <c r="D35" s="98"/>
      <c r="E35" s="98"/>
      <c r="F35" s="67">
        <v>147949</v>
      </c>
      <c r="G35" s="66"/>
      <c r="H35" s="67">
        <v>77629</v>
      </c>
      <c r="I35" s="66"/>
    </row>
    <row r="36" spans="1:16" ht="18.75" customHeight="1" x14ac:dyDescent="0.3">
      <c r="A36" s="98" t="s">
        <v>101</v>
      </c>
      <c r="B36" s="98"/>
      <c r="C36" s="98"/>
      <c r="D36" s="98"/>
      <c r="E36" s="98"/>
      <c r="F36" s="59">
        <v>-12689</v>
      </c>
      <c r="G36" s="66"/>
      <c r="H36" s="59">
        <v>-20159</v>
      </c>
      <c r="I36" s="66"/>
    </row>
    <row r="37" spans="1:16" s="46" customFormat="1" ht="18.75" customHeight="1" x14ac:dyDescent="0.3">
      <c r="A37" s="98" t="s">
        <v>75</v>
      </c>
      <c r="B37" s="98"/>
      <c r="C37" s="98"/>
      <c r="D37" s="98"/>
      <c r="E37" s="98"/>
      <c r="F37" s="59">
        <v>-5703</v>
      </c>
      <c r="G37" s="72"/>
      <c r="H37" s="59">
        <v>-1703</v>
      </c>
      <c r="I37" s="72"/>
      <c r="J37" s="56"/>
      <c r="K37" s="3"/>
      <c r="L37" s="3"/>
      <c r="M37" s="3"/>
      <c r="N37" s="3"/>
      <c r="O37" s="3"/>
      <c r="P37" s="3"/>
    </row>
    <row r="38" spans="1:16" s="46" customFormat="1" ht="18.75" customHeight="1" x14ac:dyDescent="0.3">
      <c r="A38" s="98" t="s">
        <v>35</v>
      </c>
      <c r="B38" s="98"/>
      <c r="C38" s="98"/>
      <c r="D38" s="98"/>
      <c r="E38" s="98"/>
      <c r="F38" s="59">
        <v>-282</v>
      </c>
      <c r="G38" s="72"/>
      <c r="H38" s="59">
        <v>5314</v>
      </c>
      <c r="I38" s="72"/>
      <c r="J38" s="56"/>
      <c r="K38" s="3"/>
      <c r="L38" s="3"/>
      <c r="M38" s="3"/>
      <c r="N38" s="3"/>
      <c r="O38" s="3"/>
      <c r="P38" s="3"/>
    </row>
    <row r="39" spans="1:16" s="46" customFormat="1" ht="18.75" customHeight="1" x14ac:dyDescent="0.3">
      <c r="A39" s="46" t="s">
        <v>76</v>
      </c>
      <c r="F39" s="71">
        <v>-1173</v>
      </c>
      <c r="G39" s="72"/>
      <c r="H39" s="71">
        <v>-1332</v>
      </c>
      <c r="I39" s="72"/>
      <c r="J39" s="56"/>
      <c r="K39" s="3"/>
      <c r="L39" s="3"/>
      <c r="M39" s="3"/>
      <c r="N39" s="3"/>
      <c r="O39" s="3"/>
      <c r="P39" s="3"/>
    </row>
    <row r="40" spans="1:16" s="46" customFormat="1" ht="18.75" customHeight="1" x14ac:dyDescent="0.3">
      <c r="A40" s="44" t="s">
        <v>167</v>
      </c>
      <c r="F40" s="59">
        <v>-584766</v>
      </c>
      <c r="G40" s="72"/>
      <c r="H40" s="59">
        <v>-272259</v>
      </c>
      <c r="I40" s="72"/>
      <c r="J40" s="56"/>
      <c r="K40" s="3"/>
      <c r="L40" s="3"/>
      <c r="M40" s="3"/>
      <c r="N40" s="3"/>
      <c r="O40" s="3"/>
      <c r="P40" s="3"/>
    </row>
    <row r="41" spans="1:16" s="46" customFormat="1" ht="18.75" customHeight="1" x14ac:dyDescent="0.3">
      <c r="A41" s="44" t="s">
        <v>91</v>
      </c>
      <c r="F41" s="129">
        <v>-2883</v>
      </c>
      <c r="G41" s="72"/>
      <c r="H41" s="128">
        <v>0</v>
      </c>
      <c r="I41" s="72"/>
      <c r="J41" s="56"/>
      <c r="K41" s="3"/>
      <c r="L41" s="3"/>
      <c r="M41" s="3"/>
      <c r="N41" s="3"/>
      <c r="O41" s="3"/>
      <c r="P41" s="3"/>
    </row>
    <row r="42" spans="1:16" ht="18.75" customHeight="1" x14ac:dyDescent="0.3">
      <c r="A42" s="78" t="s">
        <v>168</v>
      </c>
      <c r="B42" s="58"/>
      <c r="C42" s="58"/>
      <c r="D42" s="58"/>
      <c r="E42" s="58"/>
      <c r="F42" s="79">
        <v>-587649</v>
      </c>
      <c r="G42" s="66"/>
      <c r="H42" s="79">
        <v>-272259</v>
      </c>
      <c r="I42" s="66"/>
    </row>
    <row r="43" spans="1:16" ht="28.5" customHeight="1" x14ac:dyDescent="0.3">
      <c r="G43" s="66"/>
      <c r="I43" s="66"/>
    </row>
    <row r="44" spans="1:16" ht="20.25" customHeight="1" x14ac:dyDescent="0.35">
      <c r="A44" s="52" t="s">
        <v>0</v>
      </c>
      <c r="B44" s="53"/>
    </row>
    <row r="45" spans="1:16" ht="20.25" customHeight="1" x14ac:dyDescent="0.3">
      <c r="A45" s="57" t="s">
        <v>98</v>
      </c>
      <c r="B45" s="58"/>
    </row>
    <row r="46" spans="1:16" ht="15.75" customHeight="1" x14ac:dyDescent="0.3">
      <c r="F46" s="59"/>
      <c r="G46" s="60"/>
      <c r="H46" s="59"/>
      <c r="I46" s="60"/>
    </row>
    <row r="47" spans="1:16" ht="20.25" customHeight="1" x14ac:dyDescent="0.3">
      <c r="F47" s="280" t="s">
        <v>2</v>
      </c>
      <c r="G47" s="280"/>
      <c r="H47" s="280"/>
      <c r="I47" s="61"/>
    </row>
    <row r="48" spans="1:16" ht="20.25" customHeight="1" x14ac:dyDescent="0.3">
      <c r="F48" s="280" t="s">
        <v>4</v>
      </c>
      <c r="G48" s="280"/>
      <c r="H48" s="280"/>
      <c r="I48" s="61"/>
    </row>
    <row r="49" spans="1:16" ht="20.25" customHeight="1" x14ac:dyDescent="0.3">
      <c r="F49" s="277" t="s">
        <v>99</v>
      </c>
      <c r="G49" s="278"/>
      <c r="H49" s="278"/>
      <c r="I49" s="61"/>
      <c r="J49" s="75"/>
      <c r="K49" s="15"/>
      <c r="O49" s="15"/>
      <c r="P49" s="15"/>
    </row>
    <row r="50" spans="1:16" ht="20.25" customHeight="1" x14ac:dyDescent="0.3">
      <c r="F50" s="279" t="s">
        <v>93</v>
      </c>
      <c r="G50" s="278"/>
      <c r="H50" s="278"/>
      <c r="I50" s="61"/>
      <c r="J50" s="68"/>
    </row>
    <row r="51" spans="1:16" ht="20.25" customHeight="1" x14ac:dyDescent="0.3">
      <c r="F51" s="9">
        <v>2021</v>
      </c>
      <c r="G51" s="10"/>
      <c r="H51" s="9">
        <v>2020</v>
      </c>
      <c r="I51" s="10"/>
      <c r="J51" s="68"/>
    </row>
    <row r="52" spans="1:16" ht="20.25" customHeight="1" x14ac:dyDescent="0.3">
      <c r="F52" s="281" t="s">
        <v>96</v>
      </c>
      <c r="G52" s="281"/>
      <c r="H52" s="281"/>
      <c r="I52" s="281"/>
      <c r="J52" s="75"/>
    </row>
    <row r="53" spans="1:16" ht="20.25" customHeight="1" x14ac:dyDescent="0.3">
      <c r="A53" s="63" t="s">
        <v>77</v>
      </c>
      <c r="B53" s="58"/>
      <c r="C53" s="58"/>
      <c r="D53" s="58"/>
      <c r="E53" s="58"/>
      <c r="G53" s="66"/>
      <c r="I53" s="66"/>
      <c r="J53" s="68"/>
    </row>
    <row r="54" spans="1:16" ht="20.25" customHeight="1" x14ac:dyDescent="0.3">
      <c r="A54" s="54" t="s">
        <v>78</v>
      </c>
      <c r="B54" s="58"/>
      <c r="C54" s="58"/>
      <c r="D54" s="58"/>
      <c r="E54" s="58"/>
      <c r="F54" s="55">
        <v>7</v>
      </c>
      <c r="G54" s="66"/>
      <c r="H54" s="55">
        <v>7</v>
      </c>
      <c r="I54" s="66"/>
      <c r="J54" s="68"/>
    </row>
    <row r="55" spans="1:16" ht="20.25" customHeight="1" x14ac:dyDescent="0.3">
      <c r="A55" s="64" t="s">
        <v>191</v>
      </c>
      <c r="B55" s="58"/>
      <c r="C55" s="58"/>
      <c r="D55" s="58"/>
      <c r="E55" s="58"/>
      <c r="F55" s="67">
        <v>0</v>
      </c>
      <c r="G55" s="66"/>
      <c r="H55" s="67">
        <v>0</v>
      </c>
      <c r="I55" s="66"/>
      <c r="J55" s="68"/>
    </row>
    <row r="56" spans="1:16" s="46" customFormat="1" ht="20.25" customHeight="1" x14ac:dyDescent="0.3">
      <c r="A56" s="44" t="s">
        <v>121</v>
      </c>
      <c r="F56" s="55">
        <v>-28103</v>
      </c>
      <c r="G56" s="66"/>
      <c r="H56" s="55">
        <v>-8855</v>
      </c>
      <c r="I56" s="66"/>
      <c r="J56" s="56"/>
      <c r="K56" s="3"/>
      <c r="L56" s="3"/>
      <c r="M56" s="3"/>
      <c r="N56" s="3"/>
      <c r="O56" s="3"/>
      <c r="P56" s="3"/>
    </row>
    <row r="57" spans="1:16" s="46" customFormat="1" ht="20.25" customHeight="1" x14ac:dyDescent="0.3">
      <c r="A57" s="44" t="s">
        <v>92</v>
      </c>
      <c r="F57" s="158">
        <v>-1364</v>
      </c>
      <c r="G57" s="72"/>
      <c r="H57" s="129">
        <v>-3263</v>
      </c>
      <c r="I57" s="72"/>
      <c r="J57" s="56"/>
      <c r="K57" s="3"/>
      <c r="L57" s="3"/>
      <c r="M57" s="3"/>
      <c r="N57" s="3"/>
      <c r="O57" s="3"/>
      <c r="P57" s="3"/>
    </row>
    <row r="58" spans="1:16" ht="20.25" customHeight="1" x14ac:dyDescent="0.3">
      <c r="A58" s="44" t="s">
        <v>190</v>
      </c>
      <c r="F58" s="129">
        <v>-1100000</v>
      </c>
      <c r="G58" s="72"/>
      <c r="H58" s="128">
        <v>0</v>
      </c>
      <c r="I58" s="72"/>
    </row>
    <row r="59" spans="1:16" ht="20.25" customHeight="1" x14ac:dyDescent="0.3">
      <c r="A59" s="44" t="s">
        <v>173</v>
      </c>
      <c r="F59" s="129">
        <v>600539</v>
      </c>
      <c r="G59" s="66"/>
      <c r="H59" s="76">
        <v>273205</v>
      </c>
      <c r="I59" s="66"/>
      <c r="J59" s="68"/>
      <c r="L59" s="4"/>
      <c r="N59" s="4"/>
    </row>
    <row r="60" spans="1:16" ht="20.25" customHeight="1" x14ac:dyDescent="0.3">
      <c r="A60" s="58" t="s">
        <v>199</v>
      </c>
      <c r="F60" s="79">
        <v>-528921</v>
      </c>
      <c r="G60" s="66"/>
      <c r="H60" s="79">
        <v>261094</v>
      </c>
      <c r="I60" s="66"/>
      <c r="L60" s="4"/>
      <c r="N60" s="4"/>
    </row>
    <row r="61" spans="1:16" ht="20.25" customHeight="1" x14ac:dyDescent="0.3">
      <c r="A61" s="58"/>
      <c r="F61" s="80"/>
      <c r="G61" s="66"/>
      <c r="H61" s="80"/>
      <c r="I61" s="66"/>
      <c r="J61" s="68"/>
      <c r="L61" s="4"/>
      <c r="N61" s="4"/>
    </row>
    <row r="62" spans="1:16" ht="20.25" customHeight="1" x14ac:dyDescent="0.3">
      <c r="A62" s="63" t="s">
        <v>79</v>
      </c>
      <c r="B62" s="58"/>
      <c r="C62" s="58"/>
      <c r="D62" s="65"/>
      <c r="E62" s="58"/>
      <c r="G62" s="66"/>
      <c r="I62" s="66"/>
      <c r="J62" s="81"/>
      <c r="K62" s="7"/>
      <c r="L62" s="4"/>
      <c r="M62" s="7"/>
      <c r="N62" s="4"/>
      <c r="O62" s="7"/>
      <c r="P62" s="7"/>
    </row>
    <row r="63" spans="1:16" ht="20.25" customHeight="1" x14ac:dyDescent="0.3">
      <c r="A63" s="64" t="s">
        <v>211</v>
      </c>
      <c r="B63" s="58"/>
      <c r="C63" s="58"/>
      <c r="D63" s="176"/>
      <c r="E63" s="58"/>
      <c r="G63" s="66"/>
      <c r="H63" s="67"/>
      <c r="I63" s="66"/>
      <c r="J63" s="81"/>
      <c r="K63" s="7"/>
      <c r="L63" s="4"/>
      <c r="M63" s="7"/>
      <c r="N63" s="4"/>
      <c r="O63" s="7"/>
      <c r="P63" s="7"/>
    </row>
    <row r="64" spans="1:16" ht="20.25" customHeight="1" x14ac:dyDescent="0.3">
      <c r="A64" s="64" t="s">
        <v>212</v>
      </c>
      <c r="B64" s="58"/>
      <c r="C64" s="58"/>
      <c r="D64" s="176" t="s">
        <v>210</v>
      </c>
      <c r="E64" s="58"/>
      <c r="F64" s="55">
        <v>444598</v>
      </c>
      <c r="G64" s="66"/>
      <c r="H64" s="67">
        <v>0</v>
      </c>
      <c r="I64" s="66"/>
      <c r="J64" s="81"/>
      <c r="K64" s="7"/>
      <c r="L64" s="4"/>
      <c r="M64" s="7"/>
      <c r="N64" s="4"/>
      <c r="O64" s="7"/>
      <c r="P64" s="7"/>
    </row>
    <row r="65" spans="1:16" ht="20.25" customHeight="1" x14ac:dyDescent="0.3">
      <c r="A65" s="64" t="s">
        <v>123</v>
      </c>
      <c r="B65" s="58"/>
      <c r="C65" s="58"/>
      <c r="D65" s="176"/>
      <c r="E65" s="58"/>
      <c r="F65" s="55">
        <v>-79725</v>
      </c>
      <c r="G65" s="66"/>
      <c r="H65" s="55">
        <v>-57241</v>
      </c>
      <c r="I65" s="66"/>
      <c r="J65" s="81"/>
      <c r="K65" s="7"/>
      <c r="L65" s="4"/>
      <c r="M65" s="7"/>
      <c r="N65" s="4"/>
      <c r="O65" s="7"/>
      <c r="P65" s="7"/>
    </row>
    <row r="66" spans="1:16" ht="20.25" customHeight="1" x14ac:dyDescent="0.3">
      <c r="A66" s="41" t="s">
        <v>201</v>
      </c>
      <c r="B66" s="58"/>
      <c r="C66" s="58"/>
      <c r="D66" s="176"/>
      <c r="E66" s="58"/>
      <c r="G66" s="66"/>
      <c r="I66" s="66"/>
      <c r="J66" s="81"/>
      <c r="K66" s="7"/>
      <c r="L66" s="7"/>
      <c r="M66" s="7"/>
      <c r="N66" s="7"/>
      <c r="O66" s="7"/>
      <c r="P66" s="7"/>
    </row>
    <row r="67" spans="1:16" ht="20.25" customHeight="1" x14ac:dyDescent="0.3">
      <c r="A67" s="45" t="s">
        <v>202</v>
      </c>
      <c r="B67" s="58"/>
      <c r="C67" s="58"/>
      <c r="D67" s="176">
        <v>11</v>
      </c>
      <c r="E67" s="58"/>
      <c r="F67" s="55">
        <v>-150542</v>
      </c>
      <c r="G67" s="66"/>
      <c r="H67" s="67">
        <v>0</v>
      </c>
      <c r="I67" s="66"/>
    </row>
    <row r="68" spans="1:16" ht="20.25" customHeight="1" x14ac:dyDescent="0.3">
      <c r="A68" s="44" t="s">
        <v>102</v>
      </c>
      <c r="B68" s="46"/>
      <c r="C68" s="46"/>
      <c r="D68" s="177">
        <v>11</v>
      </c>
      <c r="E68" s="46"/>
      <c r="F68" s="129">
        <v>1981733</v>
      </c>
      <c r="G68" s="66"/>
      <c r="H68" s="128">
        <v>0</v>
      </c>
      <c r="I68" s="66"/>
    </row>
    <row r="69" spans="1:16" ht="20.25" customHeight="1" x14ac:dyDescent="0.3">
      <c r="A69" s="44" t="s">
        <v>80</v>
      </c>
      <c r="B69" s="46"/>
      <c r="C69" s="46"/>
      <c r="D69" s="177">
        <v>11</v>
      </c>
      <c r="E69" s="46"/>
      <c r="F69" s="129">
        <v>-950000</v>
      </c>
      <c r="G69" s="72"/>
      <c r="H69" s="128">
        <v>0</v>
      </c>
      <c r="I69" s="72"/>
    </row>
    <row r="70" spans="1:16" ht="20.25" customHeight="1" x14ac:dyDescent="0.3">
      <c r="A70" s="44" t="s">
        <v>169</v>
      </c>
      <c r="B70" s="46"/>
      <c r="C70" s="46"/>
      <c r="D70" s="46"/>
      <c r="E70" s="46"/>
      <c r="F70" s="129">
        <v>-17586</v>
      </c>
      <c r="G70" s="66"/>
      <c r="H70" s="129">
        <v>-11829</v>
      </c>
      <c r="I70" s="175"/>
    </row>
    <row r="71" spans="1:16" ht="20.25" customHeight="1" x14ac:dyDescent="0.3">
      <c r="A71" s="58" t="s">
        <v>200</v>
      </c>
      <c r="B71" s="58"/>
      <c r="C71" s="58"/>
      <c r="D71" s="58"/>
      <c r="E71" s="58"/>
      <c r="F71" s="79">
        <v>1228478</v>
      </c>
      <c r="G71" s="66"/>
      <c r="H71" s="79">
        <v>-69070</v>
      </c>
      <c r="I71" s="66"/>
    </row>
    <row r="72" spans="1:16" ht="20.25" customHeight="1" x14ac:dyDescent="0.3">
      <c r="A72" s="58"/>
      <c r="B72" s="58"/>
      <c r="C72" s="58"/>
      <c r="D72" s="58"/>
      <c r="E72" s="58"/>
      <c r="F72" s="59"/>
      <c r="G72" s="66"/>
      <c r="H72" s="59"/>
      <c r="I72" s="66"/>
    </row>
    <row r="73" spans="1:16" ht="20.25" customHeight="1" x14ac:dyDescent="0.3">
      <c r="A73" s="58" t="s">
        <v>209</v>
      </c>
      <c r="B73" s="58"/>
      <c r="C73" s="58"/>
      <c r="D73" s="58"/>
      <c r="E73" s="58"/>
      <c r="F73" s="73">
        <v>111908</v>
      </c>
      <c r="G73" s="78"/>
      <c r="H73" s="73">
        <v>-80235</v>
      </c>
      <c r="I73" s="78"/>
    </row>
    <row r="74" spans="1:16" ht="20.25" customHeight="1" x14ac:dyDescent="0.3">
      <c r="A74" s="64" t="s">
        <v>103</v>
      </c>
      <c r="F74" s="71">
        <v>715193</v>
      </c>
      <c r="G74" s="66"/>
      <c r="H74" s="71">
        <v>552104</v>
      </c>
      <c r="I74" s="66"/>
    </row>
    <row r="75" spans="1:16" ht="20.25" customHeight="1" thickBot="1" x14ac:dyDescent="0.35">
      <c r="A75" s="58" t="s">
        <v>104</v>
      </c>
      <c r="B75" s="58"/>
      <c r="C75" s="58"/>
      <c r="D75" s="58"/>
      <c r="E75" s="58"/>
      <c r="F75" s="82">
        <v>827101</v>
      </c>
      <c r="G75" s="66"/>
      <c r="H75" s="82">
        <v>471869</v>
      </c>
      <c r="I75" s="66"/>
    </row>
    <row r="76" spans="1:16" ht="20.25" customHeight="1" thickTop="1" x14ac:dyDescent="0.3">
      <c r="A76" s="58"/>
      <c r="B76" s="58"/>
      <c r="C76" s="83"/>
      <c r="D76" s="83"/>
      <c r="E76" s="83"/>
      <c r="F76" s="84"/>
      <c r="G76" s="85"/>
      <c r="H76" s="84"/>
      <c r="I76" s="85"/>
      <c r="J76" s="81"/>
      <c r="K76" s="7"/>
      <c r="L76" s="7"/>
      <c r="M76" s="7"/>
      <c r="N76" s="7"/>
      <c r="O76" s="7"/>
      <c r="P76" s="7"/>
    </row>
    <row r="77" spans="1:16" ht="20.25" customHeight="1" x14ac:dyDescent="0.3">
      <c r="F77" s="86"/>
      <c r="G77" s="86"/>
      <c r="H77" s="86"/>
      <c r="I77" s="86"/>
      <c r="J77" s="81"/>
      <c r="K77" s="7"/>
      <c r="L77" s="7"/>
      <c r="M77" s="7"/>
      <c r="N77" s="7"/>
      <c r="O77" s="7"/>
      <c r="P77" s="7"/>
    </row>
    <row r="78" spans="1:16" ht="20.25" customHeight="1" x14ac:dyDescent="0.3">
      <c r="J78" s="14"/>
      <c r="K78" s="14"/>
      <c r="L78" s="14"/>
      <c r="M78" s="14"/>
      <c r="N78" s="14"/>
      <c r="O78" s="14"/>
    </row>
    <row r="79" spans="1:16" ht="20.25" customHeight="1" x14ac:dyDescent="0.3">
      <c r="F79" s="59"/>
      <c r="H79" s="59"/>
    </row>
    <row r="89" spans="6:16" ht="20.25" customHeight="1" x14ac:dyDescent="0.3">
      <c r="F89" s="54"/>
      <c r="G89" s="54"/>
      <c r="H89" s="54"/>
      <c r="I89" s="54"/>
      <c r="L89" s="4"/>
      <c r="M89" s="4"/>
      <c r="N89" s="4"/>
    </row>
    <row r="90" spans="6:16" ht="20.25" customHeight="1" x14ac:dyDescent="0.3">
      <c r="F90" s="54"/>
      <c r="G90" s="54"/>
      <c r="H90" s="54"/>
      <c r="I90" s="54"/>
      <c r="L90" s="4"/>
      <c r="M90" s="4"/>
      <c r="N90" s="4"/>
    </row>
    <row r="91" spans="6:16" ht="20.25" customHeight="1" x14ac:dyDescent="0.3">
      <c r="F91" s="54"/>
      <c r="G91" s="54"/>
      <c r="H91" s="54"/>
      <c r="I91" s="54"/>
      <c r="L91" s="4"/>
      <c r="M91" s="4"/>
      <c r="N91" s="4"/>
    </row>
    <row r="92" spans="6:16" ht="20.25" customHeight="1" x14ac:dyDescent="0.3">
      <c r="F92" s="54"/>
      <c r="G92" s="54"/>
      <c r="H92" s="54"/>
      <c r="I92" s="54"/>
      <c r="L92" s="4"/>
      <c r="M92" s="4"/>
      <c r="N92" s="4"/>
    </row>
    <row r="93" spans="6:16" ht="20.25" customHeight="1" x14ac:dyDescent="0.3">
      <c r="F93" s="54"/>
      <c r="G93" s="54"/>
      <c r="H93" s="54"/>
      <c r="I93" s="54"/>
      <c r="L93" s="4"/>
      <c r="M93" s="4"/>
      <c r="N93" s="4"/>
    </row>
    <row r="94" spans="6:16" ht="20.25" customHeight="1" x14ac:dyDescent="0.3">
      <c r="F94" s="54"/>
      <c r="G94" s="54"/>
      <c r="H94" s="54"/>
      <c r="I94" s="54"/>
      <c r="K94" s="67"/>
      <c r="L94" s="88"/>
      <c r="M94" s="4"/>
      <c r="N94" s="88"/>
      <c r="O94" s="67"/>
      <c r="P94" s="67"/>
    </row>
    <row r="95" spans="6:16" ht="20.25" customHeight="1" x14ac:dyDescent="0.3">
      <c r="F95" s="54"/>
      <c r="G95" s="54"/>
      <c r="H95" s="54"/>
      <c r="I95" s="54"/>
      <c r="L95" s="4"/>
      <c r="M95" s="4"/>
      <c r="N95" s="4"/>
    </row>
    <row r="96" spans="6:16" ht="20.25" customHeight="1" x14ac:dyDescent="0.3">
      <c r="F96" s="54"/>
      <c r="G96" s="54"/>
      <c r="H96" s="54"/>
      <c r="I96" s="54"/>
    </row>
    <row r="97" spans="6:16" ht="20.25" customHeight="1" x14ac:dyDescent="0.3">
      <c r="F97" s="54"/>
      <c r="G97" s="54"/>
      <c r="H97" s="54"/>
      <c r="I97" s="54"/>
    </row>
    <row r="98" spans="6:16" ht="20.25" customHeight="1" x14ac:dyDescent="0.3">
      <c r="F98" s="54"/>
      <c r="G98" s="54"/>
      <c r="H98" s="54"/>
      <c r="I98" s="54"/>
    </row>
    <row r="99" spans="6:16" ht="20.25" customHeight="1" x14ac:dyDescent="0.3">
      <c r="F99" s="54"/>
      <c r="G99" s="54"/>
      <c r="H99" s="54"/>
      <c r="I99" s="54"/>
    </row>
    <row r="100" spans="6:16" ht="20.25" customHeight="1" x14ac:dyDescent="0.3">
      <c r="F100" s="54"/>
      <c r="G100" s="54"/>
      <c r="H100" s="54"/>
      <c r="I100" s="54"/>
    </row>
    <row r="101" spans="6:16" ht="20.25" customHeight="1" x14ac:dyDescent="0.3">
      <c r="F101" s="54"/>
      <c r="G101" s="54"/>
      <c r="H101" s="54"/>
      <c r="I101" s="54"/>
    </row>
    <row r="102" spans="6:16" ht="20.25" customHeight="1" x14ac:dyDescent="0.3">
      <c r="F102" s="54"/>
      <c r="G102" s="54"/>
      <c r="H102" s="54"/>
      <c r="I102" s="54"/>
    </row>
    <row r="103" spans="6:16" ht="20.25" customHeight="1" x14ac:dyDescent="0.3">
      <c r="F103" s="54"/>
      <c r="G103" s="54"/>
      <c r="H103" s="54"/>
      <c r="I103" s="54"/>
    </row>
    <row r="104" spans="6:16" ht="20.25" customHeight="1" x14ac:dyDescent="0.3">
      <c r="F104" s="54"/>
      <c r="G104" s="54"/>
      <c r="H104" s="54"/>
      <c r="I104" s="54"/>
    </row>
    <row r="105" spans="6:16" ht="20.25" customHeight="1" x14ac:dyDescent="0.3"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</row>
    <row r="106" spans="6:16" ht="20.25" customHeight="1" x14ac:dyDescent="0.3"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</row>
    <row r="107" spans="6:16" ht="20.25" customHeight="1" x14ac:dyDescent="0.3"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</row>
    <row r="108" spans="6:16" ht="20.25" customHeight="1" x14ac:dyDescent="0.3"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</row>
    <row r="109" spans="6:16" ht="20.25" customHeight="1" x14ac:dyDescent="0.3"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</row>
    <row r="110" spans="6:16" ht="20.25" customHeight="1" x14ac:dyDescent="0.3"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</row>
    <row r="111" spans="6:16" ht="20.25" customHeight="1" x14ac:dyDescent="0.3"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</row>
    <row r="112" spans="6:16" ht="20.25" customHeight="1" x14ac:dyDescent="0.3"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</row>
    <row r="113" spans="6:16" ht="20.25" customHeight="1" x14ac:dyDescent="0.3"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</row>
    <row r="114" spans="6:16" ht="20.25" customHeight="1" x14ac:dyDescent="0.3"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</row>
    <row r="115" spans="6:16" ht="20.25" customHeight="1" x14ac:dyDescent="0.3"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</row>
    <row r="116" spans="6:16" ht="20.25" customHeight="1" x14ac:dyDescent="0.3"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</row>
    <row r="117" spans="6:16" ht="20.25" customHeight="1" x14ac:dyDescent="0.3"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</row>
  </sheetData>
  <mergeCells count="10">
    <mergeCell ref="F49:H49"/>
    <mergeCell ref="F50:H50"/>
    <mergeCell ref="F52:I52"/>
    <mergeCell ref="F48:H48"/>
    <mergeCell ref="F4:H4"/>
    <mergeCell ref="F5:H5"/>
    <mergeCell ref="F6:H6"/>
    <mergeCell ref="F7:H7"/>
    <mergeCell ref="F9:I9"/>
    <mergeCell ref="F47:H47"/>
  </mergeCells>
  <pageMargins left="0.7" right="0.7" top="0.48" bottom="0.5" header="0.5" footer="0.5"/>
  <pageSetup paperSize="9" scale="71" firstPageNumber="7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43" max="7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FS2-3</vt:lpstr>
      <vt:lpstr>SH5 </vt:lpstr>
      <vt:lpstr>SH6</vt:lpstr>
      <vt:lpstr>PL4</vt:lpstr>
      <vt:lpstr>CH7-8</vt:lpstr>
      <vt:lpstr>'CH7-8'!Print_Area</vt:lpstr>
      <vt:lpstr>'FS2-3'!Print_Area</vt:lpstr>
      <vt:lpstr>'PL4'!Print_Area</vt:lpstr>
      <vt:lpstr>'SH5 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2021-05-10T15:24:21Z</cp:lastPrinted>
  <dcterms:created xsi:type="dcterms:W3CDTF">2017-01-04T02:13:39Z</dcterms:created>
  <dcterms:modified xsi:type="dcterms:W3CDTF">2021-05-11T11:44:19Z</dcterms:modified>
</cp:coreProperties>
</file>