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B\Boutique Corporation Public Compa ny Limited - 1000000579\956950 - 2020 Dec-FSA-Boutique Corporation\Working Folder\2021\2021 Q1\8 Completion\FS SEC\"/>
    </mc:Choice>
  </mc:AlternateContent>
  <xr:revisionPtr revIDLastSave="0" documentId="13_ncr:1_{A1FC711D-622E-4987-BB93-091121D0A7CA}" xr6:coauthVersionLast="45" xr6:coauthVersionMax="45" xr10:uidLastSave="{00000000-0000-0000-0000-000000000000}"/>
  <bookViews>
    <workbookView xWindow="-110" yWindow="-110" windowWidth="19420" windowHeight="10420" tabRatio="822" xr2:uid="{00000000-000D-0000-FFFF-FFFF00000000}"/>
  </bookViews>
  <sheets>
    <sheet name="BS2-4" sheetId="7" r:id="rId1"/>
    <sheet name="PL5-6" sheetId="9" r:id="rId2"/>
    <sheet name="SH 7 " sheetId="17" r:id="rId3"/>
    <sheet name="SH8" sheetId="18" r:id="rId4"/>
    <sheet name="CF9-10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4">#REF!</definedName>
    <definedName name="\s" localSheetId="1">#REF!</definedName>
    <definedName name="\s" localSheetId="3">#REF!</definedName>
    <definedName name="\s">#REF!</definedName>
    <definedName name="_dkk1" localSheetId="4">#REF!</definedName>
    <definedName name="_dkk1" localSheetId="1">#REF!</definedName>
    <definedName name="_dkk1" localSheetId="3">#REF!</definedName>
    <definedName name="_dkk1">#REF!</definedName>
    <definedName name="_dkk2" localSheetId="4">#REF!</definedName>
    <definedName name="_dkk2" localSheetId="1">#REF!</definedName>
    <definedName name="_dkk2" localSheetId="3">#REF!</definedName>
    <definedName name="_dkk2">#REF!</definedName>
    <definedName name="_exp10" localSheetId="4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1">#REF!</definedName>
    <definedName name="_exp11" localSheetId="3">#REF!</definedName>
    <definedName name="_exp11">#REF!</definedName>
    <definedName name="_exp12" localSheetId="4">#REF!</definedName>
    <definedName name="_exp12" localSheetId="1">#REF!</definedName>
    <definedName name="_exp12" localSheetId="3">#REF!</definedName>
    <definedName name="_exp12">#REF!</definedName>
    <definedName name="_EXP22" localSheetId="4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1">#REF!</definedName>
    <definedName name="_exp9" localSheetId="3">#REF!</definedName>
    <definedName name="_exp9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0" hidden="1">'BS2-4'!$D$89:$D$92</definedName>
    <definedName name="_fob1" localSheetId="4">#REF!</definedName>
    <definedName name="_fob1" localSheetId="1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4">'CF9-10'!#REF!</definedName>
    <definedName name="_lit1" localSheetId="4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1">#REF!</definedName>
    <definedName name="_lit2" localSheetId="3">#REF!</definedName>
    <definedName name="_lit2">#REF!</definedName>
    <definedName name="_Order1" hidden="1">255</definedName>
    <definedName name="_pp1" localSheetId="4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1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4">#REF!</definedName>
    <definedName name="_st1" localSheetId="1">#REF!</definedName>
    <definedName name="_st1" localSheetId="3">#REF!</definedName>
    <definedName name="_st1">#REF!</definedName>
    <definedName name="_Us1" localSheetId="4">#REF!</definedName>
    <definedName name="_Us1" localSheetId="1">#REF!</definedName>
    <definedName name="_Us1" localSheetId="3">#REF!</definedName>
    <definedName name="_Us1">#REF!</definedName>
    <definedName name="_Us2" localSheetId="4">#REF!</definedName>
    <definedName name="_Us2" localSheetId="1">#REF!</definedName>
    <definedName name="_Us2" localSheetId="3">#REF!</definedName>
    <definedName name="_Us2">#REF!</definedName>
    <definedName name="a">'[3]TrialBalance Q3-2002'!$A$1:$H$301</definedName>
    <definedName name="a.m" localSheetId="4">#REF!</definedName>
    <definedName name="a.m" localSheetId="1">#REF!</definedName>
    <definedName name="a.m" localSheetId="3">#REF!</definedName>
    <definedName name="a.m">#REF!</definedName>
    <definedName name="a.m." localSheetId="4">#REF!</definedName>
    <definedName name="a.m." localSheetId="1">#REF!</definedName>
    <definedName name="a.m." localSheetId="3">#REF!</definedName>
    <definedName name="a.m.">#REF!</definedName>
    <definedName name="aa">'[4]Trial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'[5]Trial Balance'!$A$1:$H$65536</definedName>
    <definedName name="aaaaaaa" localSheetId="4" hidden="1">{"conso",#N/A,FALSE,"cash flow"}</definedName>
    <definedName name="aaaaaaa" hidden="1">{"conso",#N/A,FALSE,"cash flow"}</definedName>
    <definedName name="abc" localSheetId="4" hidden="1">{"cashflow",#N/A,FALSE,"cash flow"}</definedName>
    <definedName name="abc" hidden="1">{"cashflow",#N/A,FALSE,"cash flow"}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na" localSheetId="4">#REF!</definedName>
    <definedName name="ana" localSheetId="1">#REF!</definedName>
    <definedName name="ana" localSheetId="3">#REF!</definedName>
    <definedName name="ana">#REF!</definedName>
    <definedName name="Ana_U_5">[6]ตั๋วเงินรับ!$F$1</definedName>
    <definedName name="B1a1" localSheetId="1">'[7]U-7'!#REF!</definedName>
    <definedName name="B1a1" localSheetId="3">'[7]U-7'!#REF!</definedName>
    <definedName name="B1a1">'[7]U-7'!#REF!</definedName>
    <definedName name="BBL" localSheetId="1">'[8]ADJ - RATE'!#REF!</definedName>
    <definedName name="BBL" localSheetId="3">'[8]ADJ - RATE'!#REF!</definedName>
    <definedName name="BBL">'[8]ADJ - RATE'!#REF!</definedName>
    <definedName name="begin" localSheetId="4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1">#REF!</definedName>
    <definedName name="begin2" localSheetId="3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d" localSheetId="1">'[9]U-5'!#REF!</definedName>
    <definedName name="d" localSheetId="3">'[9]U-5'!#REF!</definedName>
    <definedName name="d">'[9]U-5'!#REF!</definedName>
    <definedName name="D_Purchased_Vehicles" localSheetId="1">'[10]K-5'!#REF!</definedName>
    <definedName name="D_Purchased_Vehicles" localSheetId="3">'[10]K-5'!#REF!</definedName>
    <definedName name="D_Purchased_Vehicles">'[10]K-5'!#REF!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a1" localSheetId="4">#REF!</definedName>
    <definedName name="data1" localSheetId="1">#REF!</definedName>
    <definedName name="data1" localSheetId="3">#REF!</definedName>
    <definedName name="data1">#REF!</definedName>
    <definedName name="date">[11]ตั๋วเงินรับ!$F$1</definedName>
    <definedName name="dd" localSheetId="4" hidden="1">{"conso",#N/A,FALSE,"cash flow"}</definedName>
    <definedName name="dd" hidden="1">{"conso",#N/A,FALSE,"cash flow"}</definedName>
    <definedName name="dddd" localSheetId="4">#REF!</definedName>
    <definedName name="dddd" localSheetId="1">#REF!</definedName>
    <definedName name="dddd" localSheetId="3">#REF!</definedName>
    <definedName name="dddd">#REF!</definedName>
    <definedName name="DISCOUNT99" localSheetId="4">#REF!</definedName>
    <definedName name="DISCOUNT99" localSheetId="1">#REF!</definedName>
    <definedName name="DISCOUNT99" localSheetId="3">#REF!</definedName>
    <definedName name="DISCOUNT99">#REF!</definedName>
    <definedName name="DKK">'[12]ADJ - RATE'!$B$4</definedName>
    <definedName name="er" localSheetId="4">#REF!</definedName>
    <definedName name="er" localSheetId="1">#REF!</definedName>
    <definedName name="er" localSheetId="3">#REF!</definedName>
    <definedName name="er">#REF!</definedName>
    <definedName name="exp5.1" localSheetId="4">#REF!</definedName>
    <definedName name="exp5.1" localSheetId="1">#REF!</definedName>
    <definedName name="exp5.1" localSheetId="3">#REF!</definedName>
    <definedName name="exp5.1">#REF!</definedName>
    <definedName name="expense" localSheetId="4">#REF!</definedName>
    <definedName name="expense" localSheetId="1">#REF!</definedName>
    <definedName name="expense" localSheetId="3">#REF!</definedName>
    <definedName name="expense">#REF!</definedName>
    <definedName name="f" localSheetId="4" hidden="1">{"cashflow",#N/A,FALSE,"cash flow"}</definedName>
    <definedName name="f" hidden="1">{"cashflow",#N/A,FALSE,"cash flow"}</definedName>
    <definedName name="FA" localSheetId="4">#REF!</definedName>
    <definedName name="FA" localSheetId="1">#REF!</definedName>
    <definedName name="FA" localSheetId="3">#REF!</definedName>
    <definedName name="FA">#REF!</definedName>
    <definedName name="ff" localSheetId="4">#REF!</definedName>
    <definedName name="ff" localSheetId="1">#REF!</definedName>
    <definedName name="ff" localSheetId="3">#REF!</definedName>
    <definedName name="ff">#REF!</definedName>
    <definedName name="fob" localSheetId="4">#REF!</definedName>
    <definedName name="fob" localSheetId="1">#REF!</definedName>
    <definedName name="fob" localSheetId="3">#REF!</definedName>
    <definedName name="fob">#REF!</definedName>
    <definedName name="fre" localSheetId="4">#REF!</definedName>
    <definedName name="fre" localSheetId="1">#REF!</definedName>
    <definedName name="fre" localSheetId="3">#REF!</definedName>
    <definedName name="fre">#REF!</definedName>
    <definedName name="frt" localSheetId="4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1">#REF!</definedName>
    <definedName name="frtmkt" localSheetId="3">#REF!</definedName>
    <definedName name="frtmkt">#REF!</definedName>
    <definedName name="GW" localSheetId="4">#REF!</definedName>
    <definedName name="GW" localSheetId="1">#REF!</definedName>
    <definedName name="GW" localSheetId="3">#REF!</definedName>
    <definedName name="GW">#REF!</definedName>
    <definedName name="h">[13]เงินกู้ธนชาติ!$G$2</definedName>
    <definedName name="Heading" localSheetId="4">#REF!</definedName>
    <definedName name="Heading" localSheetId="1">#REF!</definedName>
    <definedName name="Heading" localSheetId="3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 localSheetId="1">'[8]ADJ - RATE'!#REF!</definedName>
    <definedName name="HSCB" localSheetId="3">'[8]ADJ - RATE'!#REF!</definedName>
    <definedName name="HSCB">'[8]ADJ - RATE'!#REF!</definedName>
    <definedName name="ht" localSheetId="4">#REF!</definedName>
    <definedName name="ht" localSheetId="1">#REF!</definedName>
    <definedName name="ht" localSheetId="3">#REF!</definedName>
    <definedName name="ht">#REF!</definedName>
    <definedName name="KHJGDFGFHGHJ" localSheetId="4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4">#REF!</definedName>
    <definedName name="mkt" localSheetId="1">#REF!</definedName>
    <definedName name="mkt" localSheetId="3">#REF!</definedName>
    <definedName name="mkt">#REF!</definedName>
    <definedName name="mm" localSheetId="4">#REF!</definedName>
    <definedName name="mm" localSheetId="1">#REF!</definedName>
    <definedName name="mm" localSheetId="3">#REF!</definedName>
    <definedName name="mm">#REF!</definedName>
    <definedName name="new" localSheetId="4">#REF!</definedName>
    <definedName name="new" localSheetId="1">#REF!</definedName>
    <definedName name="new" localSheetId="3">#REF!</definedName>
    <definedName name="new">#REF!</definedName>
    <definedName name="ni" localSheetId="4" hidden="1">{"conso",#N/A,FALSE,"cash flow"}</definedName>
    <definedName name="ni" hidden="1">{"conso",#N/A,FALSE,"cash flow"}</definedName>
    <definedName name="nu" localSheetId="4" hidden="1">{"cashflow",#N/A,FALSE,"cash flow"}</definedName>
    <definedName name="nu" hidden="1">{"cashflow",#N/A,FALSE,"cash flow"}</definedName>
    <definedName name="nuc">'[14]TrialBalance Q3-2002'!$A$1:$H$301</definedName>
    <definedName name="nuch" localSheetId="4">#REF!</definedName>
    <definedName name="nuch" localSheetId="1">#REF!</definedName>
    <definedName name="nuch" localSheetId="3">#REF!</definedName>
    <definedName name="nuch">#REF!</definedName>
    <definedName name="o">[15]เงินกู้ธนชาติ!$F$15</definedName>
    <definedName name="oldData" localSheetId="4">#REF!</definedName>
    <definedName name="oldData" localSheetId="1">#REF!</definedName>
    <definedName name="oldData" localSheetId="3">#REF!</definedName>
    <definedName name="oldData">#REF!</definedName>
    <definedName name="_xlnm.Print_Area" localSheetId="0">'BS2-4'!$A$1:$J$105</definedName>
    <definedName name="_xlnm.Print_Area" localSheetId="4">'CF9-10'!$A$1:$I$87</definedName>
    <definedName name="_xlnm.Print_Area" localSheetId="2">'SH 7 '!$A$1:$AA$45</definedName>
    <definedName name="_xlnm.Print_Area" localSheetId="3">'SH8'!$A$1:$N$28</definedName>
    <definedName name="PROMMIS" localSheetId="4">#REF!</definedName>
    <definedName name="PROMMIS" localSheetId="1">#REF!</definedName>
    <definedName name="PROMMIS" localSheetId="3">#REF!</definedName>
    <definedName name="PROMMIS">#REF!</definedName>
    <definedName name="qq" localSheetId="4">#REF!</definedName>
    <definedName name="qq" localSheetId="1">#REF!</definedName>
    <definedName name="qq" localSheetId="3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 localSheetId="4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4">#REF!</definedName>
    <definedName name="rr" localSheetId="1">#REF!</definedName>
    <definedName name="rr" localSheetId="3">#REF!</definedName>
    <definedName name="rr">#REF!</definedName>
    <definedName name="s" localSheetId="4">#REF!</definedName>
    <definedName name="s" localSheetId="1">#REF!</definedName>
    <definedName name="s" localSheetId="3">#REF!</definedName>
    <definedName name="s">#REF!</definedName>
    <definedName name="sale" localSheetId="4">#REF!</definedName>
    <definedName name="sale" localSheetId="1">#REF!</definedName>
    <definedName name="sale" localSheetId="3">#REF!</definedName>
    <definedName name="sale">#REF!</definedName>
    <definedName name="SCB" localSheetId="1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4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4">#REF!</definedName>
    <definedName name="st" localSheetId="1">#REF!</definedName>
    <definedName name="st" localSheetId="3">#REF!</definedName>
    <definedName name="st">#REF!</definedName>
    <definedName name="tb">'[14]TrialBalance Q3-2002'!$A$1:$H$301</definedName>
    <definedName name="tbold" localSheetId="4">#REF!</definedName>
    <definedName name="tbold" localSheetId="1">#REF!</definedName>
    <definedName name="tbold" localSheetId="3">#REF!</definedName>
    <definedName name="tbold">#REF!</definedName>
    <definedName name="temp" localSheetId="4">#REF!</definedName>
    <definedName name="temp" localSheetId="1">#REF!</definedName>
    <definedName name="temp" localSheetId="3">#REF!</definedName>
    <definedName name="temp">#REF!</definedName>
    <definedName name="temp1" localSheetId="4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1">#REF!</definedName>
    <definedName name="temp2" localSheetId="3">#REF!</definedName>
    <definedName name="temp2">#REF!</definedName>
    <definedName name="tribal" localSheetId="4">#REF!</definedName>
    <definedName name="tribal" localSheetId="1">#REF!</definedName>
    <definedName name="tribal" localSheetId="3">#REF!</definedName>
    <definedName name="tribal">#REF!</definedName>
    <definedName name="ttr" localSheetId="4">#REF!</definedName>
    <definedName name="ttr" localSheetId="1">#REF!</definedName>
    <definedName name="ttr" localSheetId="3">#REF!</definedName>
    <definedName name="ttr">#REF!</definedName>
    <definedName name="type" localSheetId="4">#REF!</definedName>
    <definedName name="type" localSheetId="1">#REF!</definedName>
    <definedName name="type" localSheetId="3">#REF!</definedName>
    <definedName name="type">#REF!</definedName>
    <definedName name="US">'[12]ADJ - RATE'!$B$3</definedName>
    <definedName name="USD" localSheetId="4">#REF!</definedName>
    <definedName name="USD" localSheetId="1">#REF!</definedName>
    <definedName name="USD" localSheetId="3">#REF!</definedName>
    <definedName name="USD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x" localSheetId="4" hidden="1">{"conso",#N/A,FALSE,"cash flow"}</definedName>
    <definedName name="x" hidden="1">{"conso",#N/A,FALSE,"cash flow"}</definedName>
    <definedName name="xx">'[17]Trial Balance'!$A$1:$H$65536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พันธบัตร" localSheetId="4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หุ้นกู้" localSheetId="4">#REF!</definedName>
    <definedName name="หุ้นกู้" localSheetId="1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2" l="1"/>
  <c r="D50" i="9"/>
  <c r="D24" i="9"/>
  <c r="D31" i="7"/>
  <c r="D32" i="7" s="1"/>
  <c r="D34" i="7" s="1"/>
  <c r="D74" i="7"/>
  <c r="D75" i="7" s="1"/>
  <c r="D30" i="7"/>
  <c r="H24" i="9"/>
  <c r="H25" i="9"/>
  <c r="D25" i="9"/>
  <c r="D56" i="9"/>
  <c r="Y39" i="17"/>
  <c r="D55" i="9"/>
  <c r="D60" i="9"/>
  <c r="D29" i="18"/>
  <c r="O40" i="17"/>
  <c r="O44" i="17" s="1"/>
  <c r="M40" i="17"/>
  <c r="M44" i="17" s="1"/>
  <c r="J24" i="18"/>
  <c r="J25" i="18"/>
  <c r="J27" i="18"/>
  <c r="K39" i="17"/>
  <c r="K40" i="17"/>
  <c r="K44" i="17" s="1"/>
  <c r="E106" i="7"/>
  <c r="G106" i="7"/>
  <c r="I106" i="7"/>
  <c r="L25" i="18"/>
  <c r="L27" i="18"/>
  <c r="L29" i="18"/>
  <c r="H25" i="18"/>
  <c r="H27" i="18" s="1"/>
  <c r="H29" i="18" s="1"/>
  <c r="F25" i="18"/>
  <c r="D25" i="18"/>
  <c r="J100" i="7"/>
  <c r="J102" i="7"/>
  <c r="F100" i="7"/>
  <c r="F102" i="7"/>
  <c r="E15" i="12"/>
  <c r="E12" i="12"/>
  <c r="E26" i="12" s="1"/>
  <c r="E40" i="12" s="1"/>
  <c r="E42" i="12" s="1"/>
  <c r="E81" i="12" s="1"/>
  <c r="E83" i="12" s="1"/>
  <c r="E84" i="12" s="1"/>
  <c r="F74" i="7"/>
  <c r="F75" i="7" s="1"/>
  <c r="F59" i="7"/>
  <c r="F60" i="7"/>
  <c r="J75" i="7"/>
  <c r="J77" i="7" s="1"/>
  <c r="J104" i="7" s="1"/>
  <c r="J60" i="7"/>
  <c r="J32" i="7"/>
  <c r="J16" i="7"/>
  <c r="F32" i="7"/>
  <c r="F16" i="7"/>
  <c r="F34" i="7" s="1"/>
  <c r="H75" i="7"/>
  <c r="H77" i="7" s="1"/>
  <c r="H60" i="7"/>
  <c r="P60" i="7" s="1"/>
  <c r="H32" i="7"/>
  <c r="H34" i="7" s="1"/>
  <c r="H16" i="7"/>
  <c r="D16" i="7"/>
  <c r="D60" i="7"/>
  <c r="J60" i="9"/>
  <c r="J52" i="9"/>
  <c r="F55" i="9"/>
  <c r="F60" i="9" s="1"/>
  <c r="F50" i="9"/>
  <c r="F52" i="9"/>
  <c r="J33" i="9"/>
  <c r="J29" i="9"/>
  <c r="J25" i="9"/>
  <c r="J14" i="9"/>
  <c r="J16" i="9" s="1"/>
  <c r="J27" i="9" s="1"/>
  <c r="J32" i="9" s="1"/>
  <c r="J34" i="9" s="1"/>
  <c r="J38" i="9" s="1"/>
  <c r="J57" i="9" s="1"/>
  <c r="F33" i="9"/>
  <c r="F25" i="9"/>
  <c r="F16" i="9"/>
  <c r="I79" i="12"/>
  <c r="I81" i="12" s="1"/>
  <c r="I83" i="12" s="1"/>
  <c r="I84" i="12" s="1"/>
  <c r="I64" i="12"/>
  <c r="E79" i="12"/>
  <c r="E64" i="12"/>
  <c r="I25" i="12"/>
  <c r="I19" i="12"/>
  <c r="I15" i="12"/>
  <c r="I26" i="12"/>
  <c r="I40" i="12"/>
  <c r="I42" i="12"/>
  <c r="F27" i="18"/>
  <c r="F29" i="18" s="1"/>
  <c r="D27" i="18"/>
  <c r="N21" i="18"/>
  <c r="AA42" i="17"/>
  <c r="U40" i="17"/>
  <c r="U44" i="17" s="1"/>
  <c r="U47" i="17" s="1"/>
  <c r="Q40" i="17"/>
  <c r="I40" i="17"/>
  <c r="G40" i="17"/>
  <c r="G44" i="17" s="1"/>
  <c r="G47" i="17" s="1"/>
  <c r="E40" i="17"/>
  <c r="C40" i="17"/>
  <c r="S39" i="17"/>
  <c r="S40" i="17"/>
  <c r="Y36" i="17"/>
  <c r="Y44" i="17" s="1"/>
  <c r="Y47" i="17" s="1"/>
  <c r="U36" i="17"/>
  <c r="Q36" i="17"/>
  <c r="Q44" i="17" s="1"/>
  <c r="O36" i="17"/>
  <c r="M36" i="17"/>
  <c r="K36" i="17"/>
  <c r="I36" i="17"/>
  <c r="I44" i="17" s="1"/>
  <c r="I47" i="17" s="1"/>
  <c r="G36" i="17"/>
  <c r="E36" i="17"/>
  <c r="E44" i="17" s="1"/>
  <c r="E47" i="17" s="1"/>
  <c r="C36" i="17"/>
  <c r="C44" i="17" s="1"/>
  <c r="C47" i="17" s="1"/>
  <c r="S35" i="17"/>
  <c r="S36" i="17"/>
  <c r="S30" i="17"/>
  <c r="S44" i="17" s="1"/>
  <c r="S47" i="17" s="1"/>
  <c r="H16" i="9"/>
  <c r="H27" i="9" s="1"/>
  <c r="H32" i="9" s="1"/>
  <c r="H34" i="9" s="1"/>
  <c r="H38" i="9" s="1"/>
  <c r="H57" i="9" s="1"/>
  <c r="Y19" i="17"/>
  <c r="U19" i="17"/>
  <c r="Q19" i="17"/>
  <c r="O19" i="17"/>
  <c r="M19" i="17"/>
  <c r="I19" i="17"/>
  <c r="I27" i="17"/>
  <c r="G19" i="17"/>
  <c r="G27" i="17" s="1"/>
  <c r="E19" i="17"/>
  <c r="C19" i="17"/>
  <c r="S18" i="17"/>
  <c r="S19" i="17" s="1"/>
  <c r="K19" i="17"/>
  <c r="K27" i="17" s="1"/>
  <c r="H60" i="9"/>
  <c r="F16" i="18"/>
  <c r="F18" i="18" s="1"/>
  <c r="E23" i="17"/>
  <c r="E27" i="17" s="1"/>
  <c r="H54" i="18"/>
  <c r="D54" i="18"/>
  <c r="L16" i="18"/>
  <c r="L18" i="18" s="1"/>
  <c r="H16" i="18"/>
  <c r="H18" i="18" s="1"/>
  <c r="D16" i="18"/>
  <c r="D18" i="18" s="1"/>
  <c r="N12" i="18"/>
  <c r="N18" i="18" s="1"/>
  <c r="K23" i="17"/>
  <c r="Y23" i="17"/>
  <c r="Y27" i="17" s="1"/>
  <c r="AA25" i="17"/>
  <c r="U23" i="17"/>
  <c r="U27" i="17" s="1"/>
  <c r="Q23" i="17"/>
  <c r="Q27" i="17"/>
  <c r="O23" i="17"/>
  <c r="O27" i="17" s="1"/>
  <c r="M23" i="17"/>
  <c r="M27" i="17" s="1"/>
  <c r="I23" i="17"/>
  <c r="G23" i="17"/>
  <c r="C23" i="17"/>
  <c r="C27" i="17"/>
  <c r="S22" i="17"/>
  <c r="W22" i="17" s="1"/>
  <c r="S13" i="17"/>
  <c r="W13" i="17"/>
  <c r="AA13" i="17" s="1"/>
  <c r="C64" i="12"/>
  <c r="C81" i="12" s="1"/>
  <c r="C83" i="12" s="1"/>
  <c r="C84" i="12" s="1"/>
  <c r="G64" i="12"/>
  <c r="G79" i="12"/>
  <c r="C79" i="12"/>
  <c r="D52" i="9"/>
  <c r="C12" i="12"/>
  <c r="C26" i="12"/>
  <c r="C40" i="12" s="1"/>
  <c r="C42" i="12" s="1"/>
  <c r="C53" i="12"/>
  <c r="C50" i="12"/>
  <c r="C49" i="12"/>
  <c r="A45" i="12"/>
  <c r="G7" i="12"/>
  <c r="G50" i="12" s="1"/>
  <c r="G6" i="12"/>
  <c r="G49" i="12" s="1"/>
  <c r="H45" i="9"/>
  <c r="D45" i="9"/>
  <c r="D16" i="9"/>
  <c r="D27" i="9" s="1"/>
  <c r="D32" i="9" s="1"/>
  <c r="D34" i="9" s="1"/>
  <c r="D38" i="9" s="1"/>
  <c r="D57" i="9" s="1"/>
  <c r="H52" i="9"/>
  <c r="G12" i="12"/>
  <c r="G26" i="12" s="1"/>
  <c r="G40" i="12" s="1"/>
  <c r="G42" i="12" s="1"/>
  <c r="G81" i="12" s="1"/>
  <c r="G83" i="12" s="1"/>
  <c r="G84" i="12" s="1"/>
  <c r="J16" i="18"/>
  <c r="J18" i="18"/>
  <c r="N15" i="18"/>
  <c r="N16" i="18"/>
  <c r="W35" i="17"/>
  <c r="W36" i="17"/>
  <c r="AA35" i="17"/>
  <c r="AA36" i="17" s="1"/>
  <c r="N24" i="18"/>
  <c r="N25" i="18"/>
  <c r="N27" i="18"/>
  <c r="J34" i="7"/>
  <c r="W39" i="17"/>
  <c r="AA39" i="17" s="1"/>
  <c r="AA40" i="17" s="1"/>
  <c r="Y40" i="17"/>
  <c r="F27" i="9"/>
  <c r="F32" i="9"/>
  <c r="F34" i="9" s="1"/>
  <c r="F38" i="9" s="1"/>
  <c r="F57" i="9" s="1"/>
  <c r="F77" i="7" l="1"/>
  <c r="F104" i="7" s="1"/>
  <c r="F106" i="7" s="1"/>
  <c r="AA44" i="17"/>
  <c r="AA22" i="17"/>
  <c r="AA23" i="17" s="1"/>
  <c r="W23" i="17"/>
  <c r="D98" i="7"/>
  <c r="D100" i="7" s="1"/>
  <c r="D102" i="7" s="1"/>
  <c r="D104" i="7" s="1"/>
  <c r="D106" i="7" s="1"/>
  <c r="K47" i="17"/>
  <c r="J106" i="7"/>
  <c r="D77" i="7"/>
  <c r="S23" i="17"/>
  <c r="S27" i="17" s="1"/>
  <c r="H98" i="7"/>
  <c r="H100" i="7" s="1"/>
  <c r="H102" i="7" s="1"/>
  <c r="H104" i="7" s="1"/>
  <c r="H106" i="7" s="1"/>
  <c r="W40" i="17"/>
  <c r="W30" i="17"/>
  <c r="AA30" i="17" s="1"/>
  <c r="W18" i="17"/>
  <c r="L60" i="7"/>
  <c r="AA47" i="17" l="1"/>
  <c r="J29" i="18"/>
  <c r="N29" i="18"/>
  <c r="W19" i="17"/>
  <c r="W27" i="17" s="1"/>
  <c r="AA18" i="17"/>
  <c r="AA19" i="17" s="1"/>
  <c r="AA27" i="17" s="1"/>
  <c r="W44" i="17"/>
  <c r="W47" i="17" s="1"/>
</calcChain>
</file>

<file path=xl/sharedStrings.xml><?xml version="1.0" encoding="utf-8"?>
<sst xmlns="http://schemas.openxmlformats.org/spreadsheetml/2006/main" count="372" uniqueCount="233">
  <si>
    <t>Statement of financial position</t>
  </si>
  <si>
    <t>Consolidated financial statements</t>
  </si>
  <si>
    <t>31 December</t>
  </si>
  <si>
    <t>Assets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</si>
  <si>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</si>
  <si>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</si>
  <si>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</si>
  <si>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</si>
  <si>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</si>
  <si>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</si>
  <si>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</si>
  <si>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</si>
  <si>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</si>
  <si>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</si>
  <si>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</si>
  <si>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</si>
  <si>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</si>
  <si>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</si>
  <si>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</si>
  <si>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</si>
  <si>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</si>
  <si>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</si>
  <si>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</si>
  <si>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</si>
  <si>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</si>
  <si>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</si>
  <si>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</si>
  <si>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</si>
  <si>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>Total liabilities</t>
  </si>
  <si>
    <t xml:space="preserve">Share capital: </t>
  </si>
  <si>
    <t xml:space="preserve">  Authorised share capital</t>
  </si>
  <si>
    <t>Non-controlling interests</t>
  </si>
  <si>
    <t>Management income</t>
  </si>
  <si>
    <t>Interest income</t>
  </si>
  <si>
    <t xml:space="preserve">Other income </t>
  </si>
  <si>
    <t>Expenses</t>
  </si>
  <si>
    <t>Total expenses</t>
  </si>
  <si>
    <t>Finance costs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</si>
  <si>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</si>
  <si>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</si>
  <si>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</si>
  <si>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</si>
  <si>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</si>
  <si>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</si>
  <si>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</si>
  <si>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</si>
  <si>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 xml:space="preserve"> components</t>
  </si>
  <si>
    <t>owners of</t>
  </si>
  <si>
    <t xml:space="preserve">controlling </t>
  </si>
  <si>
    <t>share capital</t>
  </si>
  <si>
    <t>subsidiaries</t>
  </si>
  <si>
    <t>joint ventures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</si>
  <si>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</si>
  <si>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</si>
  <si>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</si>
  <si>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</si>
  <si>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</si>
  <si>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</si>
  <si>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</si>
  <si>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</si>
  <si>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</si>
  <si>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Obligation in respect to losses</t>
  </si>
  <si>
    <t xml:space="preserve">   of joint ventures</t>
  </si>
  <si>
    <t xml:space="preserve">Current portion of long-term </t>
  </si>
  <si>
    <t xml:space="preserve">Bank overdrafts and short-term </t>
  </si>
  <si>
    <t>Consolidated</t>
  </si>
  <si>
    <t>financial statements</t>
  </si>
  <si>
    <t>Separate</t>
  </si>
  <si>
    <t>Interest payable to related parties</t>
  </si>
  <si>
    <t xml:space="preserve">Total non-current liabilities </t>
  </si>
  <si>
    <t xml:space="preserve">Separate financial statements </t>
  </si>
  <si>
    <t>Boutique Corporation Public Company Limited and its Subsidiaries</t>
  </si>
  <si>
    <t>Difference on business combination</t>
  </si>
  <si>
    <t xml:space="preserve">Total </t>
  </si>
  <si>
    <t>31 March</t>
  </si>
  <si>
    <t>Statement of comprehensive income (Unaudited)</t>
  </si>
  <si>
    <t xml:space="preserve">Consolidated </t>
  </si>
  <si>
    <t xml:space="preserve">Separate </t>
  </si>
  <si>
    <t>Three - month period ended</t>
  </si>
  <si>
    <t>(in thousand Baht)</t>
  </si>
  <si>
    <t xml:space="preserve">   community mall</t>
  </si>
  <si>
    <t>Cost of hotel operation and</t>
  </si>
  <si>
    <t xml:space="preserve">Other comprehensive income </t>
  </si>
  <si>
    <t xml:space="preserve">   for the period</t>
  </si>
  <si>
    <t>Statement of changes in equity (Unaudited)</t>
  </si>
  <si>
    <t>Statement of cash flows (Unaudited)</t>
  </si>
  <si>
    <t>Trade accounts payable</t>
  </si>
  <si>
    <t>under common</t>
  </si>
  <si>
    <t>control</t>
  </si>
  <si>
    <t>(Unaudited)</t>
  </si>
  <si>
    <t>ok</t>
  </si>
  <si>
    <t>Interest receivable from related parties</t>
  </si>
  <si>
    <t>Comprehensive income for the period</t>
  </si>
  <si>
    <t>Total comprehensive income for the period</t>
  </si>
  <si>
    <t>Note</t>
  </si>
  <si>
    <t xml:space="preserve">   (payments)</t>
  </si>
  <si>
    <t xml:space="preserve">Acquisition of property, plant and equipment  </t>
  </si>
  <si>
    <t xml:space="preserve">   Appropriated</t>
  </si>
  <si>
    <t>Transfer to legal reserve</t>
  </si>
  <si>
    <t>Acquisition of investment in subsidiaries</t>
  </si>
  <si>
    <t>Prepaid rental expenses</t>
  </si>
  <si>
    <t>Construction payables</t>
  </si>
  <si>
    <t>Interest payable to other parties</t>
  </si>
  <si>
    <t xml:space="preserve">Retained earnings/(Deficit) </t>
  </si>
  <si>
    <t>Differences of</t>
  </si>
  <si>
    <t>Share of other</t>
  </si>
  <si>
    <t>business</t>
  </si>
  <si>
    <t>remeasurements</t>
  </si>
  <si>
    <t xml:space="preserve">comprehensive </t>
  </si>
  <si>
    <t>combination</t>
  </si>
  <si>
    <t>paid-up</t>
  </si>
  <si>
    <t xml:space="preserve">Legal </t>
  </si>
  <si>
    <t>of defined</t>
  </si>
  <si>
    <t xml:space="preserve">income of </t>
  </si>
  <si>
    <t>reserve</t>
  </si>
  <si>
    <t>Deficit</t>
  </si>
  <si>
    <t>benefit plan</t>
  </si>
  <si>
    <t>the parent</t>
  </si>
  <si>
    <t>Transactions with owners, recorded directly in equity</t>
  </si>
  <si>
    <t xml:space="preserve">    Changes in ownership interests in subsidiaries</t>
  </si>
  <si>
    <t xml:space="preserve">    Total changes in ownership interests in subsidiaries</t>
  </si>
  <si>
    <t>Losses on</t>
  </si>
  <si>
    <t xml:space="preserve">   Owners of the parent</t>
  </si>
  <si>
    <t>Revenue</t>
  </si>
  <si>
    <t>Total revenue</t>
  </si>
  <si>
    <t>Other receivables</t>
  </si>
  <si>
    <t>Other payables</t>
  </si>
  <si>
    <t xml:space="preserve">Taxes paid </t>
  </si>
  <si>
    <t>Increase in long-term loans to related parties</t>
  </si>
  <si>
    <t>Non-cash transactions</t>
  </si>
  <si>
    <t>Distribution costs</t>
  </si>
  <si>
    <t>Acquisition of intangible assets</t>
  </si>
  <si>
    <t>Equity attributable to owners of the parent</t>
  </si>
  <si>
    <t>Long-term loans from related parties</t>
  </si>
  <si>
    <t>Long-term loans from other parties</t>
  </si>
  <si>
    <t>Equity</t>
  </si>
  <si>
    <t xml:space="preserve">  Issued and paid-up share capital</t>
  </si>
  <si>
    <t>Other components of equity</t>
  </si>
  <si>
    <t>Total equity</t>
  </si>
  <si>
    <t>Total liabilities and equity</t>
  </si>
  <si>
    <t xml:space="preserve">Adjustments to reconcile profit (loss) to cash receipts      </t>
  </si>
  <si>
    <t>Proceeds from loans from other parties</t>
  </si>
  <si>
    <t>Total other</t>
  </si>
  <si>
    <t>of equity</t>
  </si>
  <si>
    <t xml:space="preserve">   loans from financial institutions</t>
  </si>
  <si>
    <t>Long-term loans from financial institutions</t>
  </si>
  <si>
    <t>Retained earnings (Deficit)</t>
  </si>
  <si>
    <t xml:space="preserve">    Loss</t>
  </si>
  <si>
    <t xml:space="preserve">   Loss</t>
  </si>
  <si>
    <t xml:space="preserve">Net cash from (used in) financing activities  </t>
  </si>
  <si>
    <t>Net increase (decrease) in cash and cash equivalents</t>
  </si>
  <si>
    <t xml:space="preserve">   short-term loans from financial institutions</t>
  </si>
  <si>
    <t>Proceeds from loans from financial institutions</t>
  </si>
  <si>
    <t>Repayment of loans from financial institutions</t>
  </si>
  <si>
    <t>(Restated)</t>
  </si>
  <si>
    <t>Deposit for land</t>
  </si>
  <si>
    <t xml:space="preserve">Dividend payables </t>
  </si>
  <si>
    <t>Premium on common shares</t>
  </si>
  <si>
    <t>Three - month period ended 31 March 2020</t>
  </si>
  <si>
    <t>Balance at 1 January 2020</t>
  </si>
  <si>
    <t>Balance at 31 March 2020</t>
  </si>
  <si>
    <t>Premium on</t>
  </si>
  <si>
    <t>shares</t>
  </si>
  <si>
    <t>Right-of-use assets</t>
  </si>
  <si>
    <t>Current portion of lease liabilities</t>
  </si>
  <si>
    <t>Current income tax payable</t>
  </si>
  <si>
    <t xml:space="preserve">    using equity method, net of tax</t>
  </si>
  <si>
    <t>Tax expense (income)</t>
  </si>
  <si>
    <t>Total comprehensive expense</t>
  </si>
  <si>
    <t>Loss for the period</t>
  </si>
  <si>
    <t>Loss attributable to:</t>
  </si>
  <si>
    <t>Total comprehensive expense for the period</t>
  </si>
  <si>
    <t>Total comprehensive expense attributable to:</t>
  </si>
  <si>
    <t xml:space="preserve">Proceed from disposal of equipment </t>
  </si>
  <si>
    <t>Dividends paid to owners of the Company</t>
  </si>
  <si>
    <t>Share premium on sale of interest in subsidiaries</t>
  </si>
  <si>
    <t>Loss before income tax expense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</si>
  <si>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</si>
  <si>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sale of share in</t>
  </si>
  <si>
    <t>(Deficit)</t>
  </si>
  <si>
    <t xml:space="preserve">Net cash used in investing activities  </t>
  </si>
  <si>
    <t>Cash and cash equivalents at 1 January</t>
  </si>
  <si>
    <t>Cash and cash equivalents at 31 March</t>
  </si>
  <si>
    <t>Retained earnings/(Deficit)</t>
  </si>
  <si>
    <t>Basic loss per share</t>
  </si>
  <si>
    <t>Impairment loss determined in accordance with TFRS 9</t>
  </si>
  <si>
    <t xml:space="preserve">   subsidiary</t>
  </si>
  <si>
    <t>Conversion of other receivable to short-term loan to</t>
  </si>
  <si>
    <t>Investment properties</t>
  </si>
  <si>
    <t>Revenue from hotel operation and</t>
  </si>
  <si>
    <t>Acquisition of investment properties</t>
  </si>
  <si>
    <t>Three - month period ended 31 March 2021</t>
  </si>
  <si>
    <t>Balance at 1 January 2021</t>
  </si>
  <si>
    <t>Balance at 31 March 2021</t>
  </si>
  <si>
    <t>7, 31</t>
  </si>
  <si>
    <t>Short-term loan from related party</t>
  </si>
  <si>
    <t>Interest payable to related party</t>
  </si>
  <si>
    <t>Interest payable to financial institutions</t>
  </si>
  <si>
    <t>Non-current provisions for employee benefits</t>
  </si>
  <si>
    <t xml:space="preserve">      Legal reserve</t>
  </si>
  <si>
    <t>Lease liabilities</t>
  </si>
  <si>
    <t>Cost of renderring of services</t>
  </si>
  <si>
    <t xml:space="preserve">Administrative expenses  </t>
  </si>
  <si>
    <t>Loss from operating activities</t>
  </si>
  <si>
    <t>Net cash used in operating</t>
  </si>
  <si>
    <t xml:space="preserve">Net cash used in operating activities </t>
  </si>
  <si>
    <t>Payment of lease liabilities</t>
  </si>
  <si>
    <t>4, 5</t>
  </si>
  <si>
    <t>8, 10</t>
  </si>
  <si>
    <t>9, 10</t>
  </si>
  <si>
    <t xml:space="preserve">Share of loss of joint ventures accounted for using </t>
  </si>
  <si>
    <t xml:space="preserve">   equity method</t>
  </si>
  <si>
    <t>Revaluation</t>
  </si>
  <si>
    <t>surplus of land</t>
  </si>
  <si>
    <t xml:space="preserve"> of subsidiaries</t>
  </si>
  <si>
    <t>Employee benefit obligations</t>
  </si>
  <si>
    <t>Impairment loss recognised in profit or loss</t>
  </si>
  <si>
    <t xml:space="preserve">Share of loss of joint ventures accounted for  </t>
  </si>
  <si>
    <t>Gain on disposal of equipment</t>
  </si>
  <si>
    <t>Unrealised loss on foreign exchange</t>
  </si>
  <si>
    <t>Unrealised gain on derivatives</t>
  </si>
  <si>
    <t>Employee benefits paid</t>
  </si>
  <si>
    <t>Acquisition of deposit of land</t>
  </si>
  <si>
    <t>Increase of deposit pledge as collateral</t>
  </si>
  <si>
    <t>Proceeds from disposal of interests in subsidiaries</t>
  </si>
  <si>
    <t xml:space="preserve">   without change in control</t>
  </si>
  <si>
    <t>Proceeds from loans from related party</t>
  </si>
  <si>
    <t>Repayment of loans from related party</t>
  </si>
  <si>
    <t>4, 10</t>
  </si>
  <si>
    <t xml:space="preserve">    Disposal of interest in subsidiaries without change </t>
  </si>
  <si>
    <t xml:space="preserve">       in control</t>
  </si>
  <si>
    <t xml:space="preserve">Proceed (repayment) from bank overdrafts and </t>
  </si>
  <si>
    <t xml:space="preserve">  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</si>
</sst>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17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3" fontId="2" fillId="0" borderId="0" xfId="1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43" fontId="6" fillId="0" borderId="0" xfId="1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0" fontId="10" fillId="0" borderId="0" xfId="0" applyFont="1" applyFill="1" applyAlignment="1">
      <alignment wrapText="1"/>
    </xf>
    <xf numFmtId="43" fontId="8" fillId="0" borderId="0" xfId="1" applyFont="1" applyFill="1" applyAlignment="1"/>
    <xf numFmtId="164" fontId="5" fillId="0" borderId="0" xfId="1" applyNumberFormat="1" applyFont="1" applyFill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43" fontId="8" fillId="0" borderId="0" xfId="1" applyFont="1" applyFill="1" applyBorder="1" applyAlignment="1"/>
    <xf numFmtId="164" fontId="8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/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5" fillId="0" borderId="4" xfId="1" applyNumberFormat="1" applyFont="1" applyFill="1" applyBorder="1" applyAlignment="1"/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49" fontId="5" fillId="0" borderId="0" xfId="0" applyNumberFormat="1" applyFont="1" applyFill="1" applyAlignment="1"/>
    <xf numFmtId="0" fontId="8" fillId="0" borderId="0" xfId="0" applyFont="1" applyFill="1" applyBorder="1" applyAlignment="1"/>
    <xf numFmtId="164" fontId="8" fillId="0" borderId="0" xfId="0" applyNumberFormat="1" applyFont="1" applyFill="1" applyAlignment="1"/>
    <xf numFmtId="0" fontId="13" fillId="0" borderId="0" xfId="0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7" fillId="0" borderId="0" xfId="0" applyFont="1" applyFill="1"/>
    <xf numFmtId="0" fontId="14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0" fontId="5" fillId="0" borderId="0" xfId="0" applyFont="1" applyFill="1"/>
    <xf numFmtId="164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37" fontId="8" fillId="0" borderId="0" xfId="1" applyNumberFormat="1" applyFont="1" applyFill="1" applyBorder="1" applyAlignment="1"/>
    <xf numFmtId="164" fontId="5" fillId="0" borderId="0" xfId="1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164" fontId="5" fillId="0" borderId="3" xfId="1" applyNumberFormat="1" applyFont="1" applyFill="1" applyBorder="1" applyAlignment="1"/>
    <xf numFmtId="43" fontId="8" fillId="0" borderId="0" xfId="1" quotePrefix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43" fontId="5" fillId="0" borderId="2" xfId="1" applyFont="1" applyFill="1" applyBorder="1" applyAlignment="1"/>
    <xf numFmtId="49" fontId="13" fillId="0" borderId="0" xfId="0" applyNumberFormat="1" applyFont="1" applyFill="1" applyAlignment="1"/>
    <xf numFmtId="3" fontId="5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/>
    <xf numFmtId="43" fontId="5" fillId="0" borderId="0" xfId="0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9" fontId="8" fillId="0" borderId="0" xfId="4" applyFont="1" applyFill="1" applyAlignment="1"/>
    <xf numFmtId="165" fontId="6" fillId="0" borderId="0" xfId="4" applyNumberFormat="1" applyFont="1" applyFill="1" applyAlignment="1"/>
    <xf numFmtId="164" fontId="16" fillId="0" borderId="0" xfId="0" applyNumberFormat="1" applyFont="1" applyFill="1" applyAlignment="1"/>
    <xf numFmtId="0" fontId="16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43" fontId="8" fillId="0" borderId="0" xfId="1" applyFont="1" applyFill="1"/>
    <xf numFmtId="0" fontId="8" fillId="0" borderId="0" xfId="0" applyFont="1"/>
    <xf numFmtId="0" fontId="8" fillId="0" borderId="0" xfId="0" applyFont="1" applyAlignment="1">
      <alignment wrapText="1"/>
    </xf>
    <xf numFmtId="164" fontId="8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0" fontId="8" fillId="0" borderId="0" xfId="0" applyFont="1" applyAlignment="1">
      <alignment horizontal="left"/>
    </xf>
    <xf numFmtId="164" fontId="5" fillId="0" borderId="0" xfId="1" applyNumberFormat="1" applyFont="1" applyFill="1" applyBorder="1"/>
    <xf numFmtId="0" fontId="5" fillId="0" borderId="0" xfId="0" applyFont="1"/>
    <xf numFmtId="164" fontId="5" fillId="0" borderId="2" xfId="1" applyNumberFormat="1" applyFont="1" applyFill="1" applyBorder="1"/>
    <xf numFmtId="0" fontId="10" fillId="0" borderId="0" xfId="0" applyFont="1"/>
    <xf numFmtId="37" fontId="8" fillId="0" borderId="0" xfId="0" applyNumberFormat="1" applyFont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0" fontId="10" fillId="0" borderId="0" xfId="0" applyFont="1" applyAlignment="1">
      <alignment horizontal="left"/>
    </xf>
    <xf numFmtId="37" fontId="8" fillId="0" borderId="2" xfId="1" applyNumberFormat="1" applyFont="1" applyFill="1" applyBorder="1"/>
    <xf numFmtId="0" fontId="8" fillId="0" borderId="0" xfId="0" applyFont="1" applyAlignment="1">
      <alignment horizontal="left" wrapText="1"/>
    </xf>
    <xf numFmtId="49" fontId="5" fillId="0" borderId="0" xfId="0" applyNumberFormat="1" applyFont="1"/>
    <xf numFmtId="43" fontId="8" fillId="0" borderId="0" xfId="1" applyFont="1" applyFill="1" applyBorder="1"/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1" applyNumberFormat="1" applyFont="1" applyFill="1" applyBorder="1"/>
    <xf numFmtId="0" fontId="5" fillId="0" borderId="0" xfId="0" applyFont="1" applyBorder="1"/>
    <xf numFmtId="37" fontId="8" fillId="0" borderId="0" xfId="0" applyNumberFormat="1" applyFont="1" applyBorder="1"/>
    <xf numFmtId="0" fontId="10" fillId="0" borderId="0" xfId="0" applyFont="1" applyBorder="1" applyAlignment="1">
      <alignment horizontal="left"/>
    </xf>
    <xf numFmtId="37" fontId="8" fillId="0" borderId="0" xfId="1" applyNumberFormat="1" applyFont="1" applyFill="1" applyBorder="1"/>
    <xf numFmtId="0" fontId="8" fillId="0" borderId="0" xfId="0" applyFont="1" applyBorder="1" applyAlignment="1">
      <alignment horizontal="left" wrapText="1"/>
    </xf>
    <xf numFmtId="49" fontId="5" fillId="0" borderId="0" xfId="0" applyNumberFormat="1" applyFont="1" applyBorder="1"/>
    <xf numFmtId="164" fontId="9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0" fillId="0" borderId="3" xfId="0" applyFont="1" applyFill="1" applyBorder="1" applyAlignment="1"/>
    <xf numFmtId="164" fontId="8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  <sheetName val="OthCode"/>
      <sheetName val="Date"/>
      <sheetName val="Read me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#cmpt2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1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P140"/>
  <sheetViews>
    <sheetView tabSelected="1" view="pageBreakPreview" topLeftCell="B1" zoomScale="85" zoomScaleNormal="80" zoomScaleSheetLayoutView="85" workbookViewId="0">
      <selection activeCell="D8" sqref="D8"/>
    </sheetView>
  </sheetViews>
  <sheetFormatPr defaultColWidth="9.09765625" defaultRowHeight="19.5" customHeight="1"/>
  <cols>
    <col min="1" max="1" width="5.8984375" style="8" hidden="1" customWidth="1"/>
    <col min="2" max="2" width="48.69921875" style="12" customWidth="1"/>
    <col min="3" max="3" width="9.19921875" style="8" customWidth="1"/>
    <col min="4" max="4" width="14.19921875" style="18" customWidth="1"/>
    <col min="5" max="5" width="2.09765625" style="8" customWidth="1"/>
    <col min="6" max="6" width="14.19921875" style="18" customWidth="1"/>
    <col min="7" max="7" width="2.09765625" style="8" customWidth="1"/>
    <col min="8" max="8" width="14.19921875" style="18" customWidth="1"/>
    <col min="9" max="9" width="2.09765625" style="8" customWidth="1"/>
    <col min="10" max="10" width="14.19921875" style="18" customWidth="1"/>
    <col min="11" max="11" width="9.09765625" style="8"/>
    <col min="12" max="12" width="12.19921875" style="8" bestFit="1" customWidth="1"/>
    <col min="13" max="15" width="9.09765625" style="8"/>
    <col min="16" max="16" width="11.8984375" style="8" bestFit="1" customWidth="1"/>
    <col min="17" max="16384" width="9.09765625" style="8"/>
  </cols>
  <sheetData>
    <row r="1" spans="2:12" s="1" customFormat="1" ht="19.5" customHeight="1">
      <c r="B1" s="2" t="s">
        <v>71</v>
      </c>
      <c r="D1" s="3"/>
      <c r="F1" s="3"/>
      <c r="H1" s="3"/>
      <c r="J1" s="3"/>
    </row>
    <row r="2" spans="2:12" s="4" customFormat="1" ht="19.5" customHeight="1">
      <c r="B2" s="5" t="s">
        <v>0</v>
      </c>
      <c r="D2" s="6"/>
      <c r="F2" s="6"/>
      <c r="H2" s="6"/>
      <c r="J2" s="6"/>
    </row>
    <row r="3" spans="2:12" ht="19.5" customHeight="1">
      <c r="B3" s="9"/>
      <c r="D3" s="131"/>
      <c r="E3" s="131"/>
      <c r="F3" s="131"/>
      <c r="G3" s="131"/>
      <c r="H3" s="131"/>
      <c r="I3" s="131"/>
      <c r="J3" s="131"/>
    </row>
    <row r="4" spans="2:12" ht="19.5" customHeight="1">
      <c r="B4" s="9"/>
      <c r="D4" s="131" t="s">
        <v>65</v>
      </c>
      <c r="E4" s="131"/>
      <c r="F4" s="131"/>
      <c r="G4" s="10"/>
      <c r="H4" s="131" t="s">
        <v>67</v>
      </c>
      <c r="I4" s="131"/>
      <c r="J4" s="131"/>
    </row>
    <row r="5" spans="2:12" ht="19.5" customHeight="1">
      <c r="C5" s="13"/>
      <c r="D5" s="132" t="s">
        <v>66</v>
      </c>
      <c r="E5" s="132"/>
      <c r="F5" s="132"/>
      <c r="G5" s="132"/>
      <c r="H5" s="132" t="s">
        <v>66</v>
      </c>
      <c r="I5" s="132"/>
      <c r="J5" s="132"/>
    </row>
    <row r="6" spans="2:12" ht="19.5" customHeight="1">
      <c r="C6" s="13"/>
      <c r="D6" s="72" t="s">
        <v>74</v>
      </c>
      <c r="E6" s="14"/>
      <c r="F6" s="56" t="s">
        <v>2</v>
      </c>
      <c r="G6" s="14"/>
      <c r="H6" s="72" t="s">
        <v>74</v>
      </c>
      <c r="I6" s="14"/>
      <c r="J6" s="56" t="s">
        <v>2</v>
      </c>
    </row>
    <row r="7" spans="2:12" ht="19.5" customHeight="1">
      <c r="B7" s="9" t="s">
        <v>3</v>
      </c>
      <c r="C7" s="15" t="s">
        <v>94</v>
      </c>
      <c r="D7" s="13">
        <v>2021</v>
      </c>
      <c r="E7" s="13"/>
      <c r="F7" s="13">
        <v>2020</v>
      </c>
      <c r="G7" s="13"/>
      <c r="H7" s="13">
        <v>2021</v>
      </c>
      <c r="I7" s="13"/>
      <c r="J7" s="13">
        <v>2020</v>
      </c>
    </row>
    <row r="8" spans="2:12" ht="19.5" customHeight="1">
      <c r="B8" s="8"/>
      <c r="D8" s="13" t="s">
        <v>89</v>
      </c>
      <c r="F8" s="13"/>
      <c r="H8" s="13" t="s">
        <v>89</v>
      </c>
      <c r="J8" s="13"/>
    </row>
    <row r="9" spans="2:12" ht="19.5" customHeight="1">
      <c r="C9" s="13"/>
      <c r="D9" s="133" t="s">
        <v>79</v>
      </c>
      <c r="E9" s="133"/>
      <c r="F9" s="133"/>
      <c r="G9" s="133"/>
      <c r="H9" s="133"/>
      <c r="I9" s="133"/>
      <c r="J9" s="133"/>
    </row>
    <row r="10" spans="2:12" s="44" customFormat="1" ht="19.5" customHeight="1">
      <c r="B10" s="98" t="s">
        <v>4</v>
      </c>
      <c r="C10" s="15"/>
      <c r="D10" s="99"/>
      <c r="E10" s="100"/>
      <c r="F10" s="99"/>
      <c r="G10" s="100"/>
      <c r="H10" s="99"/>
      <c r="I10" s="100"/>
      <c r="J10" s="99"/>
    </row>
    <row r="11" spans="2:12" s="44" customFormat="1" ht="19.5" customHeight="1">
      <c r="B11" s="101" t="s">
        <v>5</v>
      </c>
      <c r="C11" s="15"/>
      <c r="D11" s="102">
        <v>152717</v>
      </c>
      <c r="E11" s="102"/>
      <c r="F11" s="102">
        <v>119060</v>
      </c>
      <c r="G11" s="102"/>
      <c r="H11" s="102">
        <v>51308</v>
      </c>
      <c r="I11" s="102"/>
      <c r="J11" s="102">
        <v>3227</v>
      </c>
    </row>
    <row r="12" spans="2:12" s="44" customFormat="1" ht="19.5" customHeight="1">
      <c r="B12" s="101" t="s">
        <v>6</v>
      </c>
      <c r="C12" s="15" t="s">
        <v>207</v>
      </c>
      <c r="D12" s="102">
        <v>6548</v>
      </c>
      <c r="E12" s="102"/>
      <c r="F12" s="102">
        <v>9868</v>
      </c>
      <c r="G12" s="102"/>
      <c r="H12" s="102">
        <v>69576</v>
      </c>
      <c r="I12" s="102"/>
      <c r="J12" s="102">
        <v>66462</v>
      </c>
      <c r="L12" s="28"/>
    </row>
    <row r="13" spans="2:12" s="44" customFormat="1" ht="19.5" customHeight="1">
      <c r="B13" s="101" t="s">
        <v>125</v>
      </c>
      <c r="C13" s="15">
        <v>4</v>
      </c>
      <c r="D13" s="102">
        <v>98709</v>
      </c>
      <c r="E13" s="102"/>
      <c r="F13" s="102">
        <v>119182</v>
      </c>
      <c r="G13" s="102"/>
      <c r="H13" s="102">
        <v>6865</v>
      </c>
      <c r="I13" s="102"/>
      <c r="J13" s="102">
        <v>3621</v>
      </c>
      <c r="L13" s="28"/>
    </row>
    <row r="14" spans="2:12" s="44" customFormat="1" ht="19.5" customHeight="1">
      <c r="B14" s="101" t="s">
        <v>7</v>
      </c>
      <c r="C14" s="130"/>
      <c r="D14" s="102">
        <v>1134</v>
      </c>
      <c r="E14" s="102"/>
      <c r="F14" s="102">
        <v>1127</v>
      </c>
      <c r="G14" s="102"/>
      <c r="H14" s="102">
        <v>0</v>
      </c>
      <c r="I14" s="102"/>
      <c r="J14" s="102">
        <v>0</v>
      </c>
      <c r="L14" s="28"/>
    </row>
    <row r="15" spans="2:12" s="44" customFormat="1" ht="19.5" customHeight="1">
      <c r="B15" s="101" t="s">
        <v>8</v>
      </c>
      <c r="C15" s="15"/>
      <c r="D15" s="102">
        <v>18311</v>
      </c>
      <c r="E15" s="102"/>
      <c r="F15" s="102">
        <v>16103</v>
      </c>
      <c r="G15" s="102"/>
      <c r="H15" s="102">
        <v>9563</v>
      </c>
      <c r="I15" s="102"/>
      <c r="J15" s="102">
        <v>8857</v>
      </c>
      <c r="L15" s="28"/>
    </row>
    <row r="16" spans="2:12" s="44" customFormat="1" ht="19.5" customHeight="1">
      <c r="B16" s="103" t="s">
        <v>9</v>
      </c>
      <c r="C16" s="15"/>
      <c r="D16" s="104">
        <f>SUM(D11:D15)</f>
        <v>277419</v>
      </c>
      <c r="E16" s="105"/>
      <c r="F16" s="104">
        <f>SUM(F11:F15)</f>
        <v>265340</v>
      </c>
      <c r="G16" s="105"/>
      <c r="H16" s="104">
        <f>SUM(H11:H15)</f>
        <v>137312</v>
      </c>
      <c r="I16" s="105"/>
      <c r="J16" s="104">
        <f>SUM(J11:J15)</f>
        <v>82167</v>
      </c>
    </row>
    <row r="17" spans="2:12" s="44" customFormat="1" ht="19.5" customHeight="1">
      <c r="B17" s="106"/>
      <c r="C17" s="15"/>
      <c r="D17" s="102"/>
      <c r="E17" s="102"/>
      <c r="F17" s="102"/>
      <c r="G17" s="102"/>
      <c r="H17" s="102"/>
      <c r="I17" s="102"/>
      <c r="J17" s="102"/>
    </row>
    <row r="18" spans="2:12" s="44" customFormat="1" ht="19.5" customHeight="1">
      <c r="B18" s="98" t="s">
        <v>10</v>
      </c>
      <c r="C18" s="15"/>
      <c r="D18" s="102"/>
      <c r="E18" s="102"/>
      <c r="F18" s="102"/>
      <c r="G18" s="102"/>
      <c r="H18" s="102"/>
      <c r="I18" s="102"/>
      <c r="J18" s="102"/>
    </row>
    <row r="19" spans="2:12" s="44" customFormat="1" ht="19.5" customHeight="1">
      <c r="B19" s="101" t="s">
        <v>11</v>
      </c>
      <c r="C19" s="15">
        <v>10</v>
      </c>
      <c r="D19" s="102">
        <v>34527</v>
      </c>
      <c r="E19" s="102"/>
      <c r="F19" s="102">
        <v>34497</v>
      </c>
      <c r="G19" s="102"/>
      <c r="H19" s="102">
        <v>3000</v>
      </c>
      <c r="I19" s="102"/>
      <c r="J19" s="102">
        <v>3000</v>
      </c>
    </row>
    <row r="20" spans="2:12" s="44" customFormat="1" ht="19.5" customHeight="1">
      <c r="B20" s="101" t="s">
        <v>13</v>
      </c>
      <c r="C20" s="15">
        <v>6</v>
      </c>
      <c r="D20" s="102">
        <v>0</v>
      </c>
      <c r="E20" s="102"/>
      <c r="F20" s="102">
        <v>0</v>
      </c>
      <c r="G20" s="102"/>
      <c r="H20" s="102">
        <v>377287</v>
      </c>
      <c r="I20" s="102"/>
      <c r="J20" s="102">
        <v>372392</v>
      </c>
    </row>
    <row r="21" spans="2:12" s="44" customFormat="1" ht="19.5" customHeight="1">
      <c r="B21" s="101" t="s">
        <v>12</v>
      </c>
      <c r="C21" s="15">
        <v>7</v>
      </c>
      <c r="D21" s="102">
        <v>141502</v>
      </c>
      <c r="E21" s="102"/>
      <c r="F21" s="102">
        <v>149703</v>
      </c>
      <c r="G21" s="102"/>
      <c r="H21" s="102">
        <v>0</v>
      </c>
      <c r="I21" s="102"/>
      <c r="J21" s="102">
        <v>0</v>
      </c>
    </row>
    <row r="22" spans="2:12" s="44" customFormat="1" ht="19.5" customHeight="1">
      <c r="B22" s="100" t="s">
        <v>14</v>
      </c>
      <c r="C22" s="15">
        <v>4</v>
      </c>
      <c r="D22" s="102">
        <v>53703</v>
      </c>
      <c r="E22" s="102"/>
      <c r="F22" s="102">
        <v>53703</v>
      </c>
      <c r="G22" s="102"/>
      <c r="H22" s="102">
        <v>457834</v>
      </c>
      <c r="I22" s="102"/>
      <c r="J22" s="102">
        <v>456322</v>
      </c>
    </row>
    <row r="23" spans="2:12" s="44" customFormat="1" ht="19.5" customHeight="1">
      <c r="B23" s="100" t="s">
        <v>91</v>
      </c>
      <c r="C23" s="15">
        <v>4</v>
      </c>
      <c r="D23" s="102">
        <v>19922</v>
      </c>
      <c r="E23" s="102"/>
      <c r="F23" s="102">
        <v>19359</v>
      </c>
      <c r="G23" s="102"/>
      <c r="H23" s="102">
        <v>99087</v>
      </c>
      <c r="I23" s="102"/>
      <c r="J23" s="102">
        <v>94369</v>
      </c>
    </row>
    <row r="24" spans="2:12" s="44" customFormat="1" ht="19.5" customHeight="1">
      <c r="B24" s="101" t="s">
        <v>188</v>
      </c>
      <c r="C24" s="15" t="s">
        <v>208</v>
      </c>
      <c r="D24" s="102">
        <v>334121</v>
      </c>
      <c r="E24" s="102"/>
      <c r="F24" s="102">
        <v>333464</v>
      </c>
      <c r="G24" s="102"/>
      <c r="H24" s="102">
        <v>0</v>
      </c>
      <c r="I24" s="102"/>
      <c r="J24" s="102">
        <v>0</v>
      </c>
      <c r="L24" s="28"/>
    </row>
    <row r="25" spans="2:12" s="44" customFormat="1" ht="19.5" customHeight="1">
      <c r="B25" s="101" t="s">
        <v>15</v>
      </c>
      <c r="C25" s="15" t="s">
        <v>209</v>
      </c>
      <c r="D25" s="102">
        <v>3020975</v>
      </c>
      <c r="E25" s="102"/>
      <c r="F25" s="102">
        <v>2971083</v>
      </c>
      <c r="G25" s="102"/>
      <c r="H25" s="102">
        <v>2915</v>
      </c>
      <c r="I25" s="102"/>
      <c r="J25" s="102">
        <v>3171</v>
      </c>
    </row>
    <row r="26" spans="2:12" s="44" customFormat="1" ht="19.5" customHeight="1">
      <c r="B26" s="101" t="s">
        <v>163</v>
      </c>
      <c r="C26" s="15">
        <v>9</v>
      </c>
      <c r="D26" s="102">
        <v>25786</v>
      </c>
      <c r="E26" s="102"/>
      <c r="F26" s="102">
        <v>28119</v>
      </c>
      <c r="G26" s="102"/>
      <c r="H26" s="102">
        <v>22022</v>
      </c>
      <c r="I26" s="102"/>
      <c r="J26" s="102">
        <v>24012</v>
      </c>
    </row>
    <row r="27" spans="2:12" s="44" customFormat="1" ht="19.5" customHeight="1">
      <c r="B27" s="101" t="s">
        <v>16</v>
      </c>
      <c r="C27" s="15"/>
      <c r="D27" s="102">
        <v>5276</v>
      </c>
      <c r="E27" s="102"/>
      <c r="F27" s="102">
        <v>5469</v>
      </c>
      <c r="G27" s="102"/>
      <c r="H27" s="102">
        <v>1018</v>
      </c>
      <c r="I27" s="102"/>
      <c r="J27" s="102">
        <v>1074</v>
      </c>
    </row>
    <row r="28" spans="2:12" s="44" customFormat="1" ht="19.5" hidden="1" customHeight="1">
      <c r="B28" s="101" t="s">
        <v>100</v>
      </c>
      <c r="C28" s="15">
        <v>18</v>
      </c>
      <c r="D28" s="102"/>
      <c r="E28" s="102"/>
      <c r="F28" s="102">
        <v>0</v>
      </c>
      <c r="G28" s="102"/>
      <c r="H28" s="102"/>
      <c r="I28" s="102"/>
      <c r="J28" s="102">
        <v>0</v>
      </c>
    </row>
    <row r="29" spans="2:12" s="44" customFormat="1" ht="19.5" customHeight="1">
      <c r="B29" s="101" t="s">
        <v>17</v>
      </c>
      <c r="C29" s="15"/>
      <c r="D29" s="102">
        <v>25807</v>
      </c>
      <c r="E29" s="102"/>
      <c r="F29" s="102">
        <v>23434</v>
      </c>
      <c r="G29" s="102"/>
      <c r="H29" s="102">
        <v>34501</v>
      </c>
      <c r="I29" s="102"/>
      <c r="J29" s="102">
        <v>32369</v>
      </c>
    </row>
    <row r="30" spans="2:12" s="44" customFormat="1" ht="19.5" customHeight="1">
      <c r="B30" s="101" t="s">
        <v>155</v>
      </c>
      <c r="C30" s="15">
        <v>14</v>
      </c>
      <c r="D30" s="102">
        <f>41985+5000</f>
        <v>46985</v>
      </c>
      <c r="E30" s="102"/>
      <c r="F30" s="102">
        <v>41985</v>
      </c>
      <c r="G30" s="102"/>
      <c r="H30" s="102">
        <v>46985</v>
      </c>
      <c r="I30" s="102"/>
      <c r="J30" s="102">
        <v>41985</v>
      </c>
    </row>
    <row r="31" spans="2:12" s="44" customFormat="1" ht="19.5" customHeight="1">
      <c r="B31" s="101" t="s">
        <v>18</v>
      </c>
      <c r="C31" s="15"/>
      <c r="D31" s="102">
        <f>14845-5000</f>
        <v>9845</v>
      </c>
      <c r="E31" s="102"/>
      <c r="F31" s="102">
        <v>9898</v>
      </c>
      <c r="G31" s="102"/>
      <c r="H31" s="102">
        <v>873</v>
      </c>
      <c r="I31" s="102"/>
      <c r="J31" s="102">
        <v>869</v>
      </c>
    </row>
    <row r="32" spans="2:12" s="44" customFormat="1" ht="19.5" customHeight="1">
      <c r="B32" s="103" t="s">
        <v>19</v>
      </c>
      <c r="C32" s="15"/>
      <c r="D32" s="104">
        <f>SUM(D18:D31)</f>
        <v>3718449</v>
      </c>
      <c r="E32" s="105"/>
      <c r="F32" s="104">
        <f>SUM(F18:F31)</f>
        <v>3670714</v>
      </c>
      <c r="G32" s="105"/>
      <c r="H32" s="104">
        <f>SUM(H18:H31)</f>
        <v>1045522</v>
      </c>
      <c r="I32" s="105"/>
      <c r="J32" s="104">
        <f>SUM(J18:J31)</f>
        <v>1029563</v>
      </c>
    </row>
    <row r="33" spans="1:12" s="44" customFormat="1" ht="19.5" customHeight="1">
      <c r="B33" s="103"/>
      <c r="C33" s="15"/>
      <c r="D33" s="107"/>
      <c r="E33" s="105"/>
      <c r="F33" s="107"/>
      <c r="G33" s="105"/>
      <c r="H33" s="107"/>
      <c r="I33" s="105"/>
      <c r="J33" s="107"/>
    </row>
    <row r="34" spans="1:12" s="44" customFormat="1" ht="19.5" customHeight="1" thickBot="1">
      <c r="B34" s="108" t="s">
        <v>20</v>
      </c>
      <c r="C34" s="15"/>
      <c r="D34" s="109">
        <f>D32+D16</f>
        <v>3995868</v>
      </c>
      <c r="E34" s="105"/>
      <c r="F34" s="109">
        <f>F32+F16</f>
        <v>3936054</v>
      </c>
      <c r="G34" s="105"/>
      <c r="H34" s="109">
        <f>H32+H16</f>
        <v>1182834</v>
      </c>
      <c r="I34" s="105"/>
      <c r="J34" s="109">
        <f>J32+J16</f>
        <v>1111730</v>
      </c>
    </row>
    <row r="35" spans="1:12" s="44" customFormat="1" ht="19.5" customHeight="1" thickTop="1">
      <c r="B35" s="94"/>
      <c r="C35" s="55"/>
      <c r="D35" s="28"/>
      <c r="E35" s="28"/>
      <c r="F35" s="28"/>
      <c r="G35" s="28"/>
      <c r="H35" s="28"/>
      <c r="I35" s="28"/>
      <c r="J35" s="28"/>
      <c r="L35" s="28"/>
    </row>
    <row r="36" spans="1:12" ht="19.5" customHeight="1">
      <c r="A36" s="44"/>
      <c r="B36" s="44"/>
      <c r="C36" s="44"/>
      <c r="D36" s="27"/>
      <c r="E36" s="44"/>
      <c r="F36" s="27"/>
      <c r="G36" s="44"/>
      <c r="H36" s="27"/>
      <c r="I36" s="44"/>
      <c r="J36" s="27"/>
    </row>
    <row r="37" spans="1:12" s="1" customFormat="1" ht="19.5" customHeight="1">
      <c r="B37" s="2" t="s">
        <v>71</v>
      </c>
      <c r="D37" s="3"/>
      <c r="F37" s="3"/>
      <c r="H37" s="3"/>
      <c r="J37" s="3"/>
    </row>
    <row r="38" spans="1:12" s="4" customFormat="1" ht="19.5" customHeight="1">
      <c r="B38" s="5" t="s">
        <v>0</v>
      </c>
      <c r="D38" s="6"/>
      <c r="F38" s="6"/>
      <c r="H38" s="6"/>
      <c r="J38" s="6"/>
    </row>
    <row r="39" spans="1:12" ht="19.5" customHeight="1">
      <c r="B39" s="9"/>
      <c r="D39" s="131"/>
      <c r="E39" s="131"/>
      <c r="F39" s="131"/>
      <c r="G39" s="131"/>
      <c r="H39" s="131"/>
      <c r="I39" s="131"/>
      <c r="J39" s="131"/>
    </row>
    <row r="40" spans="1:12" ht="19.5" customHeight="1">
      <c r="B40" s="9"/>
      <c r="D40" s="131" t="s">
        <v>65</v>
      </c>
      <c r="E40" s="131"/>
      <c r="F40" s="131"/>
      <c r="G40" s="10"/>
      <c r="H40" s="131" t="s">
        <v>67</v>
      </c>
      <c r="I40" s="131"/>
      <c r="J40" s="131"/>
    </row>
    <row r="41" spans="1:12" ht="19.5" customHeight="1">
      <c r="C41" s="13"/>
      <c r="D41" s="132" t="s">
        <v>66</v>
      </c>
      <c r="E41" s="132"/>
      <c r="F41" s="132"/>
      <c r="G41" s="132"/>
      <c r="H41" s="132" t="s">
        <v>66</v>
      </c>
      <c r="I41" s="132"/>
      <c r="J41" s="132"/>
    </row>
    <row r="42" spans="1:12" ht="19.5" customHeight="1">
      <c r="C42" s="13"/>
      <c r="D42" s="72" t="s">
        <v>74</v>
      </c>
      <c r="E42" s="14"/>
      <c r="F42" s="56" t="s">
        <v>2</v>
      </c>
      <c r="G42" s="14"/>
      <c r="H42" s="72" t="s">
        <v>74</v>
      </c>
      <c r="I42" s="14"/>
      <c r="J42" s="56" t="s">
        <v>2</v>
      </c>
    </row>
    <row r="43" spans="1:12" ht="19.5" customHeight="1">
      <c r="B43" s="11" t="s">
        <v>21</v>
      </c>
      <c r="C43" s="15" t="s">
        <v>94</v>
      </c>
      <c r="D43" s="13">
        <v>2021</v>
      </c>
      <c r="E43" s="13"/>
      <c r="F43" s="13">
        <v>2020</v>
      </c>
      <c r="G43" s="13"/>
      <c r="H43" s="13">
        <v>2021</v>
      </c>
      <c r="I43" s="13"/>
      <c r="J43" s="13">
        <v>2020</v>
      </c>
    </row>
    <row r="44" spans="1:12" ht="19.5" customHeight="1">
      <c r="B44" s="8"/>
      <c r="D44" s="13" t="s">
        <v>89</v>
      </c>
      <c r="F44" s="13"/>
      <c r="H44" s="13" t="s">
        <v>89</v>
      </c>
      <c r="J44" s="13"/>
    </row>
    <row r="45" spans="1:12" ht="19.5" customHeight="1">
      <c r="B45" s="11"/>
      <c r="C45" s="13"/>
      <c r="D45" s="133" t="s">
        <v>79</v>
      </c>
      <c r="E45" s="133"/>
      <c r="F45" s="133"/>
      <c r="G45" s="133"/>
      <c r="H45" s="133"/>
      <c r="I45" s="133"/>
      <c r="J45" s="133"/>
    </row>
    <row r="46" spans="1:12" ht="19.5" customHeight="1">
      <c r="B46" s="110" t="s">
        <v>22</v>
      </c>
      <c r="C46" s="13"/>
      <c r="D46" s="99"/>
      <c r="E46" s="111"/>
      <c r="F46" s="99"/>
      <c r="G46" s="111"/>
      <c r="H46" s="99"/>
      <c r="I46" s="111"/>
      <c r="J46" s="99"/>
    </row>
    <row r="47" spans="1:12" ht="19.5" customHeight="1">
      <c r="B47" s="100" t="s">
        <v>64</v>
      </c>
      <c r="C47" s="13"/>
      <c r="D47" s="99"/>
      <c r="E47" s="111"/>
      <c r="F47" s="99"/>
      <c r="G47" s="111"/>
      <c r="H47" s="99"/>
      <c r="I47" s="111"/>
      <c r="J47" s="99"/>
    </row>
    <row r="48" spans="1:12" ht="19.5" customHeight="1">
      <c r="A48" s="8" t="s">
        <v>90</v>
      </c>
      <c r="B48" s="100" t="s">
        <v>144</v>
      </c>
      <c r="C48" s="15">
        <v>10</v>
      </c>
      <c r="D48" s="102">
        <v>106657</v>
      </c>
      <c r="E48" s="102"/>
      <c r="F48" s="102">
        <v>119082</v>
      </c>
      <c r="G48" s="102"/>
      <c r="H48" s="102">
        <v>38405</v>
      </c>
      <c r="I48" s="102"/>
      <c r="J48" s="102">
        <v>40740</v>
      </c>
    </row>
    <row r="49" spans="1:16" ht="19.5" customHeight="1">
      <c r="A49" s="8" t="s">
        <v>90</v>
      </c>
      <c r="B49" s="101" t="s">
        <v>86</v>
      </c>
      <c r="C49" s="15"/>
      <c r="D49" s="102">
        <v>3018</v>
      </c>
      <c r="E49" s="102"/>
      <c r="F49" s="102">
        <v>5462</v>
      </c>
      <c r="G49" s="102"/>
      <c r="H49" s="102">
        <v>0</v>
      </c>
      <c r="I49" s="102"/>
      <c r="J49" s="102">
        <v>0</v>
      </c>
    </row>
    <row r="50" spans="1:16" ht="19.5" customHeight="1">
      <c r="A50" s="8" t="s">
        <v>90</v>
      </c>
      <c r="B50" s="101" t="s">
        <v>101</v>
      </c>
      <c r="C50" s="15"/>
      <c r="D50" s="102">
        <v>87734</v>
      </c>
      <c r="E50" s="102"/>
      <c r="F50" s="102">
        <v>58689</v>
      </c>
      <c r="G50" s="102"/>
      <c r="H50" s="102">
        <v>0</v>
      </c>
      <c r="I50" s="102"/>
      <c r="J50" s="102">
        <v>0</v>
      </c>
    </row>
    <row r="51" spans="1:16" ht="19.5" hidden="1" customHeight="1">
      <c r="B51" s="101" t="s">
        <v>156</v>
      </c>
      <c r="C51" s="15" t="s">
        <v>194</v>
      </c>
      <c r="D51" s="102">
        <v>0</v>
      </c>
      <c r="E51" s="102"/>
      <c r="F51" s="102">
        <v>0</v>
      </c>
      <c r="G51" s="102"/>
      <c r="H51" s="102">
        <v>0</v>
      </c>
      <c r="I51" s="102"/>
      <c r="J51" s="102">
        <v>0</v>
      </c>
    </row>
    <row r="52" spans="1:16" ht="19.5" customHeight="1">
      <c r="B52" s="101" t="s">
        <v>126</v>
      </c>
      <c r="C52" s="15"/>
      <c r="D52" s="102">
        <v>145898</v>
      </c>
      <c r="E52" s="102"/>
      <c r="F52" s="102">
        <v>115215</v>
      </c>
      <c r="G52" s="102"/>
      <c r="H52" s="102">
        <v>40238</v>
      </c>
      <c r="I52" s="102"/>
      <c r="J52" s="102">
        <v>35071</v>
      </c>
    </row>
    <row r="53" spans="1:16" ht="19.5" customHeight="1">
      <c r="A53" s="8" t="s">
        <v>90</v>
      </c>
      <c r="B53" s="101" t="s">
        <v>195</v>
      </c>
      <c r="C53" s="15" t="s">
        <v>228</v>
      </c>
      <c r="D53" s="102">
        <v>0</v>
      </c>
      <c r="E53" s="102"/>
      <c r="F53" s="102">
        <v>0</v>
      </c>
      <c r="G53" s="102"/>
      <c r="H53" s="102">
        <v>63400</v>
      </c>
      <c r="I53" s="102"/>
      <c r="J53" s="102">
        <v>45000</v>
      </c>
    </row>
    <row r="54" spans="1:16" ht="19.5" customHeight="1">
      <c r="B54" s="101" t="s">
        <v>196</v>
      </c>
      <c r="C54" s="15" t="s">
        <v>228</v>
      </c>
      <c r="D54" s="102">
        <v>0</v>
      </c>
      <c r="E54" s="102"/>
      <c r="F54" s="102">
        <v>0</v>
      </c>
      <c r="G54" s="102"/>
      <c r="H54" s="102">
        <v>1392</v>
      </c>
      <c r="I54" s="102"/>
      <c r="J54" s="102">
        <v>824</v>
      </c>
    </row>
    <row r="55" spans="1:16" ht="19.5" customHeight="1">
      <c r="B55" s="100" t="s">
        <v>63</v>
      </c>
      <c r="C55" s="15"/>
      <c r="D55" s="102"/>
      <c r="E55" s="102"/>
      <c r="F55" s="102"/>
      <c r="G55" s="102"/>
      <c r="H55" s="102"/>
      <c r="I55" s="102"/>
      <c r="J55" s="102"/>
    </row>
    <row r="56" spans="1:16" ht="19.5" customHeight="1">
      <c r="B56" s="100" t="s">
        <v>144</v>
      </c>
      <c r="C56" s="15">
        <v>10</v>
      </c>
      <c r="D56" s="102">
        <v>41657</v>
      </c>
      <c r="E56" s="102"/>
      <c r="F56" s="102">
        <v>56038</v>
      </c>
      <c r="G56" s="102"/>
      <c r="H56" s="102">
        <v>0</v>
      </c>
      <c r="I56" s="102"/>
      <c r="J56" s="102">
        <v>0</v>
      </c>
    </row>
    <row r="57" spans="1:16" ht="19.5" customHeight="1">
      <c r="B57" s="100" t="s">
        <v>164</v>
      </c>
      <c r="C57" s="15">
        <v>10</v>
      </c>
      <c r="D57" s="102">
        <v>9147</v>
      </c>
      <c r="E57" s="102"/>
      <c r="F57" s="102">
        <v>9694</v>
      </c>
      <c r="G57" s="102"/>
      <c r="H57" s="102">
        <v>5667</v>
      </c>
      <c r="I57" s="102"/>
      <c r="J57" s="102">
        <v>6279</v>
      </c>
    </row>
    <row r="58" spans="1:16" ht="19.5" customHeight="1">
      <c r="A58" s="8" t="s">
        <v>90</v>
      </c>
      <c r="B58" s="100" t="s">
        <v>165</v>
      </c>
      <c r="C58" s="15"/>
      <c r="D58" s="102">
        <v>218</v>
      </c>
      <c r="E58" s="102"/>
      <c r="F58" s="102">
        <v>15</v>
      </c>
      <c r="G58" s="102"/>
      <c r="H58" s="102">
        <v>0</v>
      </c>
      <c r="I58" s="102"/>
      <c r="J58" s="102">
        <v>0</v>
      </c>
    </row>
    <row r="59" spans="1:16" ht="19.5" customHeight="1">
      <c r="B59" s="101" t="s">
        <v>23</v>
      </c>
      <c r="C59" s="15"/>
      <c r="D59" s="102">
        <v>8690</v>
      </c>
      <c r="E59" s="102"/>
      <c r="F59" s="102">
        <f>7821</f>
        <v>7821</v>
      </c>
      <c r="G59" s="102"/>
      <c r="H59" s="102">
        <v>6251</v>
      </c>
      <c r="I59" s="102"/>
      <c r="J59" s="102">
        <v>5831</v>
      </c>
    </row>
    <row r="60" spans="1:16" ht="19.5" customHeight="1">
      <c r="A60" s="8" t="s">
        <v>90</v>
      </c>
      <c r="B60" s="103" t="s">
        <v>24</v>
      </c>
      <c r="C60" s="15"/>
      <c r="D60" s="104">
        <f>SUM(D46:D59)</f>
        <v>403019</v>
      </c>
      <c r="E60" s="105"/>
      <c r="F60" s="104">
        <f>SUM(F46:F59)</f>
        <v>372016</v>
      </c>
      <c r="G60" s="105"/>
      <c r="H60" s="104">
        <f>SUM(H46:H59)</f>
        <v>155353</v>
      </c>
      <c r="I60" s="105"/>
      <c r="J60" s="104">
        <f>SUM(J46:J59)</f>
        <v>133745</v>
      </c>
      <c r="L60" s="45">
        <f>D60-D16</f>
        <v>125600</v>
      </c>
      <c r="P60" s="16">
        <f>H60-H16</f>
        <v>18041</v>
      </c>
    </row>
    <row r="61" spans="1:16" ht="19.5" customHeight="1">
      <c r="A61" s="8" t="s">
        <v>90</v>
      </c>
      <c r="B61" s="106"/>
      <c r="C61" s="15"/>
      <c r="D61" s="102"/>
      <c r="E61" s="102"/>
      <c r="F61" s="102"/>
      <c r="G61" s="102"/>
      <c r="H61" s="102"/>
      <c r="I61" s="102"/>
      <c r="J61" s="102"/>
    </row>
    <row r="62" spans="1:16" ht="19.5" customHeight="1">
      <c r="A62" s="8" t="s">
        <v>90</v>
      </c>
      <c r="B62" s="98" t="s">
        <v>25</v>
      </c>
      <c r="C62" s="15"/>
      <c r="D62" s="102"/>
      <c r="E62" s="102"/>
      <c r="F62" s="102"/>
      <c r="G62" s="102"/>
      <c r="H62" s="102"/>
      <c r="I62" s="102"/>
      <c r="J62" s="102"/>
    </row>
    <row r="63" spans="1:16" ht="19.5" customHeight="1">
      <c r="B63" s="100" t="s">
        <v>145</v>
      </c>
      <c r="C63" s="15">
        <v>10</v>
      </c>
      <c r="D63" s="102">
        <v>1861902</v>
      </c>
      <c r="E63" s="102"/>
      <c r="F63" s="102">
        <v>1806420</v>
      </c>
      <c r="G63" s="102"/>
      <c r="H63" s="102">
        <v>0</v>
      </c>
      <c r="I63" s="102"/>
      <c r="J63" s="102">
        <v>0</v>
      </c>
    </row>
    <row r="64" spans="1:16" ht="19.5" customHeight="1">
      <c r="B64" s="106" t="s">
        <v>133</v>
      </c>
      <c r="C64" s="15" t="s">
        <v>228</v>
      </c>
      <c r="D64" s="102">
        <v>0</v>
      </c>
      <c r="E64" s="102"/>
      <c r="F64" s="102">
        <v>0</v>
      </c>
      <c r="G64" s="102"/>
      <c r="H64" s="102">
        <v>194446</v>
      </c>
      <c r="I64" s="102"/>
      <c r="J64" s="102">
        <v>194446</v>
      </c>
      <c r="L64" s="45"/>
    </row>
    <row r="65" spans="2:10" ht="19.5" customHeight="1">
      <c r="B65" s="106" t="s">
        <v>134</v>
      </c>
      <c r="C65" s="15">
        <v>10</v>
      </c>
      <c r="D65" s="102">
        <v>483699</v>
      </c>
      <c r="E65" s="102"/>
      <c r="F65" s="102">
        <v>417689</v>
      </c>
      <c r="G65" s="102"/>
      <c r="H65" s="102">
        <v>63010</v>
      </c>
      <c r="I65" s="102"/>
      <c r="J65" s="102">
        <v>0</v>
      </c>
    </row>
    <row r="66" spans="2:10" s="44" customFormat="1" ht="19.5" customHeight="1">
      <c r="B66" s="106" t="s">
        <v>197</v>
      </c>
      <c r="C66" s="15"/>
      <c r="D66" s="102">
        <v>18945</v>
      </c>
      <c r="E66" s="102"/>
      <c r="F66" s="102">
        <v>33178</v>
      </c>
      <c r="G66" s="102"/>
      <c r="H66" s="102">
        <v>0</v>
      </c>
      <c r="I66" s="102"/>
      <c r="J66" s="102">
        <v>0</v>
      </c>
    </row>
    <row r="67" spans="2:10" s="44" customFormat="1" ht="19.5" customHeight="1">
      <c r="B67" s="106" t="s">
        <v>68</v>
      </c>
      <c r="C67" s="15" t="s">
        <v>228</v>
      </c>
      <c r="D67" s="102">
        <v>0</v>
      </c>
      <c r="E67" s="102"/>
      <c r="F67" s="102">
        <v>0</v>
      </c>
      <c r="G67" s="102"/>
      <c r="H67" s="102">
        <v>4742</v>
      </c>
      <c r="I67" s="102"/>
      <c r="J67" s="102">
        <v>3718</v>
      </c>
    </row>
    <row r="68" spans="2:10" ht="19.5" customHeight="1">
      <c r="B68" s="106" t="s">
        <v>102</v>
      </c>
      <c r="C68" s="15"/>
      <c r="D68" s="102">
        <v>121927</v>
      </c>
      <c r="E68" s="102"/>
      <c r="F68" s="102">
        <v>117405</v>
      </c>
      <c r="G68" s="102"/>
      <c r="H68" s="102">
        <v>0</v>
      </c>
      <c r="I68" s="102"/>
      <c r="J68" s="102">
        <v>0</v>
      </c>
    </row>
    <row r="69" spans="2:10" ht="19.5" customHeight="1">
      <c r="B69" s="106" t="s">
        <v>200</v>
      </c>
      <c r="C69" s="15">
        <v>10</v>
      </c>
      <c r="D69" s="102">
        <v>113451</v>
      </c>
      <c r="E69" s="102"/>
      <c r="F69" s="102">
        <v>115567</v>
      </c>
      <c r="G69" s="102"/>
      <c r="H69" s="102">
        <v>17400</v>
      </c>
      <c r="I69" s="102"/>
      <c r="J69" s="102">
        <v>18542</v>
      </c>
    </row>
    <row r="70" spans="2:10" ht="19.5" customHeight="1">
      <c r="B70" s="106" t="s">
        <v>198</v>
      </c>
      <c r="C70" s="15"/>
      <c r="D70" s="102">
        <v>27048</v>
      </c>
      <c r="E70" s="102"/>
      <c r="F70" s="102">
        <v>26520</v>
      </c>
      <c r="G70" s="102"/>
      <c r="H70" s="102">
        <v>23983</v>
      </c>
      <c r="I70" s="102"/>
      <c r="J70" s="102">
        <v>23146</v>
      </c>
    </row>
    <row r="71" spans="2:10" s="4" customFormat="1" ht="19.5" customHeight="1">
      <c r="B71" s="101" t="s">
        <v>26</v>
      </c>
      <c r="C71" s="15"/>
      <c r="D71" s="102">
        <v>117589</v>
      </c>
      <c r="E71" s="102"/>
      <c r="F71" s="102">
        <v>115323</v>
      </c>
      <c r="G71" s="102"/>
      <c r="H71" s="102">
        <v>0</v>
      </c>
      <c r="I71" s="102"/>
      <c r="J71" s="102">
        <v>0</v>
      </c>
    </row>
    <row r="72" spans="2:10" s="1" customFormat="1" ht="19.5" customHeight="1">
      <c r="B72" s="100" t="s">
        <v>61</v>
      </c>
      <c r="C72" s="15"/>
      <c r="D72" s="102"/>
      <c r="E72" s="102"/>
      <c r="F72" s="102"/>
      <c r="G72" s="102"/>
      <c r="H72" s="102"/>
      <c r="I72" s="102"/>
      <c r="J72" s="102"/>
    </row>
    <row r="73" spans="2:10" s="4" customFormat="1" ht="19.5" customHeight="1">
      <c r="B73" s="100" t="s">
        <v>62</v>
      </c>
      <c r="C73" s="15">
        <v>7</v>
      </c>
      <c r="D73" s="102">
        <v>26956</v>
      </c>
      <c r="E73" s="102"/>
      <c r="F73" s="102">
        <v>24101</v>
      </c>
      <c r="G73" s="102"/>
      <c r="H73" s="102">
        <v>0</v>
      </c>
      <c r="I73" s="102"/>
      <c r="J73" s="102">
        <v>0</v>
      </c>
    </row>
    <row r="74" spans="2:10" ht="19.5" customHeight="1">
      <c r="B74" s="101" t="s">
        <v>27</v>
      </c>
      <c r="C74" s="15"/>
      <c r="D74" s="112">
        <f>16987</f>
        <v>16987</v>
      </c>
      <c r="E74" s="102"/>
      <c r="F74" s="112">
        <f>25966</f>
        <v>25966</v>
      </c>
      <c r="G74" s="102"/>
      <c r="H74" s="102">
        <v>0</v>
      </c>
      <c r="I74" s="102"/>
      <c r="J74" s="102">
        <v>0</v>
      </c>
    </row>
    <row r="75" spans="2:10" ht="19.5" customHeight="1">
      <c r="B75" s="103" t="s">
        <v>69</v>
      </c>
      <c r="C75" s="15"/>
      <c r="D75" s="104">
        <f>SUM(D63:D74)</f>
        <v>2788504</v>
      </c>
      <c r="E75" s="105"/>
      <c r="F75" s="104">
        <f>SUM(F63:F74)</f>
        <v>2682169</v>
      </c>
      <c r="G75" s="105"/>
      <c r="H75" s="104">
        <f>SUM(H63:H74)</f>
        <v>303581</v>
      </c>
      <c r="I75" s="105"/>
      <c r="J75" s="104">
        <f>SUM(J63:J74)</f>
        <v>239852</v>
      </c>
    </row>
    <row r="76" spans="2:10" ht="19.5" customHeight="1">
      <c r="B76" s="103"/>
      <c r="C76" s="15"/>
      <c r="D76" s="105"/>
      <c r="E76" s="105"/>
      <c r="F76" s="105"/>
      <c r="G76" s="105"/>
      <c r="H76" s="105"/>
      <c r="I76" s="105"/>
      <c r="J76" s="105"/>
    </row>
    <row r="77" spans="2:10" ht="19.5" customHeight="1">
      <c r="B77" s="108" t="s">
        <v>28</v>
      </c>
      <c r="C77" s="15"/>
      <c r="D77" s="113">
        <f>D60+D75</f>
        <v>3191523</v>
      </c>
      <c r="E77" s="105"/>
      <c r="F77" s="113">
        <f>F60+F75</f>
        <v>3054185</v>
      </c>
      <c r="G77" s="105"/>
      <c r="H77" s="113">
        <f>H75+H60</f>
        <v>458934</v>
      </c>
      <c r="I77" s="105"/>
      <c r="J77" s="113">
        <f>J75+J60</f>
        <v>373597</v>
      </c>
    </row>
    <row r="78" spans="2:10" ht="19.5" customHeight="1">
      <c r="B78" s="108"/>
      <c r="C78" s="15"/>
      <c r="D78" s="107"/>
      <c r="E78" s="105"/>
      <c r="F78" s="107"/>
      <c r="G78" s="105"/>
      <c r="H78" s="107"/>
      <c r="I78" s="105"/>
      <c r="J78" s="107"/>
    </row>
    <row r="79" spans="2:10" ht="19.5" customHeight="1">
      <c r="B79" s="2" t="s">
        <v>71</v>
      </c>
      <c r="C79" s="1"/>
      <c r="D79" s="3"/>
      <c r="E79" s="105"/>
      <c r="F79" s="107"/>
      <c r="G79" s="105"/>
      <c r="H79" s="107"/>
      <c r="I79" s="105"/>
      <c r="J79" s="107"/>
    </row>
    <row r="80" spans="2:10" ht="19.5" customHeight="1">
      <c r="B80" s="5" t="s">
        <v>0</v>
      </c>
      <c r="C80" s="4"/>
      <c r="D80" s="6"/>
      <c r="E80" s="105"/>
      <c r="F80" s="107"/>
      <c r="G80" s="105"/>
      <c r="H80" s="107"/>
      <c r="I80" s="105"/>
      <c r="J80" s="107"/>
    </row>
    <row r="81" spans="2:10" ht="19.5" customHeight="1">
      <c r="B81" s="108"/>
      <c r="C81" s="15"/>
      <c r="D81" s="107"/>
      <c r="E81" s="105"/>
      <c r="F81" s="107"/>
      <c r="G81" s="105"/>
      <c r="H81" s="107"/>
      <c r="I81" s="105"/>
      <c r="J81" s="107"/>
    </row>
    <row r="82" spans="2:10" ht="19.5" customHeight="1">
      <c r="B82" s="9"/>
      <c r="D82" s="131" t="s">
        <v>65</v>
      </c>
      <c r="E82" s="131"/>
      <c r="F82" s="131"/>
      <c r="G82" s="10"/>
      <c r="H82" s="131" t="s">
        <v>67</v>
      </c>
      <c r="I82" s="131"/>
      <c r="J82" s="131"/>
    </row>
    <row r="83" spans="2:10" ht="19.5" customHeight="1">
      <c r="C83" s="13"/>
      <c r="D83" s="132" t="s">
        <v>66</v>
      </c>
      <c r="E83" s="132"/>
      <c r="F83" s="132"/>
      <c r="G83" s="132"/>
      <c r="H83" s="132" t="s">
        <v>66</v>
      </c>
      <c r="I83" s="132"/>
      <c r="J83" s="132"/>
    </row>
    <row r="84" spans="2:10" ht="19.5" customHeight="1">
      <c r="C84" s="13"/>
      <c r="D84" s="72" t="s">
        <v>74</v>
      </c>
      <c r="E84" s="14"/>
      <c r="F84" s="56" t="s">
        <v>2</v>
      </c>
      <c r="G84" s="14"/>
      <c r="H84" s="72" t="s">
        <v>74</v>
      </c>
      <c r="I84" s="14"/>
      <c r="J84" s="56" t="s">
        <v>2</v>
      </c>
    </row>
    <row r="85" spans="2:10" ht="19.5" customHeight="1">
      <c r="B85" s="114" t="s">
        <v>135</v>
      </c>
      <c r="C85" s="15"/>
      <c r="D85" s="13">
        <v>2021</v>
      </c>
      <c r="E85" s="13"/>
      <c r="F85" s="13">
        <v>2020</v>
      </c>
      <c r="G85" s="13"/>
      <c r="H85" s="13">
        <v>2021</v>
      </c>
      <c r="I85" s="13"/>
      <c r="J85" s="13">
        <v>2020</v>
      </c>
    </row>
    <row r="86" spans="2:10" ht="19.5" customHeight="1">
      <c r="B86" s="8"/>
      <c r="D86" s="13" t="s">
        <v>89</v>
      </c>
      <c r="F86" s="13"/>
      <c r="H86" s="13" t="s">
        <v>89</v>
      </c>
      <c r="J86" s="13"/>
    </row>
    <row r="87" spans="2:10" ht="19.5" customHeight="1">
      <c r="B87" s="11"/>
      <c r="C87" s="13"/>
      <c r="D87" s="133" t="s">
        <v>79</v>
      </c>
      <c r="E87" s="133"/>
      <c r="F87" s="133"/>
      <c r="G87" s="133"/>
      <c r="H87" s="133"/>
      <c r="I87" s="133"/>
      <c r="J87" s="133"/>
    </row>
    <row r="88" spans="2:10" ht="19.5" customHeight="1">
      <c r="B88" s="100" t="s">
        <v>29</v>
      </c>
      <c r="C88" s="15"/>
      <c r="D88" s="99"/>
      <c r="E88" s="102"/>
      <c r="F88" s="99"/>
      <c r="G88" s="102"/>
      <c r="H88" s="99"/>
      <c r="I88" s="102"/>
      <c r="J88" s="99"/>
    </row>
    <row r="89" spans="2:10" ht="19.5" customHeight="1" thickBot="1">
      <c r="B89" s="101" t="s">
        <v>30</v>
      </c>
      <c r="C89" s="15"/>
      <c r="D89" s="115">
        <v>507000</v>
      </c>
      <c r="E89" s="102"/>
      <c r="F89" s="115">
        <v>507000</v>
      </c>
      <c r="G89" s="102"/>
      <c r="H89" s="115">
        <v>507000</v>
      </c>
      <c r="I89" s="102"/>
      <c r="J89" s="115">
        <v>507000</v>
      </c>
    </row>
    <row r="90" spans="2:10" ht="19.5" customHeight="1" thickTop="1">
      <c r="B90" s="101" t="s">
        <v>136</v>
      </c>
      <c r="C90" s="15"/>
      <c r="D90" s="102">
        <v>507000</v>
      </c>
      <c r="E90" s="102"/>
      <c r="F90" s="102">
        <v>507000</v>
      </c>
      <c r="G90" s="102"/>
      <c r="H90" s="102">
        <v>507000</v>
      </c>
      <c r="I90" s="102"/>
      <c r="J90" s="102">
        <v>507000</v>
      </c>
    </row>
    <row r="91" spans="2:10" ht="19.5" customHeight="1">
      <c r="B91" s="100" t="s">
        <v>157</v>
      </c>
      <c r="C91" s="15"/>
      <c r="D91" s="102">
        <v>294620</v>
      </c>
      <c r="E91" s="102"/>
      <c r="F91" s="102">
        <v>294620</v>
      </c>
      <c r="G91" s="102"/>
      <c r="H91" s="102">
        <v>294620</v>
      </c>
      <c r="I91" s="102"/>
      <c r="J91" s="102">
        <v>294620</v>
      </c>
    </row>
    <row r="92" spans="2:10" ht="19.5" customHeight="1">
      <c r="B92" s="101" t="s">
        <v>175</v>
      </c>
      <c r="C92" s="15"/>
      <c r="D92" s="102">
        <v>226237</v>
      </c>
      <c r="E92" s="102"/>
      <c r="F92" s="102">
        <v>226237</v>
      </c>
      <c r="G92" s="102"/>
      <c r="H92" s="102">
        <v>0</v>
      </c>
      <c r="I92" s="102"/>
      <c r="J92" s="102">
        <v>0</v>
      </c>
    </row>
    <row r="93" spans="2:10" ht="19.5" customHeight="1">
      <c r="B93" s="100" t="s">
        <v>72</v>
      </c>
      <c r="C93" s="15"/>
      <c r="D93" s="102"/>
      <c r="E93" s="102"/>
      <c r="F93" s="102"/>
      <c r="G93" s="102"/>
      <c r="H93" s="102"/>
      <c r="I93" s="102"/>
      <c r="J93" s="102"/>
    </row>
    <row r="94" spans="2:10" ht="19.5" customHeight="1">
      <c r="B94" s="100" t="s">
        <v>39</v>
      </c>
      <c r="C94" s="15"/>
      <c r="D94" s="102">
        <v>-86102</v>
      </c>
      <c r="E94" s="102"/>
      <c r="F94" s="102">
        <v>-86102</v>
      </c>
      <c r="G94" s="102"/>
      <c r="H94" s="102">
        <v>0</v>
      </c>
      <c r="I94" s="102"/>
      <c r="J94" s="102">
        <v>0</v>
      </c>
    </row>
    <row r="95" spans="2:10" ht="19.5" customHeight="1">
      <c r="B95" s="101" t="s">
        <v>146</v>
      </c>
      <c r="C95" s="15"/>
      <c r="D95" s="102"/>
      <c r="E95" s="102"/>
      <c r="F95" s="102"/>
      <c r="G95" s="102"/>
      <c r="H95" s="102"/>
      <c r="I95" s="102"/>
      <c r="J95" s="102"/>
    </row>
    <row r="96" spans="2:10" ht="19.5" customHeight="1">
      <c r="B96" s="101" t="s">
        <v>97</v>
      </c>
      <c r="C96" s="15"/>
      <c r="D96" s="102"/>
      <c r="E96" s="102"/>
      <c r="F96" s="102"/>
      <c r="G96" s="102"/>
      <c r="H96" s="102"/>
      <c r="I96" s="102"/>
      <c r="J96" s="102"/>
    </row>
    <row r="97" spans="2:13" ht="19.5" customHeight="1">
      <c r="B97" s="101" t="s">
        <v>199</v>
      </c>
      <c r="C97" s="15"/>
      <c r="D97" s="102">
        <v>6279</v>
      </c>
      <c r="E97" s="102"/>
      <c r="F97" s="102">
        <v>6279</v>
      </c>
      <c r="G97" s="102"/>
      <c r="H97" s="102">
        <v>6279</v>
      </c>
      <c r="I97" s="102"/>
      <c r="J97" s="102">
        <v>6279</v>
      </c>
    </row>
    <row r="98" spans="2:13" ht="19.5" customHeight="1">
      <c r="B98" s="116" t="s">
        <v>232</v>
      </c>
      <c r="C98" s="15"/>
      <c r="D98" s="102">
        <f>'SH 7 '!K44</f>
        <v>-674538</v>
      </c>
      <c r="E98" s="102"/>
      <c r="F98" s="102">
        <v>-632356</v>
      </c>
      <c r="G98" s="102"/>
      <c r="H98" s="102">
        <f>'SH8'!J27</f>
        <v>-72455</v>
      </c>
      <c r="I98" s="102"/>
      <c r="J98" s="102">
        <v>-58222</v>
      </c>
    </row>
    <row r="99" spans="2:13" ht="19.5" customHeight="1">
      <c r="B99" s="116" t="s">
        <v>137</v>
      </c>
      <c r="C99" s="15"/>
      <c r="D99" s="112">
        <v>477822</v>
      </c>
      <c r="E99" s="102"/>
      <c r="F99" s="112">
        <v>477822</v>
      </c>
      <c r="G99" s="102"/>
      <c r="H99" s="112">
        <v>-11544</v>
      </c>
      <c r="I99" s="102"/>
      <c r="J99" s="112">
        <v>-11544</v>
      </c>
    </row>
    <row r="100" spans="2:13" ht="19.5" customHeight="1">
      <c r="B100" s="117" t="s">
        <v>132</v>
      </c>
      <c r="C100" s="15"/>
      <c r="D100" s="102">
        <f>SUM(D90:D99)</f>
        <v>751318</v>
      </c>
      <c r="E100" s="102"/>
      <c r="F100" s="102">
        <f>SUM(F90:F99)</f>
        <v>793500</v>
      </c>
      <c r="G100" s="102"/>
      <c r="H100" s="102">
        <f>SUM(H90:H99)</f>
        <v>723900</v>
      </c>
      <c r="I100" s="102"/>
      <c r="J100" s="102">
        <f>SUM(J90:J99)</f>
        <v>738133</v>
      </c>
    </row>
    <row r="101" spans="2:13" ht="19.5" customHeight="1">
      <c r="B101" s="101" t="s">
        <v>31</v>
      </c>
      <c r="C101" s="15"/>
      <c r="D101" s="112">
        <v>53027</v>
      </c>
      <c r="E101" s="102"/>
      <c r="F101" s="112">
        <v>88369</v>
      </c>
      <c r="G101" s="102"/>
      <c r="H101" s="102">
        <v>0</v>
      </c>
      <c r="I101" s="102"/>
      <c r="J101" s="102">
        <v>0</v>
      </c>
    </row>
    <row r="102" spans="2:13" ht="19.5" customHeight="1">
      <c r="B102" s="108" t="s">
        <v>138</v>
      </c>
      <c r="C102" s="15"/>
      <c r="D102" s="104">
        <f>SUM(D100:D101)</f>
        <v>804345</v>
      </c>
      <c r="E102" s="105"/>
      <c r="F102" s="104">
        <f>SUM(F100:F101)</f>
        <v>881869</v>
      </c>
      <c r="G102" s="105"/>
      <c r="H102" s="104">
        <f>SUM(H100:H101)</f>
        <v>723900</v>
      </c>
      <c r="I102" s="105"/>
      <c r="J102" s="104">
        <f>SUM(J100:J101)</f>
        <v>738133</v>
      </c>
    </row>
    <row r="103" spans="2:13" ht="19.5" customHeight="1">
      <c r="B103" s="108"/>
      <c r="C103" s="15"/>
      <c r="D103" s="105"/>
      <c r="E103" s="105"/>
      <c r="F103" s="105"/>
      <c r="G103" s="105"/>
      <c r="H103" s="105"/>
      <c r="I103" s="105"/>
      <c r="J103" s="105"/>
    </row>
    <row r="104" spans="2:13" ht="19.5" customHeight="1" thickBot="1">
      <c r="B104" s="108" t="s">
        <v>139</v>
      </c>
      <c r="C104" s="15"/>
      <c r="D104" s="109">
        <f>D102+D77</f>
        <v>3995868</v>
      </c>
      <c r="E104" s="105"/>
      <c r="F104" s="109">
        <f>F102+F77</f>
        <v>3936054</v>
      </c>
      <c r="G104" s="105"/>
      <c r="H104" s="109">
        <f>H102+H77</f>
        <v>1182834</v>
      </c>
      <c r="I104" s="105"/>
      <c r="J104" s="109">
        <f>J102+J77</f>
        <v>1111730</v>
      </c>
      <c r="L104" s="45"/>
      <c r="M104" s="45"/>
    </row>
    <row r="105" spans="2:13" ht="19.5" customHeight="1" thickTop="1">
      <c r="B105" s="108"/>
      <c r="C105" s="15"/>
      <c r="D105" s="102"/>
      <c r="E105" s="105"/>
      <c r="F105" s="102"/>
      <c r="G105" s="105"/>
      <c r="H105" s="102"/>
      <c r="I105" s="105"/>
      <c r="J105" s="102"/>
    </row>
    <row r="106" spans="2:13" ht="19.5" customHeight="1">
      <c r="C106" s="13"/>
      <c r="D106" s="128">
        <f t="shared" ref="D106:J106" si="0">D34-D104</f>
        <v>0</v>
      </c>
      <c r="E106" s="128">
        <f t="shared" si="0"/>
        <v>0</v>
      </c>
      <c r="F106" s="128">
        <f t="shared" si="0"/>
        <v>0</v>
      </c>
      <c r="G106" s="128">
        <f t="shared" si="0"/>
        <v>0</v>
      </c>
      <c r="H106" s="128">
        <f t="shared" si="0"/>
        <v>0</v>
      </c>
      <c r="I106" s="128">
        <f t="shared" si="0"/>
        <v>0</v>
      </c>
      <c r="J106" s="128">
        <f t="shared" si="0"/>
        <v>0</v>
      </c>
    </row>
    <row r="107" spans="2:13" ht="19.5" customHeight="1">
      <c r="B107" s="2"/>
      <c r="C107" s="55"/>
      <c r="D107" s="68"/>
      <c r="E107" s="28"/>
      <c r="F107" s="68"/>
      <c r="G107" s="28"/>
      <c r="H107" s="68"/>
      <c r="I107" s="28"/>
      <c r="J107" s="68"/>
      <c r="K107" s="44"/>
    </row>
    <row r="108" spans="2:13" ht="19.5" customHeight="1">
      <c r="B108" s="5"/>
      <c r="C108" s="55"/>
      <c r="D108" s="68"/>
      <c r="E108" s="28"/>
      <c r="F108" s="68"/>
      <c r="G108" s="28"/>
      <c r="H108" s="68"/>
      <c r="I108" s="28"/>
      <c r="J108" s="68"/>
      <c r="K108" s="44"/>
    </row>
    <row r="109" spans="2:13" ht="19.5" customHeight="1">
      <c r="B109" s="94"/>
      <c r="C109" s="55"/>
      <c r="D109" s="68"/>
      <c r="E109" s="28"/>
      <c r="F109" s="68"/>
      <c r="G109" s="28"/>
      <c r="H109" s="27"/>
      <c r="I109" s="28"/>
      <c r="J109" s="27"/>
      <c r="K109" s="44"/>
    </row>
    <row r="110" spans="2:13" ht="19.5" customHeight="1">
      <c r="B110" s="94"/>
      <c r="C110" s="55"/>
      <c r="D110" s="68"/>
      <c r="E110" s="28"/>
      <c r="F110" s="68"/>
      <c r="G110" s="28"/>
      <c r="H110" s="27"/>
      <c r="I110" s="28"/>
      <c r="J110" s="27"/>
      <c r="K110" s="44"/>
    </row>
    <row r="111" spans="2:13" ht="19.5" customHeight="1">
      <c r="B111" s="94"/>
      <c r="C111" s="55"/>
      <c r="D111" s="68"/>
      <c r="E111" s="28"/>
      <c r="F111" s="68"/>
      <c r="G111" s="28"/>
      <c r="H111" s="27"/>
      <c r="I111" s="28"/>
      <c r="J111" s="27"/>
      <c r="K111" s="44"/>
    </row>
    <row r="112" spans="2:13" ht="19.5" customHeight="1">
      <c r="B112" s="94"/>
      <c r="C112" s="55"/>
      <c r="D112" s="68"/>
      <c r="E112" s="28"/>
      <c r="F112" s="68"/>
      <c r="G112" s="28"/>
      <c r="H112" s="27"/>
      <c r="I112" s="28"/>
      <c r="J112" s="27"/>
      <c r="K112" s="44"/>
    </row>
    <row r="113" spans="2:12" ht="19.5" customHeight="1">
      <c r="B113" s="94"/>
      <c r="C113" s="55"/>
      <c r="D113" s="68"/>
      <c r="E113" s="28"/>
      <c r="F113" s="68"/>
      <c r="G113" s="28"/>
      <c r="H113" s="27"/>
      <c r="I113" s="28"/>
      <c r="J113" s="27"/>
      <c r="K113" s="44"/>
    </row>
    <row r="114" spans="2:12" ht="19.5" customHeight="1">
      <c r="B114" s="94"/>
      <c r="C114" s="55"/>
      <c r="D114" s="68"/>
      <c r="E114" s="28"/>
      <c r="F114" s="68"/>
      <c r="G114" s="28"/>
      <c r="H114" s="27"/>
      <c r="I114" s="28"/>
      <c r="J114" s="27"/>
      <c r="K114" s="44"/>
    </row>
    <row r="115" spans="2:12" ht="19.5" customHeight="1">
      <c r="B115" s="94"/>
      <c r="C115" s="55"/>
      <c r="D115" s="68"/>
      <c r="E115" s="28"/>
      <c r="F115" s="68"/>
      <c r="G115" s="28"/>
      <c r="H115" s="68"/>
      <c r="I115" s="28"/>
      <c r="J115" s="68"/>
      <c r="K115" s="68"/>
    </row>
    <row r="116" spans="2:12" ht="19.5" customHeight="1">
      <c r="B116" s="95"/>
      <c r="C116" s="55"/>
      <c r="D116" s="68"/>
      <c r="E116" s="28"/>
      <c r="F116" s="68"/>
      <c r="G116" s="28"/>
      <c r="H116" s="68"/>
      <c r="I116" s="28"/>
      <c r="J116" s="68"/>
      <c r="K116" s="68"/>
    </row>
    <row r="117" spans="2:12" ht="19.5" customHeight="1">
      <c r="B117" s="96"/>
      <c r="C117" s="55"/>
      <c r="D117" s="28"/>
      <c r="E117" s="28"/>
      <c r="F117" s="28"/>
      <c r="G117" s="28"/>
      <c r="H117" s="28"/>
      <c r="I117" s="28"/>
      <c r="J117" s="28"/>
      <c r="K117" s="27"/>
      <c r="L117" s="18"/>
    </row>
    <row r="118" spans="2:12" ht="19.5" customHeight="1">
      <c r="B118" s="97"/>
      <c r="C118" s="55"/>
      <c r="D118" s="28"/>
      <c r="E118" s="28"/>
      <c r="F118" s="28"/>
      <c r="G118" s="28"/>
      <c r="H118" s="68"/>
      <c r="I118" s="28"/>
      <c r="J118" s="68"/>
      <c r="K118" s="44"/>
    </row>
    <row r="119" spans="2:12" ht="19.5" customHeight="1">
      <c r="B119" s="44"/>
      <c r="C119" s="55"/>
      <c r="D119" s="68"/>
      <c r="E119" s="28"/>
      <c r="F119" s="68"/>
      <c r="G119" s="28"/>
      <c r="H119" s="68"/>
      <c r="I119" s="28"/>
      <c r="J119" s="68"/>
      <c r="K119" s="44"/>
    </row>
    <row r="120" spans="2:12" ht="19.5" customHeight="1">
      <c r="B120" s="44"/>
      <c r="C120" s="55"/>
      <c r="D120" s="28"/>
      <c r="E120" s="28"/>
      <c r="F120" s="28"/>
      <c r="G120" s="28"/>
      <c r="H120" s="27"/>
      <c r="I120" s="28"/>
      <c r="J120" s="27"/>
      <c r="K120" s="44"/>
    </row>
    <row r="121" spans="2:12" s="44" customFormat="1" ht="19.5" customHeight="1">
      <c r="B121" s="97"/>
      <c r="C121" s="55"/>
      <c r="D121" s="68"/>
      <c r="E121" s="28"/>
      <c r="F121" s="68"/>
      <c r="G121" s="28"/>
      <c r="H121" s="28"/>
      <c r="I121" s="28"/>
      <c r="J121" s="28"/>
    </row>
    <row r="122" spans="2:12" s="44" customFormat="1" ht="19.5" customHeight="1">
      <c r="B122" s="124"/>
      <c r="C122" s="55"/>
      <c r="D122" s="118"/>
      <c r="E122" s="123"/>
      <c r="F122" s="118"/>
      <c r="G122" s="123"/>
      <c r="H122" s="118"/>
      <c r="I122" s="123"/>
      <c r="J122" s="118"/>
    </row>
    <row r="123" spans="2:12" s="44" customFormat="1" ht="19.5" customHeight="1">
      <c r="B123" s="119"/>
      <c r="C123" s="55"/>
      <c r="D123" s="118"/>
      <c r="E123" s="121"/>
      <c r="F123" s="118"/>
      <c r="G123" s="121"/>
      <c r="H123" s="118"/>
      <c r="I123" s="121"/>
      <c r="J123" s="118"/>
    </row>
    <row r="124" spans="2:12" s="44" customFormat="1" ht="19.5" customHeight="1">
      <c r="B124" s="120"/>
      <c r="C124" s="55"/>
      <c r="D124" s="125"/>
      <c r="E124" s="121"/>
      <c r="F124" s="125"/>
      <c r="G124" s="121"/>
      <c r="H124" s="125"/>
      <c r="I124" s="121"/>
      <c r="J124" s="125"/>
    </row>
    <row r="125" spans="2:12" s="44" customFormat="1" ht="19.5" customHeight="1">
      <c r="B125" s="120"/>
      <c r="C125" s="55"/>
      <c r="D125" s="121"/>
      <c r="E125" s="121"/>
      <c r="F125" s="121"/>
      <c r="G125" s="121"/>
      <c r="H125" s="121"/>
      <c r="I125" s="121"/>
      <c r="J125" s="121"/>
    </row>
    <row r="126" spans="2:12" s="44" customFormat="1" ht="19.5" customHeight="1">
      <c r="B126" s="119"/>
      <c r="C126" s="55"/>
      <c r="D126" s="121"/>
      <c r="E126" s="121"/>
      <c r="F126" s="121"/>
      <c r="G126" s="121"/>
      <c r="H126" s="121"/>
      <c r="I126" s="121"/>
      <c r="J126" s="121"/>
    </row>
    <row r="127" spans="2:12" s="44" customFormat="1" ht="19.5" customHeight="1">
      <c r="B127" s="120"/>
      <c r="C127" s="55"/>
      <c r="D127" s="121"/>
      <c r="E127" s="121"/>
      <c r="F127" s="121"/>
      <c r="G127" s="121"/>
      <c r="H127" s="121"/>
      <c r="I127" s="121"/>
      <c r="J127" s="121"/>
    </row>
    <row r="128" spans="2:12" s="44" customFormat="1" ht="19.5" customHeight="1">
      <c r="B128" s="119"/>
      <c r="C128" s="55"/>
      <c r="D128" s="121"/>
      <c r="E128" s="121"/>
      <c r="F128" s="121"/>
      <c r="G128" s="121"/>
      <c r="H128" s="121"/>
      <c r="I128" s="121"/>
      <c r="J128" s="121"/>
    </row>
    <row r="129" spans="2:10" s="44" customFormat="1" ht="19.5" customHeight="1">
      <c r="B129" s="119"/>
      <c r="C129" s="55"/>
      <c r="D129" s="121"/>
      <c r="E129" s="121"/>
      <c r="F129" s="121"/>
      <c r="G129" s="121"/>
      <c r="H129" s="121"/>
      <c r="I129" s="121"/>
      <c r="J129" s="121"/>
    </row>
    <row r="130" spans="2:10" s="44" customFormat="1" ht="19.5" customHeight="1">
      <c r="B130" s="120"/>
      <c r="C130" s="55"/>
      <c r="D130" s="121"/>
      <c r="E130" s="121"/>
      <c r="F130" s="121"/>
      <c r="G130" s="121"/>
      <c r="H130" s="121"/>
      <c r="I130" s="121"/>
      <c r="J130" s="121"/>
    </row>
    <row r="131" spans="2:10" s="44" customFormat="1" ht="19.5" customHeight="1">
      <c r="B131" s="120"/>
      <c r="C131" s="55"/>
      <c r="D131" s="121"/>
      <c r="E131" s="121"/>
      <c r="F131" s="121"/>
      <c r="G131" s="121"/>
      <c r="H131" s="121"/>
      <c r="I131" s="121"/>
      <c r="J131" s="121"/>
    </row>
    <row r="132" spans="2:10" s="44" customFormat="1" ht="19.5" customHeight="1">
      <c r="B132" s="120"/>
      <c r="C132" s="55"/>
      <c r="D132" s="121"/>
      <c r="E132" s="121"/>
      <c r="F132" s="121"/>
      <c r="G132" s="121"/>
      <c r="H132" s="121"/>
      <c r="I132" s="121"/>
      <c r="J132" s="121"/>
    </row>
    <row r="133" spans="2:10" s="44" customFormat="1" ht="19.5" customHeight="1">
      <c r="B133" s="126"/>
      <c r="C133" s="55"/>
      <c r="D133" s="121"/>
      <c r="E133" s="121"/>
      <c r="F133" s="121"/>
      <c r="G133" s="121"/>
      <c r="H133" s="121"/>
      <c r="I133" s="121"/>
      <c r="J133" s="121"/>
    </row>
    <row r="134" spans="2:10" s="44" customFormat="1" ht="19.5" customHeight="1">
      <c r="B134" s="126"/>
      <c r="C134" s="55"/>
      <c r="D134" s="121"/>
      <c r="E134" s="121"/>
      <c r="F134" s="121"/>
      <c r="G134" s="121"/>
      <c r="H134" s="121"/>
      <c r="I134" s="121"/>
      <c r="J134" s="121"/>
    </row>
    <row r="135" spans="2:10" s="44" customFormat="1" ht="19.5" customHeight="1">
      <c r="B135" s="127"/>
      <c r="C135" s="55"/>
      <c r="D135" s="121"/>
      <c r="E135" s="121"/>
      <c r="F135" s="121"/>
      <c r="G135" s="121"/>
      <c r="H135" s="121"/>
      <c r="I135" s="121"/>
      <c r="J135" s="121"/>
    </row>
    <row r="136" spans="2:10" s="44" customFormat="1" ht="19.5" customHeight="1">
      <c r="B136" s="120"/>
      <c r="C136" s="55"/>
      <c r="D136" s="121"/>
      <c r="E136" s="121"/>
      <c r="F136" s="121"/>
      <c r="G136" s="121"/>
      <c r="H136" s="121"/>
      <c r="I136" s="121"/>
      <c r="J136" s="121"/>
    </row>
    <row r="137" spans="2:10" s="44" customFormat="1" ht="19.5" customHeight="1">
      <c r="B137" s="122"/>
      <c r="C137" s="55"/>
      <c r="D137" s="107"/>
      <c r="E137" s="107"/>
      <c r="F137" s="107"/>
      <c r="G137" s="107"/>
      <c r="H137" s="107"/>
      <c r="I137" s="107"/>
      <c r="J137" s="107"/>
    </row>
    <row r="138" spans="2:10" s="44" customFormat="1" ht="19.5" customHeight="1">
      <c r="B138" s="122"/>
      <c r="C138" s="55"/>
      <c r="D138" s="107"/>
      <c r="E138" s="107"/>
      <c r="F138" s="107"/>
      <c r="G138" s="107"/>
      <c r="H138" s="107"/>
      <c r="I138" s="107"/>
      <c r="J138" s="107"/>
    </row>
    <row r="139" spans="2:10" s="44" customFormat="1" ht="19.5" customHeight="1">
      <c r="B139" s="122"/>
      <c r="C139" s="55"/>
      <c r="D139" s="107"/>
      <c r="E139" s="107"/>
      <c r="F139" s="107"/>
      <c r="G139" s="107"/>
      <c r="H139" s="107"/>
      <c r="I139" s="107"/>
      <c r="J139" s="107"/>
    </row>
    <row r="140" spans="2:10" s="44" customFormat="1" ht="19.5" customHeight="1">
      <c r="B140" s="122"/>
      <c r="C140" s="55"/>
      <c r="D140" s="121"/>
      <c r="E140" s="107"/>
      <c r="F140" s="121"/>
      <c r="G140" s="107"/>
      <c r="H140" s="121"/>
      <c r="I140" s="107"/>
      <c r="J140" s="121"/>
    </row>
  </sheetData>
  <autoFilter ref="D89:D92" xr:uid="{00000000-0009-0000-0000-000000000000}"/>
  <mergeCells count="19">
    <mergeCell ref="D4:F4"/>
    <mergeCell ref="H40:J40"/>
    <mergeCell ref="H4:J4"/>
    <mergeCell ref="D3:G3"/>
    <mergeCell ref="H3:J3"/>
    <mergeCell ref="D39:G39"/>
    <mergeCell ref="H39:J39"/>
    <mergeCell ref="D5:G5"/>
    <mergeCell ref="H5:J5"/>
    <mergeCell ref="D45:J45"/>
    <mergeCell ref="H41:J41"/>
    <mergeCell ref="D9:J9"/>
    <mergeCell ref="D41:G41"/>
    <mergeCell ref="D40:F40"/>
    <mergeCell ref="D82:F82"/>
    <mergeCell ref="H82:J82"/>
    <mergeCell ref="D83:G83"/>
    <mergeCell ref="H83:J83"/>
    <mergeCell ref="D87:J87"/>
  </mergeCells>
  <pageMargins left="0.8" right="0.5" top="0.48" bottom="0.5" header="0.5" footer="0.5"/>
  <pageSetup paperSize="9" scale="83" firstPageNumber="2" fitToWidth="0" fitToHeight="0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rowBreaks count="3" manualBreakCount="3">
    <brk id="36" max="16383" man="1"/>
    <brk id="78" max="9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Q69"/>
  <sheetViews>
    <sheetView view="pageBreakPreview" topLeftCell="B26" zoomScale="85" zoomScaleNormal="80" zoomScaleSheetLayoutView="85" workbookViewId="0">
      <selection activeCell="D50" sqref="D50"/>
    </sheetView>
  </sheetViews>
  <sheetFormatPr defaultColWidth="9.09765625" defaultRowHeight="18.75" customHeight="1"/>
  <cols>
    <col min="1" max="1" width="5.69921875" style="8" hidden="1" customWidth="1"/>
    <col min="2" max="2" width="52.19921875" style="12" customWidth="1"/>
    <col min="3" max="3" width="7.19921875" style="8" customWidth="1"/>
    <col min="4" max="4" width="14.19921875" style="16" customWidth="1"/>
    <col min="5" max="5" width="1.09765625" style="8" customWidth="1"/>
    <col min="6" max="6" width="14.19921875" style="16" customWidth="1"/>
    <col min="7" max="7" width="1.09765625" style="8" customWidth="1"/>
    <col min="8" max="8" width="14.19921875" style="8" customWidth="1"/>
    <col min="9" max="9" width="1.09765625" style="8" customWidth="1"/>
    <col min="10" max="10" width="14.19921875" style="8" customWidth="1"/>
    <col min="11" max="16384" width="9.09765625" style="8"/>
  </cols>
  <sheetData>
    <row r="1" spans="1:10" s="1" customFormat="1" ht="18.75" customHeight="1">
      <c r="B1" s="2" t="s">
        <v>71</v>
      </c>
      <c r="D1" s="29"/>
      <c r="E1" s="30"/>
      <c r="F1" s="29"/>
      <c r="G1" s="30"/>
      <c r="H1" s="31"/>
      <c r="I1" s="30"/>
      <c r="J1" s="31"/>
    </row>
    <row r="2" spans="1:10" s="4" customFormat="1" ht="18.75" customHeight="1">
      <c r="B2" s="5" t="s">
        <v>75</v>
      </c>
      <c r="D2" s="32"/>
      <c r="E2" s="33"/>
      <c r="F2" s="32"/>
      <c r="G2" s="33"/>
      <c r="H2" s="33"/>
      <c r="I2" s="33"/>
      <c r="J2" s="33"/>
    </row>
    <row r="3" spans="1:10" ht="18.75" customHeight="1">
      <c r="A3" s="4"/>
      <c r="B3" s="5"/>
      <c r="C3" s="4"/>
      <c r="D3" s="32"/>
      <c r="E3" s="33"/>
      <c r="F3" s="32"/>
      <c r="G3" s="33"/>
      <c r="H3" s="137"/>
      <c r="I3" s="137"/>
      <c r="J3" s="137"/>
    </row>
    <row r="4" spans="1:10" ht="18.75" customHeight="1">
      <c r="C4" s="12"/>
      <c r="D4" s="131" t="s">
        <v>76</v>
      </c>
      <c r="E4" s="131"/>
      <c r="F4" s="131"/>
      <c r="H4" s="131" t="s">
        <v>77</v>
      </c>
      <c r="I4" s="131"/>
      <c r="J4" s="131"/>
    </row>
    <row r="5" spans="1:10" ht="18.75" customHeight="1">
      <c r="C5" s="13"/>
      <c r="D5" s="132" t="s">
        <v>66</v>
      </c>
      <c r="E5" s="132"/>
      <c r="F5" s="132"/>
      <c r="G5" s="10"/>
      <c r="H5" s="132" t="s">
        <v>66</v>
      </c>
      <c r="I5" s="132"/>
      <c r="J5" s="132"/>
    </row>
    <row r="6" spans="1:10" ht="18.75" customHeight="1">
      <c r="C6" s="13"/>
      <c r="D6" s="134" t="s">
        <v>78</v>
      </c>
      <c r="E6" s="134"/>
      <c r="F6" s="134"/>
      <c r="G6" s="73"/>
      <c r="H6" s="134" t="s">
        <v>78</v>
      </c>
      <c r="I6" s="134"/>
      <c r="J6" s="134"/>
    </row>
    <row r="7" spans="1:10" ht="18.75" customHeight="1">
      <c r="C7" s="13"/>
      <c r="D7" s="135" t="s">
        <v>74</v>
      </c>
      <c r="E7" s="136"/>
      <c r="F7" s="136"/>
      <c r="G7" s="73"/>
      <c r="H7" s="135" t="s">
        <v>74</v>
      </c>
      <c r="I7" s="136"/>
      <c r="J7" s="136"/>
    </row>
    <row r="8" spans="1:10" ht="18.75" customHeight="1">
      <c r="C8" s="15" t="s">
        <v>94</v>
      </c>
      <c r="D8" s="13">
        <v>2021</v>
      </c>
      <c r="E8" s="13"/>
      <c r="F8" s="13">
        <v>2020</v>
      </c>
      <c r="G8" s="13"/>
      <c r="H8" s="13">
        <v>2021</v>
      </c>
      <c r="I8" s="13"/>
      <c r="J8" s="13">
        <v>2020</v>
      </c>
    </row>
    <row r="9" spans="1:10" ht="18.75" customHeight="1">
      <c r="B9" s="8"/>
      <c r="D9" s="133" t="s">
        <v>79</v>
      </c>
      <c r="E9" s="133"/>
      <c r="F9" s="133"/>
      <c r="G9" s="133"/>
      <c r="H9" s="133"/>
      <c r="I9" s="133"/>
      <c r="J9" s="133"/>
    </row>
    <row r="10" spans="1:10" ht="18.75" customHeight="1">
      <c r="B10" s="17" t="s">
        <v>123</v>
      </c>
      <c r="C10" s="15"/>
      <c r="E10" s="16"/>
      <c r="G10" s="16"/>
      <c r="H10" s="16"/>
      <c r="I10" s="16"/>
      <c r="J10" s="16"/>
    </row>
    <row r="11" spans="1:10" ht="18.75" customHeight="1">
      <c r="B11" s="20" t="s">
        <v>189</v>
      </c>
      <c r="C11" s="15"/>
      <c r="E11" s="16"/>
      <c r="G11" s="16"/>
      <c r="H11" s="16"/>
      <c r="I11" s="16"/>
      <c r="J11" s="16"/>
    </row>
    <row r="12" spans="1:10" ht="18.75" customHeight="1">
      <c r="B12" s="8" t="s">
        <v>80</v>
      </c>
      <c r="C12" s="15"/>
      <c r="D12" s="28">
        <v>21769</v>
      </c>
      <c r="E12" s="28"/>
      <c r="F12" s="28">
        <v>57633</v>
      </c>
      <c r="G12" s="28"/>
      <c r="H12" s="28">
        <v>0</v>
      </c>
      <c r="I12" s="28"/>
      <c r="J12" s="28">
        <v>0</v>
      </c>
    </row>
    <row r="13" spans="1:10" ht="18.75" customHeight="1">
      <c r="B13" s="20" t="s">
        <v>32</v>
      </c>
      <c r="C13" s="15">
        <v>4</v>
      </c>
      <c r="D13" s="28">
        <v>5563</v>
      </c>
      <c r="E13" s="28"/>
      <c r="F13" s="28">
        <v>5241</v>
      </c>
      <c r="G13" s="28"/>
      <c r="H13" s="28">
        <v>20395</v>
      </c>
      <c r="I13" s="28"/>
      <c r="J13" s="28">
        <v>35926</v>
      </c>
    </row>
    <row r="14" spans="1:10" ht="18.75" customHeight="1">
      <c r="B14" s="12" t="s">
        <v>33</v>
      </c>
      <c r="C14" s="15">
        <v>4</v>
      </c>
      <c r="D14" s="28">
        <v>595</v>
      </c>
      <c r="E14" s="28"/>
      <c r="F14" s="28">
        <v>658</v>
      </c>
      <c r="G14" s="28"/>
      <c r="H14" s="28">
        <v>5712</v>
      </c>
      <c r="I14" s="28"/>
      <c r="J14" s="28">
        <f>4037+1558</f>
        <v>5595</v>
      </c>
    </row>
    <row r="15" spans="1:10" ht="18.75" customHeight="1">
      <c r="A15" s="8" t="s">
        <v>90</v>
      </c>
      <c r="B15" s="12" t="s">
        <v>34</v>
      </c>
      <c r="C15" s="15"/>
      <c r="D15" s="35">
        <v>2549</v>
      </c>
      <c r="E15" s="16"/>
      <c r="F15" s="35">
        <v>1092</v>
      </c>
      <c r="G15" s="16"/>
      <c r="H15" s="35">
        <v>1291</v>
      </c>
      <c r="I15" s="16"/>
      <c r="J15" s="35">
        <v>170</v>
      </c>
    </row>
    <row r="16" spans="1:10" ht="18.75" customHeight="1">
      <c r="B16" s="21" t="s">
        <v>124</v>
      </c>
      <c r="C16" s="15"/>
      <c r="D16" s="71">
        <f>SUM(D10:D15)</f>
        <v>30476</v>
      </c>
      <c r="E16" s="16"/>
      <c r="F16" s="71">
        <f>SUM(F10:F15)</f>
        <v>64624</v>
      </c>
      <c r="G16" s="16"/>
      <c r="H16" s="71">
        <f>SUM(H10:H15)</f>
        <v>27398</v>
      </c>
      <c r="I16" s="16"/>
      <c r="J16" s="71">
        <f>SUM(J10:J15)</f>
        <v>41691</v>
      </c>
    </row>
    <row r="17" spans="1:17" ht="18.75" customHeight="1">
      <c r="B17" s="25"/>
      <c r="C17" s="15"/>
      <c r="D17" s="23"/>
      <c r="E17" s="16"/>
      <c r="F17" s="23"/>
      <c r="G17" s="16"/>
      <c r="H17" s="23"/>
      <c r="I17" s="16"/>
      <c r="J17" s="23"/>
    </row>
    <row r="18" spans="1:17" ht="18.75" customHeight="1">
      <c r="B18" s="25" t="s">
        <v>35</v>
      </c>
      <c r="C18" s="15"/>
      <c r="E18" s="16"/>
      <c r="G18" s="16"/>
      <c r="H18" s="16"/>
      <c r="I18" s="16"/>
      <c r="J18" s="16"/>
    </row>
    <row r="19" spans="1:17" ht="18.75" customHeight="1">
      <c r="B19" s="20" t="s">
        <v>81</v>
      </c>
      <c r="C19" s="15"/>
      <c r="D19" s="8"/>
      <c r="F19" s="8"/>
      <c r="L19" s="34"/>
    </row>
    <row r="20" spans="1:17" ht="18.75" customHeight="1">
      <c r="B20" s="8" t="s">
        <v>80</v>
      </c>
      <c r="C20" s="15"/>
      <c r="D20" s="28">
        <v>11611</v>
      </c>
      <c r="E20" s="28"/>
      <c r="F20" s="28">
        <v>29163</v>
      </c>
      <c r="G20" s="28"/>
      <c r="H20" s="28">
        <v>0</v>
      </c>
      <c r="I20" s="28"/>
      <c r="J20" s="28">
        <v>0</v>
      </c>
      <c r="L20" s="34"/>
    </row>
    <row r="21" spans="1:17" ht="18.75" customHeight="1">
      <c r="B21" s="20" t="s">
        <v>201</v>
      </c>
      <c r="C21" s="15">
        <v>4</v>
      </c>
      <c r="D21" s="28">
        <v>1759</v>
      </c>
      <c r="E21" s="28"/>
      <c r="F21" s="28">
        <v>1917</v>
      </c>
      <c r="G21" s="28"/>
      <c r="H21" s="28">
        <v>26458</v>
      </c>
      <c r="I21" s="28"/>
      <c r="J21" s="28">
        <v>44550</v>
      </c>
      <c r="L21" s="34"/>
    </row>
    <row r="22" spans="1:17" ht="18.75" customHeight="1">
      <c r="B22" s="20" t="s">
        <v>55</v>
      </c>
      <c r="C22" s="15"/>
      <c r="D22" s="28">
        <v>15911</v>
      </c>
      <c r="E22" s="28"/>
      <c r="F22" s="28">
        <v>12860</v>
      </c>
      <c r="G22" s="28"/>
      <c r="H22" s="28">
        <v>2389</v>
      </c>
      <c r="I22" s="28"/>
      <c r="J22" s="28">
        <v>2626</v>
      </c>
      <c r="L22" s="34"/>
    </row>
    <row r="23" spans="1:17" ht="18.75" customHeight="1">
      <c r="A23" s="8" t="s">
        <v>90</v>
      </c>
      <c r="B23" s="20" t="s">
        <v>130</v>
      </c>
      <c r="C23" s="15"/>
      <c r="D23" s="28">
        <v>1825</v>
      </c>
      <c r="E23" s="28"/>
      <c r="F23" s="28">
        <v>6554</v>
      </c>
      <c r="G23" s="28"/>
      <c r="H23" s="28">
        <v>1</v>
      </c>
      <c r="I23" s="28"/>
      <c r="J23" s="28">
        <v>117</v>
      </c>
      <c r="L23" s="34"/>
    </row>
    <row r="24" spans="1:17" ht="18.75" customHeight="1">
      <c r="B24" s="20" t="s">
        <v>202</v>
      </c>
      <c r="C24" s="15"/>
      <c r="D24" s="35">
        <f>46572+2291</f>
        <v>48863</v>
      </c>
      <c r="E24" s="28"/>
      <c r="F24" s="35">
        <v>66612</v>
      </c>
      <c r="G24" s="28"/>
      <c r="H24" s="35">
        <f>10595+1532-3143</f>
        <v>8984</v>
      </c>
      <c r="I24" s="28"/>
      <c r="J24" s="35">
        <v>10813</v>
      </c>
      <c r="L24" s="34"/>
    </row>
    <row r="25" spans="1:17" ht="18.75" customHeight="1">
      <c r="B25" s="21" t="s">
        <v>36</v>
      </c>
      <c r="C25" s="15"/>
      <c r="D25" s="71">
        <f>SUM(D20:D24)</f>
        <v>79969</v>
      </c>
      <c r="E25" s="23"/>
      <c r="F25" s="71">
        <f>SUM(F20:F24)</f>
        <v>117106</v>
      </c>
      <c r="G25" s="23"/>
      <c r="H25" s="71">
        <f>SUM(H20:H24)</f>
        <v>37832</v>
      </c>
      <c r="I25" s="23"/>
      <c r="J25" s="71">
        <f>SUM(J20:J24)</f>
        <v>58106</v>
      </c>
    </row>
    <row r="26" spans="1:17" ht="18.75" customHeight="1">
      <c r="B26" s="21"/>
      <c r="C26" s="15"/>
      <c r="E26" s="16"/>
      <c r="G26" s="16"/>
      <c r="H26" s="16"/>
      <c r="I26" s="16"/>
      <c r="J26" s="16"/>
    </row>
    <row r="27" spans="1:17" ht="18.75" customHeight="1">
      <c r="B27" s="57" t="s">
        <v>203</v>
      </c>
      <c r="C27" s="15"/>
      <c r="D27" s="19">
        <f>D16-D25</f>
        <v>-49493</v>
      </c>
      <c r="E27" s="19"/>
      <c r="F27" s="19">
        <f>F16-F25</f>
        <v>-52482</v>
      </c>
      <c r="G27" s="19"/>
      <c r="H27" s="19">
        <f>H16-H25</f>
        <v>-10434</v>
      </c>
      <c r="I27" s="19"/>
      <c r="J27" s="19">
        <f>J16-J25</f>
        <v>-16415</v>
      </c>
    </row>
    <row r="28" spans="1:17" ht="18" customHeight="1">
      <c r="A28" s="8" t="s">
        <v>90</v>
      </c>
      <c r="B28" s="20" t="s">
        <v>37</v>
      </c>
      <c r="C28" s="15">
        <v>4</v>
      </c>
      <c r="D28" s="28">
        <v>-17244</v>
      </c>
      <c r="E28" s="28">
        <v>0</v>
      </c>
      <c r="F28" s="28">
        <v>-26399</v>
      </c>
      <c r="G28" s="28">
        <v>0</v>
      </c>
      <c r="H28" s="28">
        <v>-2788</v>
      </c>
      <c r="I28" s="28">
        <v>0</v>
      </c>
      <c r="J28" s="28">
        <v>-2164</v>
      </c>
      <c r="K28" s="45"/>
      <c r="L28" s="45"/>
      <c r="M28" s="45"/>
      <c r="N28" s="45"/>
      <c r="O28" s="45"/>
      <c r="P28" s="45"/>
      <c r="Q28" s="45"/>
    </row>
    <row r="29" spans="1:17" ht="18" customHeight="1">
      <c r="B29" s="20" t="s">
        <v>185</v>
      </c>
      <c r="C29" s="15"/>
      <c r="D29" s="28">
        <v>-2624</v>
      </c>
      <c r="E29" s="28"/>
      <c r="F29" s="28">
        <v>0</v>
      </c>
      <c r="G29" s="28"/>
      <c r="H29" s="28">
        <v>-3143</v>
      </c>
      <c r="I29" s="28"/>
      <c r="J29" s="28">
        <f>-1128-270</f>
        <v>-1398</v>
      </c>
      <c r="K29" s="45"/>
      <c r="L29" s="45"/>
      <c r="M29" s="45"/>
      <c r="N29" s="45"/>
      <c r="O29" s="45"/>
      <c r="P29" s="45"/>
      <c r="Q29" s="45"/>
    </row>
    <row r="30" spans="1:17" ht="18.75" customHeight="1">
      <c r="B30" s="8" t="s">
        <v>210</v>
      </c>
      <c r="D30" s="8"/>
      <c r="F30" s="8"/>
    </row>
    <row r="31" spans="1:17" ht="18.75" customHeight="1">
      <c r="B31" s="8" t="s">
        <v>211</v>
      </c>
      <c r="C31" s="15">
        <v>7</v>
      </c>
      <c r="D31" s="35">
        <v>-11056</v>
      </c>
      <c r="E31" s="28"/>
      <c r="F31" s="35">
        <v>-2812</v>
      </c>
      <c r="G31" s="28"/>
      <c r="H31" s="35">
        <v>0</v>
      </c>
      <c r="I31" s="28"/>
      <c r="J31" s="35">
        <v>0</v>
      </c>
    </row>
    <row r="32" spans="1:17" s="11" customFormat="1" ht="18.75" customHeight="1">
      <c r="B32" s="11" t="s">
        <v>176</v>
      </c>
      <c r="C32" s="36"/>
      <c r="D32" s="23">
        <f>SUM(D27:D31)</f>
        <v>-80417</v>
      </c>
      <c r="E32" s="23"/>
      <c r="F32" s="23">
        <f>SUM(F27:F31)</f>
        <v>-81693</v>
      </c>
      <c r="G32" s="23"/>
      <c r="H32" s="23">
        <f>SUM(H27:H31)</f>
        <v>-16365</v>
      </c>
      <c r="I32" s="23"/>
      <c r="J32" s="23">
        <f>SUM(J27:J31)</f>
        <v>-19977</v>
      </c>
    </row>
    <row r="33" spans="1:12" ht="18.75" customHeight="1">
      <c r="A33" s="8" t="s">
        <v>90</v>
      </c>
      <c r="B33" s="8" t="s">
        <v>167</v>
      </c>
      <c r="C33" s="15">
        <v>12</v>
      </c>
      <c r="D33" s="35">
        <v>96</v>
      </c>
      <c r="E33" s="28"/>
      <c r="F33" s="35">
        <f>-1294+312-280</f>
        <v>-1262</v>
      </c>
      <c r="G33" s="28"/>
      <c r="H33" s="35">
        <v>-2132</v>
      </c>
      <c r="I33" s="28"/>
      <c r="J33" s="35">
        <f>-2405+312-280</f>
        <v>-2373</v>
      </c>
    </row>
    <row r="34" spans="1:12" ht="18.75" customHeight="1">
      <c r="B34" s="11" t="s">
        <v>169</v>
      </c>
      <c r="C34" s="15"/>
      <c r="D34" s="22">
        <f>D32-D33</f>
        <v>-80513</v>
      </c>
      <c r="E34" s="23"/>
      <c r="F34" s="22">
        <f>F32-F33</f>
        <v>-80431</v>
      </c>
      <c r="G34" s="23"/>
      <c r="H34" s="22">
        <f>H32-H33</f>
        <v>-14233</v>
      </c>
      <c r="I34" s="23"/>
      <c r="J34" s="22">
        <f>J32-J33</f>
        <v>-17604</v>
      </c>
    </row>
    <row r="35" spans="1:12" ht="18.75" customHeight="1">
      <c r="B35" s="11"/>
      <c r="C35" s="15"/>
      <c r="E35" s="16"/>
      <c r="G35" s="16"/>
      <c r="H35" s="16"/>
      <c r="I35" s="16"/>
      <c r="J35" s="16"/>
    </row>
    <row r="36" spans="1:12" ht="18.75" customHeight="1">
      <c r="B36" s="12" t="s">
        <v>82</v>
      </c>
      <c r="C36" s="15"/>
      <c r="D36" s="35">
        <v>0</v>
      </c>
      <c r="E36" s="16"/>
      <c r="F36" s="35">
        <v>0</v>
      </c>
      <c r="G36" s="16"/>
      <c r="H36" s="35">
        <v>0</v>
      </c>
      <c r="I36" s="16"/>
      <c r="J36" s="35">
        <v>0</v>
      </c>
    </row>
    <row r="37" spans="1:12" s="44" customFormat="1" ht="18.75" customHeight="1">
      <c r="B37" s="11" t="s">
        <v>168</v>
      </c>
      <c r="C37" s="55"/>
      <c r="D37" s="23"/>
      <c r="E37" s="16"/>
      <c r="F37" s="23"/>
      <c r="G37" s="16"/>
      <c r="H37" s="23"/>
      <c r="I37" s="16"/>
      <c r="J37" s="23"/>
    </row>
    <row r="38" spans="1:12" ht="18.75" customHeight="1" thickBot="1">
      <c r="B38" s="11" t="s">
        <v>83</v>
      </c>
      <c r="C38" s="15"/>
      <c r="D38" s="24">
        <f>D36+D34</f>
        <v>-80513</v>
      </c>
      <c r="E38" s="16"/>
      <c r="F38" s="24">
        <f>F36+F34</f>
        <v>-80431</v>
      </c>
      <c r="G38" s="16"/>
      <c r="H38" s="24">
        <f>H36+H34</f>
        <v>-14233</v>
      </c>
      <c r="I38" s="16"/>
      <c r="J38" s="24">
        <f>J36+J34</f>
        <v>-17604</v>
      </c>
    </row>
    <row r="39" spans="1:12" ht="18.75" customHeight="1" thickTop="1">
      <c r="B39" s="8"/>
      <c r="C39" s="15"/>
      <c r="D39" s="23"/>
      <c r="E39" s="38"/>
      <c r="F39" s="23"/>
      <c r="G39" s="38"/>
      <c r="H39" s="39"/>
      <c r="I39" s="38"/>
      <c r="J39" s="39"/>
    </row>
    <row r="40" spans="1:12" s="1" customFormat="1" ht="18.75" customHeight="1">
      <c r="B40" s="2" t="s">
        <v>71</v>
      </c>
      <c r="D40" s="29"/>
      <c r="E40" s="30"/>
      <c r="F40" s="29"/>
      <c r="G40" s="30"/>
      <c r="H40" s="31"/>
      <c r="I40" s="30"/>
      <c r="J40" s="31"/>
    </row>
    <row r="41" spans="1:12" s="4" customFormat="1" ht="18.75" customHeight="1">
      <c r="B41" s="5" t="s">
        <v>75</v>
      </c>
      <c r="D41" s="32"/>
      <c r="E41" s="33"/>
      <c r="F41" s="32"/>
      <c r="G41" s="33"/>
      <c r="H41" s="33"/>
      <c r="I41" s="33"/>
      <c r="J41" s="33"/>
    </row>
    <row r="42" spans="1:12" ht="18.75" customHeight="1">
      <c r="A42" s="4"/>
      <c r="B42" s="5"/>
      <c r="C42" s="4"/>
      <c r="D42" s="32"/>
      <c r="E42" s="33"/>
      <c r="F42" s="32"/>
      <c r="G42" s="33"/>
      <c r="H42" s="137"/>
      <c r="I42" s="137"/>
      <c r="J42" s="137"/>
    </row>
    <row r="43" spans="1:12" ht="18.75" customHeight="1">
      <c r="C43" s="12"/>
      <c r="D43" s="131" t="s">
        <v>76</v>
      </c>
      <c r="E43" s="131"/>
      <c r="F43" s="131"/>
      <c r="H43" s="131" t="s">
        <v>77</v>
      </c>
      <c r="I43" s="131"/>
      <c r="J43" s="131"/>
      <c r="L43" s="45"/>
    </row>
    <row r="44" spans="1:12" ht="18.75" customHeight="1">
      <c r="C44" s="13"/>
      <c r="D44" s="132" t="s">
        <v>66</v>
      </c>
      <c r="E44" s="132"/>
      <c r="F44" s="132"/>
      <c r="G44" s="10"/>
      <c r="H44" s="132" t="s">
        <v>66</v>
      </c>
      <c r="I44" s="132"/>
      <c r="J44" s="132"/>
    </row>
    <row r="45" spans="1:12" ht="18.75" customHeight="1">
      <c r="C45" s="13"/>
      <c r="D45" s="134" t="str">
        <f>D6</f>
        <v>Three - month period ended</v>
      </c>
      <c r="E45" s="134"/>
      <c r="F45" s="134"/>
      <c r="G45" s="73"/>
      <c r="H45" s="134" t="str">
        <f>H6</f>
        <v>Three - month period ended</v>
      </c>
      <c r="I45" s="134"/>
      <c r="J45" s="134"/>
    </row>
    <row r="46" spans="1:12" ht="18.75" customHeight="1">
      <c r="C46" s="13"/>
      <c r="D46" s="135" t="s">
        <v>74</v>
      </c>
      <c r="E46" s="136"/>
      <c r="F46" s="136"/>
      <c r="G46" s="73"/>
      <c r="H46" s="135" t="s">
        <v>74</v>
      </c>
      <c r="I46" s="136"/>
      <c r="J46" s="136"/>
    </row>
    <row r="47" spans="1:12" ht="18.75" customHeight="1">
      <c r="C47" s="15"/>
      <c r="D47" s="13">
        <v>2021</v>
      </c>
      <c r="E47" s="13"/>
      <c r="F47" s="13">
        <v>2020</v>
      </c>
      <c r="G47" s="13"/>
      <c r="H47" s="13">
        <v>2021</v>
      </c>
      <c r="I47" s="13"/>
      <c r="J47" s="13">
        <v>2020</v>
      </c>
    </row>
    <row r="48" spans="1:12" ht="18.75" customHeight="1">
      <c r="B48" s="8"/>
      <c r="D48" s="133" t="s">
        <v>79</v>
      </c>
      <c r="E48" s="133"/>
      <c r="F48" s="133"/>
      <c r="G48" s="133"/>
      <c r="H48" s="133"/>
      <c r="I48" s="133"/>
      <c r="J48" s="133"/>
    </row>
    <row r="49" spans="2:10" ht="18.75" customHeight="1">
      <c r="B49" s="21" t="s">
        <v>170</v>
      </c>
      <c r="C49" s="15"/>
      <c r="E49" s="16"/>
      <c r="G49" s="16"/>
      <c r="H49" s="16"/>
      <c r="I49" s="16"/>
      <c r="J49" s="16"/>
    </row>
    <row r="50" spans="2:10" ht="18.75" customHeight="1">
      <c r="B50" s="26" t="s">
        <v>122</v>
      </c>
      <c r="C50" s="15"/>
      <c r="D50" s="28">
        <f>-39891-2291</f>
        <v>-42182</v>
      </c>
      <c r="E50" s="28"/>
      <c r="F50" s="28">
        <f>-46880-312+280</f>
        <v>-46912</v>
      </c>
      <c r="G50" s="28"/>
      <c r="H50" s="28">
        <v>-14233</v>
      </c>
      <c r="I50" s="28"/>
      <c r="J50" s="28">
        <v>-17604</v>
      </c>
    </row>
    <row r="51" spans="2:10" ht="18.75" customHeight="1">
      <c r="B51" s="20" t="s">
        <v>38</v>
      </c>
      <c r="C51" s="15"/>
      <c r="D51" s="28">
        <v>-38331</v>
      </c>
      <c r="E51" s="28"/>
      <c r="F51" s="28">
        <v>-33519</v>
      </c>
      <c r="G51" s="28"/>
      <c r="H51" s="28">
        <v>0</v>
      </c>
      <c r="I51" s="28"/>
      <c r="J51" s="28">
        <v>0</v>
      </c>
    </row>
    <row r="52" spans="2:10" ht="18.75" customHeight="1" thickBot="1">
      <c r="B52" s="21" t="s">
        <v>169</v>
      </c>
      <c r="C52" s="15"/>
      <c r="D52" s="37">
        <f>SUM(D50:D51)</f>
        <v>-80513</v>
      </c>
      <c r="E52" s="23"/>
      <c r="F52" s="37">
        <f>SUM(F50:F51)</f>
        <v>-80431</v>
      </c>
      <c r="G52" s="23"/>
      <c r="H52" s="37">
        <f>SUM(H50:H51)</f>
        <v>-14233</v>
      </c>
      <c r="I52" s="23"/>
      <c r="J52" s="37">
        <f>SUM(J50:J51)</f>
        <v>-17604</v>
      </c>
    </row>
    <row r="53" spans="2:10" ht="18.75" customHeight="1" thickTop="1">
      <c r="B53" s="9"/>
      <c r="C53" s="15"/>
      <c r="D53" s="42"/>
      <c r="E53" s="42"/>
      <c r="F53" s="42"/>
      <c r="G53" s="42"/>
      <c r="H53" s="42"/>
      <c r="I53" s="42"/>
      <c r="J53" s="42"/>
    </row>
    <row r="54" spans="2:10" ht="18.75" customHeight="1">
      <c r="B54" s="43" t="s">
        <v>172</v>
      </c>
      <c r="C54" s="43"/>
      <c r="D54" s="19"/>
      <c r="E54" s="42"/>
      <c r="F54" s="19"/>
      <c r="G54" s="42"/>
      <c r="H54" s="42"/>
      <c r="I54" s="42"/>
      <c r="J54" s="42"/>
    </row>
    <row r="55" spans="2:10" ht="18.75" customHeight="1">
      <c r="B55" s="26" t="s">
        <v>122</v>
      </c>
      <c r="C55" s="15"/>
      <c r="D55" s="28">
        <f>D50</f>
        <v>-42182</v>
      </c>
      <c r="E55" s="28"/>
      <c r="F55" s="28">
        <f>-46880-312+280</f>
        <v>-46912</v>
      </c>
      <c r="G55" s="28"/>
      <c r="H55" s="28">
        <v>-14233</v>
      </c>
      <c r="I55" s="28"/>
      <c r="J55" s="28">
        <v>-17604</v>
      </c>
    </row>
    <row r="56" spans="2:10" ht="18.75" customHeight="1">
      <c r="B56" s="20" t="s">
        <v>38</v>
      </c>
      <c r="C56" s="15"/>
      <c r="D56" s="35">
        <f>D51</f>
        <v>-38331</v>
      </c>
      <c r="E56" s="28"/>
      <c r="F56" s="35">
        <v>-33519</v>
      </c>
      <c r="G56" s="28"/>
      <c r="H56" s="35">
        <v>0</v>
      </c>
      <c r="I56" s="28"/>
      <c r="J56" s="35">
        <v>0</v>
      </c>
    </row>
    <row r="57" spans="2:10" ht="18.75" customHeight="1" thickBot="1">
      <c r="B57" s="21" t="s">
        <v>171</v>
      </c>
      <c r="C57" s="15"/>
      <c r="D57" s="24">
        <f>D38</f>
        <v>-80513</v>
      </c>
      <c r="E57" s="23"/>
      <c r="F57" s="24">
        <f>F38</f>
        <v>-80431</v>
      </c>
      <c r="G57" s="23"/>
      <c r="H57" s="24">
        <f>H38</f>
        <v>-14233</v>
      </c>
      <c r="I57" s="23"/>
      <c r="J57" s="24">
        <f>J38</f>
        <v>-17604</v>
      </c>
    </row>
    <row r="58" spans="2:10" ht="18.75" customHeight="1" thickTop="1">
      <c r="C58" s="15"/>
      <c r="D58" s="42"/>
      <c r="E58" s="42"/>
      <c r="F58" s="42"/>
      <c r="G58" s="42"/>
      <c r="H58" s="42"/>
      <c r="I58" s="42"/>
      <c r="J58" s="42"/>
    </row>
    <row r="59" spans="2:10" ht="18.75" customHeight="1">
      <c r="B59" s="21" t="s">
        <v>177</v>
      </c>
      <c r="C59" s="15"/>
      <c r="D59" s="42"/>
      <c r="E59" s="69"/>
      <c r="F59" s="42"/>
      <c r="G59" s="69"/>
      <c r="H59" s="42"/>
      <c r="I59" s="69"/>
      <c r="J59" s="42"/>
    </row>
    <row r="60" spans="2:10" ht="18.75" customHeight="1" thickBot="1">
      <c r="B60" s="20" t="s">
        <v>184</v>
      </c>
      <c r="D60" s="74">
        <f>D55/507000</f>
        <v>-8.3199211045364888E-2</v>
      </c>
      <c r="E60" s="23"/>
      <c r="F60" s="74">
        <f>F55/507000</f>
        <v>-9.2528599605522677E-2</v>
      </c>
      <c r="G60" s="23"/>
      <c r="H60" s="74">
        <f>H55/507000</f>
        <v>-2.8072978303747536E-2</v>
      </c>
      <c r="I60" s="23"/>
      <c r="J60" s="74">
        <f>J55/507000</f>
        <v>-3.4721893491124263E-2</v>
      </c>
    </row>
    <row r="61" spans="2:10" ht="18.75" customHeight="1" thickTop="1">
      <c r="B61" s="20"/>
      <c r="C61" s="15"/>
      <c r="D61" s="28"/>
      <c r="F61" s="28"/>
      <c r="H61" s="44"/>
      <c r="J61" s="44"/>
    </row>
    <row r="62" spans="2:10" ht="18.75" customHeight="1">
      <c r="B62" s="8"/>
    </row>
    <row r="64" spans="2:10" ht="18.75" customHeight="1">
      <c r="B64" s="46"/>
    </row>
    <row r="65" spans="2:5" ht="18.75" customHeight="1">
      <c r="B65" s="75"/>
    </row>
    <row r="69" spans="2:5" ht="26.25" customHeight="1">
      <c r="E69" s="16"/>
    </row>
  </sheetData>
  <mergeCells count="20">
    <mergeCell ref="D6:F6"/>
    <mergeCell ref="H6:J6"/>
    <mergeCell ref="H3:J3"/>
    <mergeCell ref="D4:F4"/>
    <mergeCell ref="H4:J4"/>
    <mergeCell ref="D5:F5"/>
    <mergeCell ref="H5:J5"/>
    <mergeCell ref="D7:F7"/>
    <mergeCell ref="H7:J7"/>
    <mergeCell ref="D9:J9"/>
    <mergeCell ref="H42:J42"/>
    <mergeCell ref="D43:F43"/>
    <mergeCell ref="H43:J43"/>
    <mergeCell ref="D48:J48"/>
    <mergeCell ref="D44:F44"/>
    <mergeCell ref="H44:J44"/>
    <mergeCell ref="D45:F45"/>
    <mergeCell ref="H45:J45"/>
    <mergeCell ref="D46:F46"/>
    <mergeCell ref="H46:J46"/>
  </mergeCells>
  <pageMargins left="0.8" right="0.5" top="0.48" bottom="0.5" header="0.5" footer="0.5"/>
  <pageSetup paperSize="9" scale="83" firstPageNumber="5" fitToHeight="0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AI48"/>
  <sheetViews>
    <sheetView view="pageBreakPreview" topLeftCell="A18" zoomScale="80" zoomScaleNormal="70" zoomScaleSheetLayoutView="80" workbookViewId="0">
      <selection activeCell="K39" sqref="K39"/>
    </sheetView>
  </sheetViews>
  <sheetFormatPr defaultColWidth="9.09765625" defaultRowHeight="14"/>
  <cols>
    <col min="1" max="1" width="51.69921875" style="12" customWidth="1"/>
    <col min="2" max="2" width="6.09765625" style="52" customWidth="1"/>
    <col min="3" max="3" width="12.69921875" style="8" customWidth="1"/>
    <col min="4" max="4" width="0.8984375" style="44" customWidth="1"/>
    <col min="5" max="5" width="12.69921875" style="44" customWidth="1"/>
    <col min="6" max="6" width="0.8984375" style="44" customWidth="1"/>
    <col min="7" max="7" width="13.69921875" style="44" customWidth="1"/>
    <col min="8" max="8" width="0.8984375" style="44" customWidth="1"/>
    <col min="9" max="9" width="11.19921875" style="44" customWidth="1"/>
    <col min="10" max="10" width="0.8984375" style="44" customWidth="1"/>
    <col min="11" max="11" width="12.69921875" style="18" customWidth="1"/>
    <col min="12" max="12" width="0.8984375" style="44" customWidth="1"/>
    <col min="13" max="13" width="14.19921875" style="8" customWidth="1"/>
    <col min="14" max="14" width="0.8984375" style="44" customWidth="1"/>
    <col min="15" max="15" width="12.8984375" style="44" customWidth="1"/>
    <col min="16" max="16" width="0.8984375" style="44" customWidth="1"/>
    <col min="17" max="17" width="17.19921875" style="8" customWidth="1"/>
    <col min="18" max="18" width="0.8984375" style="44" customWidth="1"/>
    <col min="19" max="19" width="12.09765625" style="8" customWidth="1"/>
    <col min="20" max="20" width="0.8984375" style="44" customWidth="1"/>
    <col min="21" max="21" width="15.19921875" style="16" customWidth="1"/>
    <col min="22" max="22" width="1" style="28" customWidth="1"/>
    <col min="23" max="23" width="13.09765625" style="8" customWidth="1"/>
    <col min="24" max="24" width="0.8984375" style="44" customWidth="1"/>
    <col min="25" max="25" width="12.69921875" style="8" customWidth="1"/>
    <col min="26" max="26" width="0.8984375" style="8" customWidth="1"/>
    <col min="27" max="27" width="13.69921875" style="8" customWidth="1"/>
    <col min="28" max="28" width="9.09765625" style="8"/>
    <col min="29" max="29" width="17.19921875" style="8" bestFit="1" customWidth="1"/>
    <col min="30" max="30" width="16.8984375" style="8" bestFit="1" customWidth="1"/>
    <col min="31" max="31" width="17.69921875" style="8" customWidth="1"/>
    <col min="32" max="32" width="20.09765625" style="8" bestFit="1" customWidth="1"/>
    <col min="33" max="33" width="20.69921875" style="8" bestFit="1" customWidth="1"/>
    <col min="34" max="34" width="20.19921875" style="8" bestFit="1" customWidth="1"/>
    <col min="35" max="16384" width="9.09765625" style="8"/>
  </cols>
  <sheetData>
    <row r="1" spans="1:31" s="1" customFormat="1" ht="18.75" customHeight="1">
      <c r="A1" s="2" t="s">
        <v>71</v>
      </c>
      <c r="B1" s="47"/>
      <c r="D1" s="48"/>
      <c r="E1" s="48"/>
      <c r="F1" s="48"/>
      <c r="G1" s="48"/>
      <c r="H1" s="48"/>
      <c r="I1" s="48"/>
      <c r="J1" s="48"/>
      <c r="K1" s="3"/>
      <c r="L1" s="48"/>
      <c r="N1" s="48"/>
      <c r="O1" s="48"/>
      <c r="P1" s="48"/>
      <c r="R1" s="48"/>
      <c r="T1" s="48"/>
      <c r="U1" s="77"/>
      <c r="V1" s="78"/>
      <c r="X1" s="48"/>
    </row>
    <row r="2" spans="1:31" s="4" customFormat="1" ht="18.75" customHeight="1">
      <c r="A2" s="7" t="s">
        <v>84</v>
      </c>
      <c r="B2" s="50"/>
      <c r="D2" s="51"/>
      <c r="E2" s="51"/>
      <c r="F2" s="51"/>
      <c r="G2" s="51"/>
      <c r="H2" s="51"/>
      <c r="I2" s="51"/>
      <c r="J2" s="51"/>
      <c r="K2" s="6"/>
      <c r="L2" s="51"/>
      <c r="N2" s="51"/>
      <c r="O2" s="51"/>
      <c r="P2" s="51"/>
      <c r="R2" s="51"/>
      <c r="T2" s="51"/>
      <c r="U2" s="79"/>
      <c r="V2" s="80"/>
      <c r="X2" s="51"/>
    </row>
    <row r="3" spans="1:31" s="4" customFormat="1" ht="18.75" customHeight="1">
      <c r="A3" s="138"/>
      <c r="B3" s="138"/>
      <c r="C3" s="138"/>
      <c r="D3" s="138"/>
      <c r="E3" s="5"/>
      <c r="F3" s="5"/>
      <c r="G3" s="5"/>
      <c r="H3" s="5"/>
      <c r="I3" s="5"/>
      <c r="J3" s="5"/>
      <c r="K3" s="6"/>
      <c r="L3" s="51"/>
      <c r="N3" s="51"/>
      <c r="O3" s="51"/>
      <c r="P3" s="51"/>
      <c r="R3" s="51"/>
      <c r="T3" s="51"/>
      <c r="U3" s="79"/>
      <c r="V3" s="80"/>
      <c r="X3" s="51"/>
    </row>
    <row r="4" spans="1:31" ht="18.75" customHeight="1">
      <c r="C4" s="139" t="s">
        <v>1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31" ht="22.5" customHeight="1">
      <c r="B5" s="12"/>
      <c r="D5" s="53"/>
      <c r="E5" s="53"/>
      <c r="F5" s="53"/>
      <c r="G5" s="53"/>
      <c r="H5" s="53"/>
      <c r="I5" s="140" t="s">
        <v>103</v>
      </c>
      <c r="J5" s="140"/>
      <c r="K5" s="140"/>
      <c r="L5" s="54"/>
      <c r="M5" s="140" t="s">
        <v>137</v>
      </c>
      <c r="N5" s="140"/>
      <c r="O5" s="140"/>
      <c r="P5" s="140"/>
      <c r="Q5" s="140"/>
      <c r="R5" s="141"/>
      <c r="S5" s="141"/>
      <c r="T5" s="8"/>
      <c r="X5" s="8"/>
    </row>
    <row r="6" spans="1:31" ht="18.75" customHeight="1">
      <c r="A6" s="46"/>
      <c r="B6" s="13"/>
      <c r="D6" s="53"/>
      <c r="E6" s="53"/>
      <c r="F6" s="53"/>
      <c r="H6" s="53"/>
      <c r="I6" s="53"/>
      <c r="J6" s="53"/>
      <c r="K6" s="81"/>
      <c r="L6" s="54"/>
      <c r="N6" s="54"/>
      <c r="O6" s="54"/>
      <c r="P6" s="54"/>
      <c r="R6" s="54"/>
      <c r="T6" s="53"/>
      <c r="U6" s="40" t="s">
        <v>104</v>
      </c>
      <c r="V6" s="82"/>
      <c r="W6" s="13"/>
      <c r="X6" s="53"/>
      <c r="Y6" s="10"/>
      <c r="Z6" s="10"/>
      <c r="AA6" s="10"/>
    </row>
    <row r="7" spans="1:31" ht="18.75" customHeight="1">
      <c r="A7" s="46"/>
      <c r="B7" s="13"/>
      <c r="D7" s="53"/>
      <c r="E7" s="53"/>
      <c r="F7" s="53"/>
      <c r="G7" s="13"/>
      <c r="H7" s="53"/>
      <c r="I7" s="53"/>
      <c r="J7" s="53"/>
      <c r="K7" s="81"/>
      <c r="L7" s="54"/>
      <c r="M7" s="13" t="s">
        <v>121</v>
      </c>
      <c r="N7" s="54"/>
      <c r="P7" s="54"/>
      <c r="Q7" s="13" t="s">
        <v>105</v>
      </c>
      <c r="R7" s="54"/>
      <c r="S7" s="13"/>
      <c r="T7" s="53"/>
      <c r="U7" s="40" t="s">
        <v>106</v>
      </c>
      <c r="V7" s="82"/>
      <c r="W7" s="13" t="s">
        <v>41</v>
      </c>
      <c r="X7" s="53"/>
      <c r="Y7" s="10"/>
      <c r="Z7" s="10"/>
      <c r="AA7" s="13"/>
    </row>
    <row r="8" spans="1:31" ht="18.75" customHeight="1">
      <c r="B8" s="13"/>
      <c r="C8" s="13" t="s">
        <v>42</v>
      </c>
      <c r="G8" s="13" t="s">
        <v>161</v>
      </c>
      <c r="K8" s="56"/>
      <c r="L8" s="54"/>
      <c r="M8" s="13" t="s">
        <v>107</v>
      </c>
      <c r="N8" s="54"/>
      <c r="O8" s="54" t="s">
        <v>212</v>
      </c>
      <c r="P8" s="54"/>
      <c r="Q8" s="13" t="s">
        <v>108</v>
      </c>
      <c r="R8" s="54"/>
      <c r="S8" s="13" t="s">
        <v>142</v>
      </c>
      <c r="T8" s="54"/>
      <c r="U8" s="40" t="s">
        <v>109</v>
      </c>
      <c r="V8" s="82"/>
      <c r="W8" s="13" t="s">
        <v>44</v>
      </c>
      <c r="X8" s="54"/>
      <c r="Y8" s="13" t="s">
        <v>45</v>
      </c>
      <c r="Z8" s="13"/>
      <c r="AA8" s="13"/>
    </row>
    <row r="9" spans="1:31" ht="18.75" customHeight="1">
      <c r="B9" s="13"/>
      <c r="C9" s="13" t="s">
        <v>110</v>
      </c>
      <c r="E9" s="54" t="s">
        <v>161</v>
      </c>
      <c r="G9" s="13" t="s">
        <v>178</v>
      </c>
      <c r="I9" s="13" t="s">
        <v>111</v>
      </c>
      <c r="K9" s="56"/>
      <c r="L9" s="54"/>
      <c r="M9" s="13" t="s">
        <v>112</v>
      </c>
      <c r="N9" s="54"/>
      <c r="O9" s="54" t="s">
        <v>213</v>
      </c>
      <c r="P9" s="54"/>
      <c r="Q9" s="13" t="s">
        <v>113</v>
      </c>
      <c r="R9" s="54"/>
      <c r="S9" s="13" t="s">
        <v>46</v>
      </c>
      <c r="T9" s="54"/>
      <c r="U9" s="40" t="s">
        <v>87</v>
      </c>
      <c r="V9" s="82"/>
      <c r="W9" s="13" t="s">
        <v>47</v>
      </c>
      <c r="X9" s="54"/>
      <c r="Y9" s="13" t="s">
        <v>48</v>
      </c>
      <c r="Z9" s="13"/>
      <c r="AA9" s="13" t="s">
        <v>73</v>
      </c>
    </row>
    <row r="10" spans="1:31" ht="18.75" customHeight="1">
      <c r="B10" s="15" t="s">
        <v>94</v>
      </c>
      <c r="C10" s="13" t="s">
        <v>49</v>
      </c>
      <c r="E10" s="54" t="s">
        <v>162</v>
      </c>
      <c r="G10" s="54" t="s">
        <v>50</v>
      </c>
      <c r="I10" s="13" t="s">
        <v>114</v>
      </c>
      <c r="K10" s="56" t="s">
        <v>115</v>
      </c>
      <c r="L10" s="54"/>
      <c r="M10" s="13" t="s">
        <v>116</v>
      </c>
      <c r="N10" s="54"/>
      <c r="O10" s="54" t="s">
        <v>214</v>
      </c>
      <c r="P10" s="54"/>
      <c r="Q10" s="13" t="s">
        <v>51</v>
      </c>
      <c r="R10" s="54"/>
      <c r="S10" s="93" t="s">
        <v>143</v>
      </c>
      <c r="T10" s="54"/>
      <c r="U10" s="40" t="s">
        <v>88</v>
      </c>
      <c r="V10" s="82"/>
      <c r="W10" s="13" t="s">
        <v>117</v>
      </c>
      <c r="X10" s="54"/>
      <c r="Y10" s="13" t="s">
        <v>52</v>
      </c>
      <c r="Z10" s="13"/>
      <c r="AA10" s="13" t="s">
        <v>53</v>
      </c>
    </row>
    <row r="11" spans="1:31" ht="18.75" customHeight="1">
      <c r="A11" s="8"/>
      <c r="B11" s="15"/>
      <c r="C11" s="133" t="s">
        <v>79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C11" s="18"/>
      <c r="AD11" s="18"/>
    </row>
    <row r="12" spans="1:31" ht="18.75" customHeight="1">
      <c r="A12" s="9" t="s">
        <v>158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5"/>
      <c r="W12" s="15"/>
      <c r="X12" s="15"/>
      <c r="Y12" s="15"/>
      <c r="Z12" s="15"/>
      <c r="AA12" s="15"/>
      <c r="AC12" s="18"/>
      <c r="AD12" s="18"/>
    </row>
    <row r="13" spans="1:31" s="11" customFormat="1" ht="18.75" customHeight="1">
      <c r="A13" s="11" t="s">
        <v>159</v>
      </c>
      <c r="B13" s="15"/>
      <c r="C13" s="58">
        <v>507000</v>
      </c>
      <c r="D13" s="58"/>
      <c r="E13" s="58">
        <v>294620</v>
      </c>
      <c r="F13" s="58"/>
      <c r="G13" s="58">
        <v>232287</v>
      </c>
      <c r="H13" s="58"/>
      <c r="I13" s="58">
        <v>6279</v>
      </c>
      <c r="J13" s="58"/>
      <c r="K13" s="58">
        <v>-464993</v>
      </c>
      <c r="L13" s="58"/>
      <c r="M13" s="58">
        <v>-13092</v>
      </c>
      <c r="N13" s="60"/>
      <c r="O13" s="58">
        <v>370667</v>
      </c>
      <c r="P13" s="60"/>
      <c r="Q13" s="58">
        <v>116863</v>
      </c>
      <c r="R13" s="58"/>
      <c r="S13" s="58">
        <f>M13+O13+Q13</f>
        <v>474438</v>
      </c>
      <c r="T13" s="58"/>
      <c r="U13" s="58">
        <v>-86102</v>
      </c>
      <c r="V13" s="58"/>
      <c r="W13" s="58">
        <f>C13+K13+S13+U13+G13+I13+E13</f>
        <v>963529</v>
      </c>
      <c r="X13" s="58"/>
      <c r="Y13" s="58">
        <v>134418</v>
      </c>
      <c r="Z13" s="58"/>
      <c r="AA13" s="58">
        <f>W13+Y13</f>
        <v>1097947</v>
      </c>
      <c r="AB13" s="67"/>
      <c r="AC13" s="18"/>
      <c r="AD13" s="83"/>
      <c r="AE13" s="84"/>
    </row>
    <row r="14" spans="1:31" s="11" customFormat="1" ht="18.75" customHeight="1">
      <c r="B14" s="15"/>
      <c r="C14" s="58"/>
      <c r="D14" s="58"/>
      <c r="E14" s="58"/>
      <c r="F14" s="58"/>
      <c r="G14" s="58"/>
      <c r="H14" s="58"/>
      <c r="I14" s="58"/>
      <c r="J14" s="58"/>
      <c r="K14" s="85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C14" s="83"/>
      <c r="AD14" s="83"/>
      <c r="AE14" s="84"/>
    </row>
    <row r="15" spans="1:31" s="11" customFormat="1" ht="18.75" customHeight="1">
      <c r="A15" s="9" t="s">
        <v>118</v>
      </c>
      <c r="B15" s="15"/>
      <c r="C15" s="58"/>
      <c r="D15" s="58"/>
      <c r="E15" s="58"/>
      <c r="F15" s="58"/>
      <c r="G15" s="58"/>
      <c r="H15" s="58"/>
      <c r="I15" s="58"/>
      <c r="J15" s="58"/>
      <c r="K15" s="85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C15" s="83"/>
      <c r="AD15" s="83"/>
      <c r="AE15" s="84"/>
    </row>
    <row r="16" spans="1:31" s="11" customFormat="1" ht="18.75" customHeight="1">
      <c r="A16" s="25" t="s">
        <v>119</v>
      </c>
      <c r="B16" s="15"/>
      <c r="C16" s="58"/>
      <c r="D16" s="58"/>
      <c r="E16" s="58"/>
      <c r="F16" s="58"/>
      <c r="G16" s="58"/>
      <c r="H16" s="58"/>
      <c r="I16" s="58"/>
      <c r="J16" s="58"/>
      <c r="K16" s="85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C16" s="83"/>
      <c r="AD16" s="83"/>
      <c r="AE16" s="84"/>
    </row>
    <row r="17" spans="1:35" s="11" customFormat="1" ht="18.75" customHeight="1">
      <c r="A17" s="12" t="s">
        <v>229</v>
      </c>
      <c r="B17" s="15"/>
      <c r="C17" s="58"/>
      <c r="D17" s="58"/>
      <c r="E17" s="58"/>
      <c r="F17" s="58"/>
      <c r="G17" s="58"/>
      <c r="H17" s="58"/>
      <c r="I17" s="58"/>
      <c r="J17" s="58"/>
      <c r="K17" s="85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C17" s="83"/>
      <c r="AD17" s="83"/>
      <c r="AE17" s="84"/>
    </row>
    <row r="18" spans="1:35" s="11" customFormat="1" ht="18.75" customHeight="1">
      <c r="A18" s="12" t="s">
        <v>230</v>
      </c>
      <c r="B18" s="15">
        <v>6</v>
      </c>
      <c r="C18" s="62">
        <v>0</v>
      </c>
      <c r="D18" s="60"/>
      <c r="E18" s="62">
        <v>0</v>
      </c>
      <c r="F18" s="60"/>
      <c r="G18" s="62">
        <v>0</v>
      </c>
      <c r="H18" s="60"/>
      <c r="I18" s="62">
        <v>0</v>
      </c>
      <c r="J18" s="60"/>
      <c r="K18" s="62">
        <v>0</v>
      </c>
      <c r="L18" s="58"/>
      <c r="M18" s="60">
        <v>0</v>
      </c>
      <c r="N18" s="58"/>
      <c r="O18" s="60">
        <v>0</v>
      </c>
      <c r="P18" s="58"/>
      <c r="Q18" s="60">
        <v>0</v>
      </c>
      <c r="R18" s="58"/>
      <c r="S18" s="60">
        <f>M18+O18+Q18</f>
        <v>0</v>
      </c>
      <c r="T18" s="58"/>
      <c r="U18" s="60">
        <v>0</v>
      </c>
      <c r="V18" s="60"/>
      <c r="W18" s="60">
        <f>C18+K18+S18+U18+G18+I18</f>
        <v>0</v>
      </c>
      <c r="X18" s="58"/>
      <c r="Y18" s="60">
        <v>42465</v>
      </c>
      <c r="Z18" s="62"/>
      <c r="AA18" s="60">
        <f>W18+Y18</f>
        <v>42465</v>
      </c>
      <c r="AC18" s="83"/>
      <c r="AD18" s="83"/>
      <c r="AE18" s="84"/>
    </row>
    <row r="19" spans="1:35" s="11" customFormat="1" ht="18.75" customHeight="1">
      <c r="A19" s="25" t="s">
        <v>120</v>
      </c>
      <c r="B19" s="15"/>
      <c r="C19" s="63">
        <f>SUM(C18:C18)</f>
        <v>0</v>
      </c>
      <c r="D19" s="58"/>
      <c r="E19" s="63">
        <f>SUM(E18:E18)</f>
        <v>0</v>
      </c>
      <c r="F19" s="58"/>
      <c r="G19" s="63">
        <f>SUM(G18:G18)</f>
        <v>0</v>
      </c>
      <c r="H19" s="58"/>
      <c r="I19" s="63">
        <f>SUM(I18:I18)</f>
        <v>0</v>
      </c>
      <c r="J19" s="58"/>
      <c r="K19" s="63">
        <f>SUM(K18:K18)</f>
        <v>0</v>
      </c>
      <c r="L19" s="58"/>
      <c r="M19" s="63">
        <f>SUM(M18:M18)</f>
        <v>0</v>
      </c>
      <c r="N19" s="58"/>
      <c r="O19" s="63">
        <f>SUM(O18:O18)</f>
        <v>0</v>
      </c>
      <c r="P19" s="58"/>
      <c r="Q19" s="63">
        <f>SUM(Q18:Q18)</f>
        <v>0</v>
      </c>
      <c r="R19" s="58"/>
      <c r="S19" s="63">
        <f>SUM(S18:S18)</f>
        <v>0</v>
      </c>
      <c r="T19" s="58"/>
      <c r="U19" s="63">
        <f>SUM(U18:U18)</f>
        <v>0</v>
      </c>
      <c r="V19" s="58"/>
      <c r="W19" s="63">
        <f>SUM(W18:W18)</f>
        <v>0</v>
      </c>
      <c r="X19" s="58"/>
      <c r="Y19" s="63">
        <f>SUM(Y18:Y18)</f>
        <v>42465</v>
      </c>
      <c r="Z19" s="58"/>
      <c r="AA19" s="63">
        <f>SUM(AA18:AA18)</f>
        <v>42465</v>
      </c>
      <c r="AC19" s="83"/>
      <c r="AD19" s="83"/>
      <c r="AE19" s="84"/>
    </row>
    <row r="20" spans="1:35" s="11" customFormat="1" ht="18.75" customHeight="1">
      <c r="B20" s="15"/>
      <c r="C20" s="58"/>
      <c r="D20" s="58"/>
      <c r="E20" s="58"/>
      <c r="F20" s="58"/>
      <c r="G20" s="58"/>
      <c r="H20" s="58"/>
      <c r="I20" s="58"/>
      <c r="J20" s="58"/>
      <c r="K20" s="85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C20" s="83"/>
      <c r="AD20" s="83"/>
      <c r="AE20" s="84"/>
    </row>
    <row r="21" spans="1:35" s="11" customFormat="1" ht="18.75" customHeight="1">
      <c r="A21" s="9" t="s">
        <v>92</v>
      </c>
      <c r="B21" s="15"/>
      <c r="C21" s="59"/>
      <c r="D21" s="59"/>
      <c r="E21" s="59"/>
      <c r="F21" s="59"/>
      <c r="G21" s="59"/>
      <c r="H21" s="59"/>
      <c r="I21" s="59"/>
      <c r="J21" s="59"/>
      <c r="K21" s="86"/>
      <c r="L21" s="59"/>
      <c r="M21" s="59"/>
      <c r="N21" s="59"/>
      <c r="O21" s="59"/>
      <c r="P21" s="59"/>
      <c r="Q21" s="59"/>
      <c r="R21" s="59"/>
      <c r="S21" s="59"/>
      <c r="T21" s="59"/>
      <c r="U21" s="58"/>
      <c r="V21" s="58"/>
      <c r="W21" s="59"/>
      <c r="X21" s="59"/>
      <c r="Y21" s="59"/>
      <c r="Z21" s="59"/>
      <c r="AA21" s="59"/>
      <c r="AD21" s="83"/>
      <c r="AE21" s="84"/>
    </row>
    <row r="22" spans="1:35" s="11" customFormat="1" ht="18.75" customHeight="1">
      <c r="A22" s="12" t="s">
        <v>147</v>
      </c>
      <c r="B22" s="15"/>
      <c r="C22" s="62">
        <v>0</v>
      </c>
      <c r="D22" s="60"/>
      <c r="E22" s="62">
        <v>0</v>
      </c>
      <c r="F22" s="60"/>
      <c r="G22" s="62">
        <v>0</v>
      </c>
      <c r="H22" s="60"/>
      <c r="I22" s="62">
        <v>0</v>
      </c>
      <c r="J22" s="60"/>
      <c r="K22" s="60">
        <v>-46912</v>
      </c>
      <c r="L22" s="58"/>
      <c r="M22" s="60">
        <v>0</v>
      </c>
      <c r="N22" s="58"/>
      <c r="O22" s="60">
        <v>0</v>
      </c>
      <c r="P22" s="58"/>
      <c r="Q22" s="60">
        <v>0</v>
      </c>
      <c r="R22" s="58"/>
      <c r="S22" s="60">
        <f>M22+O22+Q22</f>
        <v>0</v>
      </c>
      <c r="T22" s="58"/>
      <c r="U22" s="60">
        <v>0</v>
      </c>
      <c r="V22" s="60"/>
      <c r="W22" s="60">
        <f>C22+K22+S22+U22+G22+I22</f>
        <v>-46912</v>
      </c>
      <c r="X22" s="58"/>
      <c r="Y22" s="62">
        <v>-33519</v>
      </c>
      <c r="Z22" s="62"/>
      <c r="AA22" s="60">
        <f>W22+Y22</f>
        <v>-80431</v>
      </c>
      <c r="AB22" s="67"/>
      <c r="AD22" s="83"/>
      <c r="AE22" s="84"/>
    </row>
    <row r="23" spans="1:35" s="11" customFormat="1" ht="18.75" customHeight="1">
      <c r="A23" s="9" t="s">
        <v>93</v>
      </c>
      <c r="B23" s="15"/>
      <c r="C23" s="63">
        <f>SUM(C22:C22)</f>
        <v>0</v>
      </c>
      <c r="D23" s="58"/>
      <c r="E23" s="63">
        <f>SUM(E22:E22)</f>
        <v>0</v>
      </c>
      <c r="F23" s="58"/>
      <c r="G23" s="63">
        <f>SUM(G22:G22)</f>
        <v>0</v>
      </c>
      <c r="H23" s="58"/>
      <c r="I23" s="63">
        <f>SUM(I22:I22)</f>
        <v>0</v>
      </c>
      <c r="J23" s="58"/>
      <c r="K23" s="63">
        <f>SUM(K22:K22)</f>
        <v>-46912</v>
      </c>
      <c r="L23" s="58"/>
      <c r="M23" s="63">
        <f>SUM(M22:M22)</f>
        <v>0</v>
      </c>
      <c r="N23" s="58"/>
      <c r="O23" s="63">
        <f>SUM(O22:O22)</f>
        <v>0</v>
      </c>
      <c r="P23" s="58"/>
      <c r="Q23" s="63">
        <f>SUM(Q22:Q22)</f>
        <v>0</v>
      </c>
      <c r="R23" s="58"/>
      <c r="S23" s="63">
        <f>SUM(S22:S22)</f>
        <v>0</v>
      </c>
      <c r="T23" s="58"/>
      <c r="U23" s="63">
        <f>SUM(U22:U22)</f>
        <v>0</v>
      </c>
      <c r="V23" s="58"/>
      <c r="W23" s="63">
        <f>SUM(W22:W22)</f>
        <v>-46912</v>
      </c>
      <c r="X23" s="58"/>
      <c r="Y23" s="63">
        <f>SUM(Y22:Y22)</f>
        <v>-33519</v>
      </c>
      <c r="Z23" s="58"/>
      <c r="AA23" s="63">
        <f>SUM(AA22:AA22)</f>
        <v>-80431</v>
      </c>
      <c r="AB23" s="67"/>
      <c r="AD23" s="83"/>
      <c r="AE23" s="84"/>
    </row>
    <row r="24" spans="1:35" s="11" customFormat="1" ht="18.75" customHeight="1">
      <c r="A24" s="9"/>
      <c r="B24" s="15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67"/>
      <c r="AD24" s="83"/>
      <c r="AE24" s="84"/>
    </row>
    <row r="25" spans="1:35" ht="18.75" hidden="1" customHeight="1">
      <c r="A25" s="12" t="s">
        <v>98</v>
      </c>
      <c r="B25" s="15"/>
      <c r="C25" s="87"/>
      <c r="D25" s="60"/>
      <c r="E25" s="60"/>
      <c r="F25" s="60"/>
      <c r="G25" s="87"/>
      <c r="H25" s="60"/>
      <c r="I25" s="87"/>
      <c r="J25" s="60"/>
      <c r="K25" s="87"/>
      <c r="L25" s="60"/>
      <c r="M25" s="87"/>
      <c r="N25" s="60"/>
      <c r="O25" s="87"/>
      <c r="P25" s="60"/>
      <c r="Q25" s="87"/>
      <c r="R25" s="60"/>
      <c r="S25" s="87">
        <v>0</v>
      </c>
      <c r="T25" s="60"/>
      <c r="U25" s="87"/>
      <c r="V25" s="60"/>
      <c r="W25" s="87">
        <v>0</v>
      </c>
      <c r="X25" s="60"/>
      <c r="Y25" s="87"/>
      <c r="Z25" s="60"/>
      <c r="AA25" s="87">
        <f>W25+Y25</f>
        <v>0</v>
      </c>
      <c r="AD25" s="83"/>
      <c r="AE25" s="84"/>
      <c r="AF25" s="11"/>
      <c r="AG25" s="11"/>
      <c r="AH25" s="11"/>
      <c r="AI25" s="11"/>
    </row>
    <row r="26" spans="1:35" ht="18.75" hidden="1" customHeight="1">
      <c r="A26" s="9"/>
      <c r="B26" s="15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58"/>
      <c r="T26" s="60"/>
      <c r="U26" s="60"/>
      <c r="V26" s="60"/>
      <c r="W26" s="60"/>
      <c r="X26" s="60"/>
      <c r="Y26" s="60"/>
      <c r="Z26" s="60"/>
      <c r="AA26" s="60"/>
      <c r="AD26" s="83"/>
      <c r="AE26" s="84"/>
      <c r="AF26" s="11"/>
      <c r="AG26" s="11"/>
      <c r="AH26" s="11"/>
      <c r="AI26" s="11"/>
    </row>
    <row r="27" spans="1:35" ht="18.75" customHeight="1" thickBot="1">
      <c r="A27" s="11" t="s">
        <v>160</v>
      </c>
      <c r="B27" s="15"/>
      <c r="C27" s="66">
        <f>C23+C13+C25+C19</f>
        <v>507000</v>
      </c>
      <c r="D27" s="58"/>
      <c r="E27" s="66">
        <f>E23+E13+E25+E19</f>
        <v>294620</v>
      </c>
      <c r="F27" s="58"/>
      <c r="G27" s="66">
        <f>G23+G13+G25+G19</f>
        <v>232287</v>
      </c>
      <c r="H27" s="58"/>
      <c r="I27" s="66">
        <f>I23+I13+I25+I19</f>
        <v>6279</v>
      </c>
      <c r="J27" s="58"/>
      <c r="K27" s="66">
        <f>K23+K13+K25+K19</f>
        <v>-511905</v>
      </c>
      <c r="L27" s="58"/>
      <c r="M27" s="66">
        <f>M23+M13+M25+M19</f>
        <v>-13092</v>
      </c>
      <c r="N27" s="58"/>
      <c r="O27" s="66">
        <f>O23+O13+O25+O19</f>
        <v>370667</v>
      </c>
      <c r="P27" s="58"/>
      <c r="Q27" s="66">
        <f>Q23+Q13+Q25+Q19</f>
        <v>116863</v>
      </c>
      <c r="R27" s="58"/>
      <c r="S27" s="66">
        <f>S23+S13+S25+S19</f>
        <v>474438</v>
      </c>
      <c r="T27" s="58"/>
      <c r="U27" s="66">
        <f>U23+U13+U25+U19</f>
        <v>-86102</v>
      </c>
      <c r="V27" s="58"/>
      <c r="W27" s="66">
        <f>W23+W13+W25+W19</f>
        <v>916617</v>
      </c>
      <c r="X27" s="58"/>
      <c r="Y27" s="66">
        <f>Y23+Y13+Y25+Y19</f>
        <v>143364</v>
      </c>
      <c r="Z27" s="58"/>
      <c r="AA27" s="66">
        <f>AA23+AA13+AA25+AA19</f>
        <v>1059981</v>
      </c>
      <c r="AC27" s="88"/>
      <c r="AE27" s="18"/>
      <c r="AF27" s="18"/>
      <c r="AG27" s="18"/>
    </row>
    <row r="28" spans="1:35" ht="18.75" customHeight="1" thickTop="1">
      <c r="A28" s="11"/>
      <c r="B28" s="15"/>
      <c r="C28" s="58"/>
      <c r="D28" s="58"/>
      <c r="E28" s="58"/>
      <c r="F28" s="58"/>
      <c r="G28" s="58"/>
      <c r="H28" s="58"/>
      <c r="I28" s="58"/>
      <c r="J28" s="58"/>
      <c r="K28" s="86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C28" s="89"/>
      <c r="AE28" s="18"/>
      <c r="AF28" s="18"/>
      <c r="AG28" s="18"/>
    </row>
    <row r="29" spans="1:35" ht="18.75" customHeight="1">
      <c r="A29" s="9" t="s">
        <v>191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55"/>
      <c r="W29" s="15"/>
      <c r="X29" s="15"/>
      <c r="Y29" s="15"/>
      <c r="Z29" s="15"/>
      <c r="AA29" s="15"/>
      <c r="AC29" s="18"/>
      <c r="AD29" s="18"/>
    </row>
    <row r="30" spans="1:35" s="11" customFormat="1" ht="18.75" customHeight="1">
      <c r="A30" s="11" t="s">
        <v>192</v>
      </c>
      <c r="B30" s="15"/>
      <c r="C30" s="58">
        <v>507000</v>
      </c>
      <c r="D30" s="58"/>
      <c r="E30" s="58">
        <v>294620</v>
      </c>
      <c r="F30" s="58"/>
      <c r="G30" s="58">
        <v>226237</v>
      </c>
      <c r="H30" s="58"/>
      <c r="I30" s="58">
        <v>6279</v>
      </c>
      <c r="J30" s="58"/>
      <c r="K30" s="58">
        <v>-632356</v>
      </c>
      <c r="L30" s="58"/>
      <c r="M30" s="58">
        <v>-9258</v>
      </c>
      <c r="N30" s="60"/>
      <c r="O30" s="58">
        <v>370506</v>
      </c>
      <c r="P30" s="60"/>
      <c r="Q30" s="58">
        <v>116574</v>
      </c>
      <c r="R30" s="58"/>
      <c r="S30" s="58">
        <f>M30+O30+Q30</f>
        <v>477822</v>
      </c>
      <c r="T30" s="58"/>
      <c r="U30" s="58">
        <v>-86102</v>
      </c>
      <c r="V30" s="58"/>
      <c r="W30" s="58">
        <f>C30+K30+S30+U30+G30+I30+E30</f>
        <v>793500</v>
      </c>
      <c r="X30" s="58"/>
      <c r="Y30" s="58">
        <v>88369</v>
      </c>
      <c r="Z30" s="58"/>
      <c r="AA30" s="58">
        <f>W30+Y30</f>
        <v>881869</v>
      </c>
      <c r="AB30" s="67"/>
      <c r="AC30" s="18"/>
      <c r="AD30" s="83"/>
      <c r="AE30" s="84"/>
    </row>
    <row r="31" spans="1:35" s="11" customFormat="1" ht="18.75" customHeight="1">
      <c r="B31" s="15"/>
      <c r="C31" s="58"/>
      <c r="D31" s="58"/>
      <c r="E31" s="58"/>
      <c r="F31" s="58"/>
      <c r="G31" s="58"/>
      <c r="H31" s="58"/>
      <c r="I31" s="58"/>
      <c r="J31" s="58"/>
      <c r="K31" s="85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C31" s="83"/>
      <c r="AD31" s="83"/>
      <c r="AE31" s="84"/>
    </row>
    <row r="32" spans="1:35" s="11" customFormat="1" ht="18.75" customHeight="1">
      <c r="A32" s="9" t="s">
        <v>118</v>
      </c>
      <c r="B32" s="15"/>
      <c r="C32" s="58"/>
      <c r="D32" s="58"/>
      <c r="E32" s="58"/>
      <c r="F32" s="58"/>
      <c r="G32" s="58"/>
      <c r="H32" s="58"/>
      <c r="I32" s="58"/>
      <c r="J32" s="58"/>
      <c r="K32" s="85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C32" s="83"/>
      <c r="AD32" s="83"/>
      <c r="AE32" s="84"/>
    </row>
    <row r="33" spans="1:35" s="11" customFormat="1" ht="18.75" customHeight="1">
      <c r="A33" s="25" t="s">
        <v>119</v>
      </c>
      <c r="B33" s="15"/>
      <c r="C33" s="58"/>
      <c r="D33" s="58"/>
      <c r="E33" s="58"/>
      <c r="F33" s="58"/>
      <c r="G33" s="58"/>
      <c r="H33" s="58"/>
      <c r="I33" s="58"/>
      <c r="J33" s="58"/>
      <c r="K33" s="85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C33" s="83"/>
      <c r="AD33" s="83"/>
      <c r="AE33" s="84"/>
    </row>
    <row r="34" spans="1:35" s="11" customFormat="1" ht="18.75" customHeight="1">
      <c r="A34" s="12" t="s">
        <v>229</v>
      </c>
      <c r="B34" s="15"/>
      <c r="C34" s="58"/>
      <c r="D34" s="58"/>
      <c r="E34" s="58"/>
      <c r="F34" s="58"/>
      <c r="G34" s="58"/>
      <c r="H34" s="58"/>
      <c r="I34" s="58"/>
      <c r="J34" s="58"/>
      <c r="K34" s="85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C34" s="83"/>
      <c r="AD34" s="83"/>
      <c r="AE34" s="84"/>
    </row>
    <row r="35" spans="1:35" s="11" customFormat="1" ht="18.75" customHeight="1">
      <c r="A35" s="12" t="s">
        <v>230</v>
      </c>
      <c r="B35" s="15">
        <v>6</v>
      </c>
      <c r="C35" s="62">
        <v>0</v>
      </c>
      <c r="D35" s="60"/>
      <c r="E35" s="62">
        <v>0</v>
      </c>
      <c r="F35" s="60"/>
      <c r="G35" s="62">
        <v>0</v>
      </c>
      <c r="H35" s="60"/>
      <c r="I35" s="62">
        <v>0</v>
      </c>
      <c r="J35" s="60"/>
      <c r="K35" s="62">
        <v>0</v>
      </c>
      <c r="L35" s="58"/>
      <c r="M35" s="60">
        <v>0</v>
      </c>
      <c r="N35" s="58"/>
      <c r="O35" s="60">
        <v>0</v>
      </c>
      <c r="P35" s="58"/>
      <c r="Q35" s="60">
        <v>0</v>
      </c>
      <c r="R35" s="58"/>
      <c r="S35" s="60">
        <f>M35+O35+Q35</f>
        <v>0</v>
      </c>
      <c r="T35" s="58"/>
      <c r="U35" s="60">
        <v>0</v>
      </c>
      <c r="V35" s="60"/>
      <c r="W35" s="60">
        <f>C35+K35+S35+U35+G35+I35</f>
        <v>0</v>
      </c>
      <c r="X35" s="58"/>
      <c r="Y35" s="60">
        <v>2989</v>
      </c>
      <c r="Z35" s="62"/>
      <c r="AA35" s="60">
        <f>W35+Y35</f>
        <v>2989</v>
      </c>
      <c r="AC35" s="83"/>
      <c r="AD35" s="83"/>
      <c r="AE35" s="84"/>
    </row>
    <row r="36" spans="1:35" s="11" customFormat="1" ht="18.75" customHeight="1">
      <c r="A36" s="25" t="s">
        <v>120</v>
      </c>
      <c r="B36" s="15"/>
      <c r="C36" s="63">
        <f>SUM(C35:C35)</f>
        <v>0</v>
      </c>
      <c r="D36" s="58"/>
      <c r="E36" s="63">
        <f>SUM(E35:E35)</f>
        <v>0</v>
      </c>
      <c r="F36" s="58"/>
      <c r="G36" s="63">
        <f>SUM(G35:G35)</f>
        <v>0</v>
      </c>
      <c r="H36" s="58"/>
      <c r="I36" s="63">
        <f>SUM(I35:I35)</f>
        <v>0</v>
      </c>
      <c r="J36" s="58"/>
      <c r="K36" s="63">
        <f>SUM(K35:K35)</f>
        <v>0</v>
      </c>
      <c r="L36" s="58"/>
      <c r="M36" s="63">
        <f>SUM(M35:M35)</f>
        <v>0</v>
      </c>
      <c r="N36" s="58"/>
      <c r="O36" s="63">
        <f>SUM(O35:O35)</f>
        <v>0</v>
      </c>
      <c r="P36" s="58"/>
      <c r="Q36" s="63">
        <f>SUM(Q35:Q35)</f>
        <v>0</v>
      </c>
      <c r="R36" s="58"/>
      <c r="S36" s="63">
        <f>SUM(S35:S35)</f>
        <v>0</v>
      </c>
      <c r="T36" s="58"/>
      <c r="U36" s="63">
        <f>SUM(U35:U35)</f>
        <v>0</v>
      </c>
      <c r="V36" s="58"/>
      <c r="W36" s="63">
        <f>SUM(W35:W35)</f>
        <v>0</v>
      </c>
      <c r="X36" s="58"/>
      <c r="Y36" s="63">
        <f>SUM(Y35:Y35)</f>
        <v>2989</v>
      </c>
      <c r="Z36" s="58"/>
      <c r="AA36" s="63">
        <f>SUM(AA35:AA35)</f>
        <v>2989</v>
      </c>
      <c r="AC36" s="83"/>
      <c r="AD36" s="83"/>
      <c r="AE36" s="84"/>
    </row>
    <row r="37" spans="1:35" s="11" customFormat="1" ht="18.75" customHeight="1">
      <c r="B37" s="15"/>
      <c r="C37" s="58"/>
      <c r="D37" s="58"/>
      <c r="E37" s="58"/>
      <c r="F37" s="58"/>
      <c r="G37" s="58"/>
      <c r="H37" s="58"/>
      <c r="I37" s="58"/>
      <c r="J37" s="58"/>
      <c r="K37" s="85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C37" s="83"/>
      <c r="AD37" s="83"/>
      <c r="AE37" s="84"/>
    </row>
    <row r="38" spans="1:35" s="11" customFormat="1" ht="18.75" customHeight="1">
      <c r="A38" s="9" t="s">
        <v>92</v>
      </c>
      <c r="B38" s="15"/>
      <c r="C38" s="59"/>
      <c r="D38" s="59"/>
      <c r="E38" s="59"/>
      <c r="F38" s="59"/>
      <c r="G38" s="59"/>
      <c r="H38" s="59"/>
      <c r="I38" s="59"/>
      <c r="J38" s="59"/>
      <c r="K38" s="86"/>
      <c r="L38" s="59"/>
      <c r="M38" s="59"/>
      <c r="N38" s="59"/>
      <c r="O38" s="59"/>
      <c r="P38" s="59"/>
      <c r="Q38" s="59"/>
      <c r="R38" s="59"/>
      <c r="S38" s="59"/>
      <c r="T38" s="59"/>
      <c r="U38" s="58"/>
      <c r="V38" s="58"/>
      <c r="W38" s="59"/>
      <c r="X38" s="59"/>
      <c r="Y38" s="59"/>
      <c r="Z38" s="59"/>
      <c r="AA38" s="59"/>
      <c r="AD38" s="83"/>
      <c r="AE38" s="84"/>
    </row>
    <row r="39" spans="1:35" s="11" customFormat="1" ht="18.75" customHeight="1">
      <c r="A39" s="12" t="s">
        <v>147</v>
      </c>
      <c r="B39" s="15"/>
      <c r="C39" s="62">
        <v>0</v>
      </c>
      <c r="D39" s="60"/>
      <c r="E39" s="60">
        <v>0</v>
      </c>
      <c r="F39" s="60"/>
      <c r="G39" s="62">
        <v>0</v>
      </c>
      <c r="H39" s="60"/>
      <c r="I39" s="62">
        <v>0</v>
      </c>
      <c r="J39" s="60"/>
      <c r="K39" s="60">
        <f>'PL5-6'!D50</f>
        <v>-42182</v>
      </c>
      <c r="L39" s="58"/>
      <c r="M39" s="60">
        <v>0</v>
      </c>
      <c r="N39" s="58"/>
      <c r="O39" s="60">
        <v>0</v>
      </c>
      <c r="P39" s="58"/>
      <c r="Q39" s="60">
        <v>0</v>
      </c>
      <c r="R39" s="58"/>
      <c r="S39" s="60">
        <f>M39+O39+Q39</f>
        <v>0</v>
      </c>
      <c r="T39" s="58"/>
      <c r="U39" s="60">
        <v>0</v>
      </c>
      <c r="V39" s="60"/>
      <c r="W39" s="60">
        <f>C39+K39+S39+U39+G39+I39</f>
        <v>-42182</v>
      </c>
      <c r="X39" s="58"/>
      <c r="Y39" s="60">
        <f>'PL5-6'!D56</f>
        <v>-38331</v>
      </c>
      <c r="Z39" s="62"/>
      <c r="AA39" s="60">
        <f>W39+Y39</f>
        <v>-80513</v>
      </c>
      <c r="AB39" s="67"/>
      <c r="AD39" s="83"/>
      <c r="AE39" s="84"/>
    </row>
    <row r="40" spans="1:35" s="11" customFormat="1" ht="18.75" customHeight="1">
      <c r="A40" s="9" t="s">
        <v>93</v>
      </c>
      <c r="B40" s="15"/>
      <c r="C40" s="63">
        <f>SUM(C39:C39)</f>
        <v>0</v>
      </c>
      <c r="D40" s="58"/>
      <c r="E40" s="63">
        <f>SUM(E39:E39)</f>
        <v>0</v>
      </c>
      <c r="F40" s="58"/>
      <c r="G40" s="63">
        <f>SUM(G39:G39)</f>
        <v>0</v>
      </c>
      <c r="H40" s="58"/>
      <c r="I40" s="63">
        <f>SUM(I39:I39)</f>
        <v>0</v>
      </c>
      <c r="J40" s="58"/>
      <c r="K40" s="63">
        <f>SUM(K39:K39)</f>
        <v>-42182</v>
      </c>
      <c r="L40" s="58"/>
      <c r="M40" s="63">
        <f>SUM(M39:M39)</f>
        <v>0</v>
      </c>
      <c r="N40" s="58"/>
      <c r="O40" s="63">
        <f>SUM(O39:O39)</f>
        <v>0</v>
      </c>
      <c r="P40" s="58"/>
      <c r="Q40" s="63">
        <f>SUM(Q39:Q39)</f>
        <v>0</v>
      </c>
      <c r="R40" s="58"/>
      <c r="S40" s="63">
        <f>SUM(S39:S39)</f>
        <v>0</v>
      </c>
      <c r="T40" s="58"/>
      <c r="U40" s="63">
        <f>SUM(U39:U39)</f>
        <v>0</v>
      </c>
      <c r="V40" s="58"/>
      <c r="W40" s="63">
        <f>SUM(W39:W39)</f>
        <v>-42182</v>
      </c>
      <c r="X40" s="58"/>
      <c r="Y40" s="63">
        <f>SUM(Y39:Y39)</f>
        <v>-38331</v>
      </c>
      <c r="Z40" s="58"/>
      <c r="AA40" s="63">
        <f>SUM(AA39:AA39)</f>
        <v>-80513</v>
      </c>
      <c r="AB40" s="67"/>
      <c r="AD40" s="83"/>
      <c r="AE40" s="84"/>
    </row>
    <row r="41" spans="1:35" s="11" customFormat="1" ht="18.75" customHeight="1">
      <c r="A41" s="9"/>
      <c r="B41" s="15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67"/>
      <c r="AD41" s="83"/>
      <c r="AE41" s="84"/>
    </row>
    <row r="42" spans="1:35" ht="18.75" hidden="1" customHeight="1">
      <c r="A42" s="12" t="s">
        <v>98</v>
      </c>
      <c r="B42" s="15"/>
      <c r="C42" s="87"/>
      <c r="D42" s="60"/>
      <c r="E42" s="60"/>
      <c r="F42" s="60"/>
      <c r="G42" s="87"/>
      <c r="H42" s="60"/>
      <c r="I42" s="87"/>
      <c r="J42" s="60"/>
      <c r="K42" s="87"/>
      <c r="L42" s="60"/>
      <c r="M42" s="87"/>
      <c r="N42" s="60"/>
      <c r="O42" s="87"/>
      <c r="P42" s="60"/>
      <c r="Q42" s="87"/>
      <c r="R42" s="60"/>
      <c r="S42" s="87">
        <v>0</v>
      </c>
      <c r="T42" s="60"/>
      <c r="U42" s="87"/>
      <c r="V42" s="60"/>
      <c r="W42" s="87">
        <v>0</v>
      </c>
      <c r="X42" s="60"/>
      <c r="Y42" s="87"/>
      <c r="Z42" s="60"/>
      <c r="AA42" s="87">
        <f>W42+Y42</f>
        <v>0</v>
      </c>
      <c r="AD42" s="83"/>
      <c r="AE42" s="84"/>
      <c r="AF42" s="11"/>
      <c r="AG42" s="11"/>
      <c r="AH42" s="11"/>
      <c r="AI42" s="11"/>
    </row>
    <row r="43" spans="1:35" ht="18.75" hidden="1" customHeight="1">
      <c r="A43" s="9"/>
      <c r="B43" s="15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58"/>
      <c r="T43" s="60"/>
      <c r="U43" s="60"/>
      <c r="V43" s="60"/>
      <c r="W43" s="60"/>
      <c r="X43" s="60"/>
      <c r="Y43" s="60"/>
      <c r="Z43" s="60"/>
      <c r="AA43" s="60"/>
      <c r="AD43" s="83"/>
      <c r="AE43" s="84"/>
      <c r="AF43" s="11"/>
      <c r="AG43" s="11"/>
      <c r="AH43" s="11"/>
      <c r="AI43" s="11"/>
    </row>
    <row r="44" spans="1:35" ht="18.75" customHeight="1" thickBot="1">
      <c r="A44" s="11" t="s">
        <v>193</v>
      </c>
      <c r="B44" s="15"/>
      <c r="C44" s="66">
        <f>C40+C30+C42+C36</f>
        <v>507000</v>
      </c>
      <c r="D44" s="58"/>
      <c r="E44" s="66">
        <f>E40+E30+E42+E36</f>
        <v>294620</v>
      </c>
      <c r="F44" s="58"/>
      <c r="G44" s="66">
        <f>G40+G30+G42+G36</f>
        <v>226237</v>
      </c>
      <c r="H44" s="58"/>
      <c r="I44" s="66">
        <f>I40+I30+I42+I36</f>
        <v>6279</v>
      </c>
      <c r="J44" s="58"/>
      <c r="K44" s="66">
        <f>K40+K30+K42+K36</f>
        <v>-674538</v>
      </c>
      <c r="L44" s="58"/>
      <c r="M44" s="66">
        <f>M40+M30+M42+M36</f>
        <v>-9258</v>
      </c>
      <c r="N44" s="58"/>
      <c r="O44" s="66">
        <f>O40+O30+O42+O36</f>
        <v>370506</v>
      </c>
      <c r="P44" s="58"/>
      <c r="Q44" s="66">
        <f>Q40+Q30+Q42+Q36</f>
        <v>116574</v>
      </c>
      <c r="R44" s="58"/>
      <c r="S44" s="66">
        <f>S40+S30+S42+S36</f>
        <v>477822</v>
      </c>
      <c r="T44" s="58"/>
      <c r="U44" s="66">
        <f>U40+U30+U42+U36</f>
        <v>-86102</v>
      </c>
      <c r="V44" s="58"/>
      <c r="W44" s="66">
        <f>W40+W30+W42+W36</f>
        <v>751318</v>
      </c>
      <c r="X44" s="58"/>
      <c r="Y44" s="66">
        <f>Y40+Y30+Y42+Y36</f>
        <v>53027</v>
      </c>
      <c r="Z44" s="58"/>
      <c r="AA44" s="66">
        <f>AA40+AA30+AA42+AA36</f>
        <v>804345</v>
      </c>
      <c r="AC44" s="88"/>
      <c r="AE44" s="18"/>
      <c r="AF44" s="18"/>
      <c r="AG44" s="18"/>
    </row>
    <row r="45" spans="1:35" ht="18.75" customHeight="1" thickTop="1">
      <c r="A45" s="11"/>
      <c r="B45" s="15"/>
      <c r="C45" s="58"/>
      <c r="D45" s="58"/>
      <c r="E45" s="58"/>
      <c r="F45" s="58"/>
      <c r="G45" s="58"/>
      <c r="H45" s="58"/>
      <c r="I45" s="58"/>
      <c r="J45" s="58"/>
      <c r="K45" s="86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C45" s="89"/>
      <c r="AE45" s="18"/>
      <c r="AF45" s="18"/>
      <c r="AG45" s="18"/>
    </row>
    <row r="47" spans="1:35">
      <c r="C47" s="45">
        <f>C44-'BS2-4'!D90</f>
        <v>0</v>
      </c>
      <c r="E47" s="129">
        <f>E44-'BS2-4'!D91</f>
        <v>0</v>
      </c>
      <c r="G47" s="129">
        <f>G44-'BS2-4'!D92</f>
        <v>0</v>
      </c>
      <c r="I47" s="129">
        <f>I44-'BS2-4'!D97</f>
        <v>0</v>
      </c>
      <c r="K47" s="18">
        <f>K44-'BS2-4'!D98</f>
        <v>0</v>
      </c>
      <c r="S47" s="45">
        <f>'BS2-4'!D99-'SH 7 '!S44</f>
        <v>0</v>
      </c>
      <c r="U47" s="16">
        <f>U44-'BS2-4'!D94</f>
        <v>0</v>
      </c>
      <c r="W47" s="45">
        <f>W44-'BS2-4'!D100</f>
        <v>0</v>
      </c>
      <c r="Y47" s="45">
        <f>Y44-'BS2-4'!D101</f>
        <v>0</v>
      </c>
      <c r="AA47" s="45">
        <f>AA44-'BS2-4'!D102</f>
        <v>0</v>
      </c>
    </row>
    <row r="48" spans="1:35">
      <c r="Y48" s="45"/>
      <c r="AA48" s="45"/>
    </row>
  </sheetData>
  <mergeCells count="5">
    <mergeCell ref="A3:D3"/>
    <mergeCell ref="C4:AA4"/>
    <mergeCell ref="I5:K5"/>
    <mergeCell ref="M5:S5"/>
    <mergeCell ref="C11:AA11"/>
  </mergeCells>
  <pageMargins left="0.6" right="0.4" top="0.48" bottom="0.75" header="0.3" footer="0.5"/>
  <pageSetup paperSize="9" scale="64" firstPageNumber="7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O54"/>
  <sheetViews>
    <sheetView view="pageBreakPreview" zoomScale="80" zoomScaleNormal="80" zoomScaleSheetLayoutView="80" workbookViewId="0">
      <selection activeCell="F24" sqref="F24"/>
    </sheetView>
  </sheetViews>
  <sheetFormatPr defaultColWidth="9.09765625" defaultRowHeight="18.75" customHeight="1"/>
  <cols>
    <col min="1" max="1" width="46.69921875" style="12" customWidth="1"/>
    <col min="2" max="2" width="8.19921875" style="52" customWidth="1"/>
    <col min="3" max="3" width="2" style="44" customWidth="1"/>
    <col min="4" max="4" width="16" style="8" customWidth="1"/>
    <col min="5" max="5" width="1.19921875" style="44" customWidth="1"/>
    <col min="6" max="6" width="14.09765625" style="44" customWidth="1"/>
    <col min="7" max="7" width="1.19921875" style="44" customWidth="1"/>
    <col min="8" max="8" width="16" style="8" customWidth="1"/>
    <col min="9" max="9" width="1.19921875" style="8" customWidth="1"/>
    <col min="10" max="10" width="15.8984375" style="8" customWidth="1"/>
    <col min="11" max="11" width="1.19921875" style="8" customWidth="1"/>
    <col min="12" max="12" width="16" style="8" customWidth="1"/>
    <col min="13" max="13" width="1.09765625" style="44" customWidth="1"/>
    <col min="14" max="14" width="16" style="8" customWidth="1"/>
    <col min="15" max="16384" width="9.09765625" style="8"/>
  </cols>
  <sheetData>
    <row r="1" spans="1:15" s="1" customFormat="1" ht="18.75" customHeight="1">
      <c r="A1" s="2" t="s">
        <v>71</v>
      </c>
      <c r="B1" s="47"/>
      <c r="C1" s="48"/>
      <c r="E1" s="48"/>
      <c r="F1" s="48"/>
      <c r="G1" s="48"/>
      <c r="M1" s="48"/>
    </row>
    <row r="2" spans="1:15" s="7" customFormat="1" ht="18.75" customHeight="1">
      <c r="A2" s="49" t="s">
        <v>84</v>
      </c>
      <c r="B2" s="50"/>
      <c r="C2" s="51"/>
      <c r="D2" s="4"/>
      <c r="E2" s="51"/>
      <c r="F2" s="51"/>
      <c r="G2" s="51"/>
      <c r="H2" s="4"/>
      <c r="I2" s="4"/>
      <c r="J2" s="4"/>
      <c r="K2" s="4"/>
      <c r="L2" s="4"/>
      <c r="M2" s="51"/>
      <c r="N2" s="4"/>
    </row>
    <row r="3" spans="1:15" ht="18.75" customHeight="1">
      <c r="B3" s="12"/>
      <c r="C3" s="12"/>
      <c r="D3" s="52"/>
      <c r="I3" s="38"/>
      <c r="J3" s="38"/>
      <c r="K3" s="38"/>
      <c r="L3" s="38"/>
      <c r="M3" s="38"/>
      <c r="N3" s="38"/>
    </row>
    <row r="4" spans="1:15" ht="18.75" customHeight="1">
      <c r="B4" s="12"/>
      <c r="C4" s="12"/>
      <c r="D4" s="139" t="s">
        <v>70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5" ht="18.75" customHeight="1">
      <c r="B5" s="12"/>
      <c r="C5" s="12"/>
      <c r="D5" s="13"/>
      <c r="E5" s="55"/>
      <c r="F5" s="55"/>
      <c r="G5" s="55"/>
      <c r="H5" s="140" t="s">
        <v>183</v>
      </c>
      <c r="I5" s="140"/>
      <c r="J5" s="140"/>
      <c r="K5" s="13"/>
      <c r="M5" s="13"/>
      <c r="N5" s="13"/>
    </row>
    <row r="6" spans="1:15" ht="18" customHeight="1">
      <c r="B6" s="12"/>
      <c r="C6" s="12"/>
      <c r="I6" s="44"/>
      <c r="K6" s="13"/>
      <c r="L6" s="54" t="s">
        <v>121</v>
      </c>
      <c r="M6" s="13"/>
      <c r="N6" s="13"/>
    </row>
    <row r="7" spans="1:15" ht="18.75" customHeight="1">
      <c r="B7" s="12"/>
      <c r="C7" s="12"/>
      <c r="D7" s="13" t="s">
        <v>42</v>
      </c>
      <c r="E7" s="55"/>
      <c r="F7" s="55"/>
      <c r="G7" s="55"/>
      <c r="H7" s="13"/>
      <c r="I7" s="44"/>
      <c r="J7" s="13"/>
      <c r="K7" s="13"/>
      <c r="L7" s="13" t="s">
        <v>107</v>
      </c>
      <c r="M7" s="13"/>
    </row>
    <row r="8" spans="1:15" ht="18.75" customHeight="1">
      <c r="A8" s="8"/>
      <c r="B8" s="8"/>
      <c r="C8" s="8"/>
      <c r="D8" s="13" t="s">
        <v>110</v>
      </c>
      <c r="E8" s="55"/>
      <c r="F8" s="54" t="s">
        <v>161</v>
      </c>
      <c r="G8" s="55"/>
      <c r="H8" s="13" t="s">
        <v>111</v>
      </c>
      <c r="I8" s="44"/>
      <c r="J8" s="13" t="s">
        <v>43</v>
      </c>
      <c r="K8" s="13"/>
      <c r="L8" s="13" t="s">
        <v>112</v>
      </c>
      <c r="M8" s="13"/>
      <c r="N8" s="13" t="s">
        <v>40</v>
      </c>
      <c r="O8" s="13"/>
    </row>
    <row r="9" spans="1:15" ht="18.75" customHeight="1">
      <c r="A9" s="8"/>
      <c r="B9" s="8"/>
      <c r="C9" s="8"/>
      <c r="D9" s="13" t="s">
        <v>49</v>
      </c>
      <c r="F9" s="54" t="s">
        <v>162</v>
      </c>
      <c r="H9" s="13" t="s">
        <v>114</v>
      </c>
      <c r="J9" s="54" t="s">
        <v>179</v>
      </c>
      <c r="K9" s="13"/>
      <c r="L9" s="13" t="s">
        <v>116</v>
      </c>
      <c r="M9" s="13"/>
      <c r="N9" s="13" t="s">
        <v>53</v>
      </c>
      <c r="O9" s="13"/>
    </row>
    <row r="10" spans="1:15" ht="18.75" customHeight="1">
      <c r="A10" s="8"/>
      <c r="B10" s="8"/>
      <c r="C10" s="8"/>
      <c r="D10" s="133" t="s">
        <v>79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"/>
    </row>
    <row r="11" spans="1:15" ht="18.75" customHeight="1">
      <c r="A11" s="92" t="s">
        <v>158</v>
      </c>
      <c r="B11" s="92"/>
      <c r="C11" s="92"/>
      <c r="D11" s="15"/>
      <c r="H11" s="15"/>
      <c r="I11" s="15"/>
      <c r="J11" s="15"/>
      <c r="K11" s="15"/>
      <c r="L11" s="15"/>
      <c r="M11" s="15"/>
      <c r="N11" s="15"/>
      <c r="O11" s="13"/>
    </row>
    <row r="12" spans="1:15" s="11" customFormat="1" ht="18.75" customHeight="1">
      <c r="A12" s="57" t="s">
        <v>159</v>
      </c>
      <c r="B12" s="57"/>
      <c r="C12" s="57"/>
      <c r="D12" s="58">
        <v>507000</v>
      </c>
      <c r="E12" s="58"/>
      <c r="F12" s="58">
        <v>294620</v>
      </c>
      <c r="G12" s="58"/>
      <c r="H12" s="58">
        <v>6279</v>
      </c>
      <c r="I12" s="58"/>
      <c r="J12" s="58">
        <v>15139</v>
      </c>
      <c r="K12" s="58"/>
      <c r="L12" s="58">
        <v>-13826</v>
      </c>
      <c r="M12" s="58"/>
      <c r="N12" s="58">
        <f>SUM(D12:L12)</f>
        <v>809212</v>
      </c>
    </row>
    <row r="13" spans="1:15" s="11" customFormat="1" ht="18.75" customHeight="1">
      <c r="A13" s="57"/>
      <c r="B13" s="57"/>
      <c r="C13" s="57"/>
      <c r="D13" s="15"/>
      <c r="E13" s="53"/>
      <c r="F13" s="53"/>
      <c r="G13" s="53"/>
      <c r="H13" s="58"/>
      <c r="I13" s="58"/>
      <c r="J13" s="58"/>
      <c r="K13" s="58"/>
      <c r="L13" s="58"/>
      <c r="M13" s="58"/>
      <c r="N13" s="58"/>
    </row>
    <row r="14" spans="1:15" s="11" customFormat="1" ht="18.75" customHeight="1">
      <c r="A14" s="43" t="s">
        <v>92</v>
      </c>
      <c r="B14" s="43"/>
      <c r="C14" s="43"/>
      <c r="D14" s="15"/>
      <c r="E14" s="53"/>
      <c r="F14" s="53"/>
      <c r="G14" s="53"/>
      <c r="H14" s="59"/>
      <c r="I14" s="59"/>
      <c r="J14" s="59"/>
      <c r="K14" s="59"/>
      <c r="L14" s="59"/>
      <c r="M14" s="59"/>
      <c r="N14" s="59"/>
    </row>
    <row r="15" spans="1:15" s="11" customFormat="1" ht="18.75" customHeight="1">
      <c r="A15" s="12" t="s">
        <v>148</v>
      </c>
      <c r="B15" s="12"/>
      <c r="C15" s="12"/>
      <c r="D15" s="62">
        <v>0</v>
      </c>
      <c r="E15" s="53"/>
      <c r="F15" s="62">
        <v>0</v>
      </c>
      <c r="G15" s="53"/>
      <c r="H15" s="62">
        <v>0</v>
      </c>
      <c r="I15" s="60"/>
      <c r="J15" s="60">
        <v>-17604</v>
      </c>
      <c r="K15" s="60"/>
      <c r="L15" s="60">
        <v>0</v>
      </c>
      <c r="M15" s="60"/>
      <c r="N15" s="60">
        <f>SUM(D15:L15)</f>
        <v>-17604</v>
      </c>
    </row>
    <row r="16" spans="1:15" s="11" customFormat="1" ht="18.75" customHeight="1">
      <c r="A16" s="9" t="s">
        <v>93</v>
      </c>
      <c r="B16" s="9"/>
      <c r="C16" s="9"/>
      <c r="D16" s="63">
        <f>SUM(D14:D15)</f>
        <v>0</v>
      </c>
      <c r="E16" s="53"/>
      <c r="F16" s="63">
        <f>SUM(F14:F15)</f>
        <v>0</v>
      </c>
      <c r="G16" s="53"/>
      <c r="H16" s="63">
        <f>SUM(H14:H15)</f>
        <v>0</v>
      </c>
      <c r="I16" s="58"/>
      <c r="J16" s="63">
        <f>SUM(J14:J15)</f>
        <v>-17604</v>
      </c>
      <c r="K16" s="58"/>
      <c r="L16" s="63">
        <f>SUM(L14:L15)</f>
        <v>0</v>
      </c>
      <c r="M16" s="58"/>
      <c r="N16" s="63">
        <f>SUM(N14:N15)</f>
        <v>-17604</v>
      </c>
    </row>
    <row r="17" spans="1:14" s="11" customFormat="1" ht="18.75" customHeight="1">
      <c r="A17" s="9"/>
      <c r="B17" s="9"/>
      <c r="C17" s="9"/>
      <c r="D17" s="61"/>
      <c r="E17" s="53"/>
      <c r="F17" s="61"/>
      <c r="G17" s="53"/>
      <c r="H17" s="61"/>
      <c r="I17" s="59"/>
      <c r="J17" s="58"/>
      <c r="K17" s="58"/>
      <c r="L17" s="58"/>
      <c r="M17" s="58"/>
      <c r="N17" s="58"/>
    </row>
    <row r="18" spans="1:14" ht="18.75" customHeight="1" thickBot="1">
      <c r="A18" s="57" t="s">
        <v>160</v>
      </c>
      <c r="B18" s="57"/>
      <c r="C18" s="57"/>
      <c r="D18" s="66">
        <f>D12+D16</f>
        <v>507000</v>
      </c>
      <c r="E18" s="54"/>
      <c r="F18" s="66">
        <f>F12+F16</f>
        <v>294620</v>
      </c>
      <c r="G18" s="54"/>
      <c r="H18" s="66">
        <f>H12+H16</f>
        <v>6279</v>
      </c>
      <c r="I18" s="58"/>
      <c r="J18" s="66">
        <f>J12+J16</f>
        <v>-2465</v>
      </c>
      <c r="K18" s="58"/>
      <c r="L18" s="66">
        <f>L12+L16</f>
        <v>-13826</v>
      </c>
      <c r="M18" s="58"/>
      <c r="N18" s="66">
        <f>N12+N16</f>
        <v>791608</v>
      </c>
    </row>
    <row r="19" spans="1:14" ht="18.75" customHeight="1" thickTop="1">
      <c r="A19" s="57"/>
      <c r="B19" s="57"/>
      <c r="C19" s="57"/>
      <c r="D19" s="15"/>
      <c r="E19" s="54"/>
      <c r="F19" s="54"/>
      <c r="G19" s="54"/>
      <c r="H19" s="76"/>
      <c r="I19" s="65"/>
      <c r="J19" s="62"/>
      <c r="K19" s="62"/>
      <c r="L19" s="62"/>
      <c r="M19" s="62"/>
      <c r="N19" s="76"/>
    </row>
    <row r="20" spans="1:14" ht="18.75" customHeight="1">
      <c r="A20" s="92" t="s">
        <v>191</v>
      </c>
      <c r="B20" s="57"/>
      <c r="C20" s="57"/>
      <c r="D20" s="15"/>
      <c r="E20" s="54"/>
      <c r="F20" s="54"/>
      <c r="G20" s="54"/>
      <c r="H20" s="76"/>
      <c r="I20" s="65"/>
      <c r="J20" s="62"/>
      <c r="K20" s="62"/>
      <c r="L20" s="62"/>
      <c r="M20" s="62"/>
      <c r="N20" s="76"/>
    </row>
    <row r="21" spans="1:14" s="11" customFormat="1" ht="18.75" customHeight="1">
      <c r="A21" s="57" t="s">
        <v>192</v>
      </c>
      <c r="B21" s="57"/>
      <c r="C21" s="57"/>
      <c r="D21" s="58">
        <v>507000</v>
      </c>
      <c r="E21" s="58"/>
      <c r="F21" s="58">
        <v>294620</v>
      </c>
      <c r="G21" s="58"/>
      <c r="H21" s="58">
        <v>6279</v>
      </c>
      <c r="I21" s="58"/>
      <c r="J21" s="58">
        <v>-58222</v>
      </c>
      <c r="K21" s="58"/>
      <c r="L21" s="58">
        <v>-11544</v>
      </c>
      <c r="M21" s="58"/>
      <c r="N21" s="58">
        <f>SUM(D21:L21)</f>
        <v>738133</v>
      </c>
    </row>
    <row r="22" spans="1:14" s="11" customFormat="1" ht="18.75" customHeight="1">
      <c r="A22" s="57"/>
      <c r="B22" s="57"/>
      <c r="C22" s="57"/>
      <c r="D22" s="15"/>
      <c r="E22" s="53"/>
      <c r="F22" s="53"/>
      <c r="G22" s="53"/>
      <c r="H22" s="58"/>
      <c r="I22" s="58"/>
      <c r="J22" s="58"/>
      <c r="K22" s="58"/>
      <c r="L22" s="58"/>
      <c r="M22" s="58"/>
      <c r="N22" s="58"/>
    </row>
    <row r="23" spans="1:14" s="11" customFormat="1" ht="18.75" customHeight="1">
      <c r="A23" s="43" t="s">
        <v>92</v>
      </c>
      <c r="B23" s="43"/>
      <c r="C23" s="43"/>
      <c r="D23" s="60"/>
      <c r="E23" s="60"/>
      <c r="F23" s="60"/>
      <c r="G23" s="60"/>
      <c r="H23" s="60"/>
      <c r="I23" s="60"/>
      <c r="J23" s="60"/>
      <c r="K23" s="59"/>
      <c r="L23" s="59"/>
      <c r="M23" s="59"/>
      <c r="N23" s="59"/>
    </row>
    <row r="24" spans="1:14" s="11" customFormat="1" ht="18.75" customHeight="1">
      <c r="A24" s="12" t="s">
        <v>148</v>
      </c>
      <c r="B24" s="12"/>
      <c r="C24" s="12"/>
      <c r="D24" s="60">
        <v>0</v>
      </c>
      <c r="E24" s="60"/>
      <c r="F24" s="60">
        <v>0</v>
      </c>
      <c r="G24" s="60"/>
      <c r="H24" s="60">
        <v>0</v>
      </c>
      <c r="I24" s="60"/>
      <c r="J24" s="60">
        <f>'PL5-6'!H50</f>
        <v>-14233</v>
      </c>
      <c r="K24" s="60"/>
      <c r="L24" s="60">
        <v>0</v>
      </c>
      <c r="M24" s="60"/>
      <c r="N24" s="60">
        <f>SUM(D24:L24)</f>
        <v>-14233</v>
      </c>
    </row>
    <row r="25" spans="1:14" s="11" customFormat="1" ht="18.75" customHeight="1">
      <c r="A25" s="9" t="s">
        <v>93</v>
      </c>
      <c r="B25" s="9"/>
      <c r="C25" s="9"/>
      <c r="D25" s="63">
        <f>SUM(D23:D24)</f>
        <v>0</v>
      </c>
      <c r="E25" s="53"/>
      <c r="F25" s="63">
        <f>SUM(F23:F24)</f>
        <v>0</v>
      </c>
      <c r="G25" s="53"/>
      <c r="H25" s="63">
        <f>SUM(H23:H24)</f>
        <v>0</v>
      </c>
      <c r="I25" s="58"/>
      <c r="J25" s="63">
        <f>SUM(J23:J24)</f>
        <v>-14233</v>
      </c>
      <c r="K25" s="58"/>
      <c r="L25" s="63">
        <f>SUM(L23:L24)</f>
        <v>0</v>
      </c>
      <c r="M25" s="58"/>
      <c r="N25" s="63">
        <f>SUM(N23:N24)</f>
        <v>-14233</v>
      </c>
    </row>
    <row r="26" spans="1:14" s="11" customFormat="1" ht="18.75" customHeight="1">
      <c r="A26" s="9"/>
      <c r="B26" s="9"/>
      <c r="C26" s="9"/>
      <c r="D26" s="61"/>
      <c r="E26" s="53"/>
      <c r="F26" s="61"/>
      <c r="G26" s="53"/>
      <c r="H26" s="61"/>
      <c r="I26" s="59"/>
      <c r="J26" s="58"/>
      <c r="K26" s="58"/>
      <c r="L26" s="58"/>
      <c r="M26" s="58"/>
      <c r="N26" s="58"/>
    </row>
    <row r="27" spans="1:14" ht="18.75" customHeight="1" thickBot="1">
      <c r="A27" s="57" t="s">
        <v>193</v>
      </c>
      <c r="B27" s="57"/>
      <c r="C27" s="57"/>
      <c r="D27" s="66">
        <f>D21+D25</f>
        <v>507000</v>
      </c>
      <c r="E27" s="54"/>
      <c r="F27" s="66">
        <f>F21+F25</f>
        <v>294620</v>
      </c>
      <c r="G27" s="54"/>
      <c r="H27" s="66">
        <f>H21+H25</f>
        <v>6279</v>
      </c>
      <c r="I27" s="58"/>
      <c r="J27" s="66">
        <f>J21+J25</f>
        <v>-72455</v>
      </c>
      <c r="K27" s="58"/>
      <c r="L27" s="66">
        <f>L21+L25</f>
        <v>-11544</v>
      </c>
      <c r="M27" s="58"/>
      <c r="N27" s="66">
        <f>N21+N25</f>
        <v>723900</v>
      </c>
    </row>
    <row r="28" spans="1:14" ht="18.75" customHeight="1" thickTop="1"/>
    <row r="29" spans="1:14" ht="18.75" customHeight="1">
      <c r="D29" s="45">
        <f>D27-'BS2-4'!H90</f>
        <v>0</v>
      </c>
      <c r="F29" s="129">
        <f>F27-'BS2-4'!J91</f>
        <v>0</v>
      </c>
      <c r="H29" s="45">
        <f>H27-'BS2-4'!J97</f>
        <v>0</v>
      </c>
      <c r="J29" s="45">
        <f>J27-'BS2-4'!H98</f>
        <v>0</v>
      </c>
      <c r="L29" s="45">
        <f>L27-'BS2-4'!H99</f>
        <v>0</v>
      </c>
      <c r="N29" s="45">
        <f>N27-'BS2-4'!H102</f>
        <v>0</v>
      </c>
    </row>
    <row r="54" spans="4:11" ht="26.25" customHeight="1">
      <c r="D54" s="64">
        <f>SUM(D51:D53)</f>
        <v>0</v>
      </c>
      <c r="E54" s="58"/>
      <c r="F54" s="58"/>
      <c r="G54" s="58"/>
      <c r="H54" s="63">
        <f>SUM(H51:H53)</f>
        <v>0</v>
      </c>
      <c r="I54" s="58"/>
      <c r="J54" s="58"/>
      <c r="K54" s="58"/>
    </row>
  </sheetData>
  <mergeCells count="3">
    <mergeCell ref="D4:N4"/>
    <mergeCell ref="H5:J5"/>
    <mergeCell ref="D10:N10"/>
  </mergeCells>
  <pageMargins left="0.7" right="0.7" top="0.48" bottom="0.5" header="0.5" footer="0.5"/>
  <pageSetup paperSize="9" scale="95" firstPageNumber="8" fitToHeight="0" orientation="landscape" useFirstPageNumber="1" r:id="rId1"/>
  <headerFooter alignWithMargins="0">
    <oddFooter>&amp;L&amp;"Times New Roman,Regular"&amp;11The accompanying notes are an integral part of these interim financial statements.
 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K87"/>
  <sheetViews>
    <sheetView view="pageBreakPreview" zoomScaleNormal="80" zoomScaleSheetLayoutView="100" workbookViewId="0">
      <selection activeCell="C55" sqref="C55"/>
    </sheetView>
  </sheetViews>
  <sheetFormatPr defaultColWidth="35" defaultRowHeight="21.75" customHeight="1"/>
  <cols>
    <col min="1" max="1" width="53.69921875" style="8" customWidth="1"/>
    <col min="2" max="2" width="4.69921875" style="52" customWidth="1"/>
    <col min="3" max="3" width="12.19921875" style="16" customWidth="1"/>
    <col min="4" max="4" width="1.09765625" style="8" customWidth="1"/>
    <col min="5" max="5" width="12.19921875" style="16" customWidth="1"/>
    <col min="6" max="6" width="1.09765625" style="8" customWidth="1"/>
    <col min="7" max="7" width="12.19921875" style="8" bestFit="1" customWidth="1"/>
    <col min="8" max="8" width="1.09765625" style="8" customWidth="1"/>
    <col min="9" max="9" width="12.09765625" style="8" customWidth="1"/>
    <col min="10" max="10" width="10.19921875" style="8" customWidth="1"/>
    <col min="11" max="16384" width="35" style="8"/>
  </cols>
  <sheetData>
    <row r="1" spans="1:9" s="1" customFormat="1" ht="21.75" customHeight="1">
      <c r="A1" s="2" t="s">
        <v>71</v>
      </c>
      <c r="B1" s="47"/>
      <c r="C1" s="29"/>
      <c r="D1" s="30"/>
      <c r="E1" s="29"/>
      <c r="F1" s="30"/>
      <c r="G1" s="31"/>
      <c r="H1" s="30"/>
      <c r="I1" s="31"/>
    </row>
    <row r="2" spans="1:9" s="4" customFormat="1" ht="21.75" customHeight="1">
      <c r="A2" s="5" t="s">
        <v>85</v>
      </c>
      <c r="B2" s="50"/>
      <c r="C2" s="32"/>
      <c r="D2" s="33"/>
      <c r="E2" s="32"/>
      <c r="F2" s="33"/>
      <c r="G2" s="33"/>
      <c r="H2" s="33"/>
      <c r="I2" s="33"/>
    </row>
    <row r="3" spans="1:9" s="4" customFormat="1" ht="17" customHeight="1">
      <c r="A3" s="5"/>
      <c r="B3" s="50"/>
      <c r="C3" s="32"/>
      <c r="D3" s="33"/>
      <c r="E3" s="32"/>
      <c r="F3" s="33"/>
      <c r="G3" s="137"/>
      <c r="H3" s="137"/>
      <c r="I3" s="137"/>
    </row>
    <row r="4" spans="1:9" ht="18.75" customHeight="1">
      <c r="A4" s="12"/>
      <c r="B4" s="12"/>
      <c r="C4" s="131" t="s">
        <v>65</v>
      </c>
      <c r="D4" s="131"/>
      <c r="E4" s="131"/>
      <c r="G4" s="131" t="s">
        <v>67</v>
      </c>
      <c r="H4" s="131"/>
      <c r="I4" s="131"/>
    </row>
    <row r="5" spans="1:9" ht="18.75" customHeight="1">
      <c r="A5" s="12"/>
      <c r="B5" s="13"/>
      <c r="C5" s="132" t="s">
        <v>66</v>
      </c>
      <c r="D5" s="132"/>
      <c r="E5" s="132"/>
      <c r="F5" s="10"/>
      <c r="G5" s="132" t="s">
        <v>66</v>
      </c>
      <c r="H5" s="132"/>
      <c r="I5" s="132"/>
    </row>
    <row r="6" spans="1:9" ht="18.75" customHeight="1">
      <c r="A6" s="12"/>
      <c r="B6" s="13"/>
      <c r="C6" s="134" t="s">
        <v>78</v>
      </c>
      <c r="D6" s="134"/>
      <c r="E6" s="134"/>
      <c r="F6" s="73"/>
      <c r="G6" s="134" t="str">
        <f>C6</f>
        <v>Three - month period ended</v>
      </c>
      <c r="H6" s="134"/>
      <c r="I6" s="134"/>
    </row>
    <row r="7" spans="1:9" ht="18.75" customHeight="1">
      <c r="A7" s="12"/>
      <c r="B7" s="13"/>
      <c r="C7" s="135" t="s">
        <v>74</v>
      </c>
      <c r="D7" s="136"/>
      <c r="E7" s="136"/>
      <c r="F7" s="73"/>
      <c r="G7" s="135" t="str">
        <f>C7</f>
        <v>31 March</v>
      </c>
      <c r="H7" s="136"/>
      <c r="I7" s="136"/>
    </row>
    <row r="8" spans="1:9" ht="18.75" customHeight="1">
      <c r="A8" s="12"/>
      <c r="B8" s="15"/>
      <c r="C8" s="13">
        <v>2021</v>
      </c>
      <c r="D8" s="13"/>
      <c r="E8" s="13">
        <v>2020</v>
      </c>
      <c r="F8" s="13"/>
      <c r="G8" s="13">
        <v>2021</v>
      </c>
      <c r="H8" s="13"/>
      <c r="I8" s="13">
        <v>2020</v>
      </c>
    </row>
    <row r="9" spans="1:9" ht="18.75" hidden="1" customHeight="1">
      <c r="A9" s="12"/>
      <c r="B9" s="15"/>
      <c r="C9" s="13"/>
      <c r="D9" s="13"/>
      <c r="E9" s="13" t="s">
        <v>154</v>
      </c>
      <c r="F9" s="13"/>
      <c r="G9" s="13"/>
      <c r="H9" s="13"/>
      <c r="I9" s="13" t="s">
        <v>154</v>
      </c>
    </row>
    <row r="10" spans="1:9" ht="18.75" customHeight="1">
      <c r="B10" s="8"/>
      <c r="C10" s="133" t="s">
        <v>79</v>
      </c>
      <c r="D10" s="133"/>
      <c r="E10" s="133"/>
      <c r="F10" s="133"/>
      <c r="G10" s="133"/>
      <c r="H10" s="133"/>
      <c r="I10" s="133"/>
    </row>
    <row r="11" spans="1:9" ht="21.75" customHeight="1">
      <c r="A11" s="17" t="s">
        <v>54</v>
      </c>
      <c r="B11" s="15"/>
      <c r="C11" s="15"/>
      <c r="D11" s="15"/>
      <c r="E11" s="15"/>
      <c r="F11" s="15"/>
      <c r="G11" s="15"/>
      <c r="H11" s="15"/>
      <c r="I11" s="15"/>
    </row>
    <row r="12" spans="1:9" ht="18.75" customHeight="1">
      <c r="A12" s="20" t="s">
        <v>169</v>
      </c>
      <c r="B12" s="15"/>
      <c r="C12" s="16">
        <f>'PL5-6'!D52</f>
        <v>-80513</v>
      </c>
      <c r="D12" s="16"/>
      <c r="E12" s="16">
        <f>-80399-312+280</f>
        <v>-80431</v>
      </c>
      <c r="F12" s="16"/>
      <c r="G12" s="16">
        <f>'PL5-6'!H52</f>
        <v>-14233</v>
      </c>
      <c r="H12" s="16"/>
      <c r="I12" s="16">
        <v>-17604</v>
      </c>
    </row>
    <row r="13" spans="1:9" ht="18.75" customHeight="1">
      <c r="A13" s="70" t="s">
        <v>140</v>
      </c>
      <c r="B13" s="15"/>
      <c r="D13" s="16"/>
      <c r="F13" s="16"/>
      <c r="G13" s="16"/>
      <c r="H13" s="16"/>
      <c r="I13" s="16"/>
    </row>
    <row r="14" spans="1:9" ht="18.75" customHeight="1">
      <c r="A14" s="70" t="s">
        <v>95</v>
      </c>
      <c r="B14" s="15"/>
      <c r="D14" s="16"/>
      <c r="F14" s="16"/>
      <c r="G14" s="16"/>
      <c r="H14" s="16"/>
      <c r="I14" s="16"/>
    </row>
    <row r="15" spans="1:9" ht="18.75" customHeight="1">
      <c r="A15" s="20" t="s">
        <v>167</v>
      </c>
      <c r="B15" s="15"/>
      <c r="C15" s="28">
        <v>96</v>
      </c>
      <c r="D15" s="28"/>
      <c r="E15" s="28">
        <f>-1294+312-280</f>
        <v>-1262</v>
      </c>
      <c r="F15" s="28"/>
      <c r="G15" s="28">
        <v>-2132</v>
      </c>
      <c r="H15" s="28"/>
      <c r="I15" s="28">
        <f>-2405+312-280</f>
        <v>-2373</v>
      </c>
    </row>
    <row r="16" spans="1:9" ht="18.75" customHeight="1">
      <c r="A16" s="8" t="s">
        <v>37</v>
      </c>
      <c r="B16" s="15"/>
      <c r="C16" s="28">
        <v>17244</v>
      </c>
      <c r="D16" s="28"/>
      <c r="E16" s="28">
        <v>26399</v>
      </c>
      <c r="F16" s="28"/>
      <c r="G16" s="28">
        <v>2788</v>
      </c>
      <c r="H16" s="28"/>
      <c r="I16" s="28">
        <v>2164</v>
      </c>
    </row>
    <row r="17" spans="1:11" ht="18.75" customHeight="1">
      <c r="A17" s="20" t="s">
        <v>55</v>
      </c>
      <c r="B17" s="15"/>
      <c r="C17" s="28">
        <v>15911</v>
      </c>
      <c r="D17" s="28"/>
      <c r="E17" s="28">
        <v>12860</v>
      </c>
      <c r="F17" s="28"/>
      <c r="G17" s="28">
        <v>2389</v>
      </c>
      <c r="H17" s="28"/>
      <c r="I17" s="28">
        <v>2626</v>
      </c>
    </row>
    <row r="18" spans="1:11" ht="18.75" customHeight="1">
      <c r="A18" s="20" t="s">
        <v>215</v>
      </c>
      <c r="B18" s="15"/>
      <c r="C18" s="28">
        <v>1087</v>
      </c>
      <c r="D18" s="28"/>
      <c r="E18" s="28">
        <v>1861</v>
      </c>
      <c r="F18" s="28"/>
      <c r="G18" s="28">
        <v>837</v>
      </c>
      <c r="H18" s="28"/>
      <c r="I18" s="28">
        <v>1471</v>
      </c>
    </row>
    <row r="19" spans="1:11" ht="18.75" customHeight="1">
      <c r="A19" s="20" t="s">
        <v>216</v>
      </c>
      <c r="B19" s="15"/>
      <c r="C19" s="28">
        <v>2624</v>
      </c>
      <c r="D19" s="28"/>
      <c r="E19" s="28">
        <v>0</v>
      </c>
      <c r="F19" s="28"/>
      <c r="G19" s="28">
        <v>3143</v>
      </c>
      <c r="H19" s="28"/>
      <c r="I19" s="28">
        <f>1128+270</f>
        <v>1398</v>
      </c>
    </row>
    <row r="20" spans="1:11" ht="18.75" customHeight="1">
      <c r="A20" s="20" t="s">
        <v>219</v>
      </c>
      <c r="B20" s="15"/>
      <c r="C20" s="28">
        <v>1530</v>
      </c>
      <c r="D20" s="28"/>
      <c r="E20" s="28">
        <v>0</v>
      </c>
      <c r="F20" s="28"/>
      <c r="G20" s="28">
        <v>1530</v>
      </c>
      <c r="H20" s="28"/>
      <c r="I20" s="28">
        <v>0</v>
      </c>
    </row>
    <row r="21" spans="1:11" ht="18.75" customHeight="1">
      <c r="A21" s="20" t="s">
        <v>220</v>
      </c>
      <c r="B21" s="15"/>
      <c r="C21" s="28">
        <v>-1073</v>
      </c>
      <c r="D21" s="28"/>
      <c r="E21" s="28">
        <v>0</v>
      </c>
      <c r="F21" s="28"/>
      <c r="G21" s="28">
        <v>-1073</v>
      </c>
      <c r="H21" s="28"/>
      <c r="I21" s="28">
        <v>0</v>
      </c>
    </row>
    <row r="22" spans="1:11" ht="18.75" customHeight="1">
      <c r="A22" s="20" t="s">
        <v>217</v>
      </c>
      <c r="B22" s="15"/>
      <c r="C22" s="28"/>
      <c r="D22" s="28"/>
      <c r="E22" s="28"/>
      <c r="F22" s="28"/>
      <c r="G22" s="28"/>
      <c r="H22" s="28"/>
      <c r="I22" s="28"/>
    </row>
    <row r="23" spans="1:11" ht="18.75" customHeight="1">
      <c r="A23" s="20" t="s">
        <v>166</v>
      </c>
      <c r="B23" s="15"/>
      <c r="C23" s="28">
        <v>11056</v>
      </c>
      <c r="D23" s="28"/>
      <c r="E23" s="28">
        <v>2812</v>
      </c>
      <c r="F23" s="28"/>
      <c r="G23" s="28">
        <v>0</v>
      </c>
      <c r="H23" s="28"/>
      <c r="I23" s="28">
        <v>0</v>
      </c>
    </row>
    <row r="24" spans="1:11" ht="18.75" customHeight="1">
      <c r="A24" s="8" t="s">
        <v>218</v>
      </c>
      <c r="B24" s="15"/>
      <c r="C24" s="28">
        <v>-6</v>
      </c>
      <c r="D24" s="28"/>
      <c r="E24" s="28">
        <v>-10</v>
      </c>
      <c r="F24" s="28"/>
      <c r="G24" s="28">
        <v>0</v>
      </c>
      <c r="H24" s="28"/>
      <c r="I24" s="28">
        <v>0</v>
      </c>
    </row>
    <row r="25" spans="1:11" ht="18.75" customHeight="1">
      <c r="A25" s="8" t="s">
        <v>33</v>
      </c>
      <c r="B25" s="15"/>
      <c r="C25" s="35">
        <v>-595</v>
      </c>
      <c r="D25" s="28"/>
      <c r="E25" s="35">
        <v>-658</v>
      </c>
      <c r="F25" s="28"/>
      <c r="G25" s="35">
        <v>-5712</v>
      </c>
      <c r="H25" s="28"/>
      <c r="I25" s="35">
        <f>-4037-1558</f>
        <v>-5595</v>
      </c>
    </row>
    <row r="26" spans="1:11" ht="18.75" customHeight="1">
      <c r="B26" s="15"/>
      <c r="C26" s="28">
        <f>SUM(C12:C25)</f>
        <v>-32639</v>
      </c>
      <c r="D26" s="28"/>
      <c r="E26" s="28">
        <f>SUM(E12:E25)</f>
        <v>-38429</v>
      </c>
      <c r="F26" s="28"/>
      <c r="G26" s="28">
        <f>SUM(G12:G25)</f>
        <v>-12463</v>
      </c>
      <c r="H26" s="28"/>
      <c r="I26" s="28">
        <f>SUM(I12:I25)</f>
        <v>-17913</v>
      </c>
    </row>
    <row r="27" spans="1:11" ht="18.75" customHeight="1">
      <c r="A27" s="52" t="s">
        <v>56</v>
      </c>
      <c r="B27" s="15"/>
      <c r="C27" s="23"/>
      <c r="D27" s="23"/>
      <c r="E27" s="23"/>
      <c r="F27" s="23"/>
      <c r="G27" s="23"/>
      <c r="H27" s="23"/>
      <c r="I27" s="23"/>
    </row>
    <row r="28" spans="1:11" ht="18.75" customHeight="1">
      <c r="A28" s="12" t="s">
        <v>6</v>
      </c>
      <c r="B28" s="15"/>
      <c r="C28" s="28">
        <v>696</v>
      </c>
      <c r="D28" s="28"/>
      <c r="E28" s="28">
        <v>3767</v>
      </c>
      <c r="F28" s="28"/>
      <c r="G28" s="28">
        <v>-4572</v>
      </c>
      <c r="H28" s="28"/>
      <c r="I28" s="28">
        <v>-11386</v>
      </c>
      <c r="K28" s="18"/>
    </row>
    <row r="29" spans="1:11" ht="18.75" customHeight="1">
      <c r="A29" s="12" t="s">
        <v>125</v>
      </c>
      <c r="B29" s="15"/>
      <c r="C29" s="28">
        <f>19255+2291</f>
        <v>21546</v>
      </c>
      <c r="D29" s="28"/>
      <c r="E29" s="28">
        <v>-37290</v>
      </c>
      <c r="F29" s="28"/>
      <c r="G29" s="28">
        <v>-2171</v>
      </c>
      <c r="H29" s="28"/>
      <c r="I29" s="28">
        <v>-4906</v>
      </c>
      <c r="K29" s="18"/>
    </row>
    <row r="30" spans="1:11" ht="18.75" customHeight="1">
      <c r="A30" s="8" t="s">
        <v>7</v>
      </c>
      <c r="B30" s="15"/>
      <c r="C30" s="28">
        <v>-7</v>
      </c>
      <c r="D30" s="28"/>
      <c r="E30" s="28">
        <v>-41</v>
      </c>
      <c r="F30" s="28"/>
      <c r="G30" s="28">
        <v>0</v>
      </c>
      <c r="H30" s="28"/>
      <c r="I30" s="28">
        <v>0</v>
      </c>
    </row>
    <row r="31" spans="1:11" ht="18.75" customHeight="1">
      <c r="A31" s="8" t="s">
        <v>8</v>
      </c>
      <c r="B31" s="15"/>
      <c r="C31" s="28">
        <v>-1379</v>
      </c>
      <c r="D31" s="28"/>
      <c r="E31" s="28">
        <v>-3247</v>
      </c>
      <c r="F31" s="28"/>
      <c r="G31" s="28">
        <v>-141</v>
      </c>
      <c r="H31" s="28"/>
      <c r="I31" s="28">
        <v>55</v>
      </c>
    </row>
    <row r="32" spans="1:11" ht="18.75" hidden="1" customHeight="1">
      <c r="A32" s="20" t="s">
        <v>91</v>
      </c>
      <c r="B32" s="15"/>
      <c r="D32" s="28"/>
      <c r="F32" s="28"/>
      <c r="G32" s="28"/>
      <c r="H32" s="28"/>
      <c r="I32" s="28"/>
    </row>
    <row r="33" spans="1:10" ht="18.75" customHeight="1">
      <c r="A33" s="8" t="s">
        <v>18</v>
      </c>
      <c r="B33" s="15"/>
      <c r="C33" s="28">
        <v>53</v>
      </c>
      <c r="D33" s="28"/>
      <c r="E33" s="28">
        <v>-14874</v>
      </c>
      <c r="F33" s="28"/>
      <c r="G33" s="28">
        <v>-4</v>
      </c>
      <c r="H33" s="28"/>
      <c r="I33" s="28">
        <v>0</v>
      </c>
    </row>
    <row r="34" spans="1:10" ht="18.75" customHeight="1">
      <c r="A34" s="8" t="s">
        <v>86</v>
      </c>
      <c r="B34" s="15"/>
      <c r="C34" s="28">
        <v>-2444</v>
      </c>
      <c r="D34" s="28"/>
      <c r="E34" s="28">
        <v>-2445</v>
      </c>
      <c r="F34" s="28"/>
      <c r="G34" s="28">
        <v>0</v>
      </c>
      <c r="H34" s="28"/>
      <c r="I34" s="28">
        <v>0</v>
      </c>
    </row>
    <row r="35" spans="1:10" ht="18.75" customHeight="1">
      <c r="A35" s="8" t="s">
        <v>101</v>
      </c>
      <c r="B35" s="15"/>
      <c r="C35" s="16">
        <v>0</v>
      </c>
      <c r="D35" s="28"/>
      <c r="E35" s="28">
        <v>0</v>
      </c>
      <c r="F35" s="28"/>
      <c r="G35" s="28">
        <v>0</v>
      </c>
      <c r="H35" s="28"/>
      <c r="I35" s="28">
        <v>-254</v>
      </c>
    </row>
    <row r="36" spans="1:10" ht="18.75" customHeight="1">
      <c r="A36" s="8" t="s">
        <v>126</v>
      </c>
      <c r="B36" s="15"/>
      <c r="C36" s="28">
        <v>2549</v>
      </c>
      <c r="D36" s="28"/>
      <c r="E36" s="28">
        <v>2935</v>
      </c>
      <c r="F36" s="28"/>
      <c r="G36" s="28">
        <v>5192</v>
      </c>
      <c r="H36" s="28"/>
      <c r="I36" s="28">
        <v>2731</v>
      </c>
    </row>
    <row r="37" spans="1:10" ht="18.75" customHeight="1">
      <c r="A37" s="20" t="s">
        <v>23</v>
      </c>
      <c r="B37" s="15"/>
      <c r="C37" s="28">
        <v>869</v>
      </c>
      <c r="D37" s="28"/>
      <c r="E37" s="28">
        <v>1284</v>
      </c>
      <c r="F37" s="28"/>
      <c r="G37" s="28">
        <v>420</v>
      </c>
      <c r="H37" s="28"/>
      <c r="I37" s="28">
        <v>216</v>
      </c>
    </row>
    <row r="38" spans="1:10" ht="18.75" customHeight="1">
      <c r="A38" s="8" t="s">
        <v>221</v>
      </c>
      <c r="B38" s="15"/>
      <c r="C38" s="28">
        <v>-558</v>
      </c>
      <c r="D38" s="28"/>
      <c r="E38" s="28">
        <v>0</v>
      </c>
      <c r="F38" s="28"/>
      <c r="G38" s="28">
        <v>0</v>
      </c>
      <c r="H38" s="28"/>
      <c r="I38" s="28">
        <v>0</v>
      </c>
    </row>
    <row r="39" spans="1:10" ht="18.75" customHeight="1">
      <c r="A39" s="8" t="s">
        <v>27</v>
      </c>
      <c r="B39" s="15"/>
      <c r="C39" s="35">
        <v>-8979</v>
      </c>
      <c r="D39" s="28"/>
      <c r="E39" s="35">
        <v>6082</v>
      </c>
      <c r="F39" s="28"/>
      <c r="G39" s="35">
        <v>0</v>
      </c>
      <c r="H39" s="28"/>
      <c r="I39" s="35">
        <v>0</v>
      </c>
    </row>
    <row r="40" spans="1:10" ht="18.75" customHeight="1">
      <c r="A40" s="8" t="s">
        <v>204</v>
      </c>
      <c r="B40" s="15"/>
      <c r="C40" s="28">
        <f>SUM(C26:C39)</f>
        <v>-20293</v>
      </c>
      <c r="D40" s="28"/>
      <c r="E40" s="28">
        <f>SUM(E26:E39)</f>
        <v>-82258</v>
      </c>
      <c r="F40" s="28"/>
      <c r="G40" s="28">
        <f>SUM(G26:G39)</f>
        <v>-13739</v>
      </c>
      <c r="H40" s="28"/>
      <c r="I40" s="28">
        <f>SUM(I26:I39)</f>
        <v>-31457</v>
      </c>
    </row>
    <row r="41" spans="1:10" ht="18.75" customHeight="1">
      <c r="A41" s="8" t="s">
        <v>127</v>
      </c>
      <c r="B41" s="15"/>
      <c r="C41" s="35">
        <v>-829</v>
      </c>
      <c r="D41" s="28"/>
      <c r="E41" s="35">
        <v>-1113</v>
      </c>
      <c r="F41" s="28"/>
      <c r="G41" s="35">
        <v>-565</v>
      </c>
      <c r="H41" s="28"/>
      <c r="I41" s="35">
        <v>-762</v>
      </c>
    </row>
    <row r="42" spans="1:10" s="11" customFormat="1" ht="18.75" customHeight="1">
      <c r="A42" s="11" t="s">
        <v>205</v>
      </c>
      <c r="B42" s="36"/>
      <c r="C42" s="22">
        <f>SUM(C40:C41)</f>
        <v>-21122</v>
      </c>
      <c r="D42" s="44"/>
      <c r="E42" s="22">
        <f>SUM(E40:E41)</f>
        <v>-83371</v>
      </c>
      <c r="F42" s="44"/>
      <c r="G42" s="22">
        <f>SUM(G40:G41)</f>
        <v>-14304</v>
      </c>
      <c r="H42" s="44"/>
      <c r="I42" s="22">
        <f>SUM(I40:I41)</f>
        <v>-32219</v>
      </c>
    </row>
    <row r="43" spans="1:10" ht="18.75" customHeight="1">
      <c r="A43" s="20"/>
      <c r="B43" s="15"/>
      <c r="C43" s="23"/>
      <c r="D43" s="38"/>
      <c r="E43" s="23"/>
      <c r="F43" s="38"/>
      <c r="G43" s="39"/>
      <c r="H43" s="38"/>
      <c r="I43" s="39"/>
      <c r="J43" s="15"/>
    </row>
    <row r="44" spans="1:10" s="1" customFormat="1" ht="18.75" customHeight="1">
      <c r="A44" s="2" t="s">
        <v>71</v>
      </c>
      <c r="B44" s="47"/>
      <c r="C44" s="16"/>
      <c r="D44" s="8"/>
      <c r="E44" s="16"/>
      <c r="F44" s="8"/>
      <c r="G44" s="8"/>
      <c r="H44" s="8"/>
      <c r="I44" s="8"/>
    </row>
    <row r="45" spans="1:10" s="4" customFormat="1" ht="18.75" customHeight="1">
      <c r="A45" s="5" t="str">
        <f>A2</f>
        <v>Statement of cash flows (Unaudited)</v>
      </c>
      <c r="B45" s="50"/>
      <c r="C45" s="16"/>
      <c r="D45" s="8"/>
      <c r="E45" s="16"/>
      <c r="F45" s="8"/>
      <c r="G45" s="8"/>
      <c r="H45" s="8"/>
      <c r="I45" s="8"/>
    </row>
    <row r="46" spans="1:10" s="4" customFormat="1" ht="9.5" customHeight="1">
      <c r="A46" s="5"/>
      <c r="B46" s="50"/>
      <c r="C46" s="16"/>
      <c r="D46" s="8"/>
      <c r="E46" s="16"/>
      <c r="F46" s="8"/>
      <c r="G46" s="8"/>
      <c r="H46" s="8"/>
      <c r="I46" s="8"/>
    </row>
    <row r="47" spans="1:10" ht="18.75" customHeight="1">
      <c r="A47" s="9"/>
      <c r="C47" s="144" t="s">
        <v>65</v>
      </c>
      <c r="D47" s="144"/>
      <c r="E47" s="144"/>
      <c r="F47" s="11"/>
      <c r="G47" s="131" t="s">
        <v>67</v>
      </c>
      <c r="H47" s="131"/>
      <c r="I47" s="131"/>
    </row>
    <row r="48" spans="1:10" ht="18.75" customHeight="1">
      <c r="A48" s="12"/>
      <c r="B48" s="15"/>
      <c r="C48" s="144" t="s">
        <v>66</v>
      </c>
      <c r="D48" s="144"/>
      <c r="E48" s="144"/>
      <c r="F48" s="11"/>
      <c r="G48" s="131" t="s">
        <v>66</v>
      </c>
      <c r="H48" s="131"/>
      <c r="I48" s="131"/>
    </row>
    <row r="49" spans="1:10" ht="18.75" customHeight="1">
      <c r="A49" s="12"/>
      <c r="B49" s="15"/>
      <c r="C49" s="142" t="str">
        <f>C6</f>
        <v>Three - month period ended</v>
      </c>
      <c r="D49" s="142"/>
      <c r="E49" s="142"/>
      <c r="G49" s="134" t="str">
        <f>G6</f>
        <v>Three - month period ended</v>
      </c>
      <c r="H49" s="134"/>
      <c r="I49" s="134"/>
    </row>
    <row r="50" spans="1:10" ht="18.75" customHeight="1">
      <c r="A50" s="12"/>
      <c r="B50" s="15"/>
      <c r="C50" s="142" t="str">
        <f>C7</f>
        <v>31 March</v>
      </c>
      <c r="D50" s="142"/>
      <c r="E50" s="142"/>
      <c r="G50" s="134" t="str">
        <f>G7</f>
        <v>31 March</v>
      </c>
      <c r="H50" s="134"/>
      <c r="I50" s="134"/>
    </row>
    <row r="51" spans="1:10" ht="18.75" customHeight="1">
      <c r="A51" s="12"/>
      <c r="B51" s="15"/>
      <c r="C51" s="13">
        <v>2021</v>
      </c>
      <c r="D51" s="13"/>
      <c r="E51" s="13">
        <v>2020</v>
      </c>
      <c r="F51" s="13"/>
      <c r="G51" s="13">
        <v>2021</v>
      </c>
      <c r="H51" s="13"/>
      <c r="I51" s="13">
        <v>2020</v>
      </c>
    </row>
    <row r="52" spans="1:10" ht="18.75" hidden="1" customHeight="1">
      <c r="A52" s="12"/>
      <c r="B52" s="15"/>
      <c r="C52" s="13"/>
      <c r="D52" s="13"/>
      <c r="E52" s="13" t="s">
        <v>154</v>
      </c>
      <c r="F52" s="13"/>
      <c r="G52" s="13"/>
      <c r="H52" s="13"/>
      <c r="I52" s="13" t="s">
        <v>154</v>
      </c>
    </row>
    <row r="53" spans="1:10" ht="18.75" customHeight="1">
      <c r="A53" s="12"/>
      <c r="B53" s="15"/>
      <c r="C53" s="143" t="str">
        <f>C10</f>
        <v>(in thousand Baht)</v>
      </c>
      <c r="D53" s="143"/>
      <c r="E53" s="143"/>
      <c r="F53" s="143"/>
      <c r="G53" s="143"/>
      <c r="H53" s="143"/>
      <c r="I53" s="143"/>
    </row>
    <row r="54" spans="1:10" ht="18.75" customHeight="1">
      <c r="A54" s="17" t="s">
        <v>57</v>
      </c>
      <c r="B54" s="15"/>
      <c r="D54" s="16"/>
      <c r="F54" s="16"/>
      <c r="G54" s="16"/>
      <c r="H54" s="16"/>
      <c r="I54" s="16"/>
      <c r="J54" s="15"/>
    </row>
    <row r="55" spans="1:10" s="4" customFormat="1" ht="18.75" customHeight="1">
      <c r="A55" s="8" t="s">
        <v>99</v>
      </c>
      <c r="B55" s="15"/>
      <c r="C55" s="28">
        <v>0</v>
      </c>
      <c r="D55" s="28"/>
      <c r="E55" s="28">
        <v>0</v>
      </c>
      <c r="F55" s="41"/>
      <c r="G55" s="28">
        <v>-4920</v>
      </c>
      <c r="H55" s="41"/>
      <c r="I55" s="28">
        <v>-7356</v>
      </c>
    </row>
    <row r="56" spans="1:10" s="4" customFormat="1" ht="18.75" customHeight="1">
      <c r="A56" s="8" t="s">
        <v>173</v>
      </c>
      <c r="B56" s="15"/>
      <c r="C56" s="28">
        <v>6</v>
      </c>
      <c r="D56" s="28"/>
      <c r="E56" s="28">
        <v>12</v>
      </c>
      <c r="F56" s="41"/>
      <c r="G56" s="28">
        <v>0</v>
      </c>
      <c r="H56" s="41"/>
      <c r="I56" s="28">
        <v>0</v>
      </c>
    </row>
    <row r="57" spans="1:10" ht="18.75" customHeight="1">
      <c r="A57" s="8" t="s">
        <v>190</v>
      </c>
      <c r="B57" s="15"/>
      <c r="C57" s="28">
        <v>-1803</v>
      </c>
      <c r="D57" s="28"/>
      <c r="E57" s="28">
        <v>-10699</v>
      </c>
      <c r="F57" s="28"/>
      <c r="G57" s="28">
        <v>0</v>
      </c>
      <c r="H57" s="28"/>
      <c r="I57" s="28">
        <v>0</v>
      </c>
    </row>
    <row r="58" spans="1:10" ht="18.75" customHeight="1">
      <c r="A58" s="8" t="s">
        <v>96</v>
      </c>
      <c r="B58" s="15"/>
      <c r="C58" s="28">
        <v>-33086</v>
      </c>
      <c r="D58" s="28"/>
      <c r="E58" s="28">
        <v>-38387</v>
      </c>
      <c r="F58" s="28"/>
      <c r="G58" s="28">
        <v>-87</v>
      </c>
      <c r="H58" s="28"/>
      <c r="I58" s="28">
        <v>-118</v>
      </c>
    </row>
    <row r="59" spans="1:10" ht="18.75" customHeight="1">
      <c r="A59" s="8" t="s">
        <v>131</v>
      </c>
      <c r="B59" s="15"/>
      <c r="C59" s="28">
        <v>0</v>
      </c>
      <c r="D59" s="28">
        <v>-97</v>
      </c>
      <c r="E59" s="28">
        <v>-96</v>
      </c>
      <c r="F59" s="28"/>
      <c r="G59" s="28">
        <v>0</v>
      </c>
      <c r="H59" s="28"/>
      <c r="I59" s="28">
        <v>0</v>
      </c>
    </row>
    <row r="60" spans="1:10" ht="18.5" customHeight="1">
      <c r="A60" s="20" t="s">
        <v>222</v>
      </c>
      <c r="B60" s="15"/>
      <c r="C60" s="28">
        <v>-5000</v>
      </c>
      <c r="D60" s="28"/>
      <c r="E60" s="28">
        <v>-34485</v>
      </c>
      <c r="F60" s="28"/>
      <c r="G60" s="28">
        <v>-5000</v>
      </c>
      <c r="H60" s="28"/>
      <c r="I60" s="28">
        <v>-34485</v>
      </c>
    </row>
    <row r="61" spans="1:10" ht="18.5" customHeight="1">
      <c r="A61" s="20" t="s">
        <v>223</v>
      </c>
      <c r="B61" s="15"/>
      <c r="C61" s="28">
        <v>-30</v>
      </c>
      <c r="D61" s="28"/>
      <c r="E61" s="28">
        <v>0</v>
      </c>
      <c r="F61" s="28"/>
      <c r="G61" s="28">
        <v>0</v>
      </c>
      <c r="H61" s="28"/>
      <c r="I61" s="28">
        <v>0</v>
      </c>
    </row>
    <row r="62" spans="1:10" s="4" customFormat="1" ht="18.75" customHeight="1">
      <c r="A62" s="8" t="s">
        <v>128</v>
      </c>
      <c r="B62" s="52"/>
      <c r="C62" s="28">
        <v>0</v>
      </c>
      <c r="D62" s="28"/>
      <c r="E62" s="28">
        <v>0</v>
      </c>
      <c r="F62" s="41"/>
      <c r="G62" s="41">
        <v>-2204</v>
      </c>
      <c r="H62" s="41"/>
      <c r="I62" s="41">
        <v>-43198</v>
      </c>
    </row>
    <row r="63" spans="1:10" ht="18.75" customHeight="1">
      <c r="A63" s="8" t="s">
        <v>58</v>
      </c>
      <c r="B63" s="15"/>
      <c r="C63" s="28">
        <v>32</v>
      </c>
      <c r="D63" s="28"/>
      <c r="E63" s="28">
        <v>5</v>
      </c>
      <c r="F63" s="28"/>
      <c r="G63" s="28">
        <v>1</v>
      </c>
      <c r="H63" s="28"/>
      <c r="I63" s="28">
        <v>5</v>
      </c>
      <c r="J63" s="15"/>
    </row>
    <row r="64" spans="1:10" ht="18.75" customHeight="1">
      <c r="A64" s="9" t="s">
        <v>180</v>
      </c>
      <c r="C64" s="22">
        <f>SUM(C55:C63)</f>
        <v>-39881</v>
      </c>
      <c r="D64" s="44"/>
      <c r="E64" s="22">
        <f>SUM(E55:E63)</f>
        <v>-83650</v>
      </c>
      <c r="F64" s="44"/>
      <c r="G64" s="22">
        <f>SUM(G55:H63)</f>
        <v>-12210</v>
      </c>
      <c r="H64" s="44"/>
      <c r="I64" s="22">
        <f>SUM(I55:J63)</f>
        <v>-85152</v>
      </c>
    </row>
    <row r="65" spans="1:10" ht="8.25" customHeight="1">
      <c r="A65" s="9"/>
      <c r="C65" s="23"/>
      <c r="D65" s="44"/>
      <c r="E65" s="23"/>
      <c r="F65" s="44"/>
      <c r="G65" s="23"/>
      <c r="H65" s="44"/>
      <c r="I65" s="23"/>
    </row>
    <row r="66" spans="1:10" ht="18.75" customHeight="1">
      <c r="A66" s="17" t="s">
        <v>59</v>
      </c>
      <c r="B66" s="15"/>
    </row>
    <row r="67" spans="1:10" ht="18.75" customHeight="1">
      <c r="A67" s="8" t="s">
        <v>231</v>
      </c>
      <c r="B67" s="15"/>
    </row>
    <row r="68" spans="1:10" ht="18.75" customHeight="1">
      <c r="A68" s="8" t="s">
        <v>151</v>
      </c>
      <c r="B68" s="15"/>
      <c r="C68" s="16">
        <v>-12425</v>
      </c>
      <c r="E68" s="16">
        <v>61926</v>
      </c>
      <c r="G68" s="16">
        <v>-2335</v>
      </c>
      <c r="I68" s="16">
        <v>46599</v>
      </c>
    </row>
    <row r="69" spans="1:10" ht="18.75" customHeight="1">
      <c r="A69" s="8" t="s">
        <v>206</v>
      </c>
      <c r="B69" s="15"/>
      <c r="C69" s="28">
        <v>-4528</v>
      </c>
      <c r="D69" s="28"/>
      <c r="E69" s="28">
        <v>-3300</v>
      </c>
      <c r="F69" s="41"/>
      <c r="G69" s="16">
        <v>-2113</v>
      </c>
      <c r="H69" s="41"/>
      <c r="I69" s="16">
        <v>-2330</v>
      </c>
    </row>
    <row r="70" spans="1:10" ht="18.5" customHeight="1">
      <c r="A70" s="8" t="s">
        <v>152</v>
      </c>
      <c r="B70" s="15"/>
      <c r="C70" s="16">
        <v>44415</v>
      </c>
      <c r="E70" s="16">
        <v>27042</v>
      </c>
      <c r="G70" s="16">
        <v>0</v>
      </c>
      <c r="I70" s="16">
        <v>0</v>
      </c>
    </row>
    <row r="71" spans="1:10" ht="18.75" customHeight="1">
      <c r="A71" s="8" t="s">
        <v>153</v>
      </c>
      <c r="B71" s="15"/>
      <c r="C71" s="16">
        <v>-150</v>
      </c>
      <c r="E71" s="16">
        <v>-98390</v>
      </c>
      <c r="G71" s="16">
        <v>0</v>
      </c>
      <c r="I71" s="16">
        <v>0</v>
      </c>
    </row>
    <row r="72" spans="1:10" ht="18.75" customHeight="1">
      <c r="A72" s="8" t="s">
        <v>226</v>
      </c>
      <c r="B72" s="15"/>
      <c r="C72" s="16">
        <v>0</v>
      </c>
      <c r="E72" s="16">
        <v>0</v>
      </c>
      <c r="G72" s="16">
        <v>18400</v>
      </c>
      <c r="I72" s="16">
        <v>0</v>
      </c>
    </row>
    <row r="73" spans="1:10" ht="18.75" customHeight="1">
      <c r="A73" s="8" t="s">
        <v>227</v>
      </c>
      <c r="B73" s="15"/>
      <c r="C73" s="16">
        <v>0</v>
      </c>
      <c r="E73" s="16">
        <v>0</v>
      </c>
      <c r="G73" s="16">
        <v>0</v>
      </c>
      <c r="I73" s="16">
        <v>-60478</v>
      </c>
    </row>
    <row r="74" spans="1:10" ht="18.75" customHeight="1">
      <c r="A74" s="8" t="s">
        <v>141</v>
      </c>
      <c r="B74" s="15"/>
      <c r="C74" s="28">
        <v>64480</v>
      </c>
      <c r="D74" s="44"/>
      <c r="E74" s="28">
        <v>22569</v>
      </c>
      <c r="F74" s="44"/>
      <c r="G74" s="16">
        <v>61480</v>
      </c>
      <c r="H74" s="44"/>
      <c r="I74" s="16">
        <v>0</v>
      </c>
    </row>
    <row r="75" spans="1:10" ht="18.75" customHeight="1">
      <c r="A75" s="8" t="s">
        <v>174</v>
      </c>
      <c r="B75" s="15"/>
      <c r="C75" s="28">
        <v>0</v>
      </c>
      <c r="D75" s="28"/>
      <c r="E75" s="28">
        <v>-55770</v>
      </c>
      <c r="F75" s="41"/>
      <c r="G75" s="16">
        <v>0</v>
      </c>
      <c r="H75" s="41"/>
      <c r="I75" s="16">
        <v>-55770</v>
      </c>
    </row>
    <row r="76" spans="1:10" ht="18.75" customHeight="1">
      <c r="A76" s="8" t="s">
        <v>224</v>
      </c>
      <c r="B76" s="15"/>
      <c r="C76" s="28"/>
      <c r="D76" s="28"/>
      <c r="E76" s="28"/>
      <c r="F76" s="41"/>
      <c r="G76" s="16"/>
      <c r="H76" s="41"/>
      <c r="I76" s="16"/>
    </row>
    <row r="77" spans="1:10" ht="18.75" customHeight="1">
      <c r="A77" s="8" t="s">
        <v>225</v>
      </c>
      <c r="B77" s="15"/>
      <c r="C77" s="28">
        <v>14933</v>
      </c>
      <c r="D77" s="28"/>
      <c r="E77" s="28">
        <v>11412.833999999997</v>
      </c>
      <c r="F77" s="28"/>
      <c r="G77" s="16">
        <v>0</v>
      </c>
      <c r="H77" s="28"/>
      <c r="I77" s="16">
        <v>0</v>
      </c>
      <c r="J77" s="15"/>
    </row>
    <row r="78" spans="1:10" ht="18.5" customHeight="1">
      <c r="A78" s="20" t="s">
        <v>60</v>
      </c>
      <c r="B78" s="15"/>
      <c r="C78" s="35">
        <v>-12065</v>
      </c>
      <c r="D78" s="44"/>
      <c r="E78" s="35">
        <v>-20071</v>
      </c>
      <c r="F78" s="44"/>
      <c r="G78" s="35">
        <v>-837</v>
      </c>
      <c r="H78" s="44"/>
      <c r="I78" s="35">
        <v>-29608.627210000002</v>
      </c>
    </row>
    <row r="79" spans="1:10" s="11" customFormat="1" ht="18.75" customHeight="1">
      <c r="A79" s="11" t="s">
        <v>149</v>
      </c>
      <c r="B79" s="36"/>
      <c r="C79" s="71">
        <f>SUM(C68:C78)</f>
        <v>94660</v>
      </c>
      <c r="E79" s="71">
        <f>SUM(E68:E78)</f>
        <v>-54581.166000000005</v>
      </c>
      <c r="G79" s="71">
        <f>SUM(G68:G78)</f>
        <v>74595</v>
      </c>
      <c r="I79" s="71">
        <f>SUM(I68:I78)</f>
        <v>-101587.62721000001</v>
      </c>
    </row>
    <row r="80" spans="1:10" ht="8.25" customHeight="1">
      <c r="B80" s="15"/>
      <c r="G80" s="16"/>
      <c r="I80" s="16"/>
    </row>
    <row r="81" spans="1:11" s="11" customFormat="1" ht="18.75" customHeight="1">
      <c r="A81" s="11" t="s">
        <v>150</v>
      </c>
      <c r="B81" s="36"/>
      <c r="C81" s="19">
        <f>C79+C64+C42</f>
        <v>33657</v>
      </c>
      <c r="E81" s="19">
        <f>E79+E64+E42</f>
        <v>-221602.166</v>
      </c>
      <c r="G81" s="19">
        <f>G79+G64+G42</f>
        <v>48081</v>
      </c>
      <c r="I81" s="19">
        <f>I79+I64+I42</f>
        <v>-218958.62721000001</v>
      </c>
    </row>
    <row r="82" spans="1:11" ht="18.75" customHeight="1">
      <c r="A82" s="12" t="s">
        <v>181</v>
      </c>
      <c r="B82" s="15"/>
      <c r="C82" s="16">
        <v>119060</v>
      </c>
      <c r="E82" s="16">
        <v>492396</v>
      </c>
      <c r="G82" s="16">
        <v>3227</v>
      </c>
      <c r="I82" s="16">
        <v>241519.61051999999</v>
      </c>
    </row>
    <row r="83" spans="1:11" s="11" customFormat="1" ht="18.75" customHeight="1" thickBot="1">
      <c r="A83" s="11" t="s">
        <v>182</v>
      </c>
      <c r="B83" s="36"/>
      <c r="C83" s="37">
        <f>SUM(C81:C82)</f>
        <v>152717</v>
      </c>
      <c r="E83" s="37">
        <f>SUM(E81:E82)</f>
        <v>270793.83400000003</v>
      </c>
      <c r="G83" s="37">
        <f>SUM(G81:G82)</f>
        <v>51308</v>
      </c>
      <c r="I83" s="37">
        <f>SUM(I81:I82)</f>
        <v>22560.983309999981</v>
      </c>
    </row>
    <row r="84" spans="1:11" ht="13.5" customHeight="1" thickTop="1">
      <c r="A84" s="12"/>
      <c r="B84" s="15"/>
      <c r="C84" s="90">
        <f>C83-'BS2-4'!D11</f>
        <v>0</v>
      </c>
      <c r="D84" s="91"/>
      <c r="E84" s="90">
        <f>E83-'BS2-4'!F11</f>
        <v>151733.83400000003</v>
      </c>
      <c r="F84" s="91"/>
      <c r="G84" s="90">
        <f>G83-'BS2-4'!H11</f>
        <v>0</v>
      </c>
      <c r="H84" s="91"/>
      <c r="I84" s="90">
        <f>I83-'BS2-4'!J11</f>
        <v>19333.983309999981</v>
      </c>
      <c r="K84" s="11"/>
    </row>
    <row r="85" spans="1:11" ht="21.75" customHeight="1">
      <c r="A85" s="17" t="s">
        <v>129</v>
      </c>
      <c r="B85" s="15"/>
      <c r="C85" s="8"/>
      <c r="D85" s="62"/>
      <c r="E85" s="8"/>
      <c r="F85" s="62"/>
      <c r="H85" s="45"/>
      <c r="J85" s="45"/>
    </row>
    <row r="86" spans="1:11" ht="19.25" customHeight="1">
      <c r="A86" s="8" t="s">
        <v>187</v>
      </c>
      <c r="B86" s="15"/>
      <c r="C86" s="8"/>
      <c r="E86" s="8"/>
      <c r="J86" s="18"/>
    </row>
    <row r="87" spans="1:11" ht="19.25" customHeight="1">
      <c r="A87" s="8" t="s">
        <v>186</v>
      </c>
      <c r="C87" s="16">
        <v>0</v>
      </c>
      <c r="D87" s="62"/>
      <c r="E87" s="16">
        <v>0</v>
      </c>
      <c r="F87" s="62"/>
      <c r="G87" s="16">
        <v>0</v>
      </c>
      <c r="H87" s="16"/>
      <c r="I87" s="16">
        <v>104199</v>
      </c>
    </row>
  </sheetData>
  <mergeCells count="19">
    <mergeCell ref="C48:E48"/>
    <mergeCell ref="G48:I48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10:I10"/>
    <mergeCell ref="C47:E47"/>
    <mergeCell ref="G47:I47"/>
    <mergeCell ref="C49:E49"/>
    <mergeCell ref="G49:I49"/>
    <mergeCell ref="C50:E50"/>
    <mergeCell ref="G50:I50"/>
    <mergeCell ref="C53:I53"/>
  </mergeCells>
  <pageMargins left="0.8" right="0.6" top="0.48" bottom="0.5" header="0.5" footer="0.5"/>
  <pageSetup paperSize="9" scale="90" firstPageNumber="9" orientation="portrait" useFirstPageNumber="1" r:id="rId1"/>
  <headerFooter alignWithMargins="0">
    <oddFooter xml:space="preserve">&amp;L&amp;"Times New Roman,Regular"&amp;11  The accompanying notes are an integral part of these interim financial statements.
&amp;C&amp;"Times New Roman,Regular"&amp;11&amp;P&amp;R
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PL5-6</vt:lpstr>
      <vt:lpstr>SH 7 </vt:lpstr>
      <vt:lpstr>SH8</vt:lpstr>
      <vt:lpstr>CF9-10</vt:lpstr>
      <vt:lpstr>'BS2-4'!Print_Area</vt:lpstr>
      <vt:lpstr>'CF9-10'!Print_Area</vt:lpstr>
      <vt:lpstr>'SH 7 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Sueadang, Ailada</cp:lastModifiedBy>
  <cp:lastPrinted>2021-05-10T07:12:49Z</cp:lastPrinted>
  <dcterms:created xsi:type="dcterms:W3CDTF">2016-03-31T13:40:24Z</dcterms:created>
  <dcterms:modified xsi:type="dcterms:W3CDTF">2021-05-12T07:26:37Z</dcterms:modified>
</cp:coreProperties>
</file>