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dchapong_v\Desktop\Audit Q1'21\Financial statment\งบตลาด\"/>
    </mc:Choice>
  </mc:AlternateContent>
  <bookViews>
    <workbookView xWindow="-105" yWindow="-105" windowWidth="19425" windowHeight="10425" tabRatio="719" firstSheet="1" activeTab="1"/>
  </bookViews>
  <sheets>
    <sheet name="Recovered_Sheet1" sheetId="1" state="veryHidden" r:id="rId1"/>
    <sheet name="BS-3-5" sheetId="50" r:id="rId2"/>
    <sheet name="PL6-7" sheetId="39" r:id="rId3"/>
    <sheet name="SH-8" sheetId="49" r:id="rId4"/>
    <sheet name="SH-9" sheetId="51" r:id="rId5"/>
    <sheet name="SH10-11" sheetId="46" r:id="rId6"/>
    <sheet name="CF12-13" sheetId="44" r:id="rId7"/>
  </sheets>
  <definedNames>
    <definedName name="_xlnm.Print_Area" localSheetId="1">'BS-3-5'!$A$1:$I$90</definedName>
    <definedName name="_xlnm.Print_Area" localSheetId="6">'CF12-13'!$A$1:$K$72</definedName>
    <definedName name="_xlnm.Print_Area" localSheetId="2">'PL6-7'!$A$1:$I$65</definedName>
    <definedName name="_xlnm.Print_Area" localSheetId="5">'SH10-11'!$A$1:$O$40</definedName>
    <definedName name="_xlnm.Print_Area" localSheetId="3">'SH-8'!$A$1:$O$20</definedName>
    <definedName name="_xlnm.Print_Area" localSheetId="4">'SH-9'!$A$1:$S$24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4" i="51" l="1"/>
  <c r="O16" i="49" l="1"/>
  <c r="O12" i="49"/>
  <c r="I16" i="51"/>
  <c r="W23" i="51"/>
  <c r="U23" i="51"/>
  <c r="U21" i="51"/>
  <c r="I21" i="51"/>
  <c r="G21" i="51"/>
  <c r="E21" i="51"/>
  <c r="C21" i="51"/>
  <c r="Q19" i="51"/>
  <c r="O16" i="51"/>
  <c r="K16" i="51"/>
  <c r="E16" i="51"/>
  <c r="E23" i="51" s="1"/>
  <c r="S15" i="51"/>
  <c r="G16" i="51"/>
  <c r="G23" i="51" s="1"/>
  <c r="I23" i="51" l="1"/>
  <c r="C16" i="51"/>
  <c r="C23" i="51" s="1"/>
  <c r="M19" i="49"/>
  <c r="S16" i="51" l="1"/>
  <c r="W14" i="51"/>
  <c r="B25" i="50" l="1"/>
  <c r="C32" i="50" l="1"/>
  <c r="G32" i="50"/>
  <c r="I87" i="50" l="1"/>
  <c r="E87" i="50"/>
  <c r="I61" i="50"/>
  <c r="I53" i="50"/>
  <c r="E61" i="50"/>
  <c r="E53" i="50"/>
  <c r="I32" i="50"/>
  <c r="I18" i="50"/>
  <c r="E32" i="50"/>
  <c r="E18" i="50"/>
  <c r="G61" i="50"/>
  <c r="C61" i="50"/>
  <c r="G53" i="50"/>
  <c r="C53" i="50"/>
  <c r="G18" i="50"/>
  <c r="C18" i="50"/>
  <c r="E63" i="50" l="1"/>
  <c r="E89" i="50" s="1"/>
  <c r="I63" i="50"/>
  <c r="I89" i="50" s="1"/>
  <c r="I34" i="50"/>
  <c r="E34" i="50"/>
  <c r="G63" i="50"/>
  <c r="C63" i="50"/>
  <c r="G34" i="50"/>
  <c r="C34" i="50"/>
  <c r="K28" i="44" l="1"/>
  <c r="K26" i="44"/>
  <c r="K14" i="44"/>
  <c r="K12" i="44"/>
  <c r="G28" i="44"/>
  <c r="G26" i="44"/>
  <c r="G18" i="44"/>
  <c r="G14" i="44"/>
  <c r="G12" i="44"/>
  <c r="K72" i="44"/>
  <c r="K60" i="44"/>
  <c r="K53" i="44"/>
  <c r="G72" i="44"/>
  <c r="G60" i="44"/>
  <c r="G53" i="44"/>
  <c r="I43" i="39"/>
  <c r="I36" i="39"/>
  <c r="I23" i="39"/>
  <c r="K13" i="44" s="1"/>
  <c r="I19" i="39"/>
  <c r="I16" i="39"/>
  <c r="I12" i="39"/>
  <c r="E43" i="39"/>
  <c r="E36" i="39"/>
  <c r="E25" i="39"/>
  <c r="E23" i="39"/>
  <c r="E24" i="39" s="1"/>
  <c r="E16" i="39"/>
  <c r="E12" i="39"/>
  <c r="E44" i="39" l="1"/>
  <c r="I17" i="39"/>
  <c r="I20" i="39" s="1"/>
  <c r="I44" i="39"/>
  <c r="E17" i="39"/>
  <c r="E20" i="39" s="1"/>
  <c r="E26" i="39" s="1"/>
  <c r="E28" i="39" s="1"/>
  <c r="E56" i="39" s="1"/>
  <c r="G13" i="44"/>
  <c r="I24" i="39"/>
  <c r="I26" i="39" l="1"/>
  <c r="I28" i="39" s="1"/>
  <c r="I45" i="39" s="1"/>
  <c r="G10" i="44"/>
  <c r="G24" i="44" s="1"/>
  <c r="G35" i="44" s="1"/>
  <c r="G37" i="44" s="1"/>
  <c r="G63" i="44" s="1"/>
  <c r="G66" i="44" s="1"/>
  <c r="G68" i="44" s="1"/>
  <c r="E58" i="39"/>
  <c r="K15" i="49"/>
  <c r="O15" i="49" s="1"/>
  <c r="E45" i="39"/>
  <c r="E63" i="39" s="1"/>
  <c r="I58" i="39"/>
  <c r="I65" i="39" s="1"/>
  <c r="I56" i="39"/>
  <c r="K10" i="44"/>
  <c r="K24" i="44" s="1"/>
  <c r="K35" i="44" s="1"/>
  <c r="K37" i="44" s="1"/>
  <c r="K63" i="44" s="1"/>
  <c r="K66" i="44" s="1"/>
  <c r="K68" i="44" s="1"/>
  <c r="I61" i="39"/>
  <c r="I17" i="46"/>
  <c r="I19" i="46" s="1"/>
  <c r="G17" i="46"/>
  <c r="G19" i="46" s="1"/>
  <c r="E17" i="46"/>
  <c r="E19" i="46" s="1"/>
  <c r="E61" i="39" l="1"/>
  <c r="I63" i="39"/>
  <c r="O12" i="46"/>
  <c r="E72" i="44" l="1"/>
  <c r="I72" i="44"/>
  <c r="C24" i="39" l="1"/>
  <c r="C17" i="46"/>
  <c r="C19" i="46" s="1"/>
  <c r="S12" i="49" l="1"/>
  <c r="S19" i="49"/>
  <c r="Q19" i="49"/>
  <c r="Q17" i="49"/>
  <c r="I17" i="49"/>
  <c r="I19" i="49" s="1"/>
  <c r="G17" i="49"/>
  <c r="E17" i="49"/>
  <c r="E19" i="49" s="1"/>
  <c r="C17" i="49"/>
  <c r="I53" i="44"/>
  <c r="E53" i="44"/>
  <c r="G43" i="39"/>
  <c r="I60" i="44"/>
  <c r="E60" i="44"/>
  <c r="C12" i="39"/>
  <c r="C43" i="39"/>
  <c r="M20" i="51" s="1"/>
  <c r="G24" i="39"/>
  <c r="G36" i="39"/>
  <c r="C36" i="39"/>
  <c r="O20" i="51" s="1"/>
  <c r="O21" i="51" s="1"/>
  <c r="O23" i="51" s="1"/>
  <c r="G16" i="39"/>
  <c r="C16" i="39"/>
  <c r="G12" i="39"/>
  <c r="G44" i="39" l="1"/>
  <c r="M21" i="51"/>
  <c r="Q20" i="51"/>
  <c r="C44" i="39"/>
  <c r="C19" i="49"/>
  <c r="G19" i="49"/>
  <c r="O16" i="46"/>
  <c r="M17" i="46"/>
  <c r="M19" i="46" s="1"/>
  <c r="S16" i="49"/>
  <c r="G17" i="39"/>
  <c r="G20" i="39" s="1"/>
  <c r="G26" i="39" s="1"/>
  <c r="G28" i="39" s="1"/>
  <c r="G45" i="39" s="1"/>
  <c r="C17" i="39"/>
  <c r="C20" i="39" s="1"/>
  <c r="C26" i="39" s="1"/>
  <c r="C28" i="39" s="1"/>
  <c r="C45" i="39" l="1"/>
  <c r="K19" i="51"/>
  <c r="S20" i="51"/>
  <c r="W20" i="51" s="1"/>
  <c r="M23" i="51"/>
  <c r="Q23" i="51" s="1"/>
  <c r="Q21" i="51"/>
  <c r="I10" i="44"/>
  <c r="I24" i="44" s="1"/>
  <c r="I35" i="44" s="1"/>
  <c r="I37" i="44" s="1"/>
  <c r="G56" i="39"/>
  <c r="E10" i="44"/>
  <c r="E24" i="44" s="1"/>
  <c r="E35" i="44" s="1"/>
  <c r="E37" i="44" s="1"/>
  <c r="E63" i="44" s="1"/>
  <c r="E66" i="44" s="1"/>
  <c r="E68" i="44" s="1"/>
  <c r="C56" i="39"/>
  <c r="G58" i="39"/>
  <c r="G65" i="39" s="1"/>
  <c r="C58" i="39"/>
  <c r="C65" i="39" s="1"/>
  <c r="W19" i="51" l="1"/>
  <c r="W21" i="51" s="1"/>
  <c r="S19" i="51"/>
  <c r="K21" i="51"/>
  <c r="K23" i="51" s="1"/>
  <c r="C85" i="50" s="1"/>
  <c r="G85" i="50"/>
  <c r="G87" i="50" s="1"/>
  <c r="G89" i="50" s="1"/>
  <c r="O15" i="46"/>
  <c r="K17" i="46"/>
  <c r="K19" i="46" s="1"/>
  <c r="S15" i="49"/>
  <c r="S17" i="49" s="1"/>
  <c r="G61" i="39"/>
  <c r="G63" i="39"/>
  <c r="C61" i="39"/>
  <c r="I63" i="44"/>
  <c r="I66" i="44" s="1"/>
  <c r="I68" i="44" s="1"/>
  <c r="K17" i="49"/>
  <c r="O17" i="49" s="1"/>
  <c r="C63" i="39"/>
  <c r="S23" i="51" l="1"/>
  <c r="S21" i="51"/>
  <c r="K19" i="49"/>
  <c r="O19" i="49" s="1"/>
  <c r="O17" i="46"/>
  <c r="O19" i="46" s="1"/>
  <c r="C87" i="50" l="1"/>
  <c r="C89" i="50" l="1"/>
</calcChain>
</file>

<file path=xl/sharedStrings.xml><?xml version="1.0" encoding="utf-8"?>
<sst xmlns="http://schemas.openxmlformats.org/spreadsheetml/2006/main" count="387" uniqueCount="193">
  <si>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</si>
  <si>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</si>
  <si>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</si>
  <si>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</si>
  <si>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</si>
  <si>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</si>
  <si>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</si>
  <si>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รวมค่าใช้จ่าย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</si>
  <si>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</si>
  <si>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</si>
  <si>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</si>
  <si>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</si>
  <si>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สินทรัพย์หมุนเวียนอื่น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</si>
  <si>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</si>
  <si>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</si>
  <si>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</si>
  <si>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</si>
  <si>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</si>
  <si>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สินค้าคงเหลือ</t>
  </si>
  <si>
    <t>หมายเหตุ</t>
  </si>
  <si>
    <t>เงินสดและรายการเทียบเท่าเงินสด</t>
  </si>
  <si>
    <t>(พันบาท)</t>
  </si>
  <si>
    <t>ยังไม่ได้จัดสรร</t>
  </si>
  <si>
    <t>จ่ายภาษีเงินได้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</si>
  <si>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</si>
  <si>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</si>
  <si>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</si>
  <si>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</si>
  <si>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</si>
  <si>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</si>
  <si>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</si>
  <si>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</si>
  <si>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ค่าใช้จ่ายค้างจ่าย</t>
  </si>
  <si>
    <t>เงินลงทุนระยะยาวอื่น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</si>
  <si>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</si>
  <si>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</si>
  <si>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</si>
  <si>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</si>
  <si>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</si>
  <si>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</si>
  <si>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ค่าใช้จ่ายภาษีเงินได้</t>
  </si>
  <si>
    <t>บริษัท ซินเน็ค (ประเทศไทย) จำกัด (มหาชน) และบริษัทย่อย</t>
  </si>
  <si>
    <t>ส่วนลดค้างรับ</t>
  </si>
  <si>
    <t>ที่ดิน อาคารและอุปกรณ์</t>
  </si>
  <si>
    <t>หนี้สินไม่หมุนเวียนอื่น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</si>
  <si>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</si>
  <si>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</si>
  <si>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</si>
  <si>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</si>
  <si>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 xml:space="preserve">   กำไร 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</si>
  <si>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</si>
  <si>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</si>
  <si>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</si>
  <si>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</si>
  <si>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</si>
  <si>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</si>
  <si>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>กำไรขั้นต้น</t>
  </si>
  <si>
    <t>กำไรก่อนค่าใช้จ่าย</t>
  </si>
  <si>
    <t xml:space="preserve">กำไรขาดทุนเบ็ดเสร็จอื่น </t>
  </si>
  <si>
    <t xml:space="preserve">   กำไรขาดทุนเบ็ดเสร็จอื่น</t>
  </si>
  <si>
    <t>หนี้สินและส่วนของผู้ถือหุ้น</t>
  </si>
  <si>
    <t xml:space="preserve">   ทุนเรือนหุ้น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</si>
  <si>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</si>
  <si>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</si>
  <si>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</si>
  <si>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</si>
  <si>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</si>
  <si>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</si>
  <si>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ค่าใช้จ่ายจากการบริจาคสินค้า</t>
  </si>
  <si>
    <t xml:space="preserve">      รวมรายได้</t>
  </si>
  <si>
    <t xml:space="preserve">      รวมต้นทุน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</si>
  <si>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</si>
  <si>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</si>
  <si>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</si>
  <si>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</si>
  <si>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 xml:space="preserve">  กำไรสะสม</t>
  </si>
  <si>
    <t xml:space="preserve">  ส่วนเกินมูลค่าหุ้น</t>
  </si>
  <si>
    <t xml:space="preserve">       ส่วนเกินทุนหุ้นทุนซื้อคืน</t>
  </si>
  <si>
    <t>กำไรขาดทุนเบ็ดเสร็จรวมสำหรับงวด</t>
  </si>
  <si>
    <t>ส่วนเกินทุน</t>
  </si>
  <si>
    <t>งบกระแสเงินสด (ไม่ได้ตรวจสอบ)</t>
  </si>
  <si>
    <t>ส่วนเกิน</t>
  </si>
  <si>
    <t>ค่าเสื่อมราคาและค่าตัดจำหน่าย</t>
  </si>
  <si>
    <t>สำหรับงวดสามเดือนสิ้นสุด</t>
  </si>
  <si>
    <t>งบกำไรขาดทุนเบ็ดเสร็จ (ไม่ได้ตรวจสอบ)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</si>
  <si>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</si>
  <si>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</si>
  <si>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</si>
  <si>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</si>
  <si>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ส่วนได้เสีย</t>
  </si>
  <si>
    <t>ควบคุม</t>
  </si>
  <si>
    <t>ดอกเบี้ยรับ</t>
  </si>
  <si>
    <t xml:space="preserve"> </t>
  </si>
  <si>
    <t>วันที่ 31 มีนาคม</t>
  </si>
  <si>
    <t>31 มีนาคม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</si>
  <si>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</si>
  <si>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</si>
  <si>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31 ธันวาคม</t>
  </si>
  <si>
    <t>เงินจ่ายล่วงหน้าค่าสินค้า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</si>
  <si>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</si>
  <si>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</si>
  <si>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เงินสดจ่ายเพื่อซื้อสินทรัพย์ไม่มีตัวตน</t>
  </si>
  <si>
    <t>รายการที่ไม่ใช่เงินสด</t>
  </si>
  <si>
    <t>เงินสดและรายการเทียบเท่าเงินสดเพิ่มขึ้น (ลดลง) สุทธิ</t>
  </si>
  <si>
    <t>สินทรัพย์ไม่มีตัวตน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</si>
  <si>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</si>
  <si>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</si>
  <si>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</si>
  <si>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เงินลงทุนในการร่วมค้า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</si>
  <si>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</si>
  <si>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</si>
  <si>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</si>
  <si>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</si>
  <si>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</si>
  <si>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เจ้าหนี้อื่น</t>
  </si>
  <si>
    <t>ลูกหนี้อื่น</t>
  </si>
  <si>
    <t>เงินสดรับจากเงินกู้ยืม</t>
  </si>
  <si>
    <t>เงินสดจ่ายเพื่อชำระเงินกู้ยืม</t>
  </si>
  <si>
    <t>เงินให้กู้ยืมระยะสั้น</t>
  </si>
  <si>
    <t xml:space="preserve">  องค์ประกอบอื่นของส่วนของผู้ถือหุ้น</t>
  </si>
  <si>
    <t>เงินให้กู้ยืมระยะยาว</t>
  </si>
  <si>
    <t>กำไรจากการจำหน่ายอาคารและอุปกรณ์</t>
  </si>
  <si>
    <t>รวมกำไรเบ็ดเสร็จสำหรับงวด</t>
  </si>
  <si>
    <t>เงินสดรับชำระคืนจากเงินให้กู้ยืม</t>
  </si>
  <si>
    <t>เงินให้กู้ยืมเพิ่มขึ้น</t>
  </si>
  <si>
    <t>เงินกู้ยืมระยะสั้นจากสถาบันการเงิน</t>
  </si>
  <si>
    <t>ยอดคงเหลือ ณ วันที่ 31 มีนาคม 2563</t>
  </si>
  <si>
    <t>สำหรับงวดสามเดือนสิ้นสุดวันที่ 31 มีนาคม 2563</t>
  </si>
  <si>
    <t>2563</t>
  </si>
  <si>
    <t>ภาษีเงินได้นิติบุคคลค้างจ่าย</t>
  </si>
  <si>
    <t>กำไร (ขาดทุน) จากอัตราแลกเปลี่ยน</t>
  </si>
  <si>
    <t>(ไม่ได้ตรวจสอบ)</t>
  </si>
  <si>
    <t>สินทรัพย์สิทธิการใช้</t>
  </si>
  <si>
    <t>มูลค่า</t>
  </si>
  <si>
    <t>หุ้นสามัญ</t>
  </si>
  <si>
    <t>หุ้นทุน</t>
  </si>
  <si>
    <t>ซื้อคืน</t>
  </si>
  <si>
    <t>ส่วนของ</t>
  </si>
  <si>
    <t>รวม</t>
  </si>
  <si>
    <t>ขาดทุนจากอัตราแลกเปลี่ยนที่ยังไม่เกิดขึ้น</t>
  </si>
  <si>
    <t>ขาดทุนจากการปรับมูลค่าสินค้า</t>
  </si>
  <si>
    <t>กระแสเงินสดสุทธิได้มาจาก (ใช้ไปใน) กิจกรรมลงทุน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</si>
  <si>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</si>
  <si>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</si>
  <si>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หนี้สินตามสัญญาเช่า</t>
  </si>
  <si>
    <t>ส่วนของหนี้สินตามสัญญาเช่าที่ถึงกำหนด</t>
  </si>
  <si>
    <t xml:space="preserve">   ชำระภายในหนึ่งปี</t>
  </si>
  <si>
    <t>การจ่ายโดยใช้หุ้นเป็นเกณฑ์</t>
  </si>
  <si>
    <t>เงินสดจ่ายชำระหนี้สินตามสัญญาเช่า</t>
  </si>
  <si>
    <t>ผลกระทบจากการเปลี่ยนแปลงนโยบายการบัญชี</t>
  </si>
  <si>
    <t>รับดอกเบี้ย</t>
  </si>
  <si>
    <t>จ่ายดอกเบี้ย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</si>
  <si>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</si>
  <si>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</si>
  <si>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สำหรับงวดสามเดือนสิ้นสุดวันที่ 31 มีนาคม 2564</t>
  </si>
  <si>
    <t>ยอดคงเหลือ ณ วันที่ 1 มกราคม 2564 ปรับปรุงใหม่</t>
  </si>
  <si>
    <t>ยอดคงเหลือ ณ วันที่ 31 มีนาคม 2564</t>
  </si>
  <si>
    <t>2564</t>
  </si>
  <si>
    <t>เงินลงทุนในบริษัทร่วม</t>
  </si>
  <si>
    <t>กำไรหรือขาดทุนในภายหลัง</t>
  </si>
  <si>
    <t>รวมองค์</t>
  </si>
  <si>
    <t>ประกอบ</t>
  </si>
  <si>
    <t>อื่นของ</t>
  </si>
  <si>
    <t>ส่วนแบ่ง</t>
  </si>
  <si>
    <t>กำไรขาดทุน</t>
  </si>
  <si>
    <t>เบ็ดเสร็จอื่นของ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</si>
  <si>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</si>
  <si>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</si>
  <si>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</si>
  <si>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กำไรขาดทุนเบ็ดเสร็จอื่น - สุทธิจากภาษี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</si>
  <si>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</si>
  <si>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</si>
  <si>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</si>
  <si>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 xml:space="preserve">ยอดคงเหลือ ณ วันที่ 1 มกราคม 2563 </t>
  </si>
  <si>
    <t xml:space="preserve">ยอดคงเหลือ ณ วันที่ 1 มกราคม 2564 </t>
  </si>
  <si>
    <t>สำรอง</t>
  </si>
  <si>
    <t>การเปลี่ยนแปลง</t>
  </si>
  <si>
    <t>ในมูลค่ายุติธรรม</t>
  </si>
  <si>
    <t>บริษัทร่วมที่ใช้</t>
  </si>
  <si>
    <t>วิธีส่วนได้เสีย</t>
  </si>
  <si>
    <t>3, 4</t>
  </si>
  <si>
    <t>3, 5</t>
  </si>
  <si>
    <t>ส่วนแบ่งกำไรของบริษัทร่วมและการร่วมค้าที่ใช้วิธีส่วนได้เสีย</t>
  </si>
  <si>
    <t>ผลขาดทุนด้านเครดิตที่คาดว่าจะเกิดขึ้น</t>
  </si>
  <si>
    <t xml:space="preserve">   วัดมูลค่ายุติธรรมผ่านกำไรขาดทุนเบ็ดเสร็จอื่น</t>
  </si>
  <si>
    <t xml:space="preserve">       (หุ้นสามัญจำนวน 880,000,000 หุ้น มูลค่า 1 บาทต่อหุ้น) </t>
  </si>
  <si>
    <t xml:space="preserve">       (หุ้นสามัญจำนวน 847,361,206 หุ้น มูลค่า 1 บาทต่อหุ้น) </t>
  </si>
  <si>
    <t>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</si>
  <si>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</si>
  <si>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</si>
  <si>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</si>
  <si>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ส่วนแบ่งกำไรขาดทุนเบ็ดเสร็จอื่นของบริษัทร่วม</t>
  </si>
  <si>
    <t xml:space="preserve">   ตามวิธีส่วนได้เสีย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</si>
</sst>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87" formatCode="_(* #,##0_);_(* \(#,##0\);_(* &quot;-&quot;_);_(@_)"/>
    <numFmt numFmtId="188" formatCode="_(* #,##0.00_);_(* \(#,##0.00\);_(* &quot;-&quot;??_);_(@_)"/>
    <numFmt numFmtId="189" formatCode="#,##0.00\ ;\(#,##0.00\)"/>
    <numFmt numFmtId="190" formatCode="#,##0.00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#,##0\ ;\(#,##0\)"/>
    <numFmt numFmtId="196" formatCode="_(* #,##0_);_(* \(#,##0\);_(* &quot;-&quot;??_);_(@_)"/>
    <numFmt numFmtId="197" formatCode="_(* #,##0_);_(* \(#,##0\);_(* &quot;-&quot;???_);_(@_)"/>
  </numFmts>
  <fonts count="35" x14ac:knownFonts="1">
    <font>
      <sz val="15"/>
      <name val="Angsana New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u/>
      <sz val="13.5"/>
      <name val="Angsana New"/>
      <family val="1"/>
    </font>
    <font>
      <sz val="15"/>
      <color indexed="9"/>
      <name val="Angsana New"/>
      <family val="1"/>
    </font>
    <font>
      <sz val="11"/>
      <color theme="1"/>
      <name val="Tahoma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6" fillId="0" borderId="0" applyFont="0" applyFill="0" applyBorder="0" applyAlignment="0" applyProtection="0"/>
    <xf numFmtId="194" fontId="2" fillId="0" borderId="0"/>
    <xf numFmtId="193" fontId="2" fillId="0" borderId="0"/>
    <xf numFmtId="191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0" fontId="2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351">
    <xf numFmtId="0" fontId="0" fillId="0" borderId="0" xfId="0"/>
    <xf numFmtId="0" fontId="7" fillId="0" borderId="0" xfId="0" applyFont="1" applyFill="1"/>
    <xf numFmtId="0" fontId="9" fillId="0" borderId="0" xfId="0" applyFont="1" applyFill="1"/>
    <xf numFmtId="0" fontId="9" fillId="0" borderId="0" xfId="0" applyFont="1" applyFill="1" applyAlignment="1"/>
    <xf numFmtId="196" fontId="0" fillId="0" borderId="0" xfId="1" applyNumberFormat="1" applyFont="1" applyFill="1"/>
    <xf numFmtId="196" fontId="9" fillId="0" borderId="0" xfId="1" applyNumberFormat="1" applyFont="1" applyFill="1" applyBorder="1"/>
    <xf numFmtId="196" fontId="9" fillId="0" borderId="0" xfId="1" applyNumberFormat="1" applyFont="1" applyFill="1"/>
    <xf numFmtId="196" fontId="7" fillId="0" borderId="0" xfId="1" applyNumberFormat="1" applyFont="1" applyFill="1" applyBorder="1"/>
    <xf numFmtId="196" fontId="7" fillId="0" borderId="0" xfId="1" applyNumberFormat="1" applyFont="1" applyFill="1"/>
    <xf numFmtId="0" fontId="13" fillId="0" borderId="0" xfId="0" applyFont="1" applyFill="1" applyAlignment="1">
      <alignment horizontal="center"/>
    </xf>
    <xf numFmtId="196" fontId="7" fillId="0" borderId="0" xfId="1" applyNumberFormat="1" applyFont="1" applyFill="1" applyBorder="1" applyAlignment="1">
      <alignment horizontal="right"/>
    </xf>
    <xf numFmtId="196" fontId="7" fillId="0" borderId="0" xfId="1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9" fillId="0" borderId="0" xfId="12" applyFont="1" applyFill="1" applyAlignment="1"/>
    <xf numFmtId="0" fontId="7" fillId="0" borderId="0" xfId="12" applyFont="1" applyFill="1"/>
    <xf numFmtId="0" fontId="10" fillId="0" borderId="0" xfId="12" applyFont="1" applyFill="1" applyAlignment="1">
      <alignment horizontal="left"/>
    </xf>
    <xf numFmtId="0" fontId="10" fillId="0" borderId="0" xfId="12" applyFont="1" applyFill="1" applyAlignment="1"/>
    <xf numFmtId="49" fontId="7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/>
    </xf>
    <xf numFmtId="0" fontId="9" fillId="0" borderId="0" xfId="12" applyFont="1" applyFill="1"/>
    <xf numFmtId="0" fontId="12" fillId="0" borderId="0" xfId="12" applyFont="1" applyFill="1" applyAlignment="1">
      <alignment horizontal="center"/>
    </xf>
    <xf numFmtId="37" fontId="7" fillId="0" borderId="0" xfId="12" applyNumberFormat="1" applyFont="1" applyFill="1" applyBorder="1"/>
    <xf numFmtId="0" fontId="29" fillId="0" borderId="0" xfId="12" applyFont="1" applyFill="1" applyBorder="1"/>
    <xf numFmtId="0" fontId="9" fillId="0" borderId="0" xfId="12" applyFont="1" applyFill="1" applyAlignment="1">
      <alignment horizontal="left"/>
    </xf>
    <xf numFmtId="0" fontId="13" fillId="0" borderId="0" xfId="12" applyFont="1" applyFill="1" applyAlignment="1">
      <alignment horizontal="center"/>
    </xf>
    <xf numFmtId="196" fontId="7" fillId="0" borderId="0" xfId="4" applyNumberFormat="1" applyFont="1" applyFill="1" applyBorder="1"/>
    <xf numFmtId="37" fontId="29" fillId="0" borderId="0" xfId="12" applyNumberFormat="1" applyFont="1" applyFill="1" applyBorder="1"/>
    <xf numFmtId="0" fontId="7" fillId="0" borderId="0" xfId="12" applyFont="1" applyFill="1" applyAlignment="1"/>
    <xf numFmtId="40" fontId="7" fillId="0" borderId="0" xfId="12" applyNumberFormat="1" applyFont="1" applyFill="1"/>
    <xf numFmtId="37" fontId="7" fillId="0" borderId="0" xfId="12" applyNumberFormat="1" applyFont="1" applyFill="1"/>
    <xf numFmtId="0" fontId="17" fillId="0" borderId="0" xfId="12" quotePrefix="1" applyFont="1" applyFill="1" applyAlignment="1"/>
    <xf numFmtId="0" fontId="18" fillId="0" borderId="0" xfId="12" applyFont="1" applyFill="1" applyBorder="1" applyAlignment="1"/>
    <xf numFmtId="0" fontId="18" fillId="0" borderId="0" xfId="12" applyFont="1" applyFill="1" applyAlignment="1"/>
    <xf numFmtId="0" fontId="26" fillId="0" borderId="0" xfId="12"/>
    <xf numFmtId="0" fontId="20" fillId="0" borderId="0" xfId="12" applyFont="1" applyFill="1" applyAlignment="1"/>
    <xf numFmtId="0" fontId="21" fillId="0" borderId="0" xfId="12" applyFont="1" applyFill="1" applyBorder="1" applyAlignment="1"/>
    <xf numFmtId="0" fontId="21" fillId="0" borderId="0" xfId="12" applyFont="1" applyFill="1" applyAlignment="1"/>
    <xf numFmtId="0" fontId="19" fillId="0" borderId="0" xfId="12" applyFont="1" applyFill="1" applyAlignment="1"/>
    <xf numFmtId="0" fontId="7" fillId="0" borderId="0" xfId="12" applyFont="1" applyFill="1" applyAlignment="1">
      <alignment horizontal="left"/>
    </xf>
    <xf numFmtId="0" fontId="12" fillId="0" borderId="0" xfId="12" applyFont="1" applyFill="1" applyAlignment="1"/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Border="1"/>
    <xf numFmtId="0" fontId="9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29" fillId="0" borderId="0" xfId="12" applyFont="1" applyFill="1" applyBorder="1" applyAlignment="1">
      <alignment horizontal="center"/>
    </xf>
    <xf numFmtId="0" fontId="29" fillId="0" borderId="0" xfId="12" applyFont="1"/>
    <xf numFmtId="0" fontId="12" fillId="0" borderId="3" xfId="12" applyFont="1" applyFill="1" applyBorder="1" applyAlignment="1"/>
    <xf numFmtId="0" fontId="13" fillId="0" borderId="0" xfId="12" applyFont="1" applyFill="1" applyAlignment="1"/>
    <xf numFmtId="188" fontId="7" fillId="0" borderId="0" xfId="12" applyNumberFormat="1" applyFont="1" applyFill="1" applyAlignment="1"/>
    <xf numFmtId="0" fontId="22" fillId="0" borderId="0" xfId="12" applyFont="1" applyFill="1" applyAlignment="1">
      <alignment horizontal="left"/>
    </xf>
    <xf numFmtId="39" fontId="7" fillId="0" borderId="0" xfId="12" applyNumberFormat="1" applyFont="1" applyFill="1" applyAlignment="1"/>
    <xf numFmtId="0" fontId="24" fillId="0" borderId="0" xfId="12" applyFont="1" applyFill="1" applyAlignment="1"/>
    <xf numFmtId="49" fontId="0" fillId="0" borderId="0" xfId="12" applyNumberFormat="1" applyFont="1" applyFill="1" applyBorder="1" applyAlignment="1">
      <alignment horizontal="center"/>
    </xf>
    <xf numFmtId="0" fontId="0" fillId="0" borderId="0" xfId="0" applyFill="1" applyAlignment="1"/>
    <xf numFmtId="0" fontId="29" fillId="0" borderId="0" xfId="0" applyFont="1" applyFill="1" applyAlignment="1">
      <alignment horizontal="left"/>
    </xf>
    <xf numFmtId="196" fontId="7" fillId="0" borderId="3" xfId="1" applyNumberFormat="1" applyFont="1" applyFill="1" applyBorder="1"/>
    <xf numFmtId="189" fontId="9" fillId="0" borderId="0" xfId="0" applyNumberFormat="1" applyFont="1" applyFill="1" applyBorder="1"/>
    <xf numFmtId="0" fontId="0" fillId="0" borderId="0" xfId="12" applyFont="1" applyFill="1" applyAlignment="1"/>
    <xf numFmtId="0" fontId="0" fillId="0" borderId="0" xfId="0" applyFont="1" applyFill="1" applyAlignment="1"/>
    <xf numFmtId="40" fontId="0" fillId="0" borderId="0" xfId="12" applyNumberFormat="1" applyFont="1" applyFill="1"/>
    <xf numFmtId="197" fontId="9" fillId="0" borderId="0" xfId="12" applyNumberFormat="1" applyFont="1" applyFill="1" applyBorder="1" applyAlignment="1">
      <alignment horizontal="right"/>
    </xf>
    <xf numFmtId="197" fontId="9" fillId="0" borderId="0" xfId="4" applyNumberFormat="1" applyFont="1" applyFill="1" applyBorder="1" applyAlignment="1">
      <alignment horizontal="right"/>
    </xf>
    <xf numFmtId="197" fontId="9" fillId="0" borderId="0" xfId="12" applyNumberFormat="1" applyFont="1" applyFill="1" applyAlignment="1">
      <alignment horizontal="center"/>
    </xf>
    <xf numFmtId="197" fontId="7" fillId="0" borderId="0" xfId="12" applyNumberFormat="1" applyFont="1" applyFill="1" applyBorder="1" applyAlignment="1">
      <alignment horizontal="right"/>
    </xf>
    <xf numFmtId="197" fontId="9" fillId="0" borderId="0" xfId="4" applyNumberFormat="1" applyFont="1" applyFill="1" applyAlignment="1">
      <alignment horizontal="center"/>
    </xf>
    <xf numFmtId="197" fontId="7" fillId="0" borderId="0" xfId="4" applyNumberFormat="1" applyFont="1" applyFill="1" applyBorder="1" applyAlignment="1">
      <alignment horizontal="right"/>
    </xf>
    <xf numFmtId="197" fontId="7" fillId="0" borderId="0" xfId="4" applyNumberFormat="1" applyFont="1" applyFill="1" applyAlignment="1">
      <alignment horizontal="right"/>
    </xf>
    <xf numFmtId="197" fontId="7" fillId="0" borderId="0" xfId="12" applyNumberFormat="1" applyFont="1" applyFill="1" applyAlignment="1">
      <alignment horizontal="right"/>
    </xf>
    <xf numFmtId="197" fontId="7" fillId="0" borderId="0" xfId="12" applyNumberFormat="1" applyFont="1" applyFill="1" applyAlignment="1">
      <alignment horizontal="center"/>
    </xf>
    <xf numFmtId="197" fontId="9" fillId="0" borderId="4" xfId="4" applyNumberFormat="1" applyFont="1" applyFill="1" applyBorder="1" applyAlignment="1">
      <alignment horizontal="right"/>
    </xf>
    <xf numFmtId="197" fontId="9" fillId="0" borderId="0" xfId="12" applyNumberFormat="1" applyFont="1" applyFill="1" applyBorder="1" applyAlignment="1">
      <alignment horizontal="center"/>
    </xf>
    <xf numFmtId="197" fontId="9" fillId="0" borderId="5" xfId="4" applyNumberFormat="1" applyFont="1" applyFill="1" applyBorder="1" applyAlignment="1">
      <alignment horizontal="right"/>
    </xf>
    <xf numFmtId="196" fontId="7" fillId="0" borderId="0" xfId="1" applyNumberFormat="1" applyFont="1" applyFill="1" applyAlignment="1"/>
    <xf numFmtId="197" fontId="0" fillId="0" borderId="0" xfId="4" applyNumberFormat="1" applyFont="1" applyFill="1" applyBorder="1" applyAlignment="1">
      <alignment horizontal="right"/>
    </xf>
    <xf numFmtId="197" fontId="29" fillId="0" borderId="0" xfId="12" applyNumberFormat="1" applyFont="1"/>
    <xf numFmtId="197" fontId="26" fillId="0" borderId="0" xfId="12" applyNumberFormat="1"/>
    <xf numFmtId="196" fontId="9" fillId="0" borderId="0" xfId="1" applyNumberFormat="1" applyFont="1" applyFill="1" applyAlignment="1"/>
    <xf numFmtId="196" fontId="7" fillId="0" borderId="0" xfId="1" applyNumberFormat="1" applyFont="1" applyFill="1" applyAlignment="1">
      <alignment horizontal="center"/>
    </xf>
    <xf numFmtId="196" fontId="0" fillId="0" borderId="0" xfId="1" applyNumberFormat="1" applyFont="1" applyFill="1" applyAlignment="1"/>
    <xf numFmtId="196" fontId="7" fillId="0" borderId="0" xfId="1" applyNumberFormat="1" applyFont="1" applyFill="1" applyBorder="1" applyAlignment="1"/>
    <xf numFmtId="196" fontId="7" fillId="0" borderId="3" xfId="1" applyNumberFormat="1" applyFont="1" applyFill="1" applyBorder="1" applyAlignment="1"/>
    <xf numFmtId="196" fontId="9" fillId="0" borderId="4" xfId="1" applyNumberFormat="1" applyFont="1" applyFill="1" applyBorder="1" applyAlignment="1"/>
    <xf numFmtId="196" fontId="7" fillId="0" borderId="3" xfId="1" applyNumberFormat="1" applyFont="1" applyFill="1" applyBorder="1" applyAlignment="1">
      <alignment horizontal="right"/>
    </xf>
    <xf numFmtId="196" fontId="9" fillId="0" borderId="5" xfId="1" applyNumberFormat="1" applyFont="1" applyFill="1" applyBorder="1" applyAlignment="1"/>
    <xf numFmtId="196" fontId="25" fillId="0" borderId="0" xfId="1" applyNumberFormat="1" applyFont="1" applyFill="1" applyAlignment="1"/>
    <xf numFmtId="196" fontId="25" fillId="0" borderId="0" xfId="1" applyNumberFormat="1" applyFont="1" applyFill="1" applyBorder="1" applyAlignment="1"/>
    <xf numFmtId="196" fontId="14" fillId="0" borderId="0" xfId="1" applyNumberFormat="1" applyFont="1" applyFill="1" applyAlignment="1"/>
    <xf numFmtId="196" fontId="9" fillId="0" borderId="0" xfId="1" applyNumberFormat="1" applyFont="1" applyFill="1" applyBorder="1" applyAlignment="1"/>
    <xf numFmtId="196" fontId="7" fillId="0" borderId="0" xfId="4" applyNumberFormat="1" applyFont="1"/>
    <xf numFmtId="0" fontId="7" fillId="0" borderId="0" xfId="0" applyFont="1" applyFill="1" applyAlignment="1"/>
    <xf numFmtId="0" fontId="29" fillId="0" borderId="0" xfId="12" applyFont="1" applyFill="1" applyAlignment="1">
      <alignment horizontal="center"/>
    </xf>
    <xf numFmtId="0" fontId="29" fillId="4" borderId="0" xfId="0" applyFont="1" applyFill="1"/>
    <xf numFmtId="40" fontId="7" fillId="0" borderId="0" xfId="12" applyNumberFormat="1" applyFont="1" applyFill="1" applyAlignment="1"/>
    <xf numFmtId="190" fontId="7" fillId="0" borderId="0" xfId="12" applyNumberFormat="1" applyFont="1" applyFill="1" applyAlignment="1"/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3" fontId="7" fillId="0" borderId="0" xfId="12" applyNumberFormat="1" applyFont="1" applyFill="1" applyAlignment="1"/>
    <xf numFmtId="0" fontId="7" fillId="0" borderId="0" xfId="12" applyFont="1" applyFill="1" applyBorder="1" applyAlignment="1"/>
    <xf numFmtId="0" fontId="23" fillId="0" borderId="0" xfId="12" applyFont="1" applyFill="1" applyAlignment="1"/>
    <xf numFmtId="196" fontId="7" fillId="0" borderId="0" xfId="12" applyNumberFormat="1" applyFont="1" applyFill="1" applyAlignment="1"/>
    <xf numFmtId="188" fontId="7" fillId="0" borderId="0" xfId="1" applyFont="1" applyFill="1" applyAlignment="1"/>
    <xf numFmtId="37" fontId="7" fillId="0" borderId="0" xfId="12" applyNumberFormat="1" applyFont="1" applyFill="1" applyAlignment="1"/>
    <xf numFmtId="196" fontId="0" fillId="0" borderId="0" xfId="1" applyNumberFormat="1" applyFont="1" applyFill="1" applyBorder="1" applyAlignment="1"/>
    <xf numFmtId="196" fontId="0" fillId="0" borderId="0" xfId="12" applyNumberFormat="1" applyFont="1" applyFill="1" applyAlignment="1"/>
    <xf numFmtId="0" fontId="10" fillId="0" borderId="0" xfId="0" applyFont="1" applyAlignment="1">
      <alignment horizontal="left"/>
    </xf>
    <xf numFmtId="196" fontId="7" fillId="0" borderId="0" xfId="1" applyNumberFormat="1" applyFont="1"/>
    <xf numFmtId="0" fontId="30" fillId="0" borderId="0" xfId="0" applyFont="1"/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196" fontId="15" fillId="0" borderId="0" xfId="1" applyNumberFormat="1" applyFont="1"/>
    <xf numFmtId="49" fontId="15" fillId="0" borderId="0" xfId="0" applyNumberFormat="1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196" fontId="9" fillId="0" borderId="0" xfId="1" applyNumberFormat="1" applyFont="1"/>
    <xf numFmtId="49" fontId="16" fillId="0" borderId="0" xfId="0" applyNumberFormat="1" applyFont="1" applyAlignment="1">
      <alignment horizontal="center"/>
    </xf>
    <xf numFmtId="0" fontId="13" fillId="0" borderId="0" xfId="0" applyFont="1"/>
    <xf numFmtId="0" fontId="29" fillId="0" borderId="0" xfId="0" applyFont="1" applyAlignment="1">
      <alignment horizontal="center"/>
    </xf>
    <xf numFmtId="196" fontId="13" fillId="0" borderId="0" xfId="1" applyNumberFormat="1" applyFont="1"/>
    <xf numFmtId="0" fontId="29" fillId="0" borderId="0" xfId="0" applyFont="1"/>
    <xf numFmtId="195" fontId="7" fillId="0" borderId="0" xfId="0" applyNumberFormat="1" applyFont="1"/>
    <xf numFmtId="196" fontId="29" fillId="0" borderId="0" xfId="0" applyNumberFormat="1" applyFont="1"/>
    <xf numFmtId="0" fontId="13" fillId="0" borderId="0" xfId="0" applyFont="1" applyAlignment="1">
      <alignment horizontal="center"/>
    </xf>
    <xf numFmtId="188" fontId="9" fillId="0" borderId="0" xfId="1" applyFont="1"/>
    <xf numFmtId="37" fontId="30" fillId="0" borderId="0" xfId="0" applyNumberFormat="1" applyFont="1" applyAlignment="1">
      <alignment horizontal="right"/>
    </xf>
    <xf numFmtId="39" fontId="30" fillId="0" borderId="0" xfId="0" applyNumberFormat="1" applyFont="1"/>
    <xf numFmtId="195" fontId="15" fillId="0" borderId="0" xfId="0" applyNumberFormat="1" applyFont="1"/>
    <xf numFmtId="196" fontId="9" fillId="0" borderId="0" xfId="1" applyNumberFormat="1" applyFont="1" applyAlignment="1">
      <alignment horizontal="left"/>
    </xf>
    <xf numFmtId="0" fontId="7" fillId="0" borderId="0" xfId="0" applyFont="1"/>
    <xf numFmtId="188" fontId="9" fillId="0" borderId="0" xfId="0" applyNumberFormat="1" applyFont="1"/>
    <xf numFmtId="187" fontId="9" fillId="0" borderId="0" xfId="0" applyNumberFormat="1" applyFont="1"/>
    <xf numFmtId="0" fontId="27" fillId="0" borderId="0" xfId="0" applyFont="1"/>
    <xf numFmtId="0" fontId="28" fillId="0" borderId="0" xfId="0" applyFont="1" applyAlignment="1">
      <alignment horizontal="center"/>
    </xf>
    <xf numFmtId="40" fontId="30" fillId="0" borderId="0" xfId="0" applyNumberFormat="1" applyFont="1"/>
    <xf numFmtId="190" fontId="30" fillId="0" borderId="0" xfId="0" applyNumberFormat="1" applyFont="1"/>
    <xf numFmtId="37" fontId="30" fillId="0" borderId="0" xfId="0" applyNumberFormat="1" applyFont="1"/>
    <xf numFmtId="37" fontId="0" fillId="0" borderId="0" xfId="0" applyNumberFormat="1" applyFont="1" applyAlignment="1">
      <alignment horizontal="right"/>
    </xf>
    <xf numFmtId="195" fontId="0" fillId="0" borderId="0" xfId="0" applyNumberFormat="1" applyFont="1"/>
    <xf numFmtId="196" fontId="0" fillId="0" borderId="0" xfId="0" applyNumberFormat="1" applyFont="1"/>
    <xf numFmtId="0" fontId="12" fillId="0" borderId="0" xfId="0" applyFont="1" applyAlignment="1">
      <alignment horizontal="center"/>
    </xf>
    <xf numFmtId="0" fontId="29" fillId="0" borderId="0" xfId="12" applyFont="1" applyFill="1" applyAlignment="1">
      <alignment horizontal="center"/>
    </xf>
    <xf numFmtId="0" fontId="12" fillId="0" borderId="0" xfId="12" applyFont="1" applyFill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196" fontId="9" fillId="0" borderId="4" xfId="1" applyNumberFormat="1" applyFont="1" applyFill="1" applyBorder="1"/>
    <xf numFmtId="0" fontId="29" fillId="0" borderId="0" xfId="12" applyFont="1" applyAlignment="1">
      <alignment horizontal="center"/>
    </xf>
    <xf numFmtId="196" fontId="29" fillId="0" borderId="0" xfId="1" applyNumberFormat="1" applyFont="1" applyFill="1"/>
    <xf numFmtId="195" fontId="7" fillId="0" borderId="0" xfId="0" applyNumberFormat="1" applyFont="1" applyFill="1"/>
    <xf numFmtId="0" fontId="29" fillId="0" borderId="0" xfId="0" applyFont="1" applyFill="1"/>
    <xf numFmtId="196" fontId="29" fillId="0" borderId="0" xfId="0" applyNumberFormat="1" applyFont="1" applyFill="1"/>
    <xf numFmtId="196" fontId="9" fillId="0" borderId="3" xfId="1" applyNumberFormat="1" applyFont="1" applyFill="1" applyBorder="1"/>
    <xf numFmtId="196" fontId="7" fillId="0" borderId="5" xfId="1" applyNumberFormat="1" applyFont="1" applyFill="1" applyBorder="1"/>
    <xf numFmtId="0" fontId="13" fillId="0" borderId="0" xfId="12" applyFont="1" applyFill="1" applyAlignment="1">
      <alignment horizontal="left"/>
    </xf>
    <xf numFmtId="14" fontId="10" fillId="0" borderId="0" xfId="0" applyNumberFormat="1" applyFont="1" applyAlignment="1">
      <alignment horizontal="left"/>
    </xf>
    <xf numFmtId="14" fontId="30" fillId="0" borderId="0" xfId="0" applyNumberFormat="1" applyFont="1"/>
    <xf numFmtId="0" fontId="15" fillId="0" borderId="0" xfId="0" applyFont="1"/>
    <xf numFmtId="49" fontId="0" fillId="0" borderId="0" xfId="0" applyNumberFormat="1" applyFont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/>
    <xf numFmtId="195" fontId="31" fillId="0" borderId="0" xfId="0" applyNumberFormat="1" applyFont="1" applyFill="1"/>
    <xf numFmtId="196" fontId="31" fillId="0" borderId="0" xfId="0" applyNumberFormat="1" applyFont="1" applyFill="1"/>
    <xf numFmtId="0" fontId="31" fillId="0" borderId="0" xfId="0" applyFont="1"/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197" fontId="9" fillId="0" borderId="4" xfId="12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29" fillId="0" borderId="0" xfId="12" applyFont="1" applyFill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9" fillId="0" borderId="0" xfId="12" applyFont="1" applyFill="1" applyAlignment="1">
      <alignment horizontal="left"/>
    </xf>
    <xf numFmtId="0" fontId="7" fillId="0" borderId="0" xfId="12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96" fontId="29" fillId="0" borderId="0" xfId="1" applyNumberFormat="1" applyFont="1" applyFill="1" applyBorder="1"/>
    <xf numFmtId="196" fontId="9" fillId="0" borderId="0" xfId="1" applyNumberFormat="1" applyFont="1" applyBorder="1"/>
    <xf numFmtId="196" fontId="7" fillId="0" borderId="0" xfId="1" applyNumberFormat="1" applyFont="1" applyBorder="1"/>
    <xf numFmtId="196" fontId="29" fillId="0" borderId="0" xfId="1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96" fontId="13" fillId="0" borderId="0" xfId="1" applyNumberFormat="1" applyFont="1" applyBorder="1"/>
    <xf numFmtId="196" fontId="7" fillId="0" borderId="0" xfId="1" applyNumberFormat="1" applyFont="1" applyFill="1" applyBorder="1" applyAlignment="1">
      <alignment horizontal="center"/>
    </xf>
    <xf numFmtId="196" fontId="0" fillId="0" borderId="0" xfId="1" applyNumberFormat="1" applyFont="1" applyFill="1" applyBorder="1"/>
    <xf numFmtId="196" fontId="0" fillId="0" borderId="0" xfId="1" applyNumberFormat="1" applyFont="1" applyBorder="1"/>
    <xf numFmtId="0" fontId="30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196" fontId="9" fillId="0" borderId="0" xfId="1" applyNumberFormat="1" applyFont="1" applyBorder="1" applyAlignment="1">
      <alignment horizontal="left"/>
    </xf>
    <xf numFmtId="196" fontId="7" fillId="4" borderId="0" xfId="1" applyNumberFormat="1" applyFont="1" applyFill="1" applyBorder="1"/>
    <xf numFmtId="0" fontId="30" fillId="0" borderId="0" xfId="0" applyFont="1" applyBorder="1"/>
    <xf numFmtId="40" fontId="30" fillId="0" borderId="0" xfId="0" applyNumberFormat="1" applyFont="1" applyBorder="1"/>
    <xf numFmtId="190" fontId="30" fillId="0" borderId="0" xfId="0" applyNumberFormat="1" applyFont="1" applyBorder="1"/>
    <xf numFmtId="188" fontId="9" fillId="0" borderId="0" xfId="0" applyNumberFormat="1" applyFont="1" applyFill="1"/>
    <xf numFmtId="187" fontId="7" fillId="0" borderId="0" xfId="1" applyNumberFormat="1" applyFont="1" applyFill="1"/>
    <xf numFmtId="49" fontId="16" fillId="0" borderId="0" xfId="0" applyNumberFormat="1" applyFont="1" applyAlignment="1"/>
    <xf numFmtId="196" fontId="9" fillId="0" borderId="5" xfId="1" applyNumberFormat="1" applyFont="1" applyFill="1" applyBorder="1"/>
    <xf numFmtId="188" fontId="9" fillId="0" borderId="0" xfId="1" applyFont="1" applyFill="1" applyBorder="1"/>
    <xf numFmtId="196" fontId="0" fillId="0" borderId="0" xfId="1" applyNumberFormat="1" applyFont="1" applyFill="1" applyAlignment="1">
      <alignment horizontal="right"/>
    </xf>
    <xf numFmtId="49" fontId="16" fillId="0" borderId="0" xfId="0" applyNumberFormat="1" applyFont="1" applyAlignment="1">
      <alignment horizontal="center"/>
    </xf>
    <xf numFmtId="188" fontId="30" fillId="0" borderId="0" xfId="1" applyFont="1" applyBorder="1"/>
    <xf numFmtId="0" fontId="13" fillId="0" borderId="0" xfId="0" applyFont="1" applyFill="1"/>
    <xf numFmtId="188" fontId="8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quotePrefix="1" applyFont="1" applyFill="1" applyAlignment="1">
      <alignment horizontal="left"/>
    </xf>
    <xf numFmtId="0" fontId="7" fillId="0" borderId="0" xfId="0" quotePrefix="1" applyFont="1" applyFill="1" applyAlignment="1">
      <alignment horizontal="left"/>
    </xf>
    <xf numFmtId="0" fontId="2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30" fillId="0" borderId="0" xfId="0" applyFont="1" applyFill="1"/>
    <xf numFmtId="37" fontId="30" fillId="0" borderId="0" xfId="0" applyNumberFormat="1" applyFont="1" applyFill="1" applyAlignment="1">
      <alignment horizontal="right"/>
    </xf>
    <xf numFmtId="39" fontId="3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0" fontId="10" fillId="0" borderId="0" xfId="0" applyFont="1" applyFill="1"/>
    <xf numFmtId="0" fontId="7" fillId="0" borderId="0" xfId="0" applyFont="1" applyFill="1" applyAlignment="1">
      <alignment horizontal="center"/>
    </xf>
    <xf numFmtId="188" fontId="9" fillId="0" borderId="0" xfId="1" applyFont="1" applyAlignment="1">
      <alignment horizontal="center"/>
    </xf>
    <xf numFmtId="188" fontId="0" fillId="0" borderId="0" xfId="1" applyFont="1" applyFill="1" applyAlignment="1"/>
    <xf numFmtId="0" fontId="12" fillId="0" borderId="0" xfId="0" applyFont="1" applyAlignment="1">
      <alignment horizontal="center"/>
    </xf>
    <xf numFmtId="0" fontId="12" fillId="0" borderId="0" xfId="12" applyFont="1" applyFill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10" fillId="0" borderId="0" xfId="0" applyFont="1" applyFill="1" applyAlignment="1">
      <alignment horizontal="left"/>
    </xf>
    <xf numFmtId="197" fontId="0" fillId="0" borderId="0" xfId="0" applyNumberFormat="1"/>
    <xf numFmtId="196" fontId="7" fillId="0" borderId="7" xfId="1" applyNumberFormat="1" applyFont="1" applyFill="1" applyBorder="1" applyAlignment="1"/>
    <xf numFmtId="0" fontId="0" fillId="0" borderId="0" xfId="12" applyFont="1" applyFill="1" applyBorder="1" applyAlignment="1">
      <alignment horizontal="center"/>
    </xf>
    <xf numFmtId="0" fontId="32" fillId="0" borderId="0" xfId="0" applyFont="1" applyAlignment="1">
      <alignment horizontal="left"/>
    </xf>
    <xf numFmtId="0" fontId="10" fillId="0" borderId="0" xfId="12" applyFont="1" applyFill="1" applyAlignment="1">
      <alignment horizontal="left"/>
    </xf>
    <xf numFmtId="0" fontId="12" fillId="0" borderId="0" xfId="12" applyFont="1" applyFill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  <xf numFmtId="0" fontId="9" fillId="0" borderId="0" xfId="12" applyFont="1" applyFill="1" applyAlignment="1">
      <alignment horizontal="center"/>
    </xf>
    <xf numFmtId="0" fontId="29" fillId="0" borderId="0" xfId="12" applyFont="1" applyFill="1" applyAlignment="1">
      <alignment horizontal="center"/>
    </xf>
    <xf numFmtId="0" fontId="7" fillId="0" borderId="3" xfId="12" applyFont="1" applyFill="1" applyBorder="1" applyAlignment="1"/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12" applyFont="1" applyFill="1" applyAlignment="1">
      <alignment horizontal="left"/>
    </xf>
    <xf numFmtId="0" fontId="0" fillId="0" borderId="0" xfId="0" applyFont="1" applyFill="1" applyAlignment="1">
      <alignment horizontal="center"/>
    </xf>
    <xf numFmtId="188" fontId="30" fillId="0" borderId="0" xfId="1" applyFont="1" applyFill="1" applyBorder="1"/>
    <xf numFmtId="40" fontId="30" fillId="0" borderId="0" xfId="0" applyNumberFormat="1" applyFont="1" applyFill="1" applyBorder="1"/>
    <xf numFmtId="190" fontId="30" fillId="0" borderId="0" xfId="0" applyNumberFormat="1" applyFont="1" applyFill="1" applyBorder="1"/>
    <xf numFmtId="40" fontId="30" fillId="0" borderId="0" xfId="0" applyNumberFormat="1" applyFont="1" applyFill="1"/>
    <xf numFmtId="190" fontId="30" fillId="0" borderId="0" xfId="0" applyNumberFormat="1" applyFont="1" applyFill="1"/>
    <xf numFmtId="37" fontId="30" fillId="0" borderId="0" xfId="0" applyNumberFormat="1" applyFont="1" applyFill="1"/>
    <xf numFmtId="0" fontId="9" fillId="0" borderId="0" xfId="12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9" fillId="0" borderId="0" xfId="12" applyFont="1" applyFill="1"/>
    <xf numFmtId="0" fontId="13" fillId="0" borderId="0" xfId="12" applyNumberFormat="1" applyFont="1" applyFill="1" applyAlignment="1">
      <alignment horizontal="center"/>
    </xf>
    <xf numFmtId="0" fontId="12" fillId="0" borderId="0" xfId="12" applyNumberFormat="1" applyFont="1" applyFill="1" applyBorder="1" applyAlignment="1">
      <alignment horizontal="center"/>
    </xf>
    <xf numFmtId="0" fontId="29" fillId="0" borderId="0" xfId="12" applyNumberFormat="1" applyFont="1" applyFill="1" applyBorder="1" applyAlignment="1">
      <alignment horizontal="center"/>
    </xf>
    <xf numFmtId="0" fontId="9" fillId="0" borderId="0" xfId="0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37" fontId="9" fillId="0" borderId="4" xfId="12" applyNumberFormat="1" applyFont="1" applyFill="1" applyBorder="1" applyAlignment="1">
      <alignment horizontal="right" vertical="center"/>
    </xf>
    <xf numFmtId="37" fontId="9" fillId="0" borderId="0" xfId="12" applyNumberFormat="1" applyFont="1" applyFill="1" applyBorder="1" applyAlignment="1">
      <alignment horizontal="right" vertical="center"/>
    </xf>
    <xf numFmtId="196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Alignment="1">
      <alignment vertical="center"/>
    </xf>
    <xf numFmtId="0" fontId="29" fillId="0" borderId="0" xfId="12" applyFont="1" applyFill="1" applyAlignment="1">
      <alignment vertical="center"/>
    </xf>
    <xf numFmtId="0" fontId="33" fillId="0" borderId="0" xfId="0" applyFont="1" applyAlignment="1">
      <alignment horizontal="left" vertical="center"/>
    </xf>
    <xf numFmtId="37" fontId="7" fillId="0" borderId="0" xfId="12" applyNumberFormat="1" applyFont="1" applyFill="1" applyAlignment="1">
      <alignment horizontal="right" vertical="center"/>
    </xf>
    <xf numFmtId="37" fontId="7" fillId="0" borderId="0" xfId="12" applyNumberFormat="1" applyFont="1" applyFill="1" applyBorder="1" applyAlignment="1">
      <alignment horizontal="right" vertical="center"/>
    </xf>
    <xf numFmtId="37" fontId="29" fillId="0" borderId="0" xfId="12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196" fontId="9" fillId="0" borderId="4" xfId="1" applyNumberFormat="1" applyFont="1" applyFill="1" applyBorder="1" applyAlignment="1">
      <alignment horizontal="center" vertical="center"/>
    </xf>
    <xf numFmtId="188" fontId="7" fillId="0" borderId="0" xfId="1" applyFont="1" applyFill="1" applyBorder="1" applyAlignment="1">
      <alignment horizontal="center" vertical="center"/>
    </xf>
    <xf numFmtId="188" fontId="9" fillId="0" borderId="4" xfId="1" applyFont="1" applyFill="1" applyBorder="1" applyAlignment="1">
      <alignment horizontal="center" vertical="center"/>
    </xf>
    <xf numFmtId="188" fontId="7" fillId="0" borderId="0" xfId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0" fontId="9" fillId="0" borderId="0" xfId="12" applyFont="1" applyFill="1" applyAlignment="1">
      <alignment vertical="center"/>
    </xf>
    <xf numFmtId="0" fontId="12" fillId="0" borderId="0" xfId="12" applyNumberFormat="1" applyFont="1" applyFill="1" applyAlignment="1">
      <alignment horizontal="center" vertical="center"/>
    </xf>
    <xf numFmtId="188" fontId="7" fillId="0" borderId="0" xfId="12" applyNumberFormat="1" applyFont="1" applyFill="1" applyBorder="1" applyAlignment="1">
      <alignment vertical="center"/>
    </xf>
    <xf numFmtId="0" fontId="7" fillId="0" borderId="0" xfId="12" applyFont="1" applyFill="1" applyAlignment="1">
      <alignment vertical="center"/>
    </xf>
    <xf numFmtId="0" fontId="29" fillId="0" borderId="0" xfId="12" applyFont="1" applyFill="1" applyAlignment="1">
      <alignment horizontal="left" vertical="center"/>
    </xf>
    <xf numFmtId="37" fontId="7" fillId="0" borderId="0" xfId="12" applyNumberFormat="1" applyFont="1" applyFill="1" applyBorder="1" applyAlignment="1">
      <alignment vertical="center"/>
    </xf>
    <xf numFmtId="39" fontId="7" fillId="0" borderId="0" xfId="12" applyNumberFormat="1" applyFont="1" applyFill="1" applyAlignment="1">
      <alignment vertical="center"/>
    </xf>
    <xf numFmtId="0" fontId="29" fillId="0" borderId="0" xfId="12" applyFont="1" applyFill="1" applyBorder="1" applyAlignment="1">
      <alignment vertical="center"/>
    </xf>
    <xf numFmtId="37" fontId="7" fillId="0" borderId="3" xfId="12" applyNumberFormat="1" applyFont="1" applyFill="1" applyBorder="1" applyAlignment="1">
      <alignment vertical="center"/>
    </xf>
    <xf numFmtId="39" fontId="7" fillId="0" borderId="0" xfId="12" applyNumberFormat="1" applyFont="1" applyFill="1" applyBorder="1" applyAlignment="1">
      <alignment vertical="center"/>
    </xf>
    <xf numFmtId="0" fontId="9" fillId="0" borderId="0" xfId="12" applyFont="1" applyFill="1" applyAlignment="1">
      <alignment horizontal="left" vertical="center"/>
    </xf>
    <xf numFmtId="37" fontId="9" fillId="0" borderId="3" xfId="12" applyNumberFormat="1" applyFont="1" applyFill="1" applyBorder="1" applyAlignment="1">
      <alignment vertical="center"/>
    </xf>
    <xf numFmtId="39" fontId="9" fillId="0" borderId="0" xfId="12" applyNumberFormat="1" applyFont="1" applyFill="1" applyAlignment="1">
      <alignment vertical="center"/>
    </xf>
    <xf numFmtId="37" fontId="9" fillId="0" borderId="0" xfId="12" applyNumberFormat="1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0" fontId="13" fillId="0" borderId="0" xfId="12" applyFont="1" applyFill="1" applyAlignment="1">
      <alignment horizontal="center" vertical="center"/>
    </xf>
    <xf numFmtId="187" fontId="7" fillId="0" borderId="0" xfId="4" applyNumberFormat="1" applyFont="1" applyFill="1" applyBorder="1" applyAlignment="1">
      <alignment horizontal="center" vertical="center"/>
    </xf>
    <xf numFmtId="187" fontId="7" fillId="0" borderId="0" xfId="4" applyNumberFormat="1" applyFont="1" applyFill="1" applyAlignment="1">
      <alignment horizontal="center" vertical="center"/>
    </xf>
    <xf numFmtId="196" fontId="7" fillId="0" borderId="0" xfId="4" applyNumberFormat="1" applyFont="1" applyFill="1" applyBorder="1" applyAlignment="1">
      <alignment vertical="center"/>
    </xf>
    <xf numFmtId="0" fontId="29" fillId="0" borderId="0" xfId="12" applyFont="1" applyFill="1" applyBorder="1" applyAlignment="1">
      <alignment horizontal="left" vertical="center"/>
    </xf>
    <xf numFmtId="0" fontId="12" fillId="0" borderId="0" xfId="12" applyFont="1" applyFill="1" applyBorder="1" applyAlignment="1">
      <alignment horizontal="center" vertical="center"/>
    </xf>
    <xf numFmtId="196" fontId="29" fillId="0" borderId="0" xfId="4" applyNumberFormat="1" applyFont="1" applyFill="1" applyBorder="1" applyAlignment="1">
      <alignment vertical="center"/>
    </xf>
    <xf numFmtId="39" fontId="29" fillId="0" borderId="0" xfId="12" applyNumberFormat="1" applyFont="1" applyFill="1" applyBorder="1" applyAlignment="1">
      <alignment vertical="center"/>
    </xf>
    <xf numFmtId="37" fontId="9" fillId="0" borderId="4" xfId="12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96" fontId="7" fillId="0" borderId="3" xfId="4" applyNumberFormat="1" applyFont="1" applyFill="1" applyBorder="1" applyAlignment="1">
      <alignment vertical="center"/>
    </xf>
    <xf numFmtId="196" fontId="7" fillId="0" borderId="0" xfId="4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196" fontId="9" fillId="0" borderId="0" xfId="4" applyNumberFormat="1" applyFont="1" applyFill="1" applyBorder="1" applyAlignment="1">
      <alignment vertical="center"/>
    </xf>
    <xf numFmtId="196" fontId="9" fillId="0" borderId="0" xfId="4" applyNumberFormat="1" applyFont="1" applyFill="1" applyAlignment="1">
      <alignment vertical="center"/>
    </xf>
    <xf numFmtId="196" fontId="9" fillId="0" borderId="4" xfId="4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96" fontId="7" fillId="0" borderId="0" xfId="1" applyNumberFormat="1" applyFont="1" applyFill="1" applyAlignment="1">
      <alignment horizontal="left" vertical="center"/>
    </xf>
    <xf numFmtId="188" fontId="7" fillId="0" borderId="0" xfId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96" fontId="7" fillId="0" borderId="0" xfId="1" applyNumberFormat="1" applyFont="1" applyFill="1" applyAlignment="1">
      <alignment horizontal="center" vertical="center"/>
    </xf>
    <xf numFmtId="196" fontId="9" fillId="0" borderId="0" xfId="1" applyNumberFormat="1" applyFont="1" applyFill="1" applyBorder="1" applyAlignment="1">
      <alignment horizontal="center" vertical="center"/>
    </xf>
    <xf numFmtId="188" fontId="9" fillId="0" borderId="0" xfId="1" applyFont="1" applyFill="1" applyBorder="1" applyAlignment="1">
      <alignment horizontal="center" vertical="center"/>
    </xf>
    <xf numFmtId="196" fontId="34" fillId="0" borderId="4" xfId="12" applyNumberFormat="1" applyFont="1" applyFill="1" applyBorder="1" applyAlignment="1">
      <alignment vertical="center"/>
    </xf>
    <xf numFmtId="37" fontId="9" fillId="0" borderId="5" xfId="12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88" fontId="7" fillId="0" borderId="0" xfId="0" applyNumberFormat="1" applyFont="1" applyFill="1" applyBorder="1" applyAlignment="1">
      <alignment vertical="center"/>
    </xf>
    <xf numFmtId="0" fontId="29" fillId="0" borderId="0" xfId="0" applyFont="1" applyFill="1" applyAlignment="1">
      <alignment horizontal="left" vertical="center"/>
    </xf>
    <xf numFmtId="196" fontId="7" fillId="0" borderId="0" xfId="1" applyNumberFormat="1" applyFont="1" applyFill="1" applyBorder="1" applyAlignment="1">
      <alignment vertical="center"/>
    </xf>
    <xf numFmtId="196" fontId="7" fillId="0" borderId="3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96" fontId="9" fillId="0" borderId="6" xfId="1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vertical="center"/>
    </xf>
    <xf numFmtId="196" fontId="9" fillId="0" borderId="0" xfId="1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9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88" fontId="7" fillId="0" borderId="5" xfId="0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6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Fill="1" applyAlignment="1">
      <alignment horizontal="left"/>
    </xf>
    <xf numFmtId="0" fontId="12" fillId="0" borderId="0" xfId="0" applyFont="1" applyAlignment="1">
      <alignment horizontal="center"/>
    </xf>
    <xf numFmtId="0" fontId="10" fillId="0" borderId="0" xfId="12" applyFont="1" applyFill="1" applyAlignment="1">
      <alignment horizontal="left"/>
    </xf>
    <xf numFmtId="0" fontId="9" fillId="0" borderId="0" xfId="12" applyFont="1" applyFill="1" applyAlignment="1">
      <alignment horizontal="center"/>
    </xf>
    <xf numFmtId="0" fontId="29" fillId="0" borderId="0" xfId="12" applyFont="1" applyFill="1" applyAlignment="1">
      <alignment horizontal="center"/>
    </xf>
    <xf numFmtId="0" fontId="12" fillId="0" borderId="0" xfId="12" applyFont="1" applyFill="1" applyBorder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12" fillId="0" borderId="0" xfId="12" applyFont="1" applyFill="1" applyAlignment="1">
      <alignment horizontal="center"/>
    </xf>
    <xf numFmtId="0" fontId="9" fillId="0" borderId="0" xfId="12" applyFont="1" applyFill="1" applyBorder="1" applyAlignment="1">
      <alignment horizontal="center"/>
    </xf>
    <xf numFmtId="0" fontId="7" fillId="0" borderId="0" xfId="12" applyFont="1" applyFill="1" applyBorder="1" applyAlignment="1">
      <alignment horizontal="center"/>
    </xf>
    <xf numFmtId="0" fontId="9" fillId="0" borderId="0" xfId="12" applyFont="1" applyFill="1" applyAlignment="1">
      <alignment horizontal="left"/>
    </xf>
    <xf numFmtId="0" fontId="0" fillId="0" borderId="0" xfId="12" applyFont="1" applyFill="1" applyAlignment="1">
      <alignment horizontal="center"/>
    </xf>
    <xf numFmtId="0" fontId="7" fillId="0" borderId="0" xfId="12" applyFont="1" applyFill="1" applyAlignment="1">
      <alignment horizontal="center"/>
    </xf>
  </cellXfs>
  <cellStyles count="15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 x14ac:dyDescent="0.4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338"/>
  <sheetViews>
    <sheetView tabSelected="1" view="pageBreakPreview" zoomScale="80" zoomScaleNormal="90" zoomScaleSheetLayoutView="80" workbookViewId="0">
      <selection sqref="A1:F1"/>
    </sheetView>
  </sheetViews>
  <sheetFormatPr defaultColWidth="10.140625" defaultRowHeight="21.75" x14ac:dyDescent="0.45"/>
  <cols>
    <col min="1" max="1" width="36.7109375" style="106" customWidth="1"/>
    <col min="2" max="2" width="12.85546875" style="109" customWidth="1"/>
    <col min="3" max="3" width="16.140625" style="248" customWidth="1"/>
    <col min="4" max="4" width="1.140625" style="248" customWidth="1"/>
    <col min="5" max="5" width="16.140625" style="248" customWidth="1"/>
    <col min="6" max="6" width="1.140625" style="250" customWidth="1"/>
    <col min="7" max="7" width="16.140625" style="248" customWidth="1"/>
    <col min="8" max="8" width="1.140625" style="136" customWidth="1"/>
    <col min="9" max="9" width="16.140625" style="134" customWidth="1"/>
    <col min="10" max="10" width="14.85546875" style="105" bestFit="1" customWidth="1"/>
    <col min="11" max="11" width="18.140625" style="156" bestFit="1" customWidth="1"/>
    <col min="12" max="12" width="4.85546875" style="106" customWidth="1"/>
    <col min="13" max="13" width="15.5703125" style="106" customWidth="1"/>
    <col min="14" max="14" width="17.85546875" style="106" customWidth="1"/>
    <col min="15" max="15" width="6.140625" style="106" bestFit="1" customWidth="1"/>
    <col min="16" max="16" width="4.85546875" style="106" customWidth="1"/>
    <col min="17" max="17" width="11.42578125" style="106" bestFit="1" customWidth="1"/>
    <col min="18" max="16384" width="10.140625" style="106"/>
  </cols>
  <sheetData>
    <row r="1" spans="1:16" ht="23.25" x14ac:dyDescent="0.5">
      <c r="A1" s="336" t="s">
        <v>41</v>
      </c>
      <c r="B1" s="336"/>
      <c r="C1" s="336"/>
      <c r="D1" s="336"/>
      <c r="E1" s="336"/>
      <c r="F1" s="336"/>
      <c r="G1" s="242"/>
      <c r="H1" s="104"/>
      <c r="I1" s="104"/>
    </row>
    <row r="2" spans="1:16" ht="23.25" x14ac:dyDescent="0.5">
      <c r="A2" s="336" t="s">
        <v>39</v>
      </c>
      <c r="B2" s="336"/>
      <c r="C2" s="336"/>
      <c r="D2" s="336"/>
      <c r="E2" s="336"/>
      <c r="F2" s="336"/>
      <c r="G2" s="242"/>
      <c r="H2" s="104"/>
      <c r="I2" s="154"/>
    </row>
    <row r="3" spans="1:16" ht="23.25" x14ac:dyDescent="0.5">
      <c r="A3" s="104"/>
      <c r="B3" s="107"/>
      <c r="C3" s="213"/>
      <c r="D3" s="213"/>
      <c r="E3" s="213"/>
      <c r="F3" s="213"/>
      <c r="G3" s="213"/>
      <c r="H3" s="106"/>
      <c r="I3" s="155"/>
    </row>
    <row r="4" spans="1:16" ht="23.25" x14ac:dyDescent="0.5">
      <c r="A4" s="104"/>
      <c r="B4" s="107"/>
      <c r="C4" s="333" t="s">
        <v>34</v>
      </c>
      <c r="D4" s="333"/>
      <c r="E4" s="333"/>
      <c r="F4" s="2"/>
      <c r="G4" s="337" t="s">
        <v>35</v>
      </c>
      <c r="H4" s="337"/>
      <c r="I4" s="337"/>
    </row>
    <row r="5" spans="1:16" x14ac:dyDescent="0.45">
      <c r="C5" s="207" t="s">
        <v>94</v>
      </c>
      <c r="D5" s="207"/>
      <c r="E5" s="207" t="s">
        <v>97</v>
      </c>
      <c r="F5" s="216"/>
      <c r="G5" s="207" t="s">
        <v>94</v>
      </c>
      <c r="H5" s="118"/>
      <c r="I5" s="118" t="s">
        <v>97</v>
      </c>
      <c r="J5" s="111"/>
      <c r="K5" s="112"/>
      <c r="L5" s="112"/>
    </row>
    <row r="6" spans="1:16" ht="23.25" x14ac:dyDescent="0.5">
      <c r="A6" s="113" t="s">
        <v>0</v>
      </c>
      <c r="B6" s="109" t="s">
        <v>19</v>
      </c>
      <c r="C6" s="218">
        <v>2564</v>
      </c>
      <c r="D6" s="218"/>
      <c r="E6" s="218">
        <v>2563</v>
      </c>
      <c r="F6" s="216"/>
      <c r="G6" s="218">
        <v>2564</v>
      </c>
      <c r="H6" s="114"/>
      <c r="I6" s="114">
        <v>2563</v>
      </c>
      <c r="J6" s="115"/>
      <c r="K6" s="112"/>
      <c r="L6" s="112"/>
    </row>
    <row r="7" spans="1:16" ht="23.25" x14ac:dyDescent="0.5">
      <c r="A7" s="113"/>
      <c r="B7" s="140"/>
      <c r="C7" s="244" t="s">
        <v>131</v>
      </c>
      <c r="D7" s="218"/>
      <c r="E7" s="218"/>
      <c r="F7" s="216"/>
      <c r="G7" s="218" t="s">
        <v>131</v>
      </c>
      <c r="H7" s="114"/>
      <c r="I7" s="114"/>
      <c r="J7" s="115"/>
      <c r="K7" s="112"/>
      <c r="L7" s="112"/>
    </row>
    <row r="8" spans="1:16" x14ac:dyDescent="0.45">
      <c r="C8" s="339" t="s">
        <v>21</v>
      </c>
      <c r="D8" s="339"/>
      <c r="E8" s="339"/>
      <c r="F8" s="339"/>
      <c r="G8" s="339"/>
      <c r="H8" s="339"/>
      <c r="I8" s="339"/>
      <c r="J8" s="111"/>
      <c r="K8" s="203"/>
      <c r="L8" s="116"/>
    </row>
    <row r="9" spans="1:16" s="120" customFormat="1" x14ac:dyDescent="0.45">
      <c r="A9" s="205" t="s">
        <v>1</v>
      </c>
      <c r="B9" s="178"/>
      <c r="C9" s="206"/>
      <c r="D9" s="206"/>
      <c r="E9" s="206"/>
      <c r="F9" s="207"/>
      <c r="G9" s="206"/>
      <c r="H9" s="207"/>
      <c r="I9" s="206"/>
      <c r="J9" s="119"/>
      <c r="K9" s="157"/>
      <c r="L9" s="110"/>
    </row>
    <row r="10" spans="1:16" s="149" customFormat="1" x14ac:dyDescent="0.45">
      <c r="A10" s="208" t="s">
        <v>20</v>
      </c>
      <c r="B10" s="178"/>
      <c r="C10" s="11">
        <v>321337</v>
      </c>
      <c r="D10" s="10"/>
      <c r="E10" s="202">
        <v>164085</v>
      </c>
      <c r="F10" s="10"/>
      <c r="G10" s="147">
        <v>306552</v>
      </c>
      <c r="H10" s="10"/>
      <c r="I10" s="147">
        <v>157750</v>
      </c>
      <c r="J10" s="8"/>
      <c r="K10" s="158"/>
      <c r="L10" s="148"/>
      <c r="P10" s="150"/>
    </row>
    <row r="11" spans="1:16" s="149" customFormat="1" x14ac:dyDescent="0.45">
      <c r="A11" s="208" t="s">
        <v>17</v>
      </c>
      <c r="B11" s="178" t="s">
        <v>180</v>
      </c>
      <c r="C11" s="202">
        <v>4648781</v>
      </c>
      <c r="D11" s="10"/>
      <c r="E11" s="11">
        <v>4848572</v>
      </c>
      <c r="F11" s="10"/>
      <c r="G11" s="202">
        <v>4670627</v>
      </c>
      <c r="H11" s="10"/>
      <c r="I11" s="11">
        <v>4862527</v>
      </c>
      <c r="J11" s="8"/>
      <c r="K11" s="158"/>
      <c r="L11" s="148"/>
      <c r="M11" s="161"/>
      <c r="N11" s="150"/>
      <c r="P11" s="150"/>
    </row>
    <row r="12" spans="1:16" s="149" customFormat="1" x14ac:dyDescent="0.45">
      <c r="A12" s="209" t="s">
        <v>115</v>
      </c>
      <c r="B12" s="178">
        <v>3</v>
      </c>
      <c r="C12" s="11">
        <v>291306</v>
      </c>
      <c r="D12" s="10"/>
      <c r="E12" s="11">
        <v>229720</v>
      </c>
      <c r="F12" s="10"/>
      <c r="G12" s="11">
        <v>283341</v>
      </c>
      <c r="H12" s="10"/>
      <c r="I12" s="11">
        <v>220961</v>
      </c>
      <c r="J12" s="8"/>
      <c r="K12" s="158"/>
      <c r="L12" s="148"/>
      <c r="M12" s="161"/>
      <c r="N12" s="150"/>
      <c r="P12" s="150"/>
    </row>
    <row r="13" spans="1:16" s="149" customFormat="1" x14ac:dyDescent="0.45">
      <c r="A13" s="54" t="s">
        <v>118</v>
      </c>
      <c r="B13" s="178" t="s">
        <v>181</v>
      </c>
      <c r="C13" s="11">
        <v>95766</v>
      </c>
      <c r="D13" s="10"/>
      <c r="E13" s="11">
        <v>85580</v>
      </c>
      <c r="F13" s="10"/>
      <c r="G13" s="11">
        <v>120766</v>
      </c>
      <c r="H13" s="10"/>
      <c r="I13" s="11">
        <v>113580</v>
      </c>
      <c r="J13" s="8"/>
      <c r="K13" s="158"/>
      <c r="L13" s="148"/>
      <c r="M13" s="161"/>
      <c r="N13" s="150"/>
      <c r="P13" s="150"/>
    </row>
    <row r="14" spans="1:16" s="149" customFormat="1" x14ac:dyDescent="0.45">
      <c r="A14" s="208" t="s">
        <v>18</v>
      </c>
      <c r="B14" s="178">
        <v>6</v>
      </c>
      <c r="C14" s="11">
        <v>2280975</v>
      </c>
      <c r="D14" s="10"/>
      <c r="E14" s="11">
        <v>2044582</v>
      </c>
      <c r="F14" s="10"/>
      <c r="G14" s="8">
        <v>2280464</v>
      </c>
      <c r="H14" s="10"/>
      <c r="I14" s="8">
        <v>2042638</v>
      </c>
      <c r="J14" s="8"/>
      <c r="K14" s="158"/>
      <c r="L14" s="160"/>
      <c r="M14" s="161"/>
      <c r="N14" s="150"/>
      <c r="P14" s="150"/>
    </row>
    <row r="15" spans="1:16" s="149" customFormat="1" x14ac:dyDescent="0.45">
      <c r="A15" s="54" t="s">
        <v>42</v>
      </c>
      <c r="B15" s="178"/>
      <c r="C15" s="202">
        <v>272453</v>
      </c>
      <c r="D15" s="10"/>
      <c r="E15" s="11">
        <v>309664</v>
      </c>
      <c r="F15" s="10"/>
      <c r="G15" s="11">
        <v>272453</v>
      </c>
      <c r="H15" s="10"/>
      <c r="I15" s="11">
        <v>309664</v>
      </c>
      <c r="J15" s="8"/>
      <c r="K15" s="158"/>
      <c r="L15" s="160"/>
      <c r="M15" s="161"/>
      <c r="N15" s="150"/>
      <c r="P15" s="150"/>
    </row>
    <row r="16" spans="1:16" s="149" customFormat="1" x14ac:dyDescent="0.45">
      <c r="A16" s="54" t="s">
        <v>98</v>
      </c>
      <c r="B16" s="178"/>
      <c r="C16" s="11">
        <v>40092</v>
      </c>
      <c r="D16" s="10"/>
      <c r="E16" s="11">
        <v>21456</v>
      </c>
      <c r="F16" s="10"/>
      <c r="G16" s="11">
        <v>40092</v>
      </c>
      <c r="H16" s="10"/>
      <c r="I16" s="11">
        <v>21456</v>
      </c>
      <c r="J16" s="8"/>
      <c r="K16" s="158"/>
      <c r="L16" s="160"/>
      <c r="M16" s="161"/>
      <c r="N16" s="150"/>
      <c r="P16" s="150"/>
    </row>
    <row r="17" spans="1:16" s="149" customFormat="1" x14ac:dyDescent="0.45">
      <c r="A17" s="149" t="s">
        <v>12</v>
      </c>
      <c r="B17" s="178"/>
      <c r="C17" s="147">
        <v>330</v>
      </c>
      <c r="D17" s="10"/>
      <c r="E17" s="11">
        <v>294</v>
      </c>
      <c r="F17" s="10"/>
      <c r="G17" s="147">
        <v>330</v>
      </c>
      <c r="H17" s="10"/>
      <c r="I17" s="147">
        <v>294</v>
      </c>
      <c r="J17" s="8"/>
      <c r="K17" s="158"/>
      <c r="L17" s="160"/>
      <c r="M17" s="161"/>
      <c r="N17" s="150"/>
      <c r="P17" s="150"/>
    </row>
    <row r="18" spans="1:16" s="108" customFormat="1" x14ac:dyDescent="0.45">
      <c r="A18" s="2" t="s">
        <v>2</v>
      </c>
      <c r="B18" s="9"/>
      <c r="C18" s="145">
        <f>SUM(C10:C17)</f>
        <v>7951040</v>
      </c>
      <c r="D18" s="5"/>
      <c r="E18" s="145">
        <f>SUM(E10:E17)</f>
        <v>7703953</v>
      </c>
      <c r="F18" s="6"/>
      <c r="G18" s="145">
        <f>SUM(G10:G17)</f>
        <v>7974625</v>
      </c>
      <c r="H18" s="6"/>
      <c r="I18" s="145">
        <f>SUM(I10:I17)</f>
        <v>7728870</v>
      </c>
      <c r="J18" s="115"/>
      <c r="K18" s="137"/>
      <c r="L18" s="121"/>
      <c r="P18" s="122"/>
    </row>
    <row r="19" spans="1:16" s="120" customFormat="1" x14ac:dyDescent="0.45">
      <c r="A19" s="2"/>
      <c r="B19" s="178"/>
      <c r="C19" s="7"/>
      <c r="D19" s="7"/>
      <c r="E19" s="7"/>
      <c r="F19" s="8"/>
      <c r="G19" s="181"/>
      <c r="H19" s="181"/>
      <c r="I19" s="181"/>
      <c r="J19" s="105"/>
      <c r="K19" s="159"/>
      <c r="L19" s="121"/>
    </row>
    <row r="20" spans="1:16" s="120" customFormat="1" x14ac:dyDescent="0.45">
      <c r="A20" s="205" t="s">
        <v>15</v>
      </c>
      <c r="B20" s="178"/>
      <c r="C20" s="7"/>
      <c r="D20" s="7"/>
      <c r="E20" s="7"/>
      <c r="F20" s="8"/>
      <c r="G20" s="149"/>
      <c r="H20" s="8"/>
      <c r="I20" s="7"/>
      <c r="J20" s="105"/>
      <c r="K20" s="159"/>
      <c r="L20" s="121"/>
    </row>
    <row r="21" spans="1:16" s="120" customFormat="1" x14ac:dyDescent="0.45">
      <c r="A21" s="54" t="s">
        <v>38</v>
      </c>
      <c r="B21" s="178">
        <v>7</v>
      </c>
      <c r="C21" s="184">
        <v>0</v>
      </c>
      <c r="D21" s="184"/>
      <c r="E21" s="184">
        <v>0</v>
      </c>
      <c r="F21" s="7"/>
      <c r="G21" s="147">
        <v>9400</v>
      </c>
      <c r="H21" s="7"/>
      <c r="I21" s="7">
        <v>9400</v>
      </c>
      <c r="J21" s="105"/>
      <c r="K21" s="139"/>
      <c r="L21" s="121"/>
    </row>
    <row r="22" spans="1:16" s="120" customFormat="1" x14ac:dyDescent="0.45">
      <c r="A22" s="54" t="s">
        <v>158</v>
      </c>
      <c r="B22" s="178">
        <v>8</v>
      </c>
      <c r="C22" s="184">
        <v>548164</v>
      </c>
      <c r="D22" s="184"/>
      <c r="E22" s="184">
        <v>531262</v>
      </c>
      <c r="F22" s="7"/>
      <c r="G22" s="147">
        <v>449748</v>
      </c>
      <c r="H22" s="7"/>
      <c r="I22" s="7">
        <v>449748</v>
      </c>
      <c r="J22" s="105"/>
      <c r="K22" s="139"/>
      <c r="L22" s="121"/>
    </row>
    <row r="23" spans="1:16" s="120" customFormat="1" x14ac:dyDescent="0.45">
      <c r="A23" s="54" t="s">
        <v>108</v>
      </c>
      <c r="B23" s="178">
        <v>8</v>
      </c>
      <c r="C23" s="184">
        <v>13765</v>
      </c>
      <c r="D23" s="184"/>
      <c r="E23" s="184">
        <v>13785</v>
      </c>
      <c r="F23" s="7"/>
      <c r="G23" s="7">
        <v>9000</v>
      </c>
      <c r="H23" s="7"/>
      <c r="I23" s="7">
        <v>9000</v>
      </c>
      <c r="J23" s="105"/>
      <c r="K23" s="139"/>
      <c r="L23" s="121"/>
    </row>
    <row r="24" spans="1:16" s="120" customFormat="1" x14ac:dyDescent="0.45">
      <c r="A24" s="54" t="s">
        <v>33</v>
      </c>
      <c r="B24" s="178">
        <v>10</v>
      </c>
      <c r="C24" s="7">
        <v>101085</v>
      </c>
      <c r="D24" s="7"/>
      <c r="E24" s="7">
        <v>67649</v>
      </c>
      <c r="F24" s="7"/>
      <c r="G24" s="7">
        <v>101085</v>
      </c>
      <c r="H24" s="7"/>
      <c r="I24" s="7">
        <v>67649</v>
      </c>
      <c r="J24" s="105"/>
      <c r="K24" s="139"/>
      <c r="L24" s="121"/>
    </row>
    <row r="25" spans="1:16" s="120" customFormat="1" x14ac:dyDescent="0.45">
      <c r="A25" s="54" t="s">
        <v>17</v>
      </c>
      <c r="B25" s="178" t="str">
        <f>B11</f>
        <v>3, 4</v>
      </c>
      <c r="C25" s="7">
        <v>102906</v>
      </c>
      <c r="D25" s="7"/>
      <c r="E25" s="7">
        <v>68635</v>
      </c>
      <c r="F25" s="7"/>
      <c r="G25" s="7">
        <v>100891</v>
      </c>
      <c r="H25" s="7"/>
      <c r="I25" s="7">
        <v>66436</v>
      </c>
      <c r="J25" s="105"/>
      <c r="K25" s="139"/>
      <c r="L25" s="121"/>
    </row>
    <row r="26" spans="1:16" s="120" customFormat="1" x14ac:dyDescent="0.45">
      <c r="A26" s="54" t="s">
        <v>115</v>
      </c>
      <c r="B26" s="178"/>
      <c r="C26" s="7">
        <v>4717</v>
      </c>
      <c r="D26" s="7"/>
      <c r="E26" s="7">
        <v>9793</v>
      </c>
      <c r="F26" s="7"/>
      <c r="G26" s="7">
        <v>4679</v>
      </c>
      <c r="H26" s="7"/>
      <c r="I26" s="7">
        <v>9756</v>
      </c>
      <c r="J26" s="119"/>
      <c r="K26" s="139"/>
      <c r="L26" s="121"/>
      <c r="M26" s="121"/>
    </row>
    <row r="27" spans="1:16" s="120" customFormat="1" x14ac:dyDescent="0.45">
      <c r="A27" s="54" t="s">
        <v>120</v>
      </c>
      <c r="B27" s="178"/>
      <c r="C27" s="25">
        <v>54230</v>
      </c>
      <c r="D27" s="25"/>
      <c r="E27" s="25">
        <v>59130</v>
      </c>
      <c r="F27" s="25"/>
      <c r="G27" s="7">
        <v>54230</v>
      </c>
      <c r="H27" s="25"/>
      <c r="I27" s="25">
        <v>59130</v>
      </c>
      <c r="J27" s="105"/>
      <c r="K27" s="139"/>
      <c r="L27" s="148"/>
      <c r="M27" s="150"/>
      <c r="P27" s="122"/>
    </row>
    <row r="28" spans="1:16" s="120" customFormat="1" x14ac:dyDescent="0.45">
      <c r="A28" s="54" t="s">
        <v>43</v>
      </c>
      <c r="B28" s="178"/>
      <c r="C28" s="7">
        <v>333122</v>
      </c>
      <c r="D28" s="7"/>
      <c r="E28" s="7">
        <v>338180</v>
      </c>
      <c r="F28" s="7"/>
      <c r="G28" s="7">
        <v>330670</v>
      </c>
      <c r="H28" s="7"/>
      <c r="I28" s="7">
        <v>335567</v>
      </c>
      <c r="J28" s="105"/>
      <c r="K28" s="139"/>
      <c r="L28" s="160"/>
      <c r="M28" s="161"/>
      <c r="P28" s="122"/>
    </row>
    <row r="29" spans="1:16" s="120" customFormat="1" x14ac:dyDescent="0.45">
      <c r="A29" s="54" t="s">
        <v>132</v>
      </c>
      <c r="B29" s="178"/>
      <c r="C29" s="7">
        <v>19646</v>
      </c>
      <c r="D29" s="7"/>
      <c r="E29" s="7">
        <v>21973</v>
      </c>
      <c r="F29" s="7"/>
      <c r="G29" s="7">
        <v>20250</v>
      </c>
      <c r="H29" s="7"/>
      <c r="I29" s="7">
        <v>22611</v>
      </c>
      <c r="J29" s="105"/>
      <c r="K29" s="139"/>
      <c r="L29" s="148"/>
      <c r="M29" s="161"/>
      <c r="P29" s="122"/>
    </row>
    <row r="30" spans="1:16" s="120" customFormat="1" x14ac:dyDescent="0.45">
      <c r="A30" s="54" t="s">
        <v>104</v>
      </c>
      <c r="B30" s="178"/>
      <c r="C30" s="7">
        <v>6570</v>
      </c>
      <c r="D30" s="7"/>
      <c r="E30" s="7">
        <v>7352</v>
      </c>
      <c r="F30" s="7"/>
      <c r="G30" s="7">
        <v>6352</v>
      </c>
      <c r="H30" s="7"/>
      <c r="I30" s="7">
        <v>7092</v>
      </c>
      <c r="J30" s="105"/>
      <c r="K30" s="139"/>
      <c r="L30" s="148"/>
      <c r="M30" s="161"/>
      <c r="N30" s="162"/>
      <c r="P30" s="122"/>
    </row>
    <row r="31" spans="1:16" s="120" customFormat="1" x14ac:dyDescent="0.45">
      <c r="A31" s="54" t="s">
        <v>71</v>
      </c>
      <c r="B31" s="178"/>
      <c r="C31" s="188">
        <v>62404</v>
      </c>
      <c r="D31" s="7"/>
      <c r="E31" s="7">
        <v>63125</v>
      </c>
      <c r="F31" s="7"/>
      <c r="G31" s="188">
        <v>60605</v>
      </c>
      <c r="H31" s="7"/>
      <c r="I31" s="7">
        <v>61323</v>
      </c>
      <c r="J31" s="105"/>
      <c r="K31" s="139"/>
      <c r="L31" s="148"/>
      <c r="M31" s="161"/>
      <c r="P31" s="122"/>
    </row>
    <row r="32" spans="1:16" s="120" customFormat="1" x14ac:dyDescent="0.45">
      <c r="A32" s="2" t="s">
        <v>16</v>
      </c>
      <c r="B32" s="9"/>
      <c r="C32" s="145">
        <f>SUM(C21:C31)</f>
        <v>1246609</v>
      </c>
      <c r="D32" s="5"/>
      <c r="E32" s="145">
        <f>SUM(E21:E31)</f>
        <v>1180884</v>
      </c>
      <c r="F32" s="5"/>
      <c r="G32" s="145">
        <f>SUM(G21:G31)</f>
        <v>1146910</v>
      </c>
      <c r="H32" s="5"/>
      <c r="I32" s="145">
        <f>SUM(I21:I31)</f>
        <v>1097712</v>
      </c>
      <c r="J32" s="88"/>
      <c r="K32" s="158"/>
      <c r="L32" s="148"/>
      <c r="M32" s="161"/>
      <c r="P32" s="122"/>
    </row>
    <row r="33" spans="1:19" s="120" customFormat="1" x14ac:dyDescent="0.45">
      <c r="A33" s="149"/>
      <c r="B33" s="178"/>
      <c r="C33" s="7"/>
      <c r="D33" s="7"/>
      <c r="E33" s="7"/>
      <c r="F33" s="8"/>
      <c r="G33" s="7"/>
      <c r="H33" s="8"/>
      <c r="I33" s="7"/>
      <c r="J33" s="105"/>
      <c r="K33" s="158"/>
      <c r="L33" s="148"/>
      <c r="M33" s="161"/>
      <c r="P33" s="122"/>
    </row>
    <row r="34" spans="1:19" s="120" customFormat="1" ht="22.5" thickBot="1" x14ac:dyDescent="0.5">
      <c r="A34" s="2" t="s">
        <v>3</v>
      </c>
      <c r="B34" s="9"/>
      <c r="C34" s="200">
        <f>+C18+C32</f>
        <v>9197649</v>
      </c>
      <c r="D34" s="5"/>
      <c r="E34" s="200">
        <f>+E18+E32</f>
        <v>8884837</v>
      </c>
      <c r="F34" s="6"/>
      <c r="G34" s="200">
        <f>+G18+G32</f>
        <v>9121535</v>
      </c>
      <c r="H34" s="6"/>
      <c r="I34" s="200">
        <f>+I18+I32</f>
        <v>8826582</v>
      </c>
      <c r="J34" s="105"/>
      <c r="K34" s="158"/>
      <c r="L34" s="148"/>
      <c r="M34" s="150"/>
      <c r="P34" s="122"/>
    </row>
    <row r="35" spans="1:19" s="120" customFormat="1" ht="22.5" thickTop="1" x14ac:dyDescent="0.45">
      <c r="A35" s="210"/>
      <c r="B35" s="180"/>
      <c r="C35" s="7"/>
      <c r="D35" s="7"/>
      <c r="E35" s="7"/>
      <c r="F35" s="7"/>
      <c r="G35" s="7"/>
      <c r="H35" s="7"/>
      <c r="I35" s="7"/>
      <c r="J35" s="105"/>
      <c r="K35" s="158"/>
      <c r="L35" s="148"/>
      <c r="M35" s="161"/>
      <c r="P35" s="122"/>
    </row>
    <row r="36" spans="1:19" s="108" customFormat="1" x14ac:dyDescent="0.45">
      <c r="A36" s="211"/>
      <c r="B36" s="212"/>
      <c r="C36" s="5"/>
      <c r="D36" s="5"/>
      <c r="E36" s="5"/>
      <c r="F36" s="5"/>
      <c r="G36" s="5"/>
      <c r="H36" s="5"/>
      <c r="I36" s="5"/>
      <c r="J36" s="124"/>
      <c r="K36" s="124"/>
      <c r="L36" s="124"/>
      <c r="M36" s="124"/>
      <c r="N36" s="124"/>
      <c r="O36" s="124"/>
      <c r="P36" s="124"/>
      <c r="Q36" s="124"/>
      <c r="R36" s="124"/>
      <c r="S36" s="124"/>
    </row>
    <row r="37" spans="1:19" ht="23.25" x14ac:dyDescent="0.5">
      <c r="A37" s="338" t="s">
        <v>41</v>
      </c>
      <c r="B37" s="338"/>
      <c r="C37" s="338"/>
      <c r="D37" s="338"/>
      <c r="E37" s="338"/>
      <c r="F37" s="338"/>
      <c r="G37" s="242"/>
      <c r="H37" s="167"/>
      <c r="I37" s="167"/>
    </row>
    <row r="38" spans="1:19" ht="23.25" x14ac:dyDescent="0.5">
      <c r="A38" s="338" t="s">
        <v>39</v>
      </c>
      <c r="B38" s="338"/>
      <c r="C38" s="338"/>
      <c r="D38" s="338"/>
      <c r="E38" s="338"/>
      <c r="F38" s="338"/>
      <c r="G38" s="242"/>
      <c r="H38" s="167"/>
      <c r="I38" s="167"/>
    </row>
    <row r="39" spans="1:19" x14ac:dyDescent="0.45">
      <c r="A39" s="213"/>
      <c r="B39" s="178"/>
      <c r="C39" s="214"/>
      <c r="D39" s="214"/>
      <c r="E39" s="214"/>
      <c r="F39" s="215"/>
      <c r="G39" s="214"/>
      <c r="H39" s="215"/>
      <c r="I39" s="214"/>
      <c r="J39" s="119"/>
      <c r="K39" s="127"/>
      <c r="L39" s="127"/>
      <c r="M39" s="127"/>
    </row>
    <row r="40" spans="1:19" ht="23.25" x14ac:dyDescent="0.5">
      <c r="A40" s="167"/>
      <c r="B40" s="9"/>
      <c r="C40" s="333" t="s">
        <v>34</v>
      </c>
      <c r="D40" s="333"/>
      <c r="E40" s="333"/>
      <c r="F40" s="2"/>
      <c r="G40" s="333" t="s">
        <v>35</v>
      </c>
      <c r="H40" s="333"/>
      <c r="I40" s="333"/>
    </row>
    <row r="41" spans="1:19" x14ac:dyDescent="0.45">
      <c r="A41" s="213"/>
      <c r="B41" s="178"/>
      <c r="C41" s="207" t="s">
        <v>94</v>
      </c>
      <c r="D41" s="207"/>
      <c r="E41" s="207" t="s">
        <v>97</v>
      </c>
      <c r="F41" s="216"/>
      <c r="G41" s="207" t="s">
        <v>94</v>
      </c>
      <c r="H41" s="207"/>
      <c r="I41" s="207" t="s">
        <v>97</v>
      </c>
      <c r="J41" s="128"/>
      <c r="K41" s="112"/>
      <c r="L41" s="112"/>
      <c r="M41" s="112"/>
    </row>
    <row r="42" spans="1:19" ht="23.25" x14ac:dyDescent="0.5">
      <c r="A42" s="217" t="s">
        <v>60</v>
      </c>
      <c r="B42" s="178" t="s">
        <v>19</v>
      </c>
      <c r="C42" s="218">
        <v>2564</v>
      </c>
      <c r="D42" s="218"/>
      <c r="E42" s="218">
        <v>2563</v>
      </c>
      <c r="F42" s="216"/>
      <c r="G42" s="218">
        <v>2564</v>
      </c>
      <c r="H42" s="218"/>
      <c r="I42" s="218">
        <v>2563</v>
      </c>
      <c r="J42" s="128"/>
      <c r="K42" s="112"/>
      <c r="L42" s="112"/>
      <c r="M42" s="112"/>
    </row>
    <row r="43" spans="1:19" ht="23.25" x14ac:dyDescent="0.5">
      <c r="A43" s="217"/>
      <c r="B43" s="178"/>
      <c r="C43" s="218" t="s">
        <v>131</v>
      </c>
      <c r="D43" s="218"/>
      <c r="E43" s="218"/>
      <c r="F43" s="216"/>
      <c r="G43" s="218" t="s">
        <v>131</v>
      </c>
      <c r="H43" s="218"/>
      <c r="I43" s="218"/>
      <c r="J43" s="128"/>
      <c r="K43" s="112"/>
      <c r="L43" s="112"/>
      <c r="M43" s="112"/>
    </row>
    <row r="44" spans="1:19" ht="21.95" customHeight="1" x14ac:dyDescent="0.5">
      <c r="A44" s="167"/>
      <c r="B44" s="178"/>
      <c r="C44" s="334" t="s">
        <v>21</v>
      </c>
      <c r="D44" s="334"/>
      <c r="E44" s="334"/>
      <c r="F44" s="334"/>
      <c r="G44" s="334"/>
      <c r="H44" s="334"/>
      <c r="I44" s="334"/>
      <c r="J44" s="128"/>
      <c r="K44" s="335"/>
      <c r="L44" s="335"/>
      <c r="M44" s="335"/>
    </row>
    <row r="45" spans="1:19" s="120" customFormat="1" x14ac:dyDescent="0.45">
      <c r="A45" s="205" t="s">
        <v>4</v>
      </c>
      <c r="B45" s="178"/>
      <c r="C45" s="206"/>
      <c r="D45" s="206"/>
      <c r="E45" s="206"/>
      <c r="F45" s="207"/>
      <c r="G45" s="206"/>
      <c r="H45" s="207"/>
      <c r="I45" s="206"/>
      <c r="J45" s="186"/>
      <c r="K45" s="159"/>
      <c r="L45" s="129"/>
      <c r="M45" s="129"/>
    </row>
    <row r="46" spans="1:19" s="120" customFormat="1" x14ac:dyDescent="0.45">
      <c r="A46" s="149" t="s">
        <v>125</v>
      </c>
      <c r="B46" s="178"/>
      <c r="C46" s="7">
        <v>1588118</v>
      </c>
      <c r="D46" s="7"/>
      <c r="E46" s="7">
        <v>1945762</v>
      </c>
      <c r="F46" s="8"/>
      <c r="G46" s="7">
        <v>1588118</v>
      </c>
      <c r="H46" s="8"/>
      <c r="I46" s="7">
        <v>1945762</v>
      </c>
      <c r="J46" s="183"/>
      <c r="K46" s="158"/>
      <c r="L46" s="148"/>
      <c r="M46" s="150"/>
      <c r="P46" s="122"/>
    </row>
    <row r="47" spans="1:19" s="120" customFormat="1" x14ac:dyDescent="0.45">
      <c r="A47" s="149" t="s">
        <v>8</v>
      </c>
      <c r="B47" s="178">
        <v>3</v>
      </c>
      <c r="C47" s="7">
        <v>3126809</v>
      </c>
      <c r="D47" s="7"/>
      <c r="E47" s="7">
        <v>2676654</v>
      </c>
      <c r="F47" s="7"/>
      <c r="G47" s="7">
        <v>3126809</v>
      </c>
      <c r="H47" s="7"/>
      <c r="I47" s="7">
        <v>2676710</v>
      </c>
      <c r="J47" s="183"/>
      <c r="K47" s="158"/>
      <c r="L47" s="148"/>
      <c r="M47" s="150"/>
      <c r="P47" s="122"/>
    </row>
    <row r="48" spans="1:19" s="120" customFormat="1" x14ac:dyDescent="0.45">
      <c r="A48" s="149" t="s">
        <v>114</v>
      </c>
      <c r="B48" s="178">
        <v>3</v>
      </c>
      <c r="C48" s="7">
        <v>285817</v>
      </c>
      <c r="D48" s="7"/>
      <c r="E48" s="7">
        <v>330844</v>
      </c>
      <c r="F48" s="7"/>
      <c r="G48" s="7">
        <v>285354</v>
      </c>
      <c r="H48" s="7"/>
      <c r="I48" s="7">
        <v>331364</v>
      </c>
      <c r="J48" s="183"/>
      <c r="K48" s="158"/>
      <c r="L48" s="148"/>
      <c r="M48" s="161"/>
      <c r="P48" s="122"/>
    </row>
    <row r="49" spans="1:16" s="120" customFormat="1" x14ac:dyDescent="0.45">
      <c r="A49" s="149" t="s">
        <v>145</v>
      </c>
      <c r="B49" s="178"/>
      <c r="C49" s="7"/>
      <c r="D49" s="7"/>
      <c r="E49" s="7"/>
      <c r="F49" s="7"/>
      <c r="G49" s="7"/>
      <c r="H49" s="7"/>
      <c r="I49" s="7"/>
      <c r="J49" s="183"/>
      <c r="K49" s="158"/>
      <c r="L49" s="148"/>
      <c r="M49" s="150"/>
      <c r="P49" s="122"/>
    </row>
    <row r="50" spans="1:16" s="120" customFormat="1" x14ac:dyDescent="0.45">
      <c r="A50" s="149" t="s">
        <v>146</v>
      </c>
      <c r="B50" s="178"/>
      <c r="C50" s="7">
        <v>8317</v>
      </c>
      <c r="D50" s="7"/>
      <c r="E50" s="7">
        <v>8898</v>
      </c>
      <c r="F50" s="7"/>
      <c r="G50" s="7">
        <v>8317</v>
      </c>
      <c r="H50" s="7"/>
      <c r="I50" s="7">
        <v>8898</v>
      </c>
      <c r="J50" s="183"/>
      <c r="K50" s="158"/>
      <c r="L50" s="160"/>
      <c r="M50" s="161"/>
      <c r="P50" s="122"/>
    </row>
    <row r="51" spans="1:16" s="108" customFormat="1" ht="23.25" customHeight="1" x14ac:dyDescent="0.45">
      <c r="A51" s="149" t="s">
        <v>129</v>
      </c>
      <c r="B51" s="178"/>
      <c r="C51" s="188">
        <v>79128</v>
      </c>
      <c r="D51" s="7"/>
      <c r="E51" s="7">
        <v>47986</v>
      </c>
      <c r="F51" s="7"/>
      <c r="G51" s="10">
        <v>79128</v>
      </c>
      <c r="H51" s="7"/>
      <c r="I51" s="10">
        <v>47986</v>
      </c>
      <c r="J51" s="183"/>
      <c r="K51" s="158"/>
      <c r="L51" s="148"/>
      <c r="M51" s="150"/>
      <c r="N51" s="2"/>
    </row>
    <row r="52" spans="1:16" s="108" customFormat="1" ht="23.25" customHeight="1" x14ac:dyDescent="0.45">
      <c r="A52" s="149" t="s">
        <v>32</v>
      </c>
      <c r="B52" s="178">
        <v>3</v>
      </c>
      <c r="C52" s="7">
        <v>342524</v>
      </c>
      <c r="D52" s="7"/>
      <c r="E52" s="7">
        <v>314324</v>
      </c>
      <c r="F52" s="7"/>
      <c r="G52" s="7">
        <v>339148</v>
      </c>
      <c r="H52" s="7"/>
      <c r="I52" s="7">
        <v>312213</v>
      </c>
      <c r="J52" s="183"/>
      <c r="K52" s="158"/>
      <c r="L52" s="148"/>
      <c r="M52" s="161"/>
      <c r="N52" s="2"/>
      <c r="P52" s="122"/>
    </row>
    <row r="53" spans="1:16" s="108" customFormat="1" ht="23.25" customHeight="1" x14ac:dyDescent="0.45">
      <c r="A53" s="2" t="s">
        <v>5</v>
      </c>
      <c r="B53" s="9"/>
      <c r="C53" s="145">
        <f>SUM(C46:C52)</f>
        <v>5430713</v>
      </c>
      <c r="D53" s="5"/>
      <c r="E53" s="145">
        <f>SUM(E46:E52)</f>
        <v>5324468</v>
      </c>
      <c r="F53" s="6"/>
      <c r="G53" s="145">
        <f>SUM(G46:G52)</f>
        <v>5426874</v>
      </c>
      <c r="H53" s="6"/>
      <c r="I53" s="145">
        <f>SUM(I46:I52)</f>
        <v>5322933</v>
      </c>
      <c r="J53" s="183"/>
      <c r="K53" s="158"/>
      <c r="L53" s="148"/>
      <c r="M53" s="150"/>
      <c r="N53" s="2"/>
      <c r="P53" s="122"/>
    </row>
    <row r="54" spans="1:16" s="108" customFormat="1" ht="23.25" customHeight="1" x14ac:dyDescent="0.45">
      <c r="A54" s="149"/>
      <c r="B54" s="178"/>
      <c r="C54" s="10"/>
      <c r="D54" s="10"/>
      <c r="E54" s="10"/>
      <c r="F54" s="8"/>
      <c r="G54" s="10"/>
      <c r="H54" s="147"/>
      <c r="I54" s="10"/>
      <c r="J54" s="183"/>
      <c r="K54" s="158"/>
      <c r="L54" s="148"/>
      <c r="M54" s="150"/>
      <c r="N54" s="2"/>
      <c r="P54" s="122"/>
    </row>
    <row r="55" spans="1:16" s="108" customFormat="1" ht="23.25" customHeight="1" x14ac:dyDescent="0.45">
      <c r="A55" s="205" t="s">
        <v>26</v>
      </c>
      <c r="B55" s="9"/>
      <c r="C55" s="5"/>
      <c r="D55" s="5"/>
      <c r="E55" s="5"/>
      <c r="F55" s="5"/>
      <c r="G55" s="5"/>
      <c r="H55" s="5"/>
      <c r="I55" s="5"/>
      <c r="J55" s="189"/>
      <c r="K55" s="158"/>
      <c r="L55" s="148"/>
      <c r="M55" s="161"/>
      <c r="N55" s="2"/>
      <c r="P55" s="139"/>
    </row>
    <row r="56" spans="1:16" s="108" customFormat="1" ht="23.25" customHeight="1" x14ac:dyDescent="0.45">
      <c r="A56" s="149" t="s">
        <v>114</v>
      </c>
      <c r="B56" s="178"/>
      <c r="C56" s="187">
        <v>25863</v>
      </c>
      <c r="D56" s="187"/>
      <c r="E56" s="187">
        <v>29815</v>
      </c>
      <c r="F56" s="7"/>
      <c r="G56" s="8">
        <v>25863</v>
      </c>
      <c r="H56" s="7"/>
      <c r="I56" s="8">
        <v>29815</v>
      </c>
      <c r="J56" s="183"/>
      <c r="K56" s="158"/>
      <c r="L56" s="148"/>
      <c r="M56" s="161"/>
      <c r="N56" s="2"/>
      <c r="P56" s="122"/>
    </row>
    <row r="57" spans="1:16" s="108" customFormat="1" ht="23.25" customHeight="1" x14ac:dyDescent="0.45">
      <c r="A57" s="149" t="s">
        <v>144</v>
      </c>
      <c r="B57" s="178"/>
      <c r="C57" s="187">
        <v>11993</v>
      </c>
      <c r="D57" s="187"/>
      <c r="E57" s="187">
        <v>13692</v>
      </c>
      <c r="F57" s="7"/>
      <c r="G57" s="7">
        <v>12600</v>
      </c>
      <c r="H57" s="7"/>
      <c r="I57" s="7">
        <v>14333</v>
      </c>
      <c r="J57" s="183"/>
      <c r="K57" s="197"/>
      <c r="L57" s="198"/>
      <c r="M57" s="2"/>
      <c r="N57" s="2"/>
    </row>
    <row r="58" spans="1:16" s="108" customFormat="1" ht="23.25" customHeight="1" x14ac:dyDescent="0.45">
      <c r="A58" s="149" t="s">
        <v>142</v>
      </c>
      <c r="B58" s="178"/>
      <c r="C58" s="187"/>
      <c r="D58" s="187"/>
      <c r="E58" s="187"/>
      <c r="F58" s="7"/>
      <c r="G58" s="7"/>
      <c r="H58" s="7"/>
      <c r="I58" s="7"/>
      <c r="J58" s="183"/>
      <c r="K58" s="197"/>
      <c r="L58" s="198"/>
      <c r="M58" s="2"/>
      <c r="N58" s="2"/>
    </row>
    <row r="59" spans="1:16" s="108" customFormat="1" ht="23.25" customHeight="1" x14ac:dyDescent="0.45">
      <c r="A59" s="149" t="s">
        <v>143</v>
      </c>
      <c r="B59" s="178"/>
      <c r="C59" s="187">
        <v>43382</v>
      </c>
      <c r="D59" s="187"/>
      <c r="E59" s="187">
        <v>42578</v>
      </c>
      <c r="F59" s="7"/>
      <c r="G59" s="7">
        <v>42141</v>
      </c>
      <c r="H59" s="7"/>
      <c r="I59" s="7">
        <v>41344</v>
      </c>
      <c r="J59" s="182"/>
      <c r="K59" s="130"/>
      <c r="L59" s="131"/>
    </row>
    <row r="60" spans="1:16" ht="23.25" customHeight="1" x14ac:dyDescent="0.45">
      <c r="A60" s="1" t="s">
        <v>44</v>
      </c>
      <c r="B60" s="178"/>
      <c r="C60" s="7">
        <v>4320</v>
      </c>
      <c r="D60" s="7"/>
      <c r="E60" s="7">
        <v>3541</v>
      </c>
      <c r="F60" s="8"/>
      <c r="G60" s="7">
        <v>4320</v>
      </c>
      <c r="H60" s="8"/>
      <c r="I60" s="7">
        <v>3541</v>
      </c>
      <c r="J60" s="183"/>
    </row>
    <row r="61" spans="1:16" ht="23.25" customHeight="1" x14ac:dyDescent="0.45">
      <c r="A61" s="2" t="s">
        <v>27</v>
      </c>
      <c r="B61" s="9"/>
      <c r="C61" s="145">
        <f>SUM(C56:C60)</f>
        <v>85558</v>
      </c>
      <c r="D61" s="5"/>
      <c r="E61" s="145">
        <f>SUM(E56:E60)</f>
        <v>89626</v>
      </c>
      <c r="F61" s="6"/>
      <c r="G61" s="145">
        <f>SUM(G56:G60)</f>
        <v>84924</v>
      </c>
      <c r="H61" s="6"/>
      <c r="I61" s="145">
        <f>SUM(I56:I60)</f>
        <v>89033</v>
      </c>
      <c r="J61" s="183"/>
    </row>
    <row r="62" spans="1:16" ht="23.25" customHeight="1" x14ac:dyDescent="0.45">
      <c r="A62" s="2"/>
      <c r="B62" s="9"/>
      <c r="C62" s="5"/>
      <c r="D62" s="5"/>
      <c r="E62" s="5"/>
      <c r="F62" s="5"/>
      <c r="G62" s="5"/>
      <c r="H62" s="5"/>
      <c r="I62" s="5"/>
      <c r="J62" s="186"/>
      <c r="K62" s="127"/>
      <c r="L62" s="127"/>
      <c r="M62" s="127"/>
    </row>
    <row r="63" spans="1:16" ht="23.25" customHeight="1" x14ac:dyDescent="0.45">
      <c r="A63" s="2" t="s">
        <v>6</v>
      </c>
      <c r="B63" s="9"/>
      <c r="C63" s="151">
        <f>C53+C61</f>
        <v>5516271</v>
      </c>
      <c r="D63" s="5"/>
      <c r="E63" s="151">
        <f>E53+E61</f>
        <v>5414094</v>
      </c>
      <c r="F63" s="6"/>
      <c r="G63" s="151">
        <f>G53+G61</f>
        <v>5511798</v>
      </c>
      <c r="H63" s="6"/>
      <c r="I63" s="151">
        <f>I53+I61</f>
        <v>5411966</v>
      </c>
      <c r="J63" s="183"/>
    </row>
    <row r="64" spans="1:16" ht="23.25" customHeight="1" x14ac:dyDescent="0.45">
      <c r="A64" s="190"/>
      <c r="B64" s="180"/>
      <c r="C64" s="185"/>
      <c r="D64" s="185"/>
      <c r="E64" s="185"/>
      <c r="F64" s="191"/>
      <c r="G64" s="185"/>
      <c r="H64" s="185"/>
      <c r="I64" s="185"/>
      <c r="J64" s="192"/>
      <c r="K64" s="112"/>
      <c r="L64" s="112"/>
      <c r="M64" s="112"/>
    </row>
    <row r="65" spans="1:14" ht="23.25" customHeight="1" x14ac:dyDescent="0.5">
      <c r="A65" s="336" t="s">
        <v>41</v>
      </c>
      <c r="B65" s="336"/>
      <c r="C65" s="336"/>
      <c r="D65" s="336"/>
      <c r="E65" s="336"/>
      <c r="F65" s="336"/>
      <c r="G65" s="242"/>
      <c r="H65" s="169"/>
      <c r="I65" s="169"/>
      <c r="J65" s="192"/>
      <c r="K65" s="112"/>
      <c r="L65" s="112"/>
      <c r="M65" s="112"/>
    </row>
    <row r="66" spans="1:14" ht="23.25" customHeight="1" x14ac:dyDescent="0.5">
      <c r="A66" s="336" t="s">
        <v>39</v>
      </c>
      <c r="B66" s="336"/>
      <c r="C66" s="336"/>
      <c r="D66" s="336"/>
      <c r="E66" s="336"/>
      <c r="F66" s="336"/>
      <c r="G66" s="242"/>
      <c r="H66" s="169"/>
      <c r="I66" s="169"/>
      <c r="J66" s="192"/>
      <c r="K66" s="112"/>
      <c r="L66" s="112"/>
      <c r="M66" s="112"/>
    </row>
    <row r="67" spans="1:14" ht="23.25" customHeight="1" x14ac:dyDescent="0.45">
      <c r="B67" s="170"/>
      <c r="C67" s="214"/>
      <c r="D67" s="214"/>
      <c r="E67" s="214"/>
      <c r="F67" s="215"/>
      <c r="G67" s="214"/>
      <c r="H67" s="126"/>
      <c r="I67" s="125"/>
      <c r="J67" s="192"/>
      <c r="K67" s="199"/>
      <c r="L67" s="199"/>
      <c r="M67" s="199"/>
    </row>
    <row r="68" spans="1:14" s="120" customFormat="1" ht="23.25" customHeight="1" x14ac:dyDescent="0.5">
      <c r="A68" s="169"/>
      <c r="B68" s="123"/>
      <c r="C68" s="333" t="s">
        <v>34</v>
      </c>
      <c r="D68" s="333"/>
      <c r="E68" s="333"/>
      <c r="F68" s="2"/>
      <c r="G68" s="337" t="s">
        <v>35</v>
      </c>
      <c r="H68" s="337"/>
      <c r="I68" s="337"/>
      <c r="J68" s="182"/>
      <c r="K68" s="159"/>
      <c r="L68" s="121"/>
      <c r="M68" s="121"/>
      <c r="N68" s="121"/>
    </row>
    <row r="69" spans="1:14" s="120" customFormat="1" ht="23.25" customHeight="1" x14ac:dyDescent="0.45">
      <c r="A69" s="106"/>
      <c r="B69" s="170"/>
      <c r="C69" s="207" t="s">
        <v>94</v>
      </c>
      <c r="D69" s="207"/>
      <c r="E69" s="207" t="s">
        <v>97</v>
      </c>
      <c r="F69" s="216"/>
      <c r="G69" s="207" t="s">
        <v>94</v>
      </c>
      <c r="H69" s="118"/>
      <c r="I69" s="118" t="s">
        <v>97</v>
      </c>
      <c r="J69" s="183"/>
      <c r="K69" s="159"/>
      <c r="L69" s="121"/>
      <c r="M69" s="121"/>
      <c r="N69" s="121"/>
    </row>
    <row r="70" spans="1:14" s="120" customFormat="1" ht="23.25" customHeight="1" x14ac:dyDescent="0.5">
      <c r="A70" s="113" t="s">
        <v>60</v>
      </c>
      <c r="B70" s="170"/>
      <c r="C70" s="218">
        <v>2564</v>
      </c>
      <c r="D70" s="218"/>
      <c r="E70" s="218">
        <v>2563</v>
      </c>
      <c r="F70" s="216"/>
      <c r="G70" s="218">
        <v>2564</v>
      </c>
      <c r="H70" s="114"/>
      <c r="I70" s="114">
        <v>2563</v>
      </c>
      <c r="J70" s="183"/>
      <c r="K70" s="158"/>
      <c r="L70" s="148"/>
      <c r="M70" s="150"/>
    </row>
    <row r="71" spans="1:14" s="120" customFormat="1" ht="23.25" customHeight="1" x14ac:dyDescent="0.5">
      <c r="A71" s="113"/>
      <c r="B71" s="170"/>
      <c r="C71" s="218" t="s">
        <v>131</v>
      </c>
      <c r="D71" s="218"/>
      <c r="E71" s="218"/>
      <c r="F71" s="216"/>
      <c r="G71" s="218" t="s">
        <v>131</v>
      </c>
      <c r="H71" s="114"/>
      <c r="I71" s="114"/>
      <c r="J71" s="183"/>
      <c r="K71" s="158"/>
      <c r="L71" s="148"/>
      <c r="M71" s="150"/>
    </row>
    <row r="72" spans="1:14" s="120" customFormat="1" ht="23.25" customHeight="1" x14ac:dyDescent="0.5">
      <c r="A72" s="167"/>
      <c r="B72" s="168"/>
      <c r="C72" s="334" t="s">
        <v>21</v>
      </c>
      <c r="D72" s="334"/>
      <c r="E72" s="334"/>
      <c r="F72" s="334"/>
      <c r="G72" s="334"/>
      <c r="H72" s="334"/>
      <c r="I72" s="334"/>
      <c r="J72" s="183"/>
      <c r="K72" s="158"/>
      <c r="L72" s="148"/>
      <c r="M72" s="150"/>
    </row>
    <row r="73" spans="1:14" s="120" customFormat="1" ht="23.25" customHeight="1" x14ac:dyDescent="0.45">
      <c r="A73" s="117" t="s">
        <v>48</v>
      </c>
      <c r="B73" s="170"/>
      <c r="C73" s="147"/>
      <c r="D73" s="181"/>
      <c r="E73" s="147"/>
      <c r="F73" s="147"/>
      <c r="G73" s="147"/>
      <c r="H73" s="147"/>
      <c r="I73" s="147"/>
      <c r="J73" s="183"/>
      <c r="K73" s="158"/>
      <c r="L73" s="148"/>
      <c r="M73" s="150"/>
    </row>
    <row r="74" spans="1:14" s="120" customFormat="1" ht="23.25" customHeight="1" x14ac:dyDescent="0.45">
      <c r="A74" s="120" t="s">
        <v>61</v>
      </c>
      <c r="B74" s="170"/>
      <c r="C74" s="147"/>
      <c r="D74" s="181"/>
      <c r="E74" s="147"/>
      <c r="F74" s="147"/>
      <c r="G74" s="147"/>
      <c r="H74" s="147"/>
      <c r="I74" s="147"/>
      <c r="J74" s="183"/>
      <c r="K74" s="158"/>
      <c r="L74" s="148"/>
      <c r="M74" s="150"/>
    </row>
    <row r="75" spans="1:14" s="120" customFormat="1" ht="23.25" customHeight="1" x14ac:dyDescent="0.45">
      <c r="A75" s="120" t="s">
        <v>73</v>
      </c>
      <c r="B75" s="221"/>
      <c r="C75" s="147"/>
      <c r="D75" s="181"/>
      <c r="E75" s="147"/>
      <c r="F75" s="147"/>
      <c r="G75" s="147"/>
      <c r="H75" s="147"/>
      <c r="I75" s="147"/>
      <c r="J75" s="183"/>
      <c r="K75" s="158"/>
      <c r="L75" s="148"/>
      <c r="M75" s="150"/>
    </row>
    <row r="76" spans="1:14" s="91" customFormat="1" ht="23.25" customHeight="1" thickBot="1" x14ac:dyDescent="0.5">
      <c r="A76" s="230" t="s">
        <v>185</v>
      </c>
      <c r="B76" s="170"/>
      <c r="C76" s="152">
        <v>880000</v>
      </c>
      <c r="D76" s="7"/>
      <c r="E76" s="152">
        <v>880000</v>
      </c>
      <c r="F76" s="7"/>
      <c r="G76" s="152">
        <v>880000</v>
      </c>
      <c r="H76" s="7"/>
      <c r="I76" s="152">
        <v>880000</v>
      </c>
      <c r="J76" s="193"/>
      <c r="K76" s="158"/>
      <c r="L76" s="148"/>
      <c r="M76" s="150"/>
    </row>
    <row r="77" spans="1:14" s="120" customFormat="1" ht="23.25" customHeight="1" thickTop="1" x14ac:dyDescent="0.45">
      <c r="A77" s="120" t="s">
        <v>74</v>
      </c>
      <c r="B77" s="170"/>
      <c r="C77" s="149"/>
      <c r="D77" s="149"/>
      <c r="E77" s="149"/>
      <c r="F77" s="149"/>
      <c r="G77" s="149"/>
      <c r="J77" s="183"/>
      <c r="K77" s="158"/>
      <c r="L77" s="148"/>
      <c r="M77" s="150"/>
    </row>
    <row r="78" spans="1:14" s="120" customFormat="1" ht="23.25" customHeight="1" x14ac:dyDescent="0.45">
      <c r="A78" s="230" t="s">
        <v>186</v>
      </c>
      <c r="B78" s="221"/>
      <c r="C78" s="7">
        <v>847361</v>
      </c>
      <c r="D78" s="7"/>
      <c r="E78" s="7">
        <v>847361</v>
      </c>
      <c r="F78" s="7"/>
      <c r="G78" s="7">
        <v>847361</v>
      </c>
      <c r="H78" s="7"/>
      <c r="I78" s="7">
        <v>847361</v>
      </c>
      <c r="J78" s="183"/>
      <c r="K78" s="158"/>
      <c r="L78" s="148"/>
      <c r="M78" s="150"/>
    </row>
    <row r="79" spans="1:14" s="120" customFormat="1" ht="23.25" customHeight="1" x14ac:dyDescent="0.45">
      <c r="A79" s="120" t="s">
        <v>76</v>
      </c>
      <c r="B79" s="170"/>
      <c r="C79" s="7"/>
      <c r="D79" s="7"/>
      <c r="E79" s="7"/>
      <c r="F79" s="7"/>
      <c r="G79" s="7"/>
      <c r="H79" s="7"/>
      <c r="I79" s="7"/>
      <c r="J79" s="183"/>
      <c r="K79" s="158"/>
      <c r="L79" s="148"/>
      <c r="M79" s="150"/>
    </row>
    <row r="80" spans="1:14" s="120" customFormat="1" ht="23.25" customHeight="1" x14ac:dyDescent="0.45">
      <c r="A80" s="120" t="s">
        <v>72</v>
      </c>
      <c r="B80" s="170"/>
      <c r="C80" s="7">
        <v>350872</v>
      </c>
      <c r="D80" s="7"/>
      <c r="E80" s="7">
        <v>350872</v>
      </c>
      <c r="F80" s="7"/>
      <c r="G80" s="7">
        <v>350872</v>
      </c>
      <c r="H80" s="7"/>
      <c r="I80" s="7">
        <v>350872</v>
      </c>
      <c r="J80" s="183"/>
      <c r="K80" s="158"/>
      <c r="L80" s="148"/>
      <c r="M80" s="150"/>
    </row>
    <row r="81" spans="1:15" s="120" customFormat="1" ht="23.25" customHeight="1" x14ac:dyDescent="0.45">
      <c r="A81" s="120" t="s">
        <v>77</v>
      </c>
      <c r="B81" s="170"/>
      <c r="C81" s="7">
        <v>52836</v>
      </c>
      <c r="D81" s="7"/>
      <c r="E81" s="7">
        <v>52836</v>
      </c>
      <c r="F81" s="7"/>
      <c r="G81" s="7">
        <v>52836</v>
      </c>
      <c r="H81" s="7"/>
      <c r="I81" s="7">
        <v>52836</v>
      </c>
      <c r="J81" s="183"/>
      <c r="K81" s="158"/>
      <c r="L81" s="160"/>
      <c r="M81" s="161"/>
      <c r="N81" s="162"/>
      <c r="O81" s="162"/>
    </row>
    <row r="82" spans="1:15" s="108" customFormat="1" ht="23.25" customHeight="1" x14ac:dyDescent="0.45">
      <c r="A82" s="120" t="s">
        <v>75</v>
      </c>
      <c r="B82" s="170"/>
      <c r="C82" s="8"/>
      <c r="D82" s="7"/>
      <c r="E82" s="8"/>
      <c r="F82" s="8"/>
      <c r="G82" s="8"/>
      <c r="H82" s="8"/>
      <c r="I82" s="8"/>
      <c r="J82" s="182"/>
      <c r="K82" s="219"/>
    </row>
    <row r="83" spans="1:15" s="120" customFormat="1" ht="23.25" customHeight="1" x14ac:dyDescent="0.45">
      <c r="A83" s="120" t="s">
        <v>62</v>
      </c>
      <c r="B83" s="170"/>
      <c r="C83" s="7"/>
      <c r="D83" s="7"/>
      <c r="E83" s="7"/>
      <c r="F83" s="7"/>
      <c r="G83" s="7"/>
      <c r="H83" s="7"/>
      <c r="I83" s="7"/>
      <c r="J83" s="186"/>
      <c r="K83" s="138"/>
      <c r="L83" s="121"/>
      <c r="M83" s="121"/>
    </row>
    <row r="84" spans="1:15" s="108" customFormat="1" ht="23.25" customHeight="1" x14ac:dyDescent="0.45">
      <c r="A84" s="120" t="s">
        <v>63</v>
      </c>
      <c r="B84" s="170"/>
      <c r="C84" s="7">
        <v>88000</v>
      </c>
      <c r="D84" s="7"/>
      <c r="E84" s="7">
        <v>88000</v>
      </c>
      <c r="F84" s="7"/>
      <c r="G84" s="7">
        <v>88000</v>
      </c>
      <c r="H84" s="7"/>
      <c r="I84" s="7">
        <v>88000</v>
      </c>
      <c r="J84" s="182"/>
    </row>
    <row r="85" spans="1:15" s="132" customFormat="1" ht="23.25" customHeight="1" x14ac:dyDescent="0.45">
      <c r="A85" s="120" t="s">
        <v>64</v>
      </c>
      <c r="B85" s="170"/>
      <c r="C85" s="7">
        <f>'SH-9'!K23</f>
        <v>2283096</v>
      </c>
      <c r="D85" s="7"/>
      <c r="E85" s="7">
        <v>2097948</v>
      </c>
      <c r="F85" s="7"/>
      <c r="G85" s="7">
        <f>'SH10-11'!K39</f>
        <v>2198304</v>
      </c>
      <c r="H85" s="7"/>
      <c r="I85" s="7">
        <v>2029932</v>
      </c>
      <c r="J85" s="182"/>
      <c r="K85" s="108"/>
    </row>
    <row r="86" spans="1:15" s="108" customFormat="1" x14ac:dyDescent="0.45">
      <c r="A86" s="120" t="s">
        <v>119</v>
      </c>
      <c r="B86" s="170"/>
      <c r="C86" s="55">
        <v>59213</v>
      </c>
      <c r="D86" s="7"/>
      <c r="E86" s="55">
        <v>33726</v>
      </c>
      <c r="F86" s="7"/>
      <c r="G86" s="55">
        <v>72364</v>
      </c>
      <c r="H86" s="7"/>
      <c r="I86" s="55">
        <v>45615</v>
      </c>
      <c r="J86" s="182"/>
    </row>
    <row r="87" spans="1:15" x14ac:dyDescent="0.45">
      <c r="A87" s="108" t="s">
        <v>65</v>
      </c>
      <c r="B87" s="123"/>
      <c r="C87" s="145">
        <f>SUM(C78:C86)</f>
        <v>3681378</v>
      </c>
      <c r="D87" s="5"/>
      <c r="E87" s="145">
        <f>SUM(E78:E86)</f>
        <v>3470743</v>
      </c>
      <c r="F87" s="6"/>
      <c r="G87" s="145">
        <f>SUM(G78:G86)</f>
        <v>3609737</v>
      </c>
      <c r="H87" s="6"/>
      <c r="I87" s="145">
        <f>SUM(I78:I86)</f>
        <v>3414616</v>
      </c>
      <c r="J87" s="183"/>
    </row>
    <row r="88" spans="1:15" x14ac:dyDescent="0.45">
      <c r="A88" s="120"/>
      <c r="B88" s="170"/>
      <c r="C88" s="147"/>
      <c r="D88" s="181"/>
      <c r="E88" s="147"/>
      <c r="F88" s="147"/>
      <c r="G88" s="147"/>
      <c r="H88" s="147"/>
      <c r="I88" s="147"/>
      <c r="J88" s="183"/>
    </row>
    <row r="89" spans="1:15" ht="22.5" thickBot="1" x14ac:dyDescent="0.5">
      <c r="A89" s="108" t="s">
        <v>66</v>
      </c>
      <c r="B89" s="123"/>
      <c r="C89" s="200">
        <f>SUM(C63+C87)</f>
        <v>9197649</v>
      </c>
      <c r="D89" s="5"/>
      <c r="E89" s="200">
        <f>SUM(E63+E87)</f>
        <v>8884837</v>
      </c>
      <c r="F89" s="6"/>
      <c r="G89" s="200">
        <f>SUM(G63+G87)</f>
        <v>9121535</v>
      </c>
      <c r="H89" s="6"/>
      <c r="I89" s="200">
        <f>SUM(I63+I87)</f>
        <v>8826582</v>
      </c>
      <c r="J89" s="183"/>
    </row>
    <row r="90" spans="1:15" ht="22.5" thickTop="1" x14ac:dyDescent="0.45">
      <c r="A90" s="132"/>
      <c r="B90" s="133"/>
      <c r="C90" s="213"/>
      <c r="D90" s="213"/>
      <c r="E90" s="213"/>
      <c r="F90" s="213"/>
      <c r="G90" s="213"/>
      <c r="H90" s="106"/>
      <c r="I90" s="106"/>
      <c r="J90" s="106"/>
    </row>
    <row r="91" spans="1:15" x14ac:dyDescent="0.45">
      <c r="A91" s="194"/>
      <c r="B91" s="179"/>
      <c r="C91" s="245"/>
      <c r="D91" s="245"/>
      <c r="E91" s="245"/>
      <c r="F91" s="245"/>
      <c r="G91" s="245"/>
      <c r="H91" s="204"/>
      <c r="I91" s="204"/>
      <c r="J91" s="183"/>
    </row>
    <row r="92" spans="1:15" x14ac:dyDescent="0.45">
      <c r="A92" s="194"/>
      <c r="B92" s="179"/>
      <c r="C92" s="201"/>
      <c r="D92" s="201"/>
      <c r="E92" s="201"/>
      <c r="F92" s="201"/>
      <c r="G92" s="201"/>
      <c r="H92" s="201"/>
      <c r="I92" s="201"/>
      <c r="J92" s="183"/>
    </row>
    <row r="93" spans="1:15" x14ac:dyDescent="0.45">
      <c r="A93" s="194"/>
      <c r="B93" s="179"/>
      <c r="C93" s="246"/>
      <c r="D93" s="246"/>
      <c r="E93" s="246"/>
      <c r="F93" s="247"/>
      <c r="G93" s="246"/>
      <c r="H93" s="196"/>
      <c r="I93" s="195"/>
      <c r="J93" s="183"/>
    </row>
    <row r="94" spans="1:15" x14ac:dyDescent="0.45">
      <c r="A94" s="194"/>
      <c r="B94" s="179"/>
      <c r="C94" s="246"/>
      <c r="D94" s="246"/>
      <c r="E94" s="246"/>
      <c r="F94" s="247"/>
      <c r="G94" s="246"/>
      <c r="H94" s="196"/>
      <c r="I94" s="195"/>
      <c r="J94" s="183"/>
    </row>
    <row r="95" spans="1:15" x14ac:dyDescent="0.45">
      <c r="A95" s="194"/>
      <c r="B95" s="179"/>
      <c r="C95" s="246"/>
      <c r="D95" s="246"/>
      <c r="E95" s="246"/>
      <c r="F95" s="247"/>
      <c r="G95" s="246"/>
      <c r="H95" s="196"/>
      <c r="I95" s="195"/>
      <c r="J95" s="183"/>
    </row>
    <row r="96" spans="1:15" x14ac:dyDescent="0.45">
      <c r="A96" s="194"/>
      <c r="B96" s="179"/>
      <c r="C96" s="246"/>
      <c r="D96" s="246"/>
      <c r="E96" s="246"/>
      <c r="F96" s="247"/>
      <c r="G96" s="246"/>
      <c r="H96" s="196"/>
      <c r="I96" s="195"/>
      <c r="J96" s="183"/>
    </row>
    <row r="97" spans="1:10" x14ac:dyDescent="0.45">
      <c r="A97" s="194"/>
      <c r="B97" s="179"/>
      <c r="C97" s="246"/>
      <c r="D97" s="246"/>
      <c r="E97" s="246"/>
      <c r="F97" s="247"/>
      <c r="G97" s="246"/>
      <c r="H97" s="196"/>
      <c r="I97" s="195"/>
      <c r="J97" s="183"/>
    </row>
    <row r="98" spans="1:10" x14ac:dyDescent="0.45">
      <c r="A98" s="194"/>
      <c r="B98" s="179"/>
      <c r="C98" s="246"/>
      <c r="D98" s="246"/>
      <c r="E98" s="246"/>
      <c r="F98" s="247"/>
      <c r="G98" s="246"/>
      <c r="H98" s="196"/>
      <c r="I98" s="195"/>
      <c r="J98" s="183"/>
    </row>
    <row r="99" spans="1:10" x14ac:dyDescent="0.45">
      <c r="A99" s="194"/>
      <c r="B99" s="179"/>
      <c r="C99" s="246"/>
      <c r="D99" s="246"/>
      <c r="E99" s="246"/>
      <c r="F99" s="247"/>
      <c r="G99" s="246"/>
      <c r="H99" s="196"/>
      <c r="I99" s="195"/>
      <c r="J99" s="183"/>
    </row>
    <row r="100" spans="1:10" x14ac:dyDescent="0.45">
      <c r="A100" s="194"/>
      <c r="B100" s="179"/>
      <c r="C100" s="246"/>
      <c r="D100" s="246"/>
      <c r="E100" s="246"/>
      <c r="F100" s="247"/>
      <c r="G100" s="246"/>
      <c r="H100" s="196"/>
      <c r="I100" s="195"/>
      <c r="J100" s="183"/>
    </row>
    <row r="101" spans="1:10" x14ac:dyDescent="0.45">
      <c r="A101" s="194"/>
      <c r="B101" s="179"/>
      <c r="C101" s="246"/>
      <c r="D101" s="246"/>
      <c r="E101" s="246"/>
      <c r="F101" s="247"/>
      <c r="G101" s="246"/>
      <c r="H101" s="196"/>
      <c r="I101" s="195"/>
      <c r="J101" s="183"/>
    </row>
    <row r="102" spans="1:10" x14ac:dyDescent="0.45">
      <c r="A102" s="194"/>
      <c r="B102" s="179"/>
      <c r="C102" s="246"/>
      <c r="D102" s="246"/>
      <c r="E102" s="246"/>
      <c r="F102" s="247"/>
      <c r="G102" s="246"/>
      <c r="H102" s="196"/>
      <c r="I102" s="195"/>
      <c r="J102" s="183"/>
    </row>
    <row r="103" spans="1:10" x14ac:dyDescent="0.45">
      <c r="A103" s="194"/>
      <c r="B103" s="179"/>
      <c r="C103" s="246"/>
      <c r="D103" s="246"/>
      <c r="E103" s="246"/>
      <c r="F103" s="247"/>
      <c r="G103" s="246"/>
      <c r="H103" s="196"/>
      <c r="I103" s="195"/>
      <c r="J103" s="183"/>
    </row>
    <row r="104" spans="1:10" x14ac:dyDescent="0.45">
      <c r="A104" s="194"/>
      <c r="B104" s="179"/>
      <c r="C104" s="246"/>
      <c r="D104" s="246"/>
      <c r="E104" s="246"/>
      <c r="F104" s="247"/>
      <c r="G104" s="246"/>
      <c r="H104" s="196"/>
      <c r="I104" s="195"/>
      <c r="J104" s="183"/>
    </row>
    <row r="105" spans="1:10" x14ac:dyDescent="0.45">
      <c r="F105" s="249"/>
      <c r="H105" s="135"/>
    </row>
    <row r="106" spans="1:10" x14ac:dyDescent="0.45">
      <c r="F106" s="249"/>
      <c r="H106" s="135"/>
    </row>
    <row r="107" spans="1:10" x14ac:dyDescent="0.45">
      <c r="F107" s="249"/>
      <c r="H107" s="135"/>
    </row>
    <row r="108" spans="1:10" x14ac:dyDescent="0.45">
      <c r="F108" s="249"/>
      <c r="H108" s="135"/>
    </row>
    <row r="109" spans="1:10" x14ac:dyDescent="0.45">
      <c r="F109" s="249"/>
      <c r="H109" s="135"/>
    </row>
    <row r="110" spans="1:10" x14ac:dyDescent="0.45">
      <c r="F110" s="249"/>
      <c r="H110" s="135"/>
    </row>
    <row r="111" spans="1:10" x14ac:dyDescent="0.45">
      <c r="F111" s="249"/>
      <c r="H111" s="135"/>
    </row>
    <row r="112" spans="1:10" x14ac:dyDescent="0.45">
      <c r="F112" s="249"/>
      <c r="H112" s="135"/>
    </row>
    <row r="113" spans="6:8" x14ac:dyDescent="0.45">
      <c r="F113" s="249"/>
      <c r="H113" s="135"/>
    </row>
    <row r="114" spans="6:8" x14ac:dyDescent="0.45">
      <c r="F114" s="249"/>
      <c r="H114" s="135"/>
    </row>
    <row r="115" spans="6:8" x14ac:dyDescent="0.45">
      <c r="F115" s="249"/>
      <c r="H115" s="135"/>
    </row>
    <row r="116" spans="6:8" x14ac:dyDescent="0.45">
      <c r="F116" s="249"/>
      <c r="H116" s="135"/>
    </row>
    <row r="117" spans="6:8" x14ac:dyDescent="0.45">
      <c r="F117" s="249"/>
      <c r="H117" s="135"/>
    </row>
    <row r="118" spans="6:8" x14ac:dyDescent="0.45">
      <c r="F118" s="249"/>
      <c r="H118" s="135"/>
    </row>
    <row r="119" spans="6:8" x14ac:dyDescent="0.45">
      <c r="F119" s="249"/>
      <c r="H119" s="135"/>
    </row>
    <row r="120" spans="6:8" x14ac:dyDescent="0.45">
      <c r="F120" s="249"/>
      <c r="H120" s="135"/>
    </row>
    <row r="121" spans="6:8" x14ac:dyDescent="0.45">
      <c r="F121" s="249"/>
      <c r="H121" s="135"/>
    </row>
    <row r="122" spans="6:8" x14ac:dyDescent="0.45">
      <c r="F122" s="249"/>
      <c r="H122" s="135"/>
    </row>
    <row r="123" spans="6:8" x14ac:dyDescent="0.45">
      <c r="F123" s="249"/>
      <c r="H123" s="135"/>
    </row>
    <row r="124" spans="6:8" x14ac:dyDescent="0.45">
      <c r="F124" s="249"/>
      <c r="H124" s="135"/>
    </row>
    <row r="125" spans="6:8" x14ac:dyDescent="0.45">
      <c r="F125" s="249"/>
      <c r="H125" s="135"/>
    </row>
    <row r="126" spans="6:8" x14ac:dyDescent="0.45">
      <c r="F126" s="249"/>
      <c r="H126" s="135"/>
    </row>
    <row r="127" spans="6:8" x14ac:dyDescent="0.45">
      <c r="F127" s="249"/>
      <c r="H127" s="135"/>
    </row>
    <row r="128" spans="6:8" x14ac:dyDescent="0.45">
      <c r="F128" s="249"/>
      <c r="H128" s="135"/>
    </row>
    <row r="129" spans="6:8" x14ac:dyDescent="0.45">
      <c r="F129" s="249"/>
      <c r="H129" s="135"/>
    </row>
    <row r="130" spans="6:8" x14ac:dyDescent="0.45">
      <c r="F130" s="249"/>
      <c r="H130" s="135"/>
    </row>
    <row r="131" spans="6:8" x14ac:dyDescent="0.45">
      <c r="F131" s="249"/>
      <c r="H131" s="135"/>
    </row>
    <row r="132" spans="6:8" x14ac:dyDescent="0.45">
      <c r="F132" s="249"/>
      <c r="H132" s="135"/>
    </row>
    <row r="133" spans="6:8" x14ac:dyDescent="0.45">
      <c r="F133" s="249"/>
      <c r="H133" s="135"/>
    </row>
    <row r="134" spans="6:8" x14ac:dyDescent="0.45">
      <c r="F134" s="249"/>
      <c r="H134" s="135"/>
    </row>
    <row r="135" spans="6:8" x14ac:dyDescent="0.45">
      <c r="F135" s="249"/>
      <c r="H135" s="135"/>
    </row>
    <row r="136" spans="6:8" x14ac:dyDescent="0.45">
      <c r="F136" s="249"/>
      <c r="H136" s="135"/>
    </row>
    <row r="137" spans="6:8" x14ac:dyDescent="0.45">
      <c r="F137" s="249"/>
      <c r="H137" s="135"/>
    </row>
    <row r="138" spans="6:8" x14ac:dyDescent="0.45">
      <c r="F138" s="249"/>
      <c r="H138" s="135"/>
    </row>
    <row r="139" spans="6:8" x14ac:dyDescent="0.45">
      <c r="F139" s="249"/>
      <c r="H139" s="135"/>
    </row>
    <row r="140" spans="6:8" x14ac:dyDescent="0.45">
      <c r="F140" s="249"/>
      <c r="H140" s="135"/>
    </row>
    <row r="141" spans="6:8" x14ac:dyDescent="0.45">
      <c r="F141" s="249"/>
      <c r="H141" s="135"/>
    </row>
    <row r="142" spans="6:8" x14ac:dyDescent="0.45">
      <c r="F142" s="249"/>
      <c r="H142" s="135"/>
    </row>
    <row r="143" spans="6:8" x14ac:dyDescent="0.45">
      <c r="F143" s="249"/>
      <c r="H143" s="135"/>
    </row>
    <row r="144" spans="6:8" x14ac:dyDescent="0.45">
      <c r="F144" s="249"/>
      <c r="H144" s="135"/>
    </row>
    <row r="145" spans="6:8" x14ac:dyDescent="0.45">
      <c r="F145" s="249"/>
      <c r="H145" s="135"/>
    </row>
    <row r="146" spans="6:8" x14ac:dyDescent="0.45">
      <c r="F146" s="249"/>
      <c r="H146" s="135"/>
    </row>
    <row r="147" spans="6:8" x14ac:dyDescent="0.45">
      <c r="F147" s="249"/>
      <c r="H147" s="135"/>
    </row>
    <row r="148" spans="6:8" x14ac:dyDescent="0.45">
      <c r="F148" s="249"/>
      <c r="H148" s="135"/>
    </row>
    <row r="149" spans="6:8" x14ac:dyDescent="0.45">
      <c r="F149" s="249"/>
      <c r="H149" s="135"/>
    </row>
    <row r="150" spans="6:8" x14ac:dyDescent="0.45">
      <c r="F150" s="249"/>
      <c r="H150" s="135"/>
    </row>
    <row r="151" spans="6:8" x14ac:dyDescent="0.45">
      <c r="F151" s="249"/>
      <c r="H151" s="135"/>
    </row>
    <row r="152" spans="6:8" x14ac:dyDescent="0.45">
      <c r="F152" s="249"/>
      <c r="H152" s="135"/>
    </row>
    <row r="153" spans="6:8" x14ac:dyDescent="0.45">
      <c r="F153" s="249"/>
      <c r="H153" s="135"/>
    </row>
    <row r="154" spans="6:8" x14ac:dyDescent="0.45">
      <c r="F154" s="249"/>
      <c r="H154" s="135"/>
    </row>
    <row r="155" spans="6:8" x14ac:dyDescent="0.45">
      <c r="F155" s="249"/>
      <c r="H155" s="135"/>
    </row>
    <row r="156" spans="6:8" x14ac:dyDescent="0.45">
      <c r="F156" s="249"/>
      <c r="H156" s="135"/>
    </row>
    <row r="157" spans="6:8" x14ac:dyDescent="0.45">
      <c r="F157" s="249"/>
      <c r="H157" s="135"/>
    </row>
    <row r="158" spans="6:8" x14ac:dyDescent="0.45">
      <c r="F158" s="249"/>
      <c r="H158" s="135"/>
    </row>
    <row r="159" spans="6:8" x14ac:dyDescent="0.45">
      <c r="F159" s="249"/>
      <c r="H159" s="135"/>
    </row>
    <row r="160" spans="6:8" x14ac:dyDescent="0.45">
      <c r="F160" s="249"/>
      <c r="H160" s="135"/>
    </row>
    <row r="161" spans="6:8" x14ac:dyDescent="0.45">
      <c r="F161" s="249"/>
      <c r="H161" s="135"/>
    </row>
    <row r="162" spans="6:8" x14ac:dyDescent="0.45">
      <c r="F162" s="249"/>
      <c r="H162" s="135"/>
    </row>
    <row r="163" spans="6:8" x14ac:dyDescent="0.45">
      <c r="F163" s="249"/>
      <c r="H163" s="135"/>
    </row>
    <row r="164" spans="6:8" x14ac:dyDescent="0.45">
      <c r="F164" s="249"/>
      <c r="H164" s="135"/>
    </row>
    <row r="165" spans="6:8" x14ac:dyDescent="0.45">
      <c r="F165" s="249"/>
      <c r="H165" s="135"/>
    </row>
    <row r="166" spans="6:8" x14ac:dyDescent="0.45">
      <c r="F166" s="249"/>
      <c r="H166" s="135"/>
    </row>
    <row r="167" spans="6:8" x14ac:dyDescent="0.45">
      <c r="F167" s="249"/>
      <c r="H167" s="135"/>
    </row>
    <row r="168" spans="6:8" x14ac:dyDescent="0.45">
      <c r="F168" s="249"/>
      <c r="H168" s="135"/>
    </row>
    <row r="169" spans="6:8" x14ac:dyDescent="0.45">
      <c r="F169" s="249"/>
      <c r="H169" s="135"/>
    </row>
    <row r="170" spans="6:8" x14ac:dyDescent="0.45">
      <c r="F170" s="249"/>
      <c r="H170" s="135"/>
    </row>
    <row r="171" spans="6:8" x14ac:dyDescent="0.45">
      <c r="F171" s="249"/>
      <c r="H171" s="135"/>
    </row>
    <row r="172" spans="6:8" x14ac:dyDescent="0.45">
      <c r="F172" s="249"/>
      <c r="H172" s="135"/>
    </row>
    <row r="173" spans="6:8" x14ac:dyDescent="0.45">
      <c r="F173" s="249"/>
      <c r="H173" s="135"/>
    </row>
    <row r="174" spans="6:8" x14ac:dyDescent="0.45">
      <c r="F174" s="249"/>
      <c r="H174" s="135"/>
    </row>
    <row r="175" spans="6:8" x14ac:dyDescent="0.45">
      <c r="F175" s="249"/>
      <c r="H175" s="135"/>
    </row>
    <row r="176" spans="6:8" x14ac:dyDescent="0.45">
      <c r="F176" s="249"/>
      <c r="H176" s="135"/>
    </row>
    <row r="177" spans="6:8" x14ac:dyDescent="0.45">
      <c r="F177" s="249"/>
      <c r="H177" s="135"/>
    </row>
    <row r="178" spans="6:8" x14ac:dyDescent="0.45">
      <c r="F178" s="249"/>
      <c r="H178" s="135"/>
    </row>
    <row r="179" spans="6:8" x14ac:dyDescent="0.45">
      <c r="F179" s="249"/>
      <c r="H179" s="135"/>
    </row>
    <row r="180" spans="6:8" x14ac:dyDescent="0.45">
      <c r="F180" s="249"/>
      <c r="H180" s="135"/>
    </row>
    <row r="181" spans="6:8" x14ac:dyDescent="0.45">
      <c r="F181" s="249"/>
      <c r="H181" s="135"/>
    </row>
    <row r="182" spans="6:8" x14ac:dyDescent="0.45">
      <c r="F182" s="249"/>
      <c r="H182" s="135"/>
    </row>
    <row r="183" spans="6:8" x14ac:dyDescent="0.45">
      <c r="F183" s="249"/>
      <c r="H183" s="135"/>
    </row>
    <row r="184" spans="6:8" x14ac:dyDescent="0.45">
      <c r="F184" s="249"/>
      <c r="H184" s="135"/>
    </row>
    <row r="185" spans="6:8" x14ac:dyDescent="0.45">
      <c r="F185" s="249"/>
      <c r="H185" s="135"/>
    </row>
    <row r="186" spans="6:8" x14ac:dyDescent="0.45">
      <c r="F186" s="249"/>
      <c r="H186" s="135"/>
    </row>
    <row r="187" spans="6:8" x14ac:dyDescent="0.45">
      <c r="F187" s="249"/>
      <c r="H187" s="135"/>
    </row>
    <row r="188" spans="6:8" x14ac:dyDescent="0.45">
      <c r="F188" s="249"/>
      <c r="H188" s="135"/>
    </row>
    <row r="189" spans="6:8" x14ac:dyDescent="0.45">
      <c r="F189" s="249"/>
      <c r="H189" s="135"/>
    </row>
    <row r="190" spans="6:8" x14ac:dyDescent="0.45">
      <c r="F190" s="249"/>
      <c r="H190" s="135"/>
    </row>
    <row r="191" spans="6:8" x14ac:dyDescent="0.45">
      <c r="F191" s="249"/>
      <c r="H191" s="135"/>
    </row>
    <row r="192" spans="6:8" x14ac:dyDescent="0.45">
      <c r="F192" s="249"/>
      <c r="H192" s="135"/>
    </row>
    <row r="193" spans="6:8" x14ac:dyDescent="0.45">
      <c r="F193" s="249"/>
      <c r="H193" s="135"/>
    </row>
    <row r="194" spans="6:8" x14ac:dyDescent="0.45">
      <c r="F194" s="249"/>
      <c r="H194" s="135"/>
    </row>
    <row r="195" spans="6:8" x14ac:dyDescent="0.45">
      <c r="F195" s="249"/>
      <c r="H195" s="135"/>
    </row>
    <row r="196" spans="6:8" x14ac:dyDescent="0.45">
      <c r="F196" s="249"/>
      <c r="H196" s="135"/>
    </row>
    <row r="197" spans="6:8" x14ac:dyDescent="0.45">
      <c r="F197" s="249"/>
      <c r="H197" s="135"/>
    </row>
    <row r="198" spans="6:8" x14ac:dyDescent="0.45">
      <c r="F198" s="249"/>
      <c r="H198" s="135"/>
    </row>
    <row r="199" spans="6:8" x14ac:dyDescent="0.45">
      <c r="F199" s="249"/>
      <c r="H199" s="135"/>
    </row>
    <row r="200" spans="6:8" x14ac:dyDescent="0.45">
      <c r="F200" s="249"/>
      <c r="H200" s="135"/>
    </row>
    <row r="201" spans="6:8" x14ac:dyDescent="0.45">
      <c r="F201" s="249"/>
      <c r="H201" s="135"/>
    </row>
    <row r="202" spans="6:8" x14ac:dyDescent="0.45">
      <c r="F202" s="249"/>
      <c r="H202" s="135"/>
    </row>
    <row r="203" spans="6:8" x14ac:dyDescent="0.45">
      <c r="F203" s="249"/>
      <c r="H203" s="135"/>
    </row>
    <row r="204" spans="6:8" x14ac:dyDescent="0.45">
      <c r="F204" s="249"/>
      <c r="H204" s="135"/>
    </row>
    <row r="205" spans="6:8" x14ac:dyDescent="0.45">
      <c r="F205" s="249"/>
      <c r="H205" s="135"/>
    </row>
    <row r="206" spans="6:8" x14ac:dyDescent="0.45">
      <c r="F206" s="249"/>
      <c r="H206" s="135"/>
    </row>
    <row r="207" spans="6:8" x14ac:dyDescent="0.45">
      <c r="F207" s="249"/>
      <c r="H207" s="135"/>
    </row>
    <row r="208" spans="6:8" x14ac:dyDescent="0.45">
      <c r="F208" s="249"/>
      <c r="H208" s="135"/>
    </row>
    <row r="209" spans="6:8" x14ac:dyDescent="0.45">
      <c r="F209" s="249"/>
      <c r="H209" s="135"/>
    </row>
    <row r="210" spans="6:8" x14ac:dyDescent="0.45">
      <c r="F210" s="249"/>
      <c r="H210" s="135"/>
    </row>
    <row r="211" spans="6:8" x14ac:dyDescent="0.45">
      <c r="F211" s="249"/>
      <c r="H211" s="135"/>
    </row>
    <row r="212" spans="6:8" x14ac:dyDescent="0.45">
      <c r="F212" s="249"/>
      <c r="H212" s="135"/>
    </row>
    <row r="213" spans="6:8" x14ac:dyDescent="0.45">
      <c r="F213" s="249"/>
      <c r="H213" s="135"/>
    </row>
    <row r="214" spans="6:8" x14ac:dyDescent="0.45">
      <c r="F214" s="249"/>
      <c r="H214" s="135"/>
    </row>
    <row r="215" spans="6:8" x14ac:dyDescent="0.45">
      <c r="F215" s="249"/>
      <c r="H215" s="135"/>
    </row>
    <row r="216" spans="6:8" x14ac:dyDescent="0.45">
      <c r="F216" s="249"/>
      <c r="H216" s="135"/>
    </row>
    <row r="217" spans="6:8" x14ac:dyDescent="0.45">
      <c r="F217" s="249"/>
      <c r="H217" s="135"/>
    </row>
    <row r="218" spans="6:8" x14ac:dyDescent="0.45">
      <c r="F218" s="249"/>
      <c r="H218" s="135"/>
    </row>
    <row r="219" spans="6:8" x14ac:dyDescent="0.45">
      <c r="F219" s="249"/>
      <c r="H219" s="135"/>
    </row>
    <row r="220" spans="6:8" x14ac:dyDescent="0.45">
      <c r="F220" s="249"/>
      <c r="H220" s="135"/>
    </row>
    <row r="221" spans="6:8" x14ac:dyDescent="0.45">
      <c r="F221" s="249"/>
      <c r="H221" s="135"/>
    </row>
    <row r="222" spans="6:8" x14ac:dyDescent="0.45">
      <c r="F222" s="249"/>
      <c r="H222" s="135"/>
    </row>
    <row r="223" spans="6:8" x14ac:dyDescent="0.45">
      <c r="F223" s="249"/>
      <c r="H223" s="135"/>
    </row>
    <row r="224" spans="6:8" x14ac:dyDescent="0.45">
      <c r="F224" s="249"/>
      <c r="H224" s="135"/>
    </row>
    <row r="225" spans="6:8" x14ac:dyDescent="0.45">
      <c r="F225" s="249"/>
      <c r="H225" s="135"/>
    </row>
    <row r="226" spans="6:8" x14ac:dyDescent="0.45">
      <c r="F226" s="249"/>
      <c r="H226" s="135"/>
    </row>
    <row r="227" spans="6:8" x14ac:dyDescent="0.45">
      <c r="F227" s="249"/>
      <c r="H227" s="135"/>
    </row>
    <row r="228" spans="6:8" x14ac:dyDescent="0.45">
      <c r="F228" s="249"/>
      <c r="H228" s="135"/>
    </row>
    <row r="229" spans="6:8" x14ac:dyDescent="0.45">
      <c r="F229" s="249"/>
      <c r="H229" s="135"/>
    </row>
    <row r="230" spans="6:8" x14ac:dyDescent="0.45">
      <c r="F230" s="249"/>
      <c r="H230" s="135"/>
    </row>
    <row r="231" spans="6:8" x14ac:dyDescent="0.45">
      <c r="F231" s="249"/>
      <c r="H231" s="135"/>
    </row>
    <row r="232" spans="6:8" x14ac:dyDescent="0.45">
      <c r="F232" s="249"/>
      <c r="H232" s="135"/>
    </row>
    <row r="233" spans="6:8" x14ac:dyDescent="0.45">
      <c r="F233" s="249"/>
      <c r="H233" s="135"/>
    </row>
    <row r="234" spans="6:8" x14ac:dyDescent="0.45">
      <c r="F234" s="249"/>
      <c r="H234" s="135"/>
    </row>
    <row r="235" spans="6:8" x14ac:dyDescent="0.45">
      <c r="F235" s="249"/>
      <c r="H235" s="135"/>
    </row>
    <row r="236" spans="6:8" x14ac:dyDescent="0.45">
      <c r="F236" s="249"/>
      <c r="H236" s="135"/>
    </row>
    <row r="237" spans="6:8" x14ac:dyDescent="0.45">
      <c r="F237" s="249"/>
      <c r="H237" s="135"/>
    </row>
    <row r="238" spans="6:8" x14ac:dyDescent="0.45">
      <c r="F238" s="249"/>
      <c r="H238" s="135"/>
    </row>
    <row r="239" spans="6:8" x14ac:dyDescent="0.45">
      <c r="F239" s="249"/>
      <c r="H239" s="135"/>
    </row>
    <row r="240" spans="6:8" x14ac:dyDescent="0.45">
      <c r="F240" s="249"/>
      <c r="H240" s="135"/>
    </row>
    <row r="241" spans="6:8" x14ac:dyDescent="0.45">
      <c r="F241" s="249"/>
      <c r="H241" s="135"/>
    </row>
    <row r="242" spans="6:8" x14ac:dyDescent="0.45">
      <c r="F242" s="249"/>
      <c r="H242" s="135"/>
    </row>
    <row r="243" spans="6:8" x14ac:dyDescent="0.45">
      <c r="F243" s="249"/>
      <c r="H243" s="135"/>
    </row>
    <row r="244" spans="6:8" x14ac:dyDescent="0.45">
      <c r="F244" s="249"/>
      <c r="H244" s="135"/>
    </row>
    <row r="245" spans="6:8" x14ac:dyDescent="0.45">
      <c r="F245" s="249"/>
      <c r="H245" s="135"/>
    </row>
    <row r="246" spans="6:8" x14ac:dyDescent="0.45">
      <c r="F246" s="249"/>
      <c r="H246" s="135"/>
    </row>
    <row r="247" spans="6:8" x14ac:dyDescent="0.45">
      <c r="F247" s="249"/>
      <c r="H247" s="135"/>
    </row>
    <row r="248" spans="6:8" x14ac:dyDescent="0.45">
      <c r="F248" s="249"/>
      <c r="H248" s="135"/>
    </row>
    <row r="249" spans="6:8" x14ac:dyDescent="0.45">
      <c r="F249" s="249"/>
      <c r="H249" s="135"/>
    </row>
    <row r="250" spans="6:8" x14ac:dyDescent="0.45">
      <c r="F250" s="249"/>
      <c r="H250" s="135"/>
    </row>
    <row r="251" spans="6:8" x14ac:dyDescent="0.45">
      <c r="F251" s="249"/>
      <c r="H251" s="135"/>
    </row>
    <row r="252" spans="6:8" x14ac:dyDescent="0.45">
      <c r="F252" s="249"/>
      <c r="H252" s="135"/>
    </row>
    <row r="253" spans="6:8" x14ac:dyDescent="0.45">
      <c r="F253" s="249"/>
      <c r="H253" s="135"/>
    </row>
    <row r="254" spans="6:8" x14ac:dyDescent="0.45">
      <c r="F254" s="249"/>
      <c r="H254" s="135"/>
    </row>
    <row r="255" spans="6:8" x14ac:dyDescent="0.45">
      <c r="F255" s="249"/>
      <c r="H255" s="135"/>
    </row>
    <row r="256" spans="6:8" x14ac:dyDescent="0.45">
      <c r="F256" s="249"/>
      <c r="H256" s="135"/>
    </row>
    <row r="257" spans="6:8" x14ac:dyDescent="0.45">
      <c r="F257" s="249"/>
      <c r="H257" s="135"/>
    </row>
    <row r="258" spans="6:8" x14ac:dyDescent="0.45">
      <c r="F258" s="249"/>
      <c r="H258" s="135"/>
    </row>
    <row r="259" spans="6:8" x14ac:dyDescent="0.45">
      <c r="F259" s="249"/>
      <c r="H259" s="135"/>
    </row>
    <row r="260" spans="6:8" x14ac:dyDescent="0.45">
      <c r="F260" s="249"/>
      <c r="H260" s="135"/>
    </row>
    <row r="261" spans="6:8" x14ac:dyDescent="0.45">
      <c r="F261" s="249"/>
      <c r="H261" s="135"/>
    </row>
    <row r="262" spans="6:8" x14ac:dyDescent="0.45">
      <c r="F262" s="249"/>
      <c r="H262" s="135"/>
    </row>
    <row r="263" spans="6:8" x14ac:dyDescent="0.45">
      <c r="F263" s="249"/>
      <c r="H263" s="135"/>
    </row>
    <row r="264" spans="6:8" x14ac:dyDescent="0.45">
      <c r="F264" s="249"/>
      <c r="H264" s="135"/>
    </row>
    <row r="265" spans="6:8" x14ac:dyDescent="0.45">
      <c r="F265" s="249"/>
      <c r="H265" s="135"/>
    </row>
    <row r="266" spans="6:8" x14ac:dyDescent="0.45">
      <c r="F266" s="249"/>
      <c r="H266" s="135"/>
    </row>
    <row r="267" spans="6:8" x14ac:dyDescent="0.45">
      <c r="F267" s="249"/>
      <c r="H267" s="135"/>
    </row>
    <row r="268" spans="6:8" x14ac:dyDescent="0.45">
      <c r="F268" s="249"/>
      <c r="H268" s="135"/>
    </row>
    <row r="269" spans="6:8" x14ac:dyDescent="0.45">
      <c r="F269" s="249"/>
      <c r="H269" s="135"/>
    </row>
    <row r="270" spans="6:8" x14ac:dyDescent="0.45">
      <c r="F270" s="249"/>
      <c r="H270" s="135"/>
    </row>
    <row r="271" spans="6:8" x14ac:dyDescent="0.45">
      <c r="F271" s="249"/>
      <c r="H271" s="135"/>
    </row>
    <row r="272" spans="6:8" x14ac:dyDescent="0.45">
      <c r="F272" s="249"/>
      <c r="H272" s="135"/>
    </row>
    <row r="273" spans="6:8" x14ac:dyDescent="0.45">
      <c r="F273" s="249"/>
      <c r="H273" s="135"/>
    </row>
    <row r="274" spans="6:8" x14ac:dyDescent="0.45">
      <c r="F274" s="249"/>
      <c r="H274" s="135"/>
    </row>
    <row r="275" spans="6:8" x14ac:dyDescent="0.45">
      <c r="F275" s="249"/>
      <c r="H275" s="135"/>
    </row>
    <row r="276" spans="6:8" x14ac:dyDescent="0.45">
      <c r="F276" s="249"/>
      <c r="H276" s="135"/>
    </row>
    <row r="277" spans="6:8" x14ac:dyDescent="0.45">
      <c r="F277" s="249"/>
      <c r="H277" s="135"/>
    </row>
    <row r="278" spans="6:8" x14ac:dyDescent="0.45">
      <c r="F278" s="249"/>
      <c r="H278" s="135"/>
    </row>
    <row r="279" spans="6:8" x14ac:dyDescent="0.45">
      <c r="F279" s="249"/>
      <c r="H279" s="135"/>
    </row>
    <row r="280" spans="6:8" x14ac:dyDescent="0.45">
      <c r="F280" s="249"/>
      <c r="H280" s="135"/>
    </row>
    <row r="281" spans="6:8" x14ac:dyDescent="0.45">
      <c r="F281" s="249"/>
      <c r="H281" s="135"/>
    </row>
    <row r="282" spans="6:8" x14ac:dyDescent="0.45">
      <c r="F282" s="249"/>
      <c r="H282" s="135"/>
    </row>
    <row r="283" spans="6:8" x14ac:dyDescent="0.45">
      <c r="F283" s="249"/>
      <c r="H283" s="135"/>
    </row>
    <row r="284" spans="6:8" x14ac:dyDescent="0.45">
      <c r="F284" s="249"/>
      <c r="H284" s="135"/>
    </row>
    <row r="285" spans="6:8" x14ac:dyDescent="0.45">
      <c r="F285" s="249"/>
      <c r="H285" s="135"/>
    </row>
    <row r="286" spans="6:8" x14ac:dyDescent="0.45">
      <c r="F286" s="249"/>
      <c r="H286" s="135"/>
    </row>
    <row r="287" spans="6:8" x14ac:dyDescent="0.45">
      <c r="F287" s="249"/>
      <c r="H287" s="135"/>
    </row>
    <row r="288" spans="6:8" x14ac:dyDescent="0.45">
      <c r="F288" s="249"/>
      <c r="H288" s="135"/>
    </row>
    <row r="289" spans="6:8" x14ac:dyDescent="0.45">
      <c r="F289" s="249"/>
      <c r="H289" s="135"/>
    </row>
    <row r="290" spans="6:8" x14ac:dyDescent="0.45">
      <c r="F290" s="249"/>
      <c r="H290" s="135"/>
    </row>
    <row r="291" spans="6:8" x14ac:dyDescent="0.45">
      <c r="F291" s="249"/>
      <c r="H291" s="135"/>
    </row>
    <row r="292" spans="6:8" x14ac:dyDescent="0.45">
      <c r="F292" s="249"/>
      <c r="H292" s="135"/>
    </row>
    <row r="293" spans="6:8" x14ac:dyDescent="0.45">
      <c r="F293" s="249"/>
      <c r="H293" s="135"/>
    </row>
    <row r="294" spans="6:8" x14ac:dyDescent="0.45">
      <c r="F294" s="249"/>
      <c r="H294" s="135"/>
    </row>
    <row r="295" spans="6:8" x14ac:dyDescent="0.45">
      <c r="F295" s="249"/>
      <c r="H295" s="135"/>
    </row>
    <row r="296" spans="6:8" x14ac:dyDescent="0.45">
      <c r="F296" s="249"/>
      <c r="H296" s="135"/>
    </row>
    <row r="297" spans="6:8" x14ac:dyDescent="0.45">
      <c r="F297" s="249"/>
      <c r="H297" s="135"/>
    </row>
    <row r="298" spans="6:8" x14ac:dyDescent="0.45">
      <c r="F298" s="249"/>
      <c r="H298" s="135"/>
    </row>
    <row r="299" spans="6:8" x14ac:dyDescent="0.45">
      <c r="F299" s="249"/>
      <c r="H299" s="135"/>
    </row>
    <row r="300" spans="6:8" x14ac:dyDescent="0.45">
      <c r="F300" s="249"/>
      <c r="H300" s="135"/>
    </row>
    <row r="301" spans="6:8" x14ac:dyDescent="0.45">
      <c r="F301" s="249"/>
      <c r="H301" s="135"/>
    </row>
    <row r="302" spans="6:8" x14ac:dyDescent="0.45">
      <c r="F302" s="249"/>
      <c r="H302" s="135"/>
    </row>
    <row r="303" spans="6:8" x14ac:dyDescent="0.45">
      <c r="F303" s="249"/>
      <c r="H303" s="135"/>
    </row>
    <row r="304" spans="6:8" x14ac:dyDescent="0.45">
      <c r="F304" s="249"/>
      <c r="H304" s="135"/>
    </row>
    <row r="305" spans="6:8" x14ac:dyDescent="0.45">
      <c r="F305" s="249"/>
      <c r="H305" s="135"/>
    </row>
    <row r="306" spans="6:8" x14ac:dyDescent="0.45">
      <c r="F306" s="249"/>
      <c r="H306" s="135"/>
    </row>
    <row r="307" spans="6:8" x14ac:dyDescent="0.45">
      <c r="F307" s="249"/>
      <c r="H307" s="135"/>
    </row>
    <row r="308" spans="6:8" x14ac:dyDescent="0.45">
      <c r="F308" s="249"/>
      <c r="H308" s="135"/>
    </row>
    <row r="309" spans="6:8" x14ac:dyDescent="0.45">
      <c r="F309" s="249"/>
      <c r="H309" s="135"/>
    </row>
    <row r="310" spans="6:8" x14ac:dyDescent="0.45">
      <c r="F310" s="249"/>
      <c r="H310" s="135"/>
    </row>
    <row r="311" spans="6:8" x14ac:dyDescent="0.45">
      <c r="F311" s="249"/>
      <c r="H311" s="135"/>
    </row>
    <row r="312" spans="6:8" x14ac:dyDescent="0.45">
      <c r="F312" s="249"/>
      <c r="H312" s="135"/>
    </row>
    <row r="313" spans="6:8" x14ac:dyDescent="0.45">
      <c r="F313" s="249"/>
      <c r="H313" s="135"/>
    </row>
    <row r="314" spans="6:8" x14ac:dyDescent="0.45">
      <c r="F314" s="249"/>
      <c r="H314" s="135"/>
    </row>
    <row r="315" spans="6:8" x14ac:dyDescent="0.45">
      <c r="F315" s="249"/>
      <c r="H315" s="135"/>
    </row>
    <row r="316" spans="6:8" x14ac:dyDescent="0.45">
      <c r="F316" s="249"/>
      <c r="H316" s="135"/>
    </row>
    <row r="317" spans="6:8" x14ac:dyDescent="0.45">
      <c r="F317" s="249"/>
      <c r="H317" s="135"/>
    </row>
    <row r="318" spans="6:8" x14ac:dyDescent="0.45">
      <c r="F318" s="249"/>
      <c r="H318" s="135"/>
    </row>
    <row r="319" spans="6:8" x14ac:dyDescent="0.45">
      <c r="F319" s="249"/>
      <c r="H319" s="135"/>
    </row>
    <row r="320" spans="6:8" x14ac:dyDescent="0.45">
      <c r="F320" s="249"/>
      <c r="H320" s="135"/>
    </row>
    <row r="321" spans="6:8" x14ac:dyDescent="0.45">
      <c r="F321" s="249"/>
      <c r="H321" s="135"/>
    </row>
    <row r="322" spans="6:8" x14ac:dyDescent="0.45">
      <c r="F322" s="249"/>
      <c r="H322" s="135"/>
    </row>
    <row r="323" spans="6:8" x14ac:dyDescent="0.45">
      <c r="F323" s="249"/>
      <c r="H323" s="135"/>
    </row>
    <row r="324" spans="6:8" x14ac:dyDescent="0.45">
      <c r="F324" s="249"/>
      <c r="H324" s="135"/>
    </row>
    <row r="325" spans="6:8" x14ac:dyDescent="0.45">
      <c r="F325" s="249"/>
      <c r="H325" s="135"/>
    </row>
    <row r="326" spans="6:8" x14ac:dyDescent="0.45">
      <c r="F326" s="249"/>
      <c r="H326" s="135"/>
    </row>
    <row r="327" spans="6:8" x14ac:dyDescent="0.45">
      <c r="F327" s="249"/>
      <c r="H327" s="135"/>
    </row>
    <row r="328" spans="6:8" x14ac:dyDescent="0.45">
      <c r="F328" s="249"/>
      <c r="H328" s="135"/>
    </row>
    <row r="329" spans="6:8" x14ac:dyDescent="0.45">
      <c r="F329" s="249"/>
      <c r="H329" s="135"/>
    </row>
    <row r="330" spans="6:8" x14ac:dyDescent="0.45">
      <c r="F330" s="249"/>
      <c r="H330" s="135"/>
    </row>
    <row r="331" spans="6:8" x14ac:dyDescent="0.45">
      <c r="F331" s="249"/>
      <c r="H331" s="135"/>
    </row>
    <row r="332" spans="6:8" x14ac:dyDescent="0.45">
      <c r="F332" s="249"/>
      <c r="H332" s="135"/>
    </row>
    <row r="333" spans="6:8" x14ac:dyDescent="0.45">
      <c r="F333" s="249"/>
      <c r="H333" s="135"/>
    </row>
    <row r="334" spans="6:8" x14ac:dyDescent="0.45">
      <c r="F334" s="249"/>
      <c r="H334" s="135"/>
    </row>
    <row r="335" spans="6:8" ht="23.25" customHeight="1" x14ac:dyDescent="0.45"/>
    <row r="336" spans="6:8" ht="23.25" customHeight="1" x14ac:dyDescent="0.45"/>
    <row r="337" ht="23.25" customHeight="1" x14ac:dyDescent="0.45"/>
    <row r="338" ht="23.25" customHeight="1" x14ac:dyDescent="0.45"/>
  </sheetData>
  <mergeCells count="16">
    <mergeCell ref="A65:F65"/>
    <mergeCell ref="A66:F66"/>
    <mergeCell ref="C68:E68"/>
    <mergeCell ref="G68:I68"/>
    <mergeCell ref="C72:I72"/>
    <mergeCell ref="C40:E40"/>
    <mergeCell ref="G40:I40"/>
    <mergeCell ref="C44:I44"/>
    <mergeCell ref="K44:M44"/>
    <mergeCell ref="A1:F1"/>
    <mergeCell ref="A2:F2"/>
    <mergeCell ref="C4:E4"/>
    <mergeCell ref="G4:I4"/>
    <mergeCell ref="A38:F38"/>
    <mergeCell ref="C8:I8"/>
    <mergeCell ref="A37:F37"/>
  </mergeCells>
  <pageMargins left="0.8" right="0.5" top="0.48" bottom="0.5" header="0.5" footer="0.5"/>
  <pageSetup paperSize="9" scale="84" firstPageNumber="3" fitToHeight="2" orientation="portrait" useFirstPageNumber="1" r:id="rId1"/>
  <headerFooter>
    <oddFooter>&amp;L&amp;K000000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71"/>
  <sheetViews>
    <sheetView view="pageBreakPreview" zoomScale="85" zoomScaleNormal="90" zoomScaleSheetLayoutView="85" workbookViewId="0">
      <selection sqref="A1:F1"/>
    </sheetView>
  </sheetViews>
  <sheetFormatPr defaultColWidth="10.42578125" defaultRowHeight="22.5" customHeight="1" x14ac:dyDescent="0.45"/>
  <cols>
    <col min="1" max="1" width="53.140625" style="14" customWidth="1"/>
    <col min="2" max="2" width="10.42578125" style="18" customWidth="1"/>
    <col min="3" max="3" width="13.140625" style="28" customWidth="1"/>
    <col min="4" max="4" width="1.7109375" style="29" customWidth="1"/>
    <col min="5" max="5" width="13.140625" style="28" customWidth="1"/>
    <col min="6" max="6" width="1.7109375" style="29" customWidth="1"/>
    <col min="7" max="7" width="13.140625" style="28" customWidth="1"/>
    <col min="8" max="8" width="1.7109375" style="29" customWidth="1"/>
    <col min="9" max="9" width="13.140625" style="28" customWidth="1"/>
    <col min="10" max="10" width="11.28515625" style="14" bestFit="1" customWidth="1"/>
    <col min="11" max="11" width="12.140625" style="14" customWidth="1"/>
    <col min="12" max="16384" width="10.42578125" style="14"/>
  </cols>
  <sheetData>
    <row r="1" spans="1:12" ht="20.25" customHeight="1" x14ac:dyDescent="0.5">
      <c r="A1" s="340" t="s">
        <v>41</v>
      </c>
      <c r="B1" s="340"/>
      <c r="C1" s="340"/>
      <c r="D1" s="340"/>
      <c r="E1" s="340"/>
      <c r="F1" s="340"/>
      <c r="G1" s="13"/>
      <c r="H1" s="13"/>
      <c r="I1" s="13"/>
    </row>
    <row r="2" spans="1:12" ht="20.25" customHeight="1" x14ac:dyDescent="0.5">
      <c r="A2" s="226" t="s">
        <v>84</v>
      </c>
      <c r="B2" s="16"/>
      <c r="C2" s="16"/>
      <c r="D2" s="16"/>
      <c r="E2" s="16"/>
      <c r="F2" s="16"/>
      <c r="G2" s="13"/>
      <c r="H2" s="13"/>
      <c r="I2" s="13"/>
    </row>
    <row r="3" spans="1:12" ht="20.25" customHeight="1" x14ac:dyDescent="0.5">
      <c r="A3" s="252"/>
      <c r="B3" s="16"/>
      <c r="C3" s="16"/>
      <c r="D3" s="16"/>
      <c r="E3" s="16"/>
      <c r="F3" s="16"/>
      <c r="G3" s="13"/>
      <c r="H3" s="13"/>
      <c r="I3" s="13"/>
    </row>
    <row r="4" spans="1:12" s="253" customFormat="1" ht="20.25" customHeight="1" x14ac:dyDescent="0.45">
      <c r="B4" s="254"/>
      <c r="C4" s="341" t="s">
        <v>34</v>
      </c>
      <c r="D4" s="341"/>
      <c r="E4" s="341"/>
      <c r="F4" s="13"/>
      <c r="G4" s="341" t="s">
        <v>35</v>
      </c>
      <c r="H4" s="341"/>
      <c r="I4" s="341"/>
    </row>
    <row r="5" spans="1:12" s="253" customFormat="1" ht="20.25" customHeight="1" x14ac:dyDescent="0.45">
      <c r="B5" s="254"/>
      <c r="C5" s="342" t="s">
        <v>83</v>
      </c>
      <c r="D5" s="342"/>
      <c r="E5" s="342"/>
      <c r="F5" s="13"/>
      <c r="G5" s="342" t="s">
        <v>83</v>
      </c>
      <c r="H5" s="342"/>
      <c r="I5" s="342"/>
    </row>
    <row r="6" spans="1:12" s="253" customFormat="1" ht="20.25" customHeight="1" x14ac:dyDescent="0.45">
      <c r="B6" s="254"/>
      <c r="C6" s="342" t="s">
        <v>93</v>
      </c>
      <c r="D6" s="342"/>
      <c r="E6" s="342"/>
      <c r="F6" s="13"/>
      <c r="G6" s="342" t="s">
        <v>93</v>
      </c>
      <c r="H6" s="342"/>
      <c r="I6" s="342"/>
    </row>
    <row r="7" spans="1:12" s="253" customFormat="1" ht="20.25" customHeight="1" x14ac:dyDescent="0.45">
      <c r="B7" s="255" t="s">
        <v>19</v>
      </c>
      <c r="C7" s="256">
        <v>2564</v>
      </c>
      <c r="D7" s="17"/>
      <c r="E7" s="256">
        <v>2563</v>
      </c>
      <c r="F7" s="17"/>
      <c r="G7" s="256">
        <v>2564</v>
      </c>
      <c r="H7" s="17"/>
      <c r="I7" s="256">
        <v>2563</v>
      </c>
    </row>
    <row r="8" spans="1:12" s="253" customFormat="1" ht="20.25" customHeight="1" x14ac:dyDescent="0.45">
      <c r="B8" s="18"/>
      <c r="C8" s="343" t="s">
        <v>21</v>
      </c>
      <c r="D8" s="343"/>
      <c r="E8" s="343"/>
      <c r="F8" s="343"/>
      <c r="G8" s="343"/>
      <c r="H8" s="343"/>
      <c r="I8" s="343"/>
    </row>
    <row r="9" spans="1:12" s="263" customFormat="1" ht="20.25" customHeight="1" x14ac:dyDescent="0.45">
      <c r="A9" s="277" t="s">
        <v>50</v>
      </c>
      <c r="B9" s="278"/>
      <c r="C9" s="279"/>
      <c r="D9" s="280"/>
      <c r="E9" s="279"/>
      <c r="F9" s="280"/>
      <c r="G9" s="279"/>
      <c r="H9" s="280"/>
      <c r="I9" s="279"/>
    </row>
    <row r="10" spans="1:12" s="284" customFormat="1" ht="20.25" customHeight="1" x14ac:dyDescent="0.45">
      <c r="A10" s="281" t="s">
        <v>51</v>
      </c>
      <c r="B10" s="258"/>
      <c r="C10" s="282">
        <v>8615611</v>
      </c>
      <c r="D10" s="283"/>
      <c r="E10" s="282">
        <v>7303111</v>
      </c>
      <c r="F10" s="283"/>
      <c r="G10" s="282">
        <v>8613016</v>
      </c>
      <c r="H10" s="282"/>
      <c r="I10" s="282">
        <v>7297845</v>
      </c>
      <c r="J10" s="261"/>
      <c r="K10" s="261"/>
      <c r="L10" s="267"/>
    </row>
    <row r="11" spans="1:12" s="284" customFormat="1" ht="20.25" customHeight="1" x14ac:dyDescent="0.45">
      <c r="A11" s="281" t="s">
        <v>52</v>
      </c>
      <c r="B11" s="258"/>
      <c r="C11" s="285">
        <v>20847</v>
      </c>
      <c r="D11" s="286"/>
      <c r="E11" s="285">
        <v>27527</v>
      </c>
      <c r="F11" s="286"/>
      <c r="G11" s="285">
        <v>19997</v>
      </c>
      <c r="H11" s="282"/>
      <c r="I11" s="285">
        <v>27508</v>
      </c>
      <c r="J11" s="261"/>
      <c r="K11" s="261"/>
      <c r="L11" s="267"/>
    </row>
    <row r="12" spans="1:12" s="291" customFormat="1" ht="20.25" customHeight="1" x14ac:dyDescent="0.45">
      <c r="A12" s="287" t="s">
        <v>69</v>
      </c>
      <c r="B12" s="258">
        <v>9</v>
      </c>
      <c r="C12" s="288">
        <f>SUM(C10:C11)</f>
        <v>8636458</v>
      </c>
      <c r="D12" s="289"/>
      <c r="E12" s="288">
        <f>SUM(E10:E11)</f>
        <v>7330638</v>
      </c>
      <c r="F12" s="289"/>
      <c r="G12" s="288">
        <f>SUM(G10:G11)</f>
        <v>8633013</v>
      </c>
      <c r="H12" s="290"/>
      <c r="I12" s="288">
        <f>SUM(I10:I11)</f>
        <v>7325353</v>
      </c>
      <c r="J12" s="261"/>
      <c r="K12" s="261"/>
      <c r="L12" s="267"/>
    </row>
    <row r="13" spans="1:12" s="284" customFormat="1" ht="20.25" customHeight="1" x14ac:dyDescent="0.45">
      <c r="A13" s="287" t="s">
        <v>53</v>
      </c>
      <c r="B13" s="258"/>
      <c r="C13" s="282"/>
      <c r="D13" s="283"/>
      <c r="E13" s="282"/>
      <c r="F13" s="283"/>
      <c r="G13" s="282"/>
      <c r="H13" s="282"/>
      <c r="I13" s="282"/>
      <c r="J13" s="261"/>
      <c r="K13" s="261"/>
      <c r="L13" s="267"/>
    </row>
    <row r="14" spans="1:12" s="284" customFormat="1" ht="20.25" customHeight="1" x14ac:dyDescent="0.45">
      <c r="A14" s="281" t="s">
        <v>54</v>
      </c>
      <c r="B14" s="258">
        <v>6</v>
      </c>
      <c r="C14" s="282">
        <v>8230247</v>
      </c>
      <c r="D14" s="283"/>
      <c r="E14" s="282">
        <v>6999927</v>
      </c>
      <c r="F14" s="283"/>
      <c r="G14" s="282">
        <v>8229053</v>
      </c>
      <c r="H14" s="282"/>
      <c r="I14" s="282">
        <v>7000996</v>
      </c>
      <c r="J14" s="261"/>
      <c r="K14" s="261"/>
      <c r="L14" s="267"/>
    </row>
    <row r="15" spans="1:12" s="284" customFormat="1" ht="20.25" customHeight="1" x14ac:dyDescent="0.45">
      <c r="A15" s="281" t="s">
        <v>55</v>
      </c>
      <c r="B15" s="258"/>
      <c r="C15" s="285">
        <v>9633</v>
      </c>
      <c r="D15" s="283"/>
      <c r="E15" s="285">
        <v>17878</v>
      </c>
      <c r="F15" s="283"/>
      <c r="G15" s="285">
        <v>8543</v>
      </c>
      <c r="H15" s="282"/>
      <c r="I15" s="285">
        <v>15858</v>
      </c>
      <c r="J15" s="261"/>
      <c r="K15" s="261"/>
      <c r="L15" s="267"/>
    </row>
    <row r="16" spans="1:12" s="291" customFormat="1" ht="20.25" customHeight="1" x14ac:dyDescent="0.45">
      <c r="A16" s="287" t="s">
        <v>70</v>
      </c>
      <c r="B16" s="292"/>
      <c r="C16" s="288">
        <f>SUM(C14:C15)</f>
        <v>8239880</v>
      </c>
      <c r="D16" s="289"/>
      <c r="E16" s="288">
        <f>SUM(E14:E15)</f>
        <v>7017805</v>
      </c>
      <c r="F16" s="289"/>
      <c r="G16" s="288">
        <f>SUM(G14:G15)</f>
        <v>8237596</v>
      </c>
      <c r="H16" s="290"/>
      <c r="I16" s="288">
        <f>SUM(I14:I15)</f>
        <v>7016854</v>
      </c>
      <c r="J16" s="261"/>
      <c r="K16" s="261"/>
      <c r="L16" s="267"/>
    </row>
    <row r="17" spans="1:12" s="284" customFormat="1" ht="20.25" customHeight="1" x14ac:dyDescent="0.45">
      <c r="A17" s="287" t="s">
        <v>56</v>
      </c>
      <c r="B17" s="258"/>
      <c r="C17" s="290">
        <f>C12-C16</f>
        <v>396578</v>
      </c>
      <c r="D17" s="289"/>
      <c r="E17" s="290">
        <f>E12-E16</f>
        <v>312833</v>
      </c>
      <c r="F17" s="289"/>
      <c r="G17" s="290">
        <f>G12-G16</f>
        <v>395417</v>
      </c>
      <c r="H17" s="290"/>
      <c r="I17" s="290">
        <f>I12-I16</f>
        <v>308499</v>
      </c>
      <c r="J17" s="261"/>
      <c r="K17" s="261"/>
      <c r="L17" s="267"/>
    </row>
    <row r="18" spans="1:12" s="284" customFormat="1" ht="20.25" customHeight="1" x14ac:dyDescent="0.45">
      <c r="A18" s="281" t="s">
        <v>130</v>
      </c>
      <c r="B18" s="258"/>
      <c r="C18" s="293">
        <v>12559</v>
      </c>
      <c r="D18" s="283"/>
      <c r="E18" s="293">
        <v>-14265</v>
      </c>
      <c r="F18" s="283"/>
      <c r="G18" s="294">
        <v>12557</v>
      </c>
      <c r="H18" s="282"/>
      <c r="I18" s="294">
        <v>-14265</v>
      </c>
      <c r="J18" s="261"/>
      <c r="K18" s="261"/>
      <c r="L18" s="267"/>
    </row>
    <row r="19" spans="1:12" s="284" customFormat="1" ht="20.25" customHeight="1" x14ac:dyDescent="0.45">
      <c r="A19" s="281" t="s">
        <v>24</v>
      </c>
      <c r="B19" s="258"/>
      <c r="C19" s="285">
        <v>26057</v>
      </c>
      <c r="D19" s="283"/>
      <c r="E19" s="285">
        <v>28879</v>
      </c>
      <c r="F19" s="283"/>
      <c r="G19" s="285">
        <v>26967</v>
      </c>
      <c r="H19" s="282"/>
      <c r="I19" s="285">
        <f>28396</f>
        <v>28396</v>
      </c>
      <c r="J19" s="261"/>
      <c r="K19" s="261"/>
      <c r="L19" s="267"/>
    </row>
    <row r="20" spans="1:12" s="291" customFormat="1" ht="20.25" customHeight="1" x14ac:dyDescent="0.45">
      <c r="A20" s="287" t="s">
        <v>57</v>
      </c>
      <c r="B20" s="292"/>
      <c r="C20" s="288">
        <f>SUM(C17:C19)</f>
        <v>435194</v>
      </c>
      <c r="D20" s="289"/>
      <c r="E20" s="288">
        <f>SUM(E17:E19)</f>
        <v>327447</v>
      </c>
      <c r="F20" s="289"/>
      <c r="G20" s="288">
        <f>SUM(G17:G19)</f>
        <v>434941</v>
      </c>
      <c r="H20" s="290"/>
      <c r="I20" s="288">
        <f>SUM(I17:I19)</f>
        <v>322630</v>
      </c>
      <c r="J20" s="261"/>
      <c r="K20" s="261"/>
      <c r="L20" s="267"/>
    </row>
    <row r="21" spans="1:12" s="284" customFormat="1" ht="20.25" customHeight="1" x14ac:dyDescent="0.45">
      <c r="A21" s="281" t="s">
        <v>107</v>
      </c>
      <c r="B21" s="258"/>
      <c r="C21" s="282">
        <v>119558</v>
      </c>
      <c r="D21" s="283"/>
      <c r="E21" s="282">
        <v>109429</v>
      </c>
      <c r="F21" s="283"/>
      <c r="G21" s="282">
        <v>119287</v>
      </c>
      <c r="H21" s="282"/>
      <c r="I21" s="282">
        <v>108408</v>
      </c>
      <c r="J21" s="261"/>
      <c r="K21" s="261"/>
      <c r="L21" s="267"/>
    </row>
    <row r="22" spans="1:12" s="284" customFormat="1" ht="20.25" customHeight="1" x14ac:dyDescent="0.45">
      <c r="A22" s="281" t="s">
        <v>29</v>
      </c>
      <c r="B22" s="258"/>
      <c r="C22" s="295">
        <v>103647</v>
      </c>
      <c r="D22" s="283"/>
      <c r="E22" s="295">
        <v>99206</v>
      </c>
      <c r="F22" s="283"/>
      <c r="G22" s="282">
        <v>102297</v>
      </c>
      <c r="H22" s="282"/>
      <c r="I22" s="282">
        <v>94679</v>
      </c>
      <c r="J22" s="261"/>
      <c r="K22" s="261"/>
      <c r="L22" s="267"/>
    </row>
    <row r="23" spans="1:12" s="284" customFormat="1" ht="20.25" customHeight="1" x14ac:dyDescent="0.45">
      <c r="A23" s="296" t="s">
        <v>30</v>
      </c>
      <c r="B23" s="297"/>
      <c r="C23" s="298">
        <v>2676</v>
      </c>
      <c r="D23" s="299"/>
      <c r="E23" s="298">
        <f>14537+234</f>
        <v>14771</v>
      </c>
      <c r="F23" s="299"/>
      <c r="G23" s="298">
        <v>2679</v>
      </c>
      <c r="H23" s="267"/>
      <c r="I23" s="298">
        <f>14537+234</f>
        <v>14771</v>
      </c>
      <c r="J23" s="261"/>
      <c r="K23" s="261"/>
      <c r="L23" s="267"/>
    </row>
    <row r="24" spans="1:12" s="291" customFormat="1" ht="20.25" customHeight="1" x14ac:dyDescent="0.45">
      <c r="A24" s="287" t="s">
        <v>7</v>
      </c>
      <c r="B24" s="292"/>
      <c r="C24" s="300">
        <f>SUM(C21:C23)</f>
        <v>225881</v>
      </c>
      <c r="D24" s="289"/>
      <c r="E24" s="300">
        <f>SUM(E21:E23)</f>
        <v>223406</v>
      </c>
      <c r="F24" s="289"/>
      <c r="G24" s="300">
        <f>SUM(G21:G23)</f>
        <v>224263</v>
      </c>
      <c r="H24" s="290"/>
      <c r="I24" s="300">
        <f>SUM(I21:I23)</f>
        <v>217858</v>
      </c>
      <c r="J24" s="261"/>
      <c r="K24" s="261"/>
      <c r="L24" s="267"/>
    </row>
    <row r="25" spans="1:12" s="291" customFormat="1" ht="20.25" customHeight="1" x14ac:dyDescent="0.45">
      <c r="A25" s="301" t="s">
        <v>182</v>
      </c>
      <c r="B25" s="258"/>
      <c r="C25" s="302">
        <v>18144</v>
      </c>
      <c r="D25" s="303"/>
      <c r="E25" s="302">
        <f>9056+37093+2712</f>
        <v>48861</v>
      </c>
      <c r="F25" s="303"/>
      <c r="G25" s="302">
        <v>0</v>
      </c>
      <c r="H25" s="295"/>
      <c r="I25" s="302">
        <v>0</v>
      </c>
      <c r="J25" s="261"/>
      <c r="K25" s="261"/>
      <c r="L25" s="267"/>
    </row>
    <row r="26" spans="1:12" s="291" customFormat="1" ht="20.25" customHeight="1" x14ac:dyDescent="0.45">
      <c r="A26" s="304" t="s">
        <v>31</v>
      </c>
      <c r="B26" s="258"/>
      <c r="C26" s="305">
        <f>SUM(C20-C24)+C25</f>
        <v>227457</v>
      </c>
      <c r="D26" s="306"/>
      <c r="E26" s="305">
        <f>SUM(E20-E24)+E25</f>
        <v>152902</v>
      </c>
      <c r="F26" s="306"/>
      <c r="G26" s="305">
        <f>SUM(G20-G24)+G25</f>
        <v>210678</v>
      </c>
      <c r="H26" s="305"/>
      <c r="I26" s="305">
        <f>SUM(I20-I24)+I25</f>
        <v>104772</v>
      </c>
      <c r="J26" s="261"/>
      <c r="K26" s="261"/>
      <c r="L26" s="267"/>
    </row>
    <row r="27" spans="1:12" s="284" customFormat="1" ht="20.25" customHeight="1" x14ac:dyDescent="0.45">
      <c r="A27" s="281" t="s">
        <v>40</v>
      </c>
      <c r="C27" s="294">
        <v>-42309</v>
      </c>
      <c r="D27" s="266"/>
      <c r="E27" s="294">
        <v>-21222</v>
      </c>
      <c r="F27" s="266"/>
      <c r="G27" s="294">
        <v>-42306</v>
      </c>
      <c r="H27" s="266"/>
      <c r="I27" s="294">
        <v>-21223</v>
      </c>
      <c r="J27" s="261"/>
      <c r="K27" s="261"/>
      <c r="L27" s="267"/>
    </row>
    <row r="28" spans="1:12" s="291" customFormat="1" ht="20.25" customHeight="1" x14ac:dyDescent="0.45">
      <c r="A28" s="287" t="s">
        <v>28</v>
      </c>
      <c r="B28" s="258"/>
      <c r="C28" s="307">
        <f>SUM(C26:C27)</f>
        <v>185148</v>
      </c>
      <c r="D28" s="306"/>
      <c r="E28" s="307">
        <f>SUM(E26:E27)</f>
        <v>131680</v>
      </c>
      <c r="F28" s="306"/>
      <c r="G28" s="307">
        <f>SUM(G26:G27)</f>
        <v>168372</v>
      </c>
      <c r="H28" s="305"/>
      <c r="I28" s="307">
        <f>SUM(I26:I27)</f>
        <v>83549</v>
      </c>
      <c r="J28" s="261"/>
      <c r="K28" s="261"/>
      <c r="L28" s="267"/>
    </row>
    <row r="29" spans="1:12" s="284" customFormat="1" ht="9.9499999999999993" customHeight="1" x14ac:dyDescent="0.45">
      <c r="A29" s="277"/>
      <c r="B29" s="258"/>
      <c r="C29" s="282"/>
      <c r="D29" s="282"/>
      <c r="E29" s="282"/>
      <c r="F29" s="282"/>
      <c r="G29" s="282"/>
      <c r="H29" s="282"/>
      <c r="I29" s="282"/>
      <c r="J29" s="261"/>
      <c r="K29" s="261"/>
      <c r="L29" s="267"/>
    </row>
    <row r="30" spans="1:12" s="263" customFormat="1" ht="20.25" customHeight="1" x14ac:dyDescent="0.45">
      <c r="A30" s="287" t="s">
        <v>58</v>
      </c>
      <c r="B30" s="258"/>
      <c r="C30" s="265"/>
      <c r="D30" s="266"/>
      <c r="E30" s="265"/>
      <c r="F30" s="266"/>
      <c r="G30" s="265"/>
      <c r="H30" s="266"/>
      <c r="I30" s="265"/>
      <c r="J30" s="261"/>
      <c r="K30" s="261"/>
      <c r="L30" s="267"/>
    </row>
    <row r="31" spans="1:12" s="263" customFormat="1" ht="20.25" customHeight="1" x14ac:dyDescent="0.45">
      <c r="A31" s="274" t="s">
        <v>187</v>
      </c>
      <c r="B31" s="269"/>
      <c r="C31" s="275"/>
      <c r="D31" s="276"/>
      <c r="E31" s="275"/>
      <c r="F31" s="276"/>
      <c r="G31" s="275"/>
      <c r="H31" s="276"/>
      <c r="I31" s="275"/>
      <c r="J31" s="261"/>
      <c r="K31" s="261"/>
      <c r="L31" s="267"/>
    </row>
    <row r="32" spans="1:12" s="263" customFormat="1" ht="20.25" customHeight="1" x14ac:dyDescent="0.45">
      <c r="A32" s="308" t="s">
        <v>191</v>
      </c>
      <c r="B32" s="269"/>
      <c r="C32" s="309"/>
      <c r="D32" s="271"/>
      <c r="E32" s="310"/>
      <c r="F32" s="273"/>
      <c r="G32" s="310"/>
      <c r="H32" s="271"/>
      <c r="I32" s="310"/>
      <c r="J32" s="261"/>
      <c r="K32" s="261"/>
      <c r="L32" s="267"/>
    </row>
    <row r="33" spans="1:12" s="263" customFormat="1" ht="20.25" customHeight="1" x14ac:dyDescent="0.45">
      <c r="A33" s="308" t="s">
        <v>192</v>
      </c>
      <c r="B33" s="269"/>
      <c r="C33" s="309">
        <v>-1578</v>
      </c>
      <c r="D33" s="271"/>
      <c r="E33" s="310">
        <v>0</v>
      </c>
      <c r="F33" s="273"/>
      <c r="G33" s="310">
        <v>0</v>
      </c>
      <c r="H33" s="271"/>
      <c r="I33" s="310">
        <v>0</v>
      </c>
      <c r="J33" s="261"/>
      <c r="K33" s="261"/>
      <c r="L33" s="267"/>
    </row>
    <row r="34" spans="1:12" s="263" customFormat="1" ht="20.25" customHeight="1" x14ac:dyDescent="0.45">
      <c r="A34" s="311" t="s">
        <v>99</v>
      </c>
      <c r="B34" s="269"/>
      <c r="C34" s="310"/>
      <c r="D34" s="271"/>
      <c r="E34" s="310"/>
      <c r="F34" s="273"/>
      <c r="G34" s="310"/>
      <c r="H34" s="271"/>
      <c r="I34" s="310"/>
      <c r="J34" s="261"/>
      <c r="K34" s="261"/>
      <c r="L34" s="267"/>
    </row>
    <row r="35" spans="1:12" s="263" customFormat="1" ht="20.25" customHeight="1" x14ac:dyDescent="0.45">
      <c r="A35" s="312" t="s">
        <v>159</v>
      </c>
      <c r="B35" s="269"/>
      <c r="C35" s="313">
        <v>316</v>
      </c>
      <c r="D35" s="271"/>
      <c r="E35" s="310">
        <v>0</v>
      </c>
      <c r="F35" s="273"/>
      <c r="G35" s="310">
        <v>0</v>
      </c>
      <c r="H35" s="271"/>
      <c r="I35" s="310">
        <v>0</v>
      </c>
      <c r="J35" s="261"/>
      <c r="K35" s="261"/>
      <c r="L35" s="267"/>
    </row>
    <row r="36" spans="1:12" s="263" customFormat="1" ht="20.25" customHeight="1" x14ac:dyDescent="0.45">
      <c r="A36" s="268" t="s">
        <v>189</v>
      </c>
      <c r="B36" s="269"/>
      <c r="C36" s="270">
        <f>SUM(C33:C35)</f>
        <v>-1262</v>
      </c>
      <c r="D36" s="271"/>
      <c r="E36" s="272">
        <f>SUM(E33:E35)</f>
        <v>0</v>
      </c>
      <c r="F36" s="273"/>
      <c r="G36" s="272">
        <f>SUM(G33:G35)</f>
        <v>0</v>
      </c>
      <c r="H36" s="271"/>
      <c r="I36" s="272">
        <f>SUM(I33:I35)</f>
        <v>0</v>
      </c>
      <c r="J36" s="261"/>
      <c r="K36" s="261"/>
      <c r="L36" s="267"/>
    </row>
    <row r="37" spans="1:12" s="263" customFormat="1" ht="9.9499999999999993" customHeight="1" x14ac:dyDescent="0.45">
      <c r="A37" s="268"/>
      <c r="B37" s="269"/>
      <c r="C37" s="314"/>
      <c r="D37" s="271"/>
      <c r="E37" s="315"/>
      <c r="F37" s="273"/>
      <c r="G37" s="315"/>
      <c r="H37" s="271"/>
      <c r="I37" s="315"/>
      <c r="J37" s="261"/>
      <c r="K37" s="261"/>
      <c r="L37" s="267"/>
    </row>
    <row r="38" spans="1:12" s="263" customFormat="1" ht="20.25" customHeight="1" x14ac:dyDescent="0.45">
      <c r="A38" s="264" t="s">
        <v>188</v>
      </c>
      <c r="B38" s="258"/>
      <c r="C38" s="265"/>
      <c r="D38" s="266"/>
      <c r="E38" s="265"/>
      <c r="F38" s="266"/>
      <c r="G38" s="265"/>
      <c r="H38" s="266"/>
      <c r="I38" s="265"/>
      <c r="J38" s="261"/>
      <c r="K38" s="261"/>
      <c r="L38" s="267"/>
    </row>
    <row r="39" spans="1:12" s="263" customFormat="1" ht="20.25" customHeight="1" x14ac:dyDescent="0.45">
      <c r="A39" s="311" t="s">
        <v>166</v>
      </c>
      <c r="B39" s="258"/>
      <c r="J39" s="261"/>
      <c r="K39" s="294"/>
      <c r="L39" s="294"/>
    </row>
    <row r="40" spans="1:12" s="263" customFormat="1" ht="20.25" customHeight="1" x14ac:dyDescent="0.45">
      <c r="A40" s="311" t="s">
        <v>167</v>
      </c>
      <c r="B40" s="258"/>
      <c r="C40" s="294">
        <v>33436</v>
      </c>
      <c r="E40" s="294">
        <v>-8737</v>
      </c>
      <c r="G40" s="294">
        <v>33436</v>
      </c>
      <c r="I40" s="294">
        <v>-8737</v>
      </c>
      <c r="J40" s="261"/>
      <c r="K40" s="294"/>
      <c r="L40" s="294"/>
    </row>
    <row r="41" spans="1:12" s="263" customFormat="1" ht="20.25" customHeight="1" x14ac:dyDescent="0.45">
      <c r="A41" s="311" t="s">
        <v>168</v>
      </c>
      <c r="B41" s="258"/>
      <c r="C41" s="294"/>
      <c r="E41" s="294"/>
      <c r="G41" s="294"/>
      <c r="I41" s="294"/>
      <c r="J41" s="261"/>
      <c r="K41" s="261"/>
      <c r="L41" s="267"/>
    </row>
    <row r="42" spans="1:12" s="263" customFormat="1" ht="20.25" customHeight="1" x14ac:dyDescent="0.45">
      <c r="A42" s="311" t="s">
        <v>100</v>
      </c>
      <c r="B42" s="258"/>
      <c r="C42" s="294">
        <v>-6687</v>
      </c>
      <c r="D42" s="266"/>
      <c r="E42" s="294">
        <v>1747</v>
      </c>
      <c r="F42" s="266"/>
      <c r="G42" s="294">
        <v>-6687</v>
      </c>
      <c r="H42" s="266"/>
      <c r="I42" s="294">
        <v>1747</v>
      </c>
      <c r="J42" s="261"/>
      <c r="K42" s="262"/>
      <c r="L42" s="262"/>
    </row>
    <row r="43" spans="1:12" s="263" customFormat="1" ht="20.25" customHeight="1" x14ac:dyDescent="0.45">
      <c r="A43" s="257" t="s">
        <v>188</v>
      </c>
      <c r="B43" s="258"/>
      <c r="C43" s="259">
        <f>SUM(C40:C42)</f>
        <v>26749</v>
      </c>
      <c r="D43" s="260"/>
      <c r="E43" s="259">
        <f>SUM(E40:E42)</f>
        <v>-6990</v>
      </c>
      <c r="F43" s="260"/>
      <c r="G43" s="259">
        <f>SUM(G40:G42)</f>
        <v>26749</v>
      </c>
      <c r="H43" s="260"/>
      <c r="I43" s="259">
        <f>SUM(I40:I42)</f>
        <v>-6990</v>
      </c>
      <c r="J43" s="261"/>
      <c r="K43" s="262"/>
      <c r="L43" s="262"/>
    </row>
    <row r="44" spans="1:12" s="263" customFormat="1" ht="20.25" customHeight="1" x14ac:dyDescent="0.45">
      <c r="A44" s="257" t="s">
        <v>169</v>
      </c>
      <c r="B44" s="258"/>
      <c r="C44" s="316">
        <f>C43+C36</f>
        <v>25487</v>
      </c>
      <c r="E44" s="316">
        <f>E43+E36</f>
        <v>-6990</v>
      </c>
      <c r="G44" s="316">
        <f>G43+G36</f>
        <v>26749</v>
      </c>
      <c r="I44" s="316">
        <f>I43+I36</f>
        <v>-6990</v>
      </c>
      <c r="J44" s="261"/>
      <c r="K44" s="261"/>
      <c r="L44" s="267"/>
    </row>
    <row r="45" spans="1:12" s="284" customFormat="1" ht="20.25" customHeight="1" thickBot="1" x14ac:dyDescent="0.5">
      <c r="A45" s="277" t="s">
        <v>78</v>
      </c>
      <c r="B45" s="258"/>
      <c r="C45" s="317">
        <f>SUM(C28,C36,C43)</f>
        <v>210635</v>
      </c>
      <c r="D45" s="290"/>
      <c r="E45" s="317">
        <f>SUM(E28,E36,E43)</f>
        <v>124690</v>
      </c>
      <c r="F45" s="290"/>
      <c r="G45" s="317">
        <f>SUM(G28,G36,G43)</f>
        <v>195121</v>
      </c>
      <c r="H45" s="290"/>
      <c r="I45" s="317">
        <f>SUM(I28,I36,I43)</f>
        <v>76559</v>
      </c>
      <c r="J45" s="261"/>
      <c r="K45" s="261"/>
      <c r="L45" s="267"/>
    </row>
    <row r="46" spans="1:12" s="22" customFormat="1" ht="2.1" customHeight="1" thickTop="1" x14ac:dyDescent="0.45">
      <c r="A46" s="19"/>
      <c r="B46" s="20"/>
      <c r="C46" s="21"/>
      <c r="D46" s="21"/>
      <c r="E46" s="21"/>
      <c r="F46" s="21"/>
      <c r="G46" s="21"/>
      <c r="H46" s="21"/>
      <c r="I46" s="21"/>
      <c r="J46" s="4"/>
      <c r="K46" s="4"/>
      <c r="L46" s="26"/>
    </row>
    <row r="47" spans="1:12" ht="20.25" customHeight="1" x14ac:dyDescent="0.5">
      <c r="A47" s="340" t="s">
        <v>41</v>
      </c>
      <c r="B47" s="340"/>
      <c r="C47" s="340"/>
      <c r="D47" s="340"/>
      <c r="E47" s="340"/>
      <c r="F47" s="340"/>
      <c r="G47" s="13"/>
      <c r="H47" s="13"/>
      <c r="I47" s="13"/>
      <c r="J47" s="8"/>
      <c r="K47" s="8"/>
      <c r="L47" s="26"/>
    </row>
    <row r="48" spans="1:12" ht="20.25" customHeight="1" x14ac:dyDescent="0.5">
      <c r="A48" s="226" t="s">
        <v>84</v>
      </c>
      <c r="B48" s="16"/>
      <c r="C48" s="16"/>
      <c r="D48" s="16"/>
      <c r="E48" s="16"/>
      <c r="F48" s="16"/>
      <c r="G48" s="13"/>
      <c r="H48" s="13"/>
      <c r="I48" s="13"/>
      <c r="J48" s="8"/>
      <c r="K48" s="8"/>
      <c r="L48" s="26"/>
    </row>
    <row r="49" spans="1:12" ht="20.25" customHeight="1" x14ac:dyDescent="0.5">
      <c r="A49" s="252"/>
      <c r="B49" s="16"/>
      <c r="C49" s="16"/>
      <c r="D49" s="16"/>
      <c r="E49" s="16"/>
      <c r="F49" s="16"/>
      <c r="G49" s="13"/>
      <c r="H49" s="13"/>
      <c r="I49" s="13"/>
      <c r="J49" s="8"/>
      <c r="K49" s="8"/>
      <c r="L49" s="26"/>
    </row>
    <row r="50" spans="1:12" s="253" customFormat="1" ht="20.25" customHeight="1" x14ac:dyDescent="0.45">
      <c r="B50" s="254"/>
      <c r="C50" s="341" t="s">
        <v>34</v>
      </c>
      <c r="D50" s="341"/>
      <c r="E50" s="341"/>
      <c r="F50" s="13"/>
      <c r="G50" s="341" t="s">
        <v>35</v>
      </c>
      <c r="H50" s="341"/>
      <c r="I50" s="341"/>
      <c r="J50" s="8"/>
      <c r="K50" s="8"/>
      <c r="L50" s="26"/>
    </row>
    <row r="51" spans="1:12" s="253" customFormat="1" ht="20.25" customHeight="1" x14ac:dyDescent="0.45">
      <c r="B51" s="254"/>
      <c r="C51" s="342" t="s">
        <v>83</v>
      </c>
      <c r="D51" s="342"/>
      <c r="E51" s="342"/>
      <c r="F51" s="13"/>
      <c r="G51" s="342" t="s">
        <v>83</v>
      </c>
      <c r="H51" s="342"/>
      <c r="I51" s="342"/>
      <c r="J51" s="8"/>
      <c r="K51" s="8"/>
      <c r="L51" s="26"/>
    </row>
    <row r="52" spans="1:12" s="253" customFormat="1" ht="20.25" customHeight="1" x14ac:dyDescent="0.45">
      <c r="B52" s="254"/>
      <c r="C52" s="342" t="s">
        <v>93</v>
      </c>
      <c r="D52" s="342"/>
      <c r="E52" s="342"/>
      <c r="F52" s="13"/>
      <c r="G52" s="342" t="s">
        <v>93</v>
      </c>
      <c r="H52" s="342"/>
      <c r="I52" s="342"/>
      <c r="J52" s="8"/>
      <c r="K52" s="8"/>
      <c r="L52" s="26"/>
    </row>
    <row r="53" spans="1:12" s="253" customFormat="1" ht="20.25" customHeight="1" x14ac:dyDescent="0.45">
      <c r="B53" s="255"/>
      <c r="C53" s="256">
        <v>2564</v>
      </c>
      <c r="D53" s="17"/>
      <c r="E53" s="256">
        <v>2563</v>
      </c>
      <c r="F53" s="17"/>
      <c r="G53" s="256">
        <v>2564</v>
      </c>
      <c r="H53" s="17"/>
      <c r="I53" s="256">
        <v>2563</v>
      </c>
      <c r="J53" s="8"/>
      <c r="K53" s="8"/>
      <c r="L53" s="26"/>
    </row>
    <row r="54" spans="1:12" s="253" customFormat="1" ht="20.25" customHeight="1" x14ac:dyDescent="0.45">
      <c r="B54" s="18"/>
      <c r="C54" s="343" t="s">
        <v>21</v>
      </c>
      <c r="D54" s="343"/>
      <c r="E54" s="343"/>
      <c r="F54" s="343"/>
      <c r="G54" s="343"/>
      <c r="H54" s="343"/>
      <c r="I54" s="343"/>
      <c r="J54" s="8"/>
      <c r="K54" s="8"/>
      <c r="L54" s="26"/>
    </row>
    <row r="55" spans="1:12" s="263" customFormat="1" ht="20.25" customHeight="1" x14ac:dyDescent="0.45">
      <c r="A55" s="257" t="s">
        <v>85</v>
      </c>
      <c r="B55" s="318"/>
      <c r="C55" s="319"/>
      <c r="D55" s="311"/>
      <c r="E55" s="319"/>
      <c r="F55" s="311"/>
      <c r="G55" s="319"/>
      <c r="H55" s="311"/>
      <c r="I55" s="319"/>
      <c r="J55" s="261"/>
      <c r="K55" s="261"/>
      <c r="L55" s="267"/>
    </row>
    <row r="56" spans="1:12" s="284" customFormat="1" ht="20.25" customHeight="1" x14ac:dyDescent="0.45">
      <c r="A56" s="320" t="s">
        <v>86</v>
      </c>
      <c r="B56" s="269"/>
      <c r="C56" s="321">
        <f>C28</f>
        <v>185148</v>
      </c>
      <c r="D56" s="321"/>
      <c r="E56" s="321">
        <f>E28</f>
        <v>131680</v>
      </c>
      <c r="F56" s="321"/>
      <c r="G56" s="321">
        <f>G28</f>
        <v>168372</v>
      </c>
      <c r="H56" s="321"/>
      <c r="I56" s="321">
        <f>I28</f>
        <v>83549</v>
      </c>
      <c r="J56" s="261"/>
      <c r="K56" s="261"/>
      <c r="L56" s="267"/>
    </row>
    <row r="57" spans="1:12" s="284" customFormat="1" ht="20.25" customHeight="1" x14ac:dyDescent="0.45">
      <c r="A57" s="320" t="s">
        <v>87</v>
      </c>
      <c r="B57" s="269"/>
      <c r="C57" s="322">
        <v>0</v>
      </c>
      <c r="D57" s="261"/>
      <c r="E57" s="322">
        <v>0</v>
      </c>
      <c r="F57" s="261"/>
      <c r="G57" s="322">
        <v>0</v>
      </c>
      <c r="H57" s="321"/>
      <c r="I57" s="322">
        <v>0</v>
      </c>
      <c r="J57" s="261"/>
      <c r="K57" s="261"/>
      <c r="L57" s="267"/>
    </row>
    <row r="58" spans="1:12" s="291" customFormat="1" ht="20.25" customHeight="1" thickBot="1" x14ac:dyDescent="0.5">
      <c r="A58" s="304" t="s">
        <v>28</v>
      </c>
      <c r="B58" s="323"/>
      <c r="C58" s="324">
        <f>C28</f>
        <v>185148</v>
      </c>
      <c r="D58" s="325"/>
      <c r="E58" s="324">
        <f>E28</f>
        <v>131680</v>
      </c>
      <c r="F58" s="325"/>
      <c r="G58" s="324">
        <f>G28</f>
        <v>168372</v>
      </c>
      <c r="H58" s="326"/>
      <c r="I58" s="324">
        <f>I28</f>
        <v>83549</v>
      </c>
      <c r="J58" s="261"/>
      <c r="K58" s="261"/>
      <c r="L58" s="267"/>
    </row>
    <row r="59" spans="1:12" s="284" customFormat="1" ht="20.25" customHeight="1" thickTop="1" x14ac:dyDescent="0.45">
      <c r="A59" s="304"/>
      <c r="B59" s="323"/>
      <c r="C59" s="327"/>
      <c r="D59" s="328"/>
      <c r="E59" s="327"/>
      <c r="F59" s="328"/>
      <c r="G59" s="327"/>
      <c r="H59" s="327"/>
      <c r="I59" s="327"/>
      <c r="J59" s="261"/>
      <c r="K59" s="261"/>
      <c r="L59" s="267"/>
    </row>
    <row r="60" spans="1:12" s="284" customFormat="1" ht="20.25" customHeight="1" x14ac:dyDescent="0.45">
      <c r="A60" s="304" t="s">
        <v>88</v>
      </c>
      <c r="B60" s="269"/>
      <c r="C60" s="329"/>
      <c r="D60" s="330"/>
      <c r="E60" s="329"/>
      <c r="F60" s="330"/>
      <c r="G60" s="329"/>
      <c r="H60" s="329"/>
      <c r="I60" s="329"/>
      <c r="J60" s="261"/>
      <c r="K60" s="261"/>
      <c r="L60" s="267"/>
    </row>
    <row r="61" spans="1:12" s="284" customFormat="1" ht="20.25" customHeight="1" x14ac:dyDescent="0.45">
      <c r="A61" s="320" t="s">
        <v>86</v>
      </c>
      <c r="B61" s="269"/>
      <c r="C61" s="321">
        <f>C45</f>
        <v>210635</v>
      </c>
      <c r="D61" s="261"/>
      <c r="E61" s="321">
        <f>E45</f>
        <v>124690</v>
      </c>
      <c r="F61" s="261"/>
      <c r="G61" s="321">
        <f>G45</f>
        <v>195121</v>
      </c>
      <c r="H61" s="321"/>
      <c r="I61" s="321">
        <f>I45</f>
        <v>76559</v>
      </c>
      <c r="J61" s="261"/>
      <c r="K61" s="261"/>
      <c r="L61" s="267"/>
    </row>
    <row r="62" spans="1:12" s="291" customFormat="1" ht="20.25" customHeight="1" x14ac:dyDescent="0.45">
      <c r="A62" s="320" t="s">
        <v>87</v>
      </c>
      <c r="B62" s="269"/>
      <c r="C62" s="322">
        <v>0</v>
      </c>
      <c r="D62" s="261"/>
      <c r="E62" s="322">
        <v>0</v>
      </c>
      <c r="F62" s="261"/>
      <c r="G62" s="322">
        <v>0</v>
      </c>
      <c r="H62" s="321"/>
      <c r="I62" s="322">
        <v>0</v>
      </c>
      <c r="J62" s="261"/>
      <c r="K62" s="261"/>
      <c r="L62" s="267"/>
    </row>
    <row r="63" spans="1:12" s="284" customFormat="1" ht="20.25" customHeight="1" thickBot="1" x14ac:dyDescent="0.5">
      <c r="A63" s="304" t="s">
        <v>78</v>
      </c>
      <c r="B63" s="323"/>
      <c r="C63" s="324">
        <f>C45</f>
        <v>210635</v>
      </c>
      <c r="D63" s="325"/>
      <c r="E63" s="324">
        <f>E45</f>
        <v>124690</v>
      </c>
      <c r="F63" s="325"/>
      <c r="G63" s="324">
        <f>G45</f>
        <v>195121</v>
      </c>
      <c r="H63" s="326"/>
      <c r="I63" s="324">
        <f>I45</f>
        <v>76559</v>
      </c>
      <c r="J63" s="261"/>
      <c r="K63" s="261"/>
      <c r="L63" s="267"/>
    </row>
    <row r="64" spans="1:12" s="284" customFormat="1" ht="20.100000000000001" customHeight="1" thickTop="1" x14ac:dyDescent="0.45">
      <c r="A64" s="257"/>
      <c r="B64" s="269"/>
      <c r="C64" s="329"/>
      <c r="D64" s="329"/>
      <c r="E64" s="329"/>
      <c r="F64" s="329"/>
      <c r="G64" s="329"/>
      <c r="H64" s="329"/>
      <c r="I64" s="329"/>
      <c r="J64" s="261"/>
      <c r="K64" s="261"/>
      <c r="L64" s="267"/>
    </row>
    <row r="65" spans="1:12" s="284" customFormat="1" ht="24.95" customHeight="1" thickBot="1" x14ac:dyDescent="0.5">
      <c r="A65" s="304" t="s">
        <v>190</v>
      </c>
      <c r="B65" s="269"/>
      <c r="C65" s="331">
        <f>C58/'BS-3-5'!C78</f>
        <v>0.21849955331906945</v>
      </c>
      <c r="D65" s="332"/>
      <c r="E65" s="331">
        <v>0.16</v>
      </c>
      <c r="F65" s="332"/>
      <c r="G65" s="331">
        <f>G58/'BS-3-5'!G78</f>
        <v>0.19870161595825156</v>
      </c>
      <c r="H65" s="332"/>
      <c r="I65" s="331">
        <f>I58/'BS-3-5'!I78</f>
        <v>9.859906226507946E-2</v>
      </c>
      <c r="J65" s="261"/>
      <c r="K65" s="261"/>
      <c r="L65" s="267"/>
    </row>
    <row r="66" spans="1:12" s="22" customFormat="1" ht="22.5" customHeight="1" thickTop="1" x14ac:dyDescent="0.45">
      <c r="A66" s="2"/>
      <c r="B66" s="12"/>
      <c r="C66" s="56"/>
      <c r="D66" s="56"/>
      <c r="E66" s="56"/>
      <c r="F66" s="56"/>
      <c r="G66" s="56"/>
      <c r="H66" s="56"/>
      <c r="I66" s="56"/>
    </row>
    <row r="67" spans="1:12" ht="22.5" customHeight="1" x14ac:dyDescent="0.45">
      <c r="H67" s="28"/>
    </row>
    <row r="71" spans="1:12" ht="22.5" customHeight="1" x14ac:dyDescent="0.45">
      <c r="G71" s="59" t="s">
        <v>92</v>
      </c>
      <c r="I71" s="59" t="s">
        <v>92</v>
      </c>
    </row>
  </sheetData>
  <mergeCells count="16">
    <mergeCell ref="C6:E6"/>
    <mergeCell ref="G6:I6"/>
    <mergeCell ref="A47:F47"/>
    <mergeCell ref="C50:E50"/>
    <mergeCell ref="G50:I50"/>
    <mergeCell ref="C51:E51"/>
    <mergeCell ref="G51:I51"/>
    <mergeCell ref="C54:I54"/>
    <mergeCell ref="C8:I8"/>
    <mergeCell ref="C52:E52"/>
    <mergeCell ref="G52:I52"/>
    <mergeCell ref="A1:F1"/>
    <mergeCell ref="C4:E4"/>
    <mergeCell ref="G4:I4"/>
    <mergeCell ref="C5:E5"/>
    <mergeCell ref="G5:I5"/>
  </mergeCells>
  <printOptions horizontalCentered="1"/>
  <pageMargins left="0.8" right="0.8" top="0.48" bottom="0.5" header="0.5" footer="0.5"/>
  <pageSetup paperSize="9" scale="78" firstPageNumber="6" fitToHeight="0" orientation="portrait" useFirstPageNumber="1" r:id="rId1"/>
  <headerFooter>
    <oddFooter>&amp;L&amp;K000000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5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20"/>
  <sheetViews>
    <sheetView view="pageBreakPreview" zoomScale="80" zoomScaleNormal="80" zoomScaleSheetLayoutView="80" workbookViewId="0">
      <selection sqref="A1:F1"/>
    </sheetView>
  </sheetViews>
  <sheetFormatPr defaultRowHeight="21.75" x14ac:dyDescent="0.45"/>
  <cols>
    <col min="1" max="1" width="45.140625" style="45" customWidth="1"/>
    <col min="2" max="2" width="1.140625" style="45" hidden="1" customWidth="1"/>
    <col min="3" max="3" width="12.7109375" style="45" customWidth="1"/>
    <col min="4" max="4" width="1.140625" style="45" customWidth="1"/>
    <col min="5" max="5" width="12.7109375" style="45" customWidth="1"/>
    <col min="6" max="6" width="1.140625" style="45" customWidth="1"/>
    <col min="7" max="7" width="12.7109375" style="45" customWidth="1"/>
    <col min="8" max="8" width="1.140625" style="45" customWidth="1"/>
    <col min="9" max="9" width="12.7109375" style="45" customWidth="1"/>
    <col min="10" max="10" width="1.140625" style="45" customWidth="1"/>
    <col min="11" max="11" width="12.7109375" style="45" customWidth="1"/>
    <col min="12" max="12" width="1.140625" style="45" customWidth="1"/>
    <col min="13" max="13" width="17.42578125" style="45" customWidth="1"/>
    <col min="14" max="14" width="1.140625" style="45" customWidth="1"/>
    <col min="15" max="15" width="13.85546875" style="45" customWidth="1"/>
    <col min="16" max="16" width="1.140625" style="45" customWidth="1"/>
    <col min="17" max="17" width="13.140625" style="45" hidden="1" customWidth="1"/>
    <col min="18" max="18" width="1.140625" style="45" hidden="1" customWidth="1"/>
    <col min="19" max="19" width="0.7109375" style="45" hidden="1" customWidth="1"/>
    <col min="20" max="20" width="0" hidden="1" customWidth="1"/>
  </cols>
  <sheetData>
    <row r="1" spans="1:19" ht="24" customHeight="1" x14ac:dyDescent="0.5">
      <c r="A1" s="340" t="s">
        <v>41</v>
      </c>
      <c r="B1" s="340"/>
      <c r="C1" s="340"/>
      <c r="D1" s="340"/>
      <c r="E1" s="340"/>
      <c r="F1" s="340"/>
      <c r="G1" s="30"/>
      <c r="H1" s="30"/>
      <c r="I1" s="30"/>
      <c r="J1" s="31"/>
      <c r="K1" s="32"/>
      <c r="L1" s="32"/>
      <c r="M1" s="32"/>
      <c r="N1" s="32"/>
      <c r="O1" s="32"/>
      <c r="P1" s="32"/>
      <c r="Q1" s="32"/>
      <c r="R1" s="31"/>
      <c r="S1" s="32"/>
    </row>
    <row r="2" spans="1:19" ht="24" customHeight="1" x14ac:dyDescent="0.5">
      <c r="A2" s="15" t="s">
        <v>95</v>
      </c>
      <c r="B2" s="163"/>
      <c r="C2" s="35"/>
      <c r="D2" s="36"/>
      <c r="E2" s="35"/>
      <c r="F2" s="36"/>
      <c r="G2" s="37"/>
      <c r="H2" s="37"/>
      <c r="I2" s="37"/>
      <c r="J2" s="37"/>
      <c r="K2" s="37"/>
      <c r="L2" s="37"/>
      <c r="M2" s="37"/>
      <c r="N2" s="37"/>
      <c r="O2" s="37"/>
      <c r="P2" s="37"/>
      <c r="Q2" s="35"/>
      <c r="R2" s="37"/>
      <c r="S2" s="37"/>
    </row>
    <row r="3" spans="1:19" ht="12" customHeight="1" x14ac:dyDescent="0.5">
      <c r="A3" s="15"/>
      <c r="B3" s="163"/>
      <c r="C3" s="35"/>
      <c r="D3" s="36"/>
      <c r="E3" s="35"/>
      <c r="F3" s="36"/>
      <c r="G3" s="37"/>
      <c r="H3" s="37"/>
      <c r="I3" s="37"/>
      <c r="J3" s="37"/>
      <c r="K3" s="37"/>
      <c r="L3" s="37"/>
      <c r="M3" s="37"/>
      <c r="N3" s="37"/>
      <c r="O3" s="37"/>
      <c r="P3" s="37"/>
      <c r="Q3" s="35"/>
      <c r="R3" s="37"/>
      <c r="S3" s="37"/>
    </row>
    <row r="4" spans="1:19" ht="24" customHeight="1" x14ac:dyDescent="0.45">
      <c r="A4" s="38"/>
      <c r="B4" s="38"/>
      <c r="C4" s="346" t="s">
        <v>34</v>
      </c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</row>
    <row r="5" spans="1:19" ht="24" customHeight="1" x14ac:dyDescent="0.45">
      <c r="A5" s="38"/>
      <c r="B5" s="38"/>
      <c r="C5" s="27"/>
      <c r="D5" s="39"/>
      <c r="E5" s="27"/>
      <c r="F5" s="39"/>
      <c r="G5" s="40"/>
      <c r="H5" s="40"/>
      <c r="I5" s="41"/>
      <c r="J5" s="39"/>
      <c r="K5" s="41"/>
      <c r="L5" s="41"/>
      <c r="M5" s="234" t="s">
        <v>47</v>
      </c>
      <c r="N5" s="97"/>
      <c r="O5" s="40"/>
      <c r="P5" s="40"/>
      <c r="Q5" s="27"/>
      <c r="R5" s="39"/>
      <c r="S5" s="42"/>
    </row>
    <row r="6" spans="1:19" ht="24" customHeight="1" x14ac:dyDescent="0.45">
      <c r="A6" s="38"/>
      <c r="B6" s="38"/>
      <c r="C6" s="27"/>
      <c r="D6" s="39"/>
      <c r="E6" s="27"/>
      <c r="F6" s="39"/>
      <c r="G6" s="40"/>
      <c r="H6" s="40"/>
      <c r="I6" s="344" t="s">
        <v>13</v>
      </c>
      <c r="J6" s="344"/>
      <c r="K6" s="344"/>
      <c r="L6" s="40"/>
      <c r="M6" s="233" t="s">
        <v>48</v>
      </c>
      <c r="N6" s="240"/>
      <c r="O6" s="40"/>
      <c r="P6" s="40"/>
      <c r="Q6" s="27"/>
      <c r="R6" s="39"/>
      <c r="S6" s="42"/>
    </row>
    <row r="7" spans="1:19" ht="24" customHeight="1" x14ac:dyDescent="0.45">
      <c r="A7" s="38"/>
      <c r="B7" s="38"/>
      <c r="C7" s="43" t="s">
        <v>14</v>
      </c>
      <c r="D7" s="20"/>
      <c r="E7" s="40" t="s">
        <v>81</v>
      </c>
      <c r="F7" s="20"/>
      <c r="G7" s="44" t="s">
        <v>79</v>
      </c>
      <c r="H7" s="40"/>
      <c r="J7" s="20"/>
      <c r="K7" s="14"/>
      <c r="L7" s="14"/>
      <c r="M7" s="225" t="s">
        <v>175</v>
      </c>
      <c r="N7" s="43"/>
      <c r="O7" s="146" t="s">
        <v>138</v>
      </c>
      <c r="P7" s="43"/>
      <c r="Q7" s="90" t="s">
        <v>90</v>
      </c>
      <c r="R7" s="20"/>
      <c r="S7" s="90" t="s">
        <v>67</v>
      </c>
    </row>
    <row r="8" spans="1:19" ht="24" customHeight="1" x14ac:dyDescent="0.45">
      <c r="A8" s="38"/>
      <c r="B8" s="38"/>
      <c r="C8" s="43" t="s">
        <v>45</v>
      </c>
      <c r="D8" s="20"/>
      <c r="E8" s="90" t="s">
        <v>133</v>
      </c>
      <c r="F8" s="20"/>
      <c r="G8" s="90" t="s">
        <v>135</v>
      </c>
      <c r="H8" s="43"/>
      <c r="I8" s="43" t="s">
        <v>36</v>
      </c>
      <c r="J8" s="20"/>
      <c r="M8" s="146" t="s">
        <v>176</v>
      </c>
      <c r="N8" s="144"/>
      <c r="O8" s="143" t="s">
        <v>137</v>
      </c>
      <c r="P8" s="144"/>
      <c r="Q8" s="141"/>
      <c r="R8" s="142"/>
      <c r="S8" s="141"/>
    </row>
    <row r="9" spans="1:19" ht="24" customHeight="1" x14ac:dyDescent="0.45">
      <c r="A9" s="38"/>
      <c r="B9" s="165" t="s">
        <v>19</v>
      </c>
      <c r="C9" s="43" t="s">
        <v>46</v>
      </c>
      <c r="D9" s="142"/>
      <c r="E9" s="141" t="s">
        <v>134</v>
      </c>
      <c r="F9" s="142"/>
      <c r="G9" s="141" t="s">
        <v>136</v>
      </c>
      <c r="H9" s="144"/>
      <c r="I9" s="43" t="s">
        <v>37</v>
      </c>
      <c r="J9" s="142"/>
      <c r="K9" s="43" t="s">
        <v>22</v>
      </c>
      <c r="L9" s="225"/>
      <c r="M9" s="225" t="s">
        <v>177</v>
      </c>
      <c r="N9" s="144"/>
      <c r="O9" s="90" t="s">
        <v>67</v>
      </c>
      <c r="P9" s="144"/>
      <c r="Q9" s="141"/>
      <c r="R9" s="142"/>
      <c r="S9" s="141"/>
    </row>
    <row r="10" spans="1:19" ht="24" customHeight="1" x14ac:dyDescent="0.45">
      <c r="A10" s="14"/>
      <c r="B10" s="14"/>
      <c r="C10" s="345" t="s">
        <v>21</v>
      </c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</row>
    <row r="11" spans="1:19" ht="24" customHeight="1" x14ac:dyDescent="0.45">
      <c r="A11" s="243" t="s">
        <v>127</v>
      </c>
      <c r="B11" s="153"/>
      <c r="C11" s="20"/>
      <c r="D11" s="20"/>
      <c r="E11" s="20"/>
      <c r="F11" s="20"/>
      <c r="G11" s="20"/>
      <c r="H11" s="20"/>
      <c r="I11" s="20"/>
      <c r="J11" s="20"/>
      <c r="K11" s="20"/>
      <c r="L11" s="222"/>
      <c r="M11" s="222"/>
      <c r="N11" s="20"/>
      <c r="O11" s="20"/>
      <c r="P11" s="20"/>
      <c r="Q11" s="20"/>
      <c r="R11" s="20"/>
      <c r="S11" s="20"/>
    </row>
    <row r="12" spans="1:19" ht="24" customHeight="1" x14ac:dyDescent="0.45">
      <c r="A12" s="13" t="s">
        <v>173</v>
      </c>
      <c r="B12" s="13"/>
      <c r="C12" s="60">
        <v>847361</v>
      </c>
      <c r="D12" s="60">
        <v>0</v>
      </c>
      <c r="E12" s="60">
        <v>350872</v>
      </c>
      <c r="F12" s="60">
        <v>0</v>
      </c>
      <c r="G12" s="60">
        <v>52836</v>
      </c>
      <c r="H12" s="60">
        <v>0</v>
      </c>
      <c r="I12" s="60">
        <v>88000</v>
      </c>
      <c r="J12" s="60">
        <v>0</v>
      </c>
      <c r="K12" s="60">
        <v>1844276</v>
      </c>
      <c r="L12" s="60"/>
      <c r="M12" s="60">
        <v>15142</v>
      </c>
      <c r="N12" s="60">
        <v>0</v>
      </c>
      <c r="O12" s="60">
        <f>SUM(C12:M12)</f>
        <v>3198487</v>
      </c>
      <c r="P12" s="60"/>
      <c r="Q12" s="61">
        <v>0</v>
      </c>
      <c r="R12" s="60"/>
      <c r="S12" s="60">
        <f>SUM(O12:Q12)</f>
        <v>3198487</v>
      </c>
    </row>
    <row r="13" spans="1:19" ht="20.100000000000001" customHeight="1" x14ac:dyDescent="0.45">
      <c r="A13" s="19"/>
      <c r="B13" s="19"/>
      <c r="C13" s="60"/>
      <c r="D13" s="62"/>
      <c r="E13" s="60"/>
      <c r="F13" s="62"/>
      <c r="G13" s="61"/>
      <c r="H13" s="61"/>
      <c r="I13" s="61"/>
      <c r="J13" s="64"/>
      <c r="K13" s="61"/>
      <c r="L13" s="61"/>
      <c r="M13" s="61"/>
      <c r="N13" s="61"/>
      <c r="O13" s="61"/>
      <c r="P13" s="61"/>
      <c r="Q13" s="60"/>
      <c r="R13" s="62"/>
      <c r="S13" s="61"/>
    </row>
    <row r="14" spans="1:19" ht="24" customHeight="1" x14ac:dyDescent="0.45">
      <c r="A14" s="23" t="s">
        <v>96</v>
      </c>
      <c r="B14" s="164"/>
      <c r="C14" s="60"/>
      <c r="D14" s="62"/>
      <c r="E14" s="60"/>
      <c r="F14" s="62"/>
      <c r="G14" s="60"/>
      <c r="H14" s="60"/>
      <c r="I14" s="60"/>
      <c r="J14" s="62"/>
      <c r="K14" s="60"/>
      <c r="L14" s="60"/>
      <c r="M14" s="60"/>
      <c r="N14" s="60"/>
      <c r="O14" s="60"/>
      <c r="P14" s="60"/>
      <c r="Q14" s="60"/>
      <c r="R14" s="62"/>
      <c r="S14" s="60"/>
    </row>
    <row r="15" spans="1:19" ht="24" customHeight="1" x14ac:dyDescent="0.45">
      <c r="A15" s="38" t="s">
        <v>49</v>
      </c>
      <c r="B15" s="38"/>
      <c r="C15" s="65">
        <v>0</v>
      </c>
      <c r="D15" s="68"/>
      <c r="E15" s="65">
        <v>0</v>
      </c>
      <c r="F15" s="68"/>
      <c r="G15" s="65">
        <v>0</v>
      </c>
      <c r="H15" s="66"/>
      <c r="I15" s="65">
        <v>0</v>
      </c>
      <c r="J15" s="68"/>
      <c r="K15" s="65">
        <f>'PL6-7'!E28</f>
        <v>131680</v>
      </c>
      <c r="L15" s="65"/>
      <c r="M15" s="65">
        <v>0</v>
      </c>
      <c r="N15" s="65"/>
      <c r="O15" s="65">
        <f>SUM(C15:M15)</f>
        <v>131680</v>
      </c>
      <c r="P15" s="65"/>
      <c r="Q15" s="65">
        <v>0</v>
      </c>
      <c r="R15" s="68"/>
      <c r="S15" s="63">
        <f>SUM(C15:K15)+Q15</f>
        <v>131680</v>
      </c>
    </row>
    <row r="16" spans="1:19" ht="24" customHeight="1" x14ac:dyDescent="0.45">
      <c r="A16" s="38" t="s">
        <v>59</v>
      </c>
      <c r="B16" s="38"/>
      <c r="C16" s="65">
        <v>0</v>
      </c>
      <c r="D16" s="68"/>
      <c r="E16" s="65">
        <v>0</v>
      </c>
      <c r="F16" s="68"/>
      <c r="G16" s="65">
        <v>0</v>
      </c>
      <c r="H16" s="66"/>
      <c r="I16" s="65">
        <v>0</v>
      </c>
      <c r="J16" s="68"/>
      <c r="K16" s="65">
        <v>0</v>
      </c>
      <c r="L16" s="65"/>
      <c r="M16" s="65">
        <v>-6990</v>
      </c>
      <c r="N16" s="65"/>
      <c r="O16" s="65">
        <f>SUM(C16:M16)</f>
        <v>-6990</v>
      </c>
      <c r="P16" s="65"/>
      <c r="Q16" s="65">
        <v>0</v>
      </c>
      <c r="R16" s="68"/>
      <c r="S16" s="63">
        <f>SUM(O16:Q16)</f>
        <v>-6990</v>
      </c>
    </row>
    <row r="17" spans="1:19" ht="24" customHeight="1" x14ac:dyDescent="0.45">
      <c r="A17" s="13" t="s">
        <v>122</v>
      </c>
      <c r="B17" s="13"/>
      <c r="C17" s="69">
        <f>SUM(C15:C16)</f>
        <v>0</v>
      </c>
      <c r="D17" s="62"/>
      <c r="E17" s="69">
        <f>SUM(E15:E16)</f>
        <v>0</v>
      </c>
      <c r="F17" s="62"/>
      <c r="G17" s="69">
        <f>SUM(G15:G16)</f>
        <v>0</v>
      </c>
      <c r="H17" s="61"/>
      <c r="I17" s="69">
        <f>SUM(I15:I16)</f>
        <v>0</v>
      </c>
      <c r="J17" s="62"/>
      <c r="K17" s="69">
        <f>SUM(K15:K16)</f>
        <v>131680</v>
      </c>
      <c r="L17" s="61"/>
      <c r="M17" s="69">
        <v>-6990</v>
      </c>
      <c r="N17" s="61"/>
      <c r="O17" s="69">
        <f>SUM(C17:M17)</f>
        <v>124690</v>
      </c>
      <c r="P17" s="61"/>
      <c r="Q17" s="69">
        <f>SUM(Q15:Q16)</f>
        <v>0</v>
      </c>
      <c r="R17" s="62"/>
      <c r="S17" s="69">
        <f>SUM(S15:S16)</f>
        <v>124690</v>
      </c>
    </row>
    <row r="18" spans="1:19" ht="20.100000000000001" customHeight="1" x14ac:dyDescent="0.45">
      <c r="A18" s="19"/>
      <c r="B18" s="19"/>
      <c r="C18" s="60"/>
      <c r="D18" s="62"/>
      <c r="E18" s="60"/>
      <c r="F18" s="62"/>
      <c r="G18" s="61"/>
      <c r="H18" s="61"/>
      <c r="I18" s="61"/>
      <c r="J18" s="64"/>
      <c r="K18" s="61"/>
      <c r="L18" s="61"/>
      <c r="M18" s="61"/>
      <c r="N18" s="61"/>
      <c r="O18" s="61"/>
      <c r="P18" s="61"/>
      <c r="Q18" s="60"/>
      <c r="R18" s="62"/>
      <c r="S18" s="61"/>
    </row>
    <row r="19" spans="1:19" ht="24" customHeight="1" thickBot="1" x14ac:dyDescent="0.5">
      <c r="A19" s="23" t="s">
        <v>126</v>
      </c>
      <c r="B19" s="164"/>
      <c r="C19" s="71">
        <f>SUM(C12,C17)</f>
        <v>847361</v>
      </c>
      <c r="D19" s="62"/>
      <c r="E19" s="71">
        <f>SUM(E12,E17)</f>
        <v>350872</v>
      </c>
      <c r="F19" s="62"/>
      <c r="G19" s="71">
        <f>SUM(G12,G17)</f>
        <v>52836</v>
      </c>
      <c r="H19" s="60"/>
      <c r="I19" s="71">
        <f>SUM(I12,I17)</f>
        <v>88000</v>
      </c>
      <c r="J19" s="62"/>
      <c r="K19" s="71">
        <f>SUM(K12,K17)</f>
        <v>1975956</v>
      </c>
      <c r="L19" s="61"/>
      <c r="M19" s="71">
        <f>SUM(M12,M17)</f>
        <v>8152</v>
      </c>
      <c r="N19" s="61"/>
      <c r="O19" s="71">
        <f>SUM(C19:M19)</f>
        <v>3323177</v>
      </c>
      <c r="P19" s="61"/>
      <c r="Q19" s="71" t="e">
        <f>SUM(Q17,#REF!,Q12)</f>
        <v>#REF!</v>
      </c>
      <c r="R19" s="62"/>
      <c r="S19" s="71" t="e">
        <f>SUM(S17,#REF!,S12)</f>
        <v>#REF!</v>
      </c>
    </row>
    <row r="20" spans="1:19" ht="24" customHeight="1" thickTop="1" x14ac:dyDescent="0.45"/>
  </sheetData>
  <mergeCells count="4">
    <mergeCell ref="I6:K6"/>
    <mergeCell ref="C10:S10"/>
    <mergeCell ref="A1:F1"/>
    <mergeCell ref="C4:S4"/>
  </mergeCells>
  <pageMargins left="0.8" right="0.8" top="0.48" bottom="0.5" header="0.5" footer="0.5"/>
  <pageSetup paperSize="9" firstPageNumber="8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15" max="4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Y24"/>
  <sheetViews>
    <sheetView view="pageBreakPreview" zoomScale="80" zoomScaleNormal="80" zoomScaleSheetLayoutView="80" workbookViewId="0">
      <selection sqref="A1:F1"/>
    </sheetView>
  </sheetViews>
  <sheetFormatPr defaultRowHeight="21.75" x14ac:dyDescent="0.45"/>
  <cols>
    <col min="1" max="1" width="41" style="45" customWidth="1"/>
    <col min="2" max="2" width="11.7109375" style="45" hidden="1" customWidth="1"/>
    <col min="3" max="3" width="11.140625" style="45" customWidth="1"/>
    <col min="4" max="4" width="1.140625" style="45" customWidth="1"/>
    <col min="5" max="5" width="11.140625" style="45" customWidth="1"/>
    <col min="6" max="6" width="1.140625" style="45" customWidth="1"/>
    <col min="7" max="7" width="11.140625" style="45" customWidth="1"/>
    <col min="8" max="8" width="1.140625" style="45" customWidth="1"/>
    <col min="9" max="9" width="11.140625" style="45" customWidth="1"/>
    <col min="10" max="10" width="1.140625" style="45" customWidth="1"/>
    <col min="11" max="11" width="12.140625" style="45" customWidth="1"/>
    <col min="12" max="12" width="1.140625" style="45" customWidth="1"/>
    <col min="13" max="13" width="13.7109375" style="45" customWidth="1"/>
    <col min="14" max="14" width="1.140625" style="45" customWidth="1"/>
    <col min="15" max="15" width="14.140625" style="45" customWidth="1"/>
    <col min="16" max="16" width="1.140625" style="45" customWidth="1"/>
    <col min="17" max="17" width="11.140625" style="45" customWidth="1"/>
    <col min="18" max="18" width="1.140625" style="45" customWidth="1"/>
    <col min="19" max="19" width="11.140625" style="45" customWidth="1"/>
    <col min="20" max="20" width="1.140625" style="45" customWidth="1"/>
    <col min="21" max="21" width="13.140625" style="45" hidden="1" customWidth="1"/>
    <col min="22" max="22" width="1.140625" style="45" hidden="1" customWidth="1"/>
    <col min="23" max="23" width="0.7109375" style="45" hidden="1" customWidth="1"/>
    <col min="24" max="24" width="0" hidden="1" customWidth="1"/>
  </cols>
  <sheetData>
    <row r="1" spans="1:23" ht="24" customHeight="1" x14ac:dyDescent="0.5">
      <c r="A1" s="340" t="s">
        <v>41</v>
      </c>
      <c r="B1" s="340"/>
      <c r="C1" s="340"/>
      <c r="D1" s="340"/>
      <c r="E1" s="340"/>
      <c r="F1" s="340"/>
      <c r="G1" s="30"/>
      <c r="H1" s="30"/>
      <c r="I1" s="30"/>
      <c r="J1" s="31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1"/>
      <c r="W1" s="32"/>
    </row>
    <row r="2" spans="1:23" ht="24" customHeight="1" x14ac:dyDescent="0.5">
      <c r="A2" s="231" t="s">
        <v>95</v>
      </c>
      <c r="B2" s="231"/>
      <c r="C2" s="35"/>
      <c r="D2" s="36"/>
      <c r="E2" s="35"/>
      <c r="F2" s="36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5"/>
      <c r="V2" s="37"/>
      <c r="W2" s="37"/>
    </row>
    <row r="3" spans="1:23" ht="12" customHeight="1" x14ac:dyDescent="0.5">
      <c r="A3" s="231"/>
      <c r="B3" s="231"/>
      <c r="C3" s="35"/>
      <c r="D3" s="36"/>
      <c r="E3" s="35"/>
      <c r="F3" s="36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5"/>
      <c r="V3" s="37"/>
      <c r="W3" s="37"/>
    </row>
    <row r="4" spans="1:23" ht="24" customHeight="1" x14ac:dyDescent="0.45">
      <c r="A4" s="38"/>
      <c r="B4" s="38"/>
      <c r="C4" s="346" t="s">
        <v>34</v>
      </c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</row>
    <row r="5" spans="1:23" ht="24" customHeight="1" x14ac:dyDescent="0.45">
      <c r="A5" s="38"/>
      <c r="B5" s="38"/>
      <c r="C5" s="27"/>
      <c r="D5" s="39"/>
      <c r="E5" s="27"/>
      <c r="F5" s="39"/>
      <c r="G5" s="234"/>
      <c r="H5" s="234"/>
      <c r="I5" s="41"/>
      <c r="J5" s="39"/>
      <c r="K5" s="41"/>
      <c r="L5" s="41"/>
      <c r="M5" s="347" t="s">
        <v>47</v>
      </c>
      <c r="N5" s="347"/>
      <c r="O5" s="347"/>
      <c r="P5" s="347"/>
      <c r="Q5" s="347"/>
      <c r="R5" s="234"/>
      <c r="S5" s="234"/>
      <c r="T5" s="234"/>
      <c r="U5" s="27"/>
      <c r="V5" s="39"/>
      <c r="W5" s="238"/>
    </row>
    <row r="6" spans="1:23" ht="24" customHeight="1" x14ac:dyDescent="0.45">
      <c r="A6" s="38"/>
      <c r="B6" s="38"/>
      <c r="C6" s="27"/>
      <c r="D6" s="39"/>
      <c r="E6" s="27"/>
      <c r="F6" s="39"/>
      <c r="G6" s="234"/>
      <c r="H6" s="234"/>
      <c r="I6" s="344" t="s">
        <v>13</v>
      </c>
      <c r="J6" s="344"/>
      <c r="K6" s="344"/>
      <c r="L6" s="234"/>
      <c r="M6" s="344" t="s">
        <v>48</v>
      </c>
      <c r="N6" s="344"/>
      <c r="O6" s="344"/>
      <c r="P6" s="344"/>
      <c r="Q6" s="344"/>
      <c r="R6" s="234"/>
      <c r="S6" s="234"/>
      <c r="T6" s="234"/>
      <c r="U6" s="27"/>
      <c r="V6" s="39"/>
      <c r="W6" s="238"/>
    </row>
    <row r="7" spans="1:23" ht="24" customHeight="1" x14ac:dyDescent="0.45">
      <c r="A7" s="38"/>
      <c r="B7" s="38"/>
      <c r="C7" s="27"/>
      <c r="D7" s="39"/>
      <c r="E7" s="27"/>
      <c r="F7" s="39"/>
      <c r="G7" s="234"/>
      <c r="H7" s="234"/>
      <c r="I7" s="234"/>
      <c r="J7" s="234"/>
      <c r="K7" s="234"/>
      <c r="L7" s="234"/>
      <c r="M7" s="234"/>
      <c r="N7" s="234"/>
      <c r="O7" s="234" t="s">
        <v>163</v>
      </c>
      <c r="P7" s="234"/>
      <c r="Q7" s="234" t="s">
        <v>160</v>
      </c>
      <c r="R7" s="234"/>
      <c r="S7" s="234"/>
      <c r="T7" s="234"/>
      <c r="U7" s="27"/>
      <c r="V7" s="39"/>
      <c r="W7" s="238"/>
    </row>
    <row r="8" spans="1:23" ht="24" customHeight="1" x14ac:dyDescent="0.45">
      <c r="A8" s="38"/>
      <c r="B8" s="38"/>
      <c r="C8" s="27"/>
      <c r="D8" s="39"/>
      <c r="E8" s="27"/>
      <c r="F8" s="39"/>
      <c r="G8" s="234"/>
      <c r="H8" s="234"/>
      <c r="I8" s="229"/>
      <c r="J8" s="234"/>
      <c r="K8" s="234"/>
      <c r="L8" s="234"/>
      <c r="M8" s="234"/>
      <c r="N8" s="234"/>
      <c r="O8" s="234" t="s">
        <v>164</v>
      </c>
      <c r="P8" s="234"/>
      <c r="Q8" s="234" t="s">
        <v>161</v>
      </c>
      <c r="R8" s="234"/>
      <c r="S8" s="234"/>
      <c r="T8" s="234"/>
      <c r="U8" s="27"/>
      <c r="V8" s="39"/>
      <c r="W8" s="238"/>
    </row>
    <row r="9" spans="1:23" ht="24" customHeight="1" x14ac:dyDescent="0.45">
      <c r="A9" s="38"/>
      <c r="B9" s="38"/>
      <c r="C9" s="237" t="s">
        <v>14</v>
      </c>
      <c r="D9" s="232"/>
      <c r="E9" s="234" t="s">
        <v>81</v>
      </c>
      <c r="F9" s="232"/>
      <c r="G9" s="44" t="s">
        <v>79</v>
      </c>
      <c r="H9" s="237"/>
      <c r="I9" s="41"/>
      <c r="J9" s="232"/>
      <c r="K9" s="41"/>
      <c r="L9" s="41"/>
      <c r="M9" s="237" t="s">
        <v>175</v>
      </c>
      <c r="N9" s="41"/>
      <c r="O9" s="236" t="s">
        <v>165</v>
      </c>
      <c r="P9" s="237"/>
      <c r="Q9" s="237" t="s">
        <v>162</v>
      </c>
      <c r="R9" s="237"/>
      <c r="S9" s="146" t="s">
        <v>138</v>
      </c>
      <c r="T9" s="237"/>
      <c r="U9" s="237" t="s">
        <v>89</v>
      </c>
      <c r="V9" s="232"/>
      <c r="W9" s="27"/>
    </row>
    <row r="10" spans="1:23" ht="24" customHeight="1" x14ac:dyDescent="0.45">
      <c r="A10" s="38"/>
      <c r="B10" s="38"/>
      <c r="C10" s="237" t="s">
        <v>45</v>
      </c>
      <c r="D10" s="232"/>
      <c r="E10" s="239" t="s">
        <v>133</v>
      </c>
      <c r="F10" s="232"/>
      <c r="G10" s="239" t="s">
        <v>135</v>
      </c>
      <c r="H10" s="237"/>
      <c r="I10" s="237" t="s">
        <v>36</v>
      </c>
      <c r="J10" s="232"/>
      <c r="M10" s="146" t="s">
        <v>176</v>
      </c>
      <c r="N10" s="237"/>
      <c r="O10" s="236" t="s">
        <v>178</v>
      </c>
      <c r="P10" s="237"/>
      <c r="Q10" s="237" t="s">
        <v>137</v>
      </c>
      <c r="R10" s="237"/>
      <c r="S10" s="236" t="s">
        <v>137</v>
      </c>
      <c r="T10" s="237"/>
      <c r="U10" s="239"/>
      <c r="V10" s="232"/>
      <c r="W10" s="239"/>
    </row>
    <row r="11" spans="1:23" ht="24" customHeight="1" x14ac:dyDescent="0.45">
      <c r="A11" s="38"/>
      <c r="B11" s="236" t="s">
        <v>19</v>
      </c>
      <c r="C11" s="237" t="s">
        <v>46</v>
      </c>
      <c r="D11" s="232"/>
      <c r="E11" s="239" t="s">
        <v>134</v>
      </c>
      <c r="F11" s="232"/>
      <c r="G11" s="239" t="s">
        <v>136</v>
      </c>
      <c r="H11" s="237"/>
      <c r="I11" s="237" t="s">
        <v>37</v>
      </c>
      <c r="J11" s="232"/>
      <c r="K11" s="237" t="s">
        <v>22</v>
      </c>
      <c r="L11" s="237"/>
      <c r="M11" s="237" t="s">
        <v>177</v>
      </c>
      <c r="N11" s="237"/>
      <c r="O11" s="236" t="s">
        <v>179</v>
      </c>
      <c r="P11" s="237"/>
      <c r="Q11" s="237" t="s">
        <v>67</v>
      </c>
      <c r="R11" s="237"/>
      <c r="S11" s="239" t="s">
        <v>67</v>
      </c>
      <c r="T11" s="237"/>
      <c r="U11" s="239"/>
      <c r="V11" s="232"/>
      <c r="W11" s="239"/>
    </row>
    <row r="12" spans="1:23" ht="24" customHeight="1" x14ac:dyDescent="0.45">
      <c r="A12" s="14"/>
      <c r="B12" s="14"/>
      <c r="C12" s="345" t="s">
        <v>21</v>
      </c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</row>
    <row r="13" spans="1:23" ht="24" customHeight="1" x14ac:dyDescent="0.45">
      <c r="A13" s="243" t="s">
        <v>154</v>
      </c>
      <c r="B13" s="153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</row>
    <row r="14" spans="1:23" ht="24" customHeight="1" x14ac:dyDescent="0.45">
      <c r="A14" s="13" t="s">
        <v>174</v>
      </c>
      <c r="B14" s="13"/>
      <c r="C14" s="60">
        <v>847361</v>
      </c>
      <c r="D14" s="60">
        <v>0</v>
      </c>
      <c r="E14" s="60">
        <v>350872</v>
      </c>
      <c r="F14" s="60">
        <v>0</v>
      </c>
      <c r="G14" s="60">
        <v>52836</v>
      </c>
      <c r="H14" s="60">
        <v>0</v>
      </c>
      <c r="I14" s="60">
        <v>88000</v>
      </c>
      <c r="J14" s="60">
        <v>0</v>
      </c>
      <c r="K14" s="60">
        <v>2097948</v>
      </c>
      <c r="L14" s="60"/>
      <c r="M14" s="60">
        <v>45615</v>
      </c>
      <c r="N14" s="60">
        <v>0</v>
      </c>
      <c r="O14" s="60">
        <v>-11889</v>
      </c>
      <c r="P14" s="60">
        <v>0</v>
      </c>
      <c r="Q14" s="60">
        <v>33726</v>
      </c>
      <c r="R14" s="60"/>
      <c r="S14" s="60">
        <f>SUM(C14:K14)+Q14</f>
        <v>3470743</v>
      </c>
      <c r="T14" s="60"/>
      <c r="U14" s="61">
        <v>0</v>
      </c>
      <c r="V14" s="60"/>
      <c r="W14" s="60">
        <f>SUM(S14:U14)</f>
        <v>3470743</v>
      </c>
    </row>
    <row r="15" spans="1:23" ht="24" hidden="1" customHeight="1" x14ac:dyDescent="0.45">
      <c r="A15" s="27" t="s">
        <v>149</v>
      </c>
      <c r="B15" s="232">
        <v>3</v>
      </c>
      <c r="C15" s="63">
        <v>0</v>
      </c>
      <c r="D15" s="63"/>
      <c r="E15" s="63">
        <v>0</v>
      </c>
      <c r="F15" s="63"/>
      <c r="G15" s="63">
        <v>0</v>
      </c>
      <c r="H15" s="63"/>
      <c r="I15" s="63">
        <v>0</v>
      </c>
      <c r="J15" s="63"/>
      <c r="K15" s="63"/>
      <c r="L15" s="63"/>
      <c r="M15" s="63"/>
      <c r="N15" s="63"/>
      <c r="O15" s="63">
        <v>0</v>
      </c>
      <c r="P15" s="63"/>
      <c r="Q15" s="63"/>
      <c r="R15" s="63"/>
      <c r="S15" s="63">
        <f>SUM(C15:O15)</f>
        <v>0</v>
      </c>
      <c r="T15" s="60"/>
      <c r="U15" s="61"/>
      <c r="V15" s="60"/>
      <c r="W15" s="60"/>
    </row>
    <row r="16" spans="1:23" ht="24" hidden="1" customHeight="1" x14ac:dyDescent="0.45">
      <c r="A16" s="13" t="s">
        <v>155</v>
      </c>
      <c r="B16" s="13"/>
      <c r="C16" s="166">
        <f>SUM(C14:C15)</f>
        <v>847361</v>
      </c>
      <c r="D16" s="60"/>
      <c r="E16" s="166">
        <f>SUM(E14:E15)</f>
        <v>350872</v>
      </c>
      <c r="F16" s="60"/>
      <c r="G16" s="166">
        <f>SUM(G14:G15)</f>
        <v>52836</v>
      </c>
      <c r="H16" s="60"/>
      <c r="I16" s="166">
        <f>SUM(I14:I15)</f>
        <v>88000</v>
      </c>
      <c r="J16" s="60"/>
      <c r="K16" s="166">
        <f>SUM(K14:K15)</f>
        <v>2097948</v>
      </c>
      <c r="L16" s="60"/>
      <c r="M16" s="60"/>
      <c r="N16" s="60"/>
      <c r="O16" s="166">
        <f>SUM(O14:O15)</f>
        <v>-11889</v>
      </c>
      <c r="P16" s="60"/>
      <c r="Q16" s="60"/>
      <c r="R16" s="60"/>
      <c r="S16" s="166">
        <f>SUM(S14:S15)</f>
        <v>3470743</v>
      </c>
      <c r="T16" s="60"/>
      <c r="U16" s="61"/>
      <c r="V16" s="60"/>
      <c r="W16" s="60"/>
    </row>
    <row r="17" spans="1:25" ht="20.100000000000001" customHeight="1" x14ac:dyDescent="0.45">
      <c r="A17" s="19"/>
      <c r="B17" s="19"/>
      <c r="C17" s="60"/>
      <c r="D17" s="62"/>
      <c r="E17" s="60"/>
      <c r="F17" s="62"/>
      <c r="G17" s="61"/>
      <c r="H17" s="61"/>
      <c r="I17" s="61"/>
      <c r="J17" s="64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0"/>
      <c r="V17" s="62"/>
      <c r="W17" s="61"/>
    </row>
    <row r="18" spans="1:25" ht="24" customHeight="1" x14ac:dyDescent="0.45">
      <c r="A18" s="235" t="s">
        <v>96</v>
      </c>
      <c r="B18" s="235"/>
      <c r="C18" s="60"/>
      <c r="D18" s="62"/>
      <c r="E18" s="60"/>
      <c r="F18" s="62"/>
      <c r="G18" s="60"/>
      <c r="H18" s="60"/>
      <c r="I18" s="60"/>
      <c r="J18" s="62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2"/>
      <c r="W18" s="60"/>
    </row>
    <row r="19" spans="1:25" ht="24" customHeight="1" x14ac:dyDescent="0.45">
      <c r="A19" s="38" t="s">
        <v>49</v>
      </c>
      <c r="B19" s="38"/>
      <c r="C19" s="65">
        <v>0</v>
      </c>
      <c r="D19" s="68"/>
      <c r="E19" s="65">
        <v>0</v>
      </c>
      <c r="F19" s="68"/>
      <c r="G19" s="65">
        <v>0</v>
      </c>
      <c r="H19" s="66"/>
      <c r="I19" s="65">
        <v>0</v>
      </c>
      <c r="J19" s="68"/>
      <c r="K19" s="65">
        <f>'PL6-7'!C28</f>
        <v>185148</v>
      </c>
      <c r="L19" s="65"/>
      <c r="M19" s="73">
        <v>0</v>
      </c>
      <c r="N19" s="65"/>
      <c r="O19" s="65">
        <v>0</v>
      </c>
      <c r="P19" s="65"/>
      <c r="Q19" s="65">
        <f>M19+O19</f>
        <v>0</v>
      </c>
      <c r="R19" s="65"/>
      <c r="S19" s="65">
        <f>SUM(C19:K19)+Q19</f>
        <v>185148</v>
      </c>
      <c r="T19" s="65"/>
      <c r="U19" s="65">
        <v>0</v>
      </c>
      <c r="V19" s="68"/>
      <c r="W19" s="63">
        <f>SUM(C19:K19)+U19</f>
        <v>185148</v>
      </c>
    </row>
    <row r="20" spans="1:25" ht="24" customHeight="1" x14ac:dyDescent="0.45">
      <c r="A20" s="38" t="s">
        <v>59</v>
      </c>
      <c r="B20" s="38"/>
      <c r="C20" s="65">
        <v>0</v>
      </c>
      <c r="D20" s="68"/>
      <c r="E20" s="65">
        <v>0</v>
      </c>
      <c r="F20" s="68"/>
      <c r="G20" s="65">
        <v>0</v>
      </c>
      <c r="H20" s="66"/>
      <c r="I20" s="65">
        <v>0</v>
      </c>
      <c r="J20" s="68"/>
      <c r="K20" s="65">
        <v>0</v>
      </c>
      <c r="L20" s="65"/>
      <c r="M20" s="65">
        <f>'PL6-7'!C43</f>
        <v>26749</v>
      </c>
      <c r="N20" s="65"/>
      <c r="O20" s="65">
        <f>'PL6-7'!C36</f>
        <v>-1262</v>
      </c>
      <c r="P20" s="65"/>
      <c r="Q20" s="65">
        <f>M20+O20</f>
        <v>25487</v>
      </c>
      <c r="R20" s="65"/>
      <c r="S20" s="65">
        <f>SUM(C20:K20)+Q20</f>
        <v>25487</v>
      </c>
      <c r="T20" s="65"/>
      <c r="U20" s="65">
        <v>0</v>
      </c>
      <c r="V20" s="68"/>
      <c r="W20" s="63">
        <f>SUM(S20:U20)</f>
        <v>25487</v>
      </c>
    </row>
    <row r="21" spans="1:25" ht="24" customHeight="1" x14ac:dyDescent="0.45">
      <c r="A21" s="13" t="s">
        <v>122</v>
      </c>
      <c r="B21" s="13"/>
      <c r="C21" s="69">
        <f>SUM(C19:C20)</f>
        <v>0</v>
      </c>
      <c r="D21" s="62"/>
      <c r="E21" s="69">
        <f>SUM(E19:E20)</f>
        <v>0</v>
      </c>
      <c r="F21" s="62"/>
      <c r="G21" s="69">
        <f>SUM(G19:G20)</f>
        <v>0</v>
      </c>
      <c r="H21" s="61"/>
      <c r="I21" s="69">
        <f>SUM(I19:I20)</f>
        <v>0</v>
      </c>
      <c r="J21" s="62"/>
      <c r="K21" s="69">
        <f>SUM(K19:K20)</f>
        <v>185148</v>
      </c>
      <c r="L21" s="61"/>
      <c r="M21" s="69">
        <f>SUM(M19:M20)</f>
        <v>26749</v>
      </c>
      <c r="N21" s="61"/>
      <c r="O21" s="69">
        <f>SUM(O19:O20)</f>
        <v>-1262</v>
      </c>
      <c r="P21" s="61"/>
      <c r="Q21" s="69">
        <f>M21+O21</f>
        <v>25487</v>
      </c>
      <c r="R21" s="61"/>
      <c r="S21" s="69">
        <f>SUM(C21:K21)+Q21</f>
        <v>210635</v>
      </c>
      <c r="T21" s="61"/>
      <c r="U21" s="69">
        <f>SUM(U19:U20)</f>
        <v>0</v>
      </c>
      <c r="V21" s="62"/>
      <c r="W21" s="69">
        <f>SUM(W19:W20)</f>
        <v>210635</v>
      </c>
    </row>
    <row r="22" spans="1:25" ht="20.100000000000001" customHeight="1" x14ac:dyDescent="0.45">
      <c r="A22" s="19"/>
      <c r="B22" s="19"/>
      <c r="C22" s="60"/>
      <c r="D22" s="62"/>
      <c r="E22" s="60"/>
      <c r="F22" s="62"/>
      <c r="G22" s="61"/>
      <c r="H22" s="61"/>
      <c r="I22" s="61"/>
      <c r="J22" s="64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0"/>
      <c r="V22" s="62"/>
      <c r="W22" s="61"/>
    </row>
    <row r="23" spans="1:25" ht="24" customHeight="1" thickBot="1" x14ac:dyDescent="0.5">
      <c r="A23" s="235" t="s">
        <v>156</v>
      </c>
      <c r="B23" s="235"/>
      <c r="C23" s="71">
        <f>SUM(C16,C21)</f>
        <v>847361</v>
      </c>
      <c r="D23" s="62"/>
      <c r="E23" s="71">
        <f>SUM(E16,E21)</f>
        <v>350872</v>
      </c>
      <c r="F23" s="62"/>
      <c r="G23" s="71">
        <f>SUM(G16,G21)</f>
        <v>52836</v>
      </c>
      <c r="H23" s="60"/>
      <c r="I23" s="71">
        <f>SUM(I16,I21)</f>
        <v>88000</v>
      </c>
      <c r="J23" s="62"/>
      <c r="K23" s="71">
        <f>SUM(K16,K21)</f>
        <v>2283096</v>
      </c>
      <c r="L23" s="61"/>
      <c r="M23" s="71">
        <f>SUM(M14,M21)</f>
        <v>72364</v>
      </c>
      <c r="N23" s="61"/>
      <c r="O23" s="71">
        <f>SUM(O14,O21)</f>
        <v>-13151</v>
      </c>
      <c r="P23" s="61"/>
      <c r="Q23" s="71">
        <f>M23+O23</f>
        <v>59213</v>
      </c>
      <c r="R23" s="61"/>
      <c r="S23" s="71">
        <f>SUM(C23:K23)+Q23</f>
        <v>3681378</v>
      </c>
      <c r="T23" s="61"/>
      <c r="U23" s="71" t="e">
        <f>SUM(U21,#REF!,U14)</f>
        <v>#REF!</v>
      </c>
      <c r="V23" s="62"/>
      <c r="W23" s="71" t="e">
        <f>SUM(W21,#REF!,W14)</f>
        <v>#REF!</v>
      </c>
      <c r="Y23" s="227"/>
    </row>
    <row r="24" spans="1:25" ht="24" customHeight="1" thickTop="1" x14ac:dyDescent="0.45"/>
  </sheetData>
  <mergeCells count="6">
    <mergeCell ref="C12:W12"/>
    <mergeCell ref="A1:F1"/>
    <mergeCell ref="C4:W4"/>
    <mergeCell ref="M5:Q5"/>
    <mergeCell ref="I6:K6"/>
    <mergeCell ref="M6:Q6"/>
  </mergeCells>
  <pageMargins left="0.8" right="0.8" top="0.48" bottom="0.5" header="0.5" footer="0.5"/>
  <pageSetup paperSize="9" scale="93" firstPageNumber="8" orientation="landscape" useFirstPageNumber="1" r:id="rId1"/>
  <headerFooter alignWithMargins="0">
    <oddFooter>&amp;L&amp;K000000  หมายเหตุประกอบงบการเงินเป็นส่วนหนึ่งของงบการเงินระหว่างกาลนี้
&amp;C&amp;[9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0"/>
  <sheetViews>
    <sheetView view="pageBreakPreview" zoomScale="70" zoomScaleNormal="90" zoomScaleSheetLayoutView="70" workbookViewId="0">
      <selection sqref="A1:F1"/>
    </sheetView>
  </sheetViews>
  <sheetFormatPr defaultColWidth="9.140625" defaultRowHeight="23.25" customHeight="1" x14ac:dyDescent="0.45"/>
  <cols>
    <col min="1" max="1" width="40.7109375" style="45" customWidth="1"/>
    <col min="2" max="2" width="9.7109375" style="45" hidden="1" customWidth="1"/>
    <col min="3" max="3" width="13.7109375" style="45" customWidth="1"/>
    <col min="4" max="4" width="1.140625" style="45" customWidth="1"/>
    <col min="5" max="5" width="13.7109375" style="45" customWidth="1"/>
    <col min="6" max="6" width="1.140625" style="45" customWidth="1"/>
    <col min="7" max="7" width="13.7109375" style="45" customWidth="1"/>
    <col min="8" max="8" width="1.140625" style="45" customWidth="1"/>
    <col min="9" max="9" width="13.7109375" style="45" customWidth="1"/>
    <col min="10" max="10" width="1.140625" style="45" customWidth="1"/>
    <col min="11" max="11" width="13.7109375" style="45" customWidth="1"/>
    <col min="12" max="12" width="1.140625" style="45" customWidth="1"/>
    <col min="13" max="13" width="16.7109375" style="45" customWidth="1"/>
    <col min="14" max="14" width="1.140625" style="45" customWidth="1"/>
    <col min="15" max="15" width="13.7109375" style="45" customWidth="1"/>
    <col min="16" max="16" width="10.85546875" style="33" bestFit="1" customWidth="1"/>
    <col min="17" max="17" width="11.85546875" style="33" bestFit="1" customWidth="1"/>
    <col min="18" max="16384" width="9.140625" style="33"/>
  </cols>
  <sheetData>
    <row r="1" spans="1:15" ht="23.25" customHeight="1" x14ac:dyDescent="0.5">
      <c r="A1" s="340" t="s">
        <v>41</v>
      </c>
      <c r="B1" s="340"/>
      <c r="C1" s="340"/>
      <c r="D1" s="340"/>
      <c r="E1" s="340"/>
      <c r="F1" s="340"/>
      <c r="G1" s="30"/>
      <c r="H1" s="30"/>
      <c r="I1" s="30"/>
      <c r="J1" s="31"/>
      <c r="K1" s="32"/>
      <c r="L1" s="32"/>
      <c r="M1" s="32"/>
      <c r="N1" s="31"/>
      <c r="O1" s="32"/>
    </row>
    <row r="2" spans="1:15" ht="23.25" customHeight="1" x14ac:dyDescent="0.5">
      <c r="A2" s="15" t="s">
        <v>95</v>
      </c>
      <c r="B2" s="34"/>
      <c r="C2" s="35"/>
      <c r="D2" s="36"/>
      <c r="E2" s="35"/>
      <c r="F2" s="36"/>
      <c r="G2" s="37"/>
      <c r="H2" s="37"/>
      <c r="I2" s="37"/>
      <c r="J2" s="37"/>
      <c r="K2" s="37"/>
      <c r="L2" s="37"/>
      <c r="M2" s="37"/>
      <c r="N2" s="37"/>
      <c r="O2" s="37"/>
    </row>
    <row r="3" spans="1:15" ht="19.5" customHeight="1" x14ac:dyDescent="0.45">
      <c r="A3" s="348"/>
      <c r="B3" s="348"/>
      <c r="C3" s="348"/>
      <c r="D3" s="348"/>
      <c r="E3" s="348"/>
      <c r="F3" s="348"/>
      <c r="G3" s="13"/>
      <c r="H3" s="13"/>
      <c r="I3" s="27"/>
      <c r="J3" s="13"/>
      <c r="K3" s="27"/>
      <c r="L3" s="27"/>
      <c r="M3" s="27"/>
      <c r="N3" s="13"/>
      <c r="O3" s="27"/>
    </row>
    <row r="4" spans="1:15" ht="23.25" customHeight="1" x14ac:dyDescent="0.45">
      <c r="A4" s="38"/>
      <c r="B4" s="39"/>
      <c r="C4" s="346" t="s">
        <v>35</v>
      </c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</row>
    <row r="5" spans="1:15" ht="23.25" customHeight="1" x14ac:dyDescent="0.45">
      <c r="A5" s="38"/>
      <c r="B5" s="38"/>
      <c r="C5" s="27"/>
      <c r="D5" s="39"/>
      <c r="E5" s="27"/>
      <c r="F5" s="39"/>
      <c r="G5" s="40"/>
      <c r="H5" s="40"/>
      <c r="I5" s="41"/>
      <c r="J5" s="39"/>
      <c r="K5" s="41"/>
      <c r="L5" s="41"/>
      <c r="M5" s="40" t="s">
        <v>47</v>
      </c>
      <c r="N5" s="39"/>
      <c r="O5" s="42"/>
    </row>
    <row r="6" spans="1:15" ht="23.25" customHeight="1" x14ac:dyDescent="0.45">
      <c r="A6" s="38"/>
      <c r="B6" s="38"/>
      <c r="C6" s="27"/>
      <c r="D6" s="39"/>
      <c r="E6" s="27"/>
      <c r="F6" s="39"/>
      <c r="G6" s="40"/>
      <c r="H6" s="40"/>
      <c r="I6" s="344" t="s">
        <v>13</v>
      </c>
      <c r="J6" s="344"/>
      <c r="K6" s="344"/>
      <c r="L6" s="40"/>
      <c r="M6" s="223" t="s">
        <v>48</v>
      </c>
      <c r="N6" s="46"/>
      <c r="O6" s="42"/>
    </row>
    <row r="7" spans="1:15" ht="23.25" customHeight="1" x14ac:dyDescent="0.45">
      <c r="A7" s="38"/>
      <c r="B7" s="20"/>
      <c r="C7" s="43" t="s">
        <v>14</v>
      </c>
      <c r="D7" s="20"/>
      <c r="E7" s="90" t="s">
        <v>81</v>
      </c>
      <c r="F7" s="20"/>
      <c r="G7" s="90" t="s">
        <v>79</v>
      </c>
      <c r="H7" s="43"/>
      <c r="I7" s="43"/>
      <c r="J7" s="20"/>
      <c r="K7" s="43"/>
      <c r="L7" s="43"/>
      <c r="M7" s="224" t="s">
        <v>175</v>
      </c>
      <c r="N7" s="20"/>
      <c r="O7" s="90" t="s">
        <v>138</v>
      </c>
    </row>
    <row r="8" spans="1:15" ht="23.25" customHeight="1" x14ac:dyDescent="0.45">
      <c r="A8" s="38"/>
      <c r="B8" s="142"/>
      <c r="C8" s="144" t="s">
        <v>45</v>
      </c>
      <c r="D8" s="142"/>
      <c r="E8" s="141" t="s">
        <v>133</v>
      </c>
      <c r="F8" s="142"/>
      <c r="G8" s="141" t="s">
        <v>135</v>
      </c>
      <c r="H8" s="144"/>
      <c r="I8" s="144" t="s">
        <v>36</v>
      </c>
      <c r="J8" s="142"/>
      <c r="K8" s="144"/>
      <c r="L8" s="144"/>
      <c r="M8" s="224" t="s">
        <v>176</v>
      </c>
      <c r="N8" s="142"/>
      <c r="O8" s="141" t="s">
        <v>137</v>
      </c>
    </row>
    <row r="9" spans="1:15" ht="23.25" customHeight="1" x14ac:dyDescent="0.45">
      <c r="A9" s="38"/>
      <c r="B9" s="142" t="s">
        <v>19</v>
      </c>
      <c r="C9" s="144" t="s">
        <v>46</v>
      </c>
      <c r="D9" s="142"/>
      <c r="E9" s="141" t="s">
        <v>134</v>
      </c>
      <c r="F9" s="142"/>
      <c r="G9" s="141" t="s">
        <v>136</v>
      </c>
      <c r="H9" s="144"/>
      <c r="I9" s="144" t="s">
        <v>37</v>
      </c>
      <c r="J9" s="142"/>
      <c r="K9" s="144" t="s">
        <v>22</v>
      </c>
      <c r="L9" s="144"/>
      <c r="M9" s="224" t="s">
        <v>177</v>
      </c>
      <c r="N9" s="142"/>
      <c r="O9" s="141" t="s">
        <v>67</v>
      </c>
    </row>
    <row r="10" spans="1:15" ht="23.25" customHeight="1" x14ac:dyDescent="0.45">
      <c r="A10" s="14"/>
      <c r="B10" s="20"/>
      <c r="C10" s="345" t="s">
        <v>21</v>
      </c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</row>
    <row r="11" spans="1:15" ht="23.25" customHeight="1" x14ac:dyDescent="0.45">
      <c r="A11" s="251" t="s">
        <v>127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t="23.25" customHeight="1" x14ac:dyDescent="0.45">
      <c r="A12" s="13" t="s">
        <v>173</v>
      </c>
      <c r="B12" s="24"/>
      <c r="C12" s="60">
        <v>847361</v>
      </c>
      <c r="D12" s="60"/>
      <c r="E12" s="60">
        <v>350872</v>
      </c>
      <c r="F12" s="60"/>
      <c r="G12" s="60">
        <v>52836</v>
      </c>
      <c r="H12" s="60"/>
      <c r="I12" s="60">
        <v>88000</v>
      </c>
      <c r="J12" s="60"/>
      <c r="K12" s="60">
        <v>1807272</v>
      </c>
      <c r="L12" s="60"/>
      <c r="M12" s="60">
        <v>15142</v>
      </c>
      <c r="N12" s="60"/>
      <c r="O12" s="60">
        <f>SUM(C12:M12)</f>
        <v>3161483</v>
      </c>
    </row>
    <row r="13" spans="1:15" ht="10.5" customHeight="1" x14ac:dyDescent="0.45">
      <c r="A13" s="23"/>
      <c r="B13" s="20"/>
      <c r="C13" s="65"/>
      <c r="D13" s="70"/>
      <c r="E13" s="65"/>
      <c r="F13" s="70"/>
      <c r="G13" s="65"/>
      <c r="H13" s="65"/>
      <c r="I13" s="65"/>
      <c r="J13" s="70"/>
      <c r="K13" s="61"/>
      <c r="L13" s="61"/>
      <c r="M13" s="61"/>
      <c r="N13" s="70"/>
      <c r="O13" s="61"/>
    </row>
    <row r="14" spans="1:15" ht="23.25" customHeight="1" x14ac:dyDescent="0.45">
      <c r="A14" s="23" t="s">
        <v>96</v>
      </c>
      <c r="B14" s="20"/>
      <c r="C14" s="60"/>
      <c r="D14" s="62"/>
      <c r="E14" s="60"/>
      <c r="F14" s="62"/>
      <c r="G14" s="60"/>
      <c r="H14" s="60"/>
      <c r="I14" s="60"/>
      <c r="J14" s="62"/>
      <c r="K14" s="60"/>
      <c r="L14" s="60"/>
      <c r="M14" s="60"/>
      <c r="N14" s="62"/>
      <c r="O14" s="60"/>
    </row>
    <row r="15" spans="1:15" ht="23.25" customHeight="1" x14ac:dyDescent="0.45">
      <c r="A15" s="38" t="s">
        <v>49</v>
      </c>
      <c r="B15" s="20"/>
      <c r="C15" s="65">
        <v>0</v>
      </c>
      <c r="D15" s="68"/>
      <c r="E15" s="65">
        <v>0</v>
      </c>
      <c r="F15" s="68"/>
      <c r="G15" s="65">
        <v>0</v>
      </c>
      <c r="H15" s="66"/>
      <c r="I15" s="65">
        <v>0</v>
      </c>
      <c r="J15" s="68"/>
      <c r="K15" s="73">
        <v>83549</v>
      </c>
      <c r="L15" s="65"/>
      <c r="M15" s="65">
        <v>0</v>
      </c>
      <c r="N15" s="68"/>
      <c r="O15" s="67">
        <f>SUM(C15:M15)</f>
        <v>83549</v>
      </c>
    </row>
    <row r="16" spans="1:15" ht="23.25" customHeight="1" x14ac:dyDescent="0.45">
      <c r="A16" s="38" t="s">
        <v>59</v>
      </c>
      <c r="B16" s="20"/>
      <c r="C16" s="65">
        <v>0</v>
      </c>
      <c r="D16" s="68"/>
      <c r="E16" s="65">
        <v>0</v>
      </c>
      <c r="F16" s="68"/>
      <c r="G16" s="65">
        <v>0</v>
      </c>
      <c r="H16" s="66"/>
      <c r="I16" s="65">
        <v>0</v>
      </c>
      <c r="J16" s="68"/>
      <c r="K16" s="65">
        <v>0</v>
      </c>
      <c r="L16" s="65"/>
      <c r="M16" s="65">
        <v>-6990</v>
      </c>
      <c r="N16" s="68"/>
      <c r="O16" s="67">
        <f>SUM(C16:M16)</f>
        <v>-6990</v>
      </c>
    </row>
    <row r="17" spans="1:17" ht="23.25" customHeight="1" x14ac:dyDescent="0.45">
      <c r="A17" s="13" t="s">
        <v>122</v>
      </c>
      <c r="B17" s="24"/>
      <c r="C17" s="69">
        <f>SUM(C15:C16)</f>
        <v>0</v>
      </c>
      <c r="D17" s="62"/>
      <c r="E17" s="69">
        <f>SUM(E15:E16)</f>
        <v>0</v>
      </c>
      <c r="F17" s="62"/>
      <c r="G17" s="69">
        <f>SUM(G15:G16)</f>
        <v>0</v>
      </c>
      <c r="H17" s="61"/>
      <c r="I17" s="69">
        <f>SUM(I15:I16)</f>
        <v>0</v>
      </c>
      <c r="J17" s="62"/>
      <c r="K17" s="69">
        <f>SUM(K15:K16)</f>
        <v>83549</v>
      </c>
      <c r="L17" s="61"/>
      <c r="M17" s="69">
        <f>SUM(M15:M16)</f>
        <v>-6990</v>
      </c>
      <c r="N17" s="62"/>
      <c r="O17" s="69">
        <f>SUM(O15:O16)</f>
        <v>76559</v>
      </c>
    </row>
    <row r="18" spans="1:17" ht="10.5" customHeight="1" x14ac:dyDescent="0.45">
      <c r="A18" s="176"/>
      <c r="B18" s="175"/>
      <c r="C18" s="65"/>
      <c r="D18" s="70"/>
      <c r="E18" s="65"/>
      <c r="F18" s="70"/>
      <c r="G18" s="65"/>
      <c r="H18" s="65"/>
      <c r="I18" s="65"/>
      <c r="J18" s="70"/>
      <c r="K18" s="61"/>
      <c r="L18" s="61"/>
      <c r="M18" s="61"/>
      <c r="N18" s="70"/>
      <c r="O18" s="61"/>
    </row>
    <row r="19" spans="1:17" ht="23.25" customHeight="1" thickBot="1" x14ac:dyDescent="0.5">
      <c r="A19" s="13" t="s">
        <v>126</v>
      </c>
      <c r="B19" s="24"/>
      <c r="C19" s="71">
        <f>SUM(C12,C17)</f>
        <v>847361</v>
      </c>
      <c r="D19" s="62"/>
      <c r="E19" s="71">
        <f>SUM(E12,E17)</f>
        <v>350872</v>
      </c>
      <c r="F19" s="62"/>
      <c r="G19" s="71">
        <f>SUM(G12,G17)</f>
        <v>52836</v>
      </c>
      <c r="H19" s="60"/>
      <c r="I19" s="71">
        <f>SUM(I12,I17)</f>
        <v>88000</v>
      </c>
      <c r="J19" s="62"/>
      <c r="K19" s="71">
        <f>SUM(K12,K17)</f>
        <v>1890821</v>
      </c>
      <c r="L19" s="61"/>
      <c r="M19" s="71">
        <f>SUM(M12,M17)</f>
        <v>8152</v>
      </c>
      <c r="N19" s="62"/>
      <c r="O19" s="71">
        <f>SUM(O12,O17)</f>
        <v>3238042</v>
      </c>
      <c r="P19" s="75"/>
      <c r="Q19" s="75"/>
    </row>
    <row r="20" spans="1:17" ht="23.25" customHeight="1" thickTop="1" x14ac:dyDescent="0.45">
      <c r="K20" s="74"/>
      <c r="M20" s="74"/>
      <c r="O20" s="74"/>
    </row>
    <row r="21" spans="1:17" ht="23.25" customHeight="1" x14ac:dyDescent="0.5">
      <c r="A21" s="340" t="s">
        <v>41</v>
      </c>
      <c r="B21" s="340"/>
      <c r="C21" s="340"/>
      <c r="D21" s="340"/>
      <c r="E21" s="340"/>
      <c r="F21" s="340"/>
      <c r="G21" s="30"/>
      <c r="H21" s="30"/>
      <c r="I21" s="30"/>
      <c r="J21" s="31"/>
      <c r="K21" s="32"/>
      <c r="L21" s="32"/>
      <c r="M21" s="32"/>
      <c r="N21" s="31"/>
      <c r="O21" s="32"/>
    </row>
    <row r="22" spans="1:17" ht="23.25" customHeight="1" x14ac:dyDescent="0.5">
      <c r="A22" s="172" t="s">
        <v>95</v>
      </c>
      <c r="B22" s="34"/>
      <c r="C22" s="35"/>
      <c r="D22" s="36"/>
      <c r="E22" s="35"/>
      <c r="F22" s="36"/>
      <c r="G22" s="37"/>
      <c r="H22" s="37"/>
      <c r="I22" s="37"/>
      <c r="J22" s="37"/>
      <c r="K22" s="37"/>
      <c r="L22" s="37"/>
      <c r="M22" s="37"/>
      <c r="N22" s="37"/>
      <c r="O22" s="37"/>
    </row>
    <row r="23" spans="1:17" ht="23.25" customHeight="1" x14ac:dyDescent="0.45">
      <c r="A23" s="348"/>
      <c r="B23" s="348"/>
      <c r="C23" s="348"/>
      <c r="D23" s="348"/>
      <c r="E23" s="348"/>
      <c r="F23" s="348"/>
      <c r="G23" s="13"/>
      <c r="H23" s="13"/>
      <c r="I23" s="27"/>
      <c r="J23" s="13"/>
      <c r="K23" s="27"/>
      <c r="L23" s="27"/>
      <c r="M23" s="27"/>
      <c r="N23" s="13"/>
      <c r="O23" s="27"/>
    </row>
    <row r="24" spans="1:17" ht="23.25" customHeight="1" x14ac:dyDescent="0.45">
      <c r="A24" s="38"/>
      <c r="B24" s="39"/>
      <c r="C24" s="346" t="s">
        <v>35</v>
      </c>
      <c r="D24" s="346"/>
      <c r="E24" s="346"/>
      <c r="F24" s="346"/>
      <c r="G24" s="346"/>
      <c r="H24" s="346"/>
      <c r="I24" s="346"/>
      <c r="J24" s="346"/>
      <c r="K24" s="346"/>
      <c r="L24" s="346"/>
      <c r="M24" s="346"/>
      <c r="N24" s="346"/>
      <c r="O24" s="346"/>
    </row>
    <row r="25" spans="1:17" ht="23.25" customHeight="1" x14ac:dyDescent="0.45">
      <c r="A25" s="38"/>
      <c r="B25" s="38"/>
      <c r="C25" s="27"/>
      <c r="D25" s="39"/>
      <c r="E25" s="27"/>
      <c r="F25" s="39"/>
      <c r="G25" s="40"/>
      <c r="H25" s="40"/>
      <c r="I25" s="41"/>
      <c r="J25" s="39"/>
      <c r="K25" s="41"/>
      <c r="L25" s="41"/>
      <c r="M25" s="40" t="s">
        <v>47</v>
      </c>
      <c r="N25" s="39"/>
      <c r="O25" s="173"/>
    </row>
    <row r="26" spans="1:17" ht="23.25" customHeight="1" x14ac:dyDescent="0.45">
      <c r="A26" s="38"/>
      <c r="B26" s="38"/>
      <c r="C26" s="27"/>
      <c r="D26" s="39"/>
      <c r="E26" s="27"/>
      <c r="F26" s="39"/>
      <c r="G26" s="40"/>
      <c r="H26" s="40"/>
      <c r="I26" s="344" t="s">
        <v>13</v>
      </c>
      <c r="J26" s="344"/>
      <c r="K26" s="344"/>
      <c r="L26" s="40"/>
      <c r="M26" s="174" t="s">
        <v>48</v>
      </c>
      <c r="N26" s="46"/>
      <c r="O26" s="173"/>
    </row>
    <row r="27" spans="1:17" ht="23.25" customHeight="1" x14ac:dyDescent="0.45">
      <c r="A27" s="38"/>
      <c r="B27" s="175"/>
      <c r="C27" s="177" t="s">
        <v>14</v>
      </c>
      <c r="D27" s="175"/>
      <c r="E27" s="171" t="s">
        <v>81</v>
      </c>
      <c r="F27" s="175"/>
      <c r="G27" s="171" t="s">
        <v>79</v>
      </c>
      <c r="H27" s="177"/>
      <c r="I27" s="177"/>
      <c r="J27" s="175"/>
      <c r="K27" s="177"/>
      <c r="L27" s="177"/>
      <c r="M27" s="224" t="s">
        <v>175</v>
      </c>
      <c r="N27" s="175"/>
      <c r="O27" s="171" t="s">
        <v>138</v>
      </c>
    </row>
    <row r="28" spans="1:17" ht="23.25" customHeight="1" x14ac:dyDescent="0.45">
      <c r="A28" s="38"/>
      <c r="B28" s="175"/>
      <c r="C28" s="177" t="s">
        <v>45</v>
      </c>
      <c r="D28" s="175"/>
      <c r="E28" s="171" t="s">
        <v>133</v>
      </c>
      <c r="F28" s="175"/>
      <c r="G28" s="171" t="s">
        <v>135</v>
      </c>
      <c r="H28" s="177"/>
      <c r="I28" s="177" t="s">
        <v>36</v>
      </c>
      <c r="J28" s="175"/>
      <c r="K28" s="177"/>
      <c r="L28" s="177"/>
      <c r="M28" s="224" t="s">
        <v>176</v>
      </c>
      <c r="N28" s="175"/>
      <c r="O28" s="171" t="s">
        <v>137</v>
      </c>
    </row>
    <row r="29" spans="1:17" ht="23.25" customHeight="1" x14ac:dyDescent="0.45">
      <c r="A29" s="38"/>
      <c r="B29" s="175" t="s">
        <v>19</v>
      </c>
      <c r="C29" s="177" t="s">
        <v>46</v>
      </c>
      <c r="D29" s="175"/>
      <c r="E29" s="171" t="s">
        <v>134</v>
      </c>
      <c r="F29" s="175"/>
      <c r="G29" s="171" t="s">
        <v>136</v>
      </c>
      <c r="H29" s="177"/>
      <c r="I29" s="177" t="s">
        <v>37</v>
      </c>
      <c r="J29" s="175"/>
      <c r="K29" s="177" t="s">
        <v>22</v>
      </c>
      <c r="L29" s="177"/>
      <c r="M29" s="224" t="s">
        <v>177</v>
      </c>
      <c r="N29" s="175"/>
      <c r="O29" s="171" t="s">
        <v>67</v>
      </c>
    </row>
    <row r="30" spans="1:17" ht="23.25" customHeight="1" x14ac:dyDescent="0.45">
      <c r="A30" s="14"/>
      <c r="B30" s="175"/>
      <c r="C30" s="345" t="s">
        <v>21</v>
      </c>
      <c r="D30" s="345"/>
      <c r="E30" s="345"/>
      <c r="F30" s="345"/>
      <c r="G30" s="345"/>
      <c r="H30" s="345"/>
      <c r="I30" s="345"/>
      <c r="J30" s="345"/>
      <c r="K30" s="345"/>
      <c r="L30" s="345"/>
      <c r="M30" s="345"/>
      <c r="N30" s="345"/>
      <c r="O30" s="345"/>
    </row>
    <row r="31" spans="1:17" ht="23.25" customHeight="1" x14ac:dyDescent="0.45">
      <c r="A31" s="251" t="s">
        <v>154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</row>
    <row r="32" spans="1:17" ht="23.25" customHeight="1" x14ac:dyDescent="0.45">
      <c r="A32" s="13" t="s">
        <v>174</v>
      </c>
      <c r="B32" s="24"/>
      <c r="C32" s="60">
        <v>847361</v>
      </c>
      <c r="D32" s="60"/>
      <c r="E32" s="60">
        <v>350872</v>
      </c>
      <c r="F32" s="60"/>
      <c r="G32" s="60">
        <v>52836</v>
      </c>
      <c r="H32" s="60"/>
      <c r="I32" s="60">
        <v>88000</v>
      </c>
      <c r="J32" s="60"/>
      <c r="K32" s="60">
        <v>2029932</v>
      </c>
      <c r="L32" s="60"/>
      <c r="M32" s="60">
        <v>45615</v>
      </c>
      <c r="N32" s="60"/>
      <c r="O32" s="60">
        <v>3414616</v>
      </c>
    </row>
    <row r="33" spans="1:16" ht="10.5" customHeight="1" x14ac:dyDescent="0.45">
      <c r="A33" s="176"/>
      <c r="B33" s="175"/>
      <c r="C33" s="65"/>
      <c r="D33" s="70"/>
      <c r="E33" s="65"/>
      <c r="F33" s="70"/>
      <c r="G33" s="65"/>
      <c r="H33" s="65"/>
      <c r="I33" s="65"/>
      <c r="J33" s="70"/>
      <c r="K33" s="61"/>
      <c r="L33" s="61"/>
      <c r="M33" s="61"/>
      <c r="N33" s="70"/>
      <c r="O33" s="61"/>
    </row>
    <row r="34" spans="1:16" ht="23.25" customHeight="1" x14ac:dyDescent="0.45">
      <c r="A34" s="176" t="s">
        <v>96</v>
      </c>
      <c r="B34" s="175"/>
      <c r="C34" s="60"/>
      <c r="D34" s="62"/>
      <c r="E34" s="60"/>
      <c r="F34" s="62"/>
      <c r="G34" s="60"/>
      <c r="H34" s="60"/>
      <c r="I34" s="60"/>
      <c r="J34" s="62"/>
      <c r="K34" s="60"/>
      <c r="L34" s="60"/>
      <c r="M34" s="60"/>
      <c r="N34" s="62"/>
      <c r="O34" s="60"/>
    </row>
    <row r="35" spans="1:16" ht="23.25" customHeight="1" x14ac:dyDescent="0.45">
      <c r="A35" s="38" t="s">
        <v>49</v>
      </c>
      <c r="B35" s="175"/>
      <c r="C35" s="65">
        <v>0</v>
      </c>
      <c r="D35" s="68"/>
      <c r="E35" s="65">
        <v>0</v>
      </c>
      <c r="F35" s="68"/>
      <c r="G35" s="65">
        <v>0</v>
      </c>
      <c r="H35" s="66"/>
      <c r="I35" s="65">
        <v>0</v>
      </c>
      <c r="J35" s="68"/>
      <c r="K35" s="73">
        <v>168372</v>
      </c>
      <c r="L35" s="65"/>
      <c r="M35" s="65">
        <v>0</v>
      </c>
      <c r="N35" s="68"/>
      <c r="O35" s="67">
        <v>168372</v>
      </c>
    </row>
    <row r="36" spans="1:16" ht="23.25" customHeight="1" x14ac:dyDescent="0.45">
      <c r="A36" s="38" t="s">
        <v>59</v>
      </c>
      <c r="B36" s="175"/>
      <c r="C36" s="65">
        <v>0</v>
      </c>
      <c r="D36" s="68"/>
      <c r="E36" s="65">
        <v>0</v>
      </c>
      <c r="F36" s="68"/>
      <c r="G36" s="65">
        <v>0</v>
      </c>
      <c r="H36" s="66"/>
      <c r="I36" s="65">
        <v>0</v>
      </c>
      <c r="J36" s="68"/>
      <c r="K36" s="65">
        <v>0</v>
      </c>
      <c r="L36" s="65"/>
      <c r="M36" s="65">
        <v>26749</v>
      </c>
      <c r="N36" s="68"/>
      <c r="O36" s="67">
        <v>26749</v>
      </c>
    </row>
    <row r="37" spans="1:16" ht="23.25" customHeight="1" x14ac:dyDescent="0.45">
      <c r="A37" s="13" t="s">
        <v>122</v>
      </c>
      <c r="B37" s="24"/>
      <c r="C37" s="69">
        <v>0</v>
      </c>
      <c r="D37" s="62"/>
      <c r="E37" s="69">
        <v>0</v>
      </c>
      <c r="F37" s="62"/>
      <c r="G37" s="69">
        <v>0</v>
      </c>
      <c r="H37" s="61"/>
      <c r="I37" s="69">
        <v>0</v>
      </c>
      <c r="J37" s="62"/>
      <c r="K37" s="69">
        <v>168372</v>
      </c>
      <c r="L37" s="61"/>
      <c r="M37" s="69">
        <v>26749</v>
      </c>
      <c r="N37" s="62"/>
      <c r="O37" s="69">
        <v>195121</v>
      </c>
    </row>
    <row r="38" spans="1:16" ht="10.5" customHeight="1" x14ac:dyDescent="0.45">
      <c r="A38" s="176"/>
      <c r="B38" s="175"/>
      <c r="C38" s="65"/>
      <c r="D38" s="70"/>
      <c r="E38" s="65"/>
      <c r="F38" s="70"/>
      <c r="G38" s="65"/>
      <c r="H38" s="65"/>
      <c r="I38" s="65"/>
      <c r="J38" s="70"/>
      <c r="K38" s="61"/>
      <c r="L38" s="61"/>
      <c r="M38" s="61"/>
      <c r="N38" s="70"/>
      <c r="O38" s="61"/>
    </row>
    <row r="39" spans="1:16" ht="23.25" customHeight="1" thickBot="1" x14ac:dyDescent="0.5">
      <c r="A39" s="13" t="s">
        <v>156</v>
      </c>
      <c r="B39" s="24"/>
      <c r="C39" s="71">
        <v>847361</v>
      </c>
      <c r="D39" s="62"/>
      <c r="E39" s="71">
        <v>350872</v>
      </c>
      <c r="F39" s="62"/>
      <c r="G39" s="71">
        <v>52836</v>
      </c>
      <c r="H39" s="60"/>
      <c r="I39" s="71">
        <v>88000</v>
      </c>
      <c r="J39" s="62"/>
      <c r="K39" s="71">
        <v>2198304</v>
      </c>
      <c r="L39" s="61"/>
      <c r="M39" s="71">
        <v>72364</v>
      </c>
      <c r="N39" s="62"/>
      <c r="O39" s="71">
        <v>3609737</v>
      </c>
      <c r="P39" s="75"/>
    </row>
    <row r="40" spans="1:16" ht="23.25" customHeight="1" thickTop="1" x14ac:dyDescent="0.45"/>
  </sheetData>
  <mergeCells count="10">
    <mergeCell ref="A21:F21"/>
    <mergeCell ref="A23:F23"/>
    <mergeCell ref="C24:O24"/>
    <mergeCell ref="I26:K26"/>
    <mergeCell ref="C30:O30"/>
    <mergeCell ref="A1:F1"/>
    <mergeCell ref="A3:F3"/>
    <mergeCell ref="C4:O4"/>
    <mergeCell ref="I6:K6"/>
    <mergeCell ref="C10:O10"/>
  </mergeCells>
  <pageMargins left="0.8" right="0.8" top="0.48" bottom="0.5" header="0.5" footer="0.5"/>
  <pageSetup paperSize="9" scale="98" firstPageNumber="10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74"/>
  <sheetViews>
    <sheetView view="pageBreakPreview" zoomScale="90" zoomScaleNormal="80" zoomScaleSheetLayoutView="90" workbookViewId="0">
      <selection sqref="A1:G1"/>
    </sheetView>
  </sheetViews>
  <sheetFormatPr defaultColWidth="10.42578125" defaultRowHeight="23.25" customHeight="1" x14ac:dyDescent="0.45"/>
  <cols>
    <col min="1" max="3" width="2.7109375" style="27" customWidth="1"/>
    <col min="4" max="4" width="43.140625" style="27" customWidth="1"/>
    <col min="5" max="5" width="12.7109375" style="92" customWidth="1"/>
    <col min="6" max="6" width="1.85546875" style="101" customWidth="1"/>
    <col min="7" max="7" width="12.7109375" style="92" customWidth="1"/>
    <col min="8" max="8" width="1.85546875" style="101" customWidth="1"/>
    <col min="9" max="9" width="12.7109375" style="92" customWidth="1"/>
    <col min="10" max="10" width="1.85546875" style="101" customWidth="1"/>
    <col min="11" max="11" width="12.7109375" style="92" customWidth="1"/>
    <col min="12" max="12" width="10.42578125" style="27"/>
    <col min="13" max="14" width="11.140625" style="27" bestFit="1" customWidth="1"/>
    <col min="15" max="16384" width="10.42578125" style="27"/>
  </cols>
  <sheetData>
    <row r="1" spans="1:15" ht="23.25" customHeight="1" x14ac:dyDescent="0.5">
      <c r="A1" s="340" t="s">
        <v>41</v>
      </c>
      <c r="B1" s="340"/>
      <c r="C1" s="340"/>
      <c r="D1" s="340"/>
      <c r="E1" s="340"/>
      <c r="F1" s="340"/>
      <c r="G1" s="340"/>
      <c r="H1" s="13"/>
      <c r="I1" s="13"/>
      <c r="J1" s="13"/>
      <c r="K1" s="13"/>
    </row>
    <row r="2" spans="1:15" ht="23.25" customHeight="1" x14ac:dyDescent="0.5">
      <c r="A2" s="15" t="s">
        <v>80</v>
      </c>
      <c r="F2" s="93"/>
      <c r="H2" s="93"/>
      <c r="J2" s="93"/>
    </row>
    <row r="3" spans="1:15" ht="9" customHeight="1" x14ac:dyDescent="0.5">
      <c r="A3" s="16"/>
      <c r="F3" s="93"/>
      <c r="H3" s="93"/>
      <c r="J3" s="93"/>
    </row>
    <row r="4" spans="1:15" ht="22.5" customHeight="1" x14ac:dyDescent="0.45">
      <c r="A4" s="23"/>
      <c r="E4" s="341" t="s">
        <v>34</v>
      </c>
      <c r="F4" s="341"/>
      <c r="G4" s="341"/>
      <c r="H4" s="13"/>
      <c r="I4" s="341" t="s">
        <v>35</v>
      </c>
      <c r="J4" s="341"/>
      <c r="K4" s="341"/>
    </row>
    <row r="5" spans="1:15" ht="22.5" customHeight="1" x14ac:dyDescent="0.45">
      <c r="A5" s="23"/>
      <c r="E5" s="349" t="s">
        <v>83</v>
      </c>
      <c r="F5" s="350"/>
      <c r="G5" s="350"/>
      <c r="H5" s="27"/>
      <c r="I5" s="349" t="s">
        <v>83</v>
      </c>
      <c r="J5" s="350"/>
      <c r="K5" s="350"/>
    </row>
    <row r="6" spans="1:15" ht="22.5" customHeight="1" x14ac:dyDescent="0.45">
      <c r="A6" s="23"/>
      <c r="E6" s="342" t="s">
        <v>93</v>
      </c>
      <c r="F6" s="342"/>
      <c r="G6" s="342"/>
      <c r="H6" s="13"/>
      <c r="I6" s="342" t="s">
        <v>93</v>
      </c>
      <c r="J6" s="342"/>
      <c r="K6" s="342"/>
    </row>
    <row r="7" spans="1:15" ht="22.5" customHeight="1" x14ac:dyDescent="0.45">
      <c r="E7" s="52" t="s">
        <v>157</v>
      </c>
      <c r="F7" s="17"/>
      <c r="G7" s="52" t="s">
        <v>128</v>
      </c>
      <c r="H7" s="17"/>
      <c r="I7" s="52" t="s">
        <v>157</v>
      </c>
      <c r="J7" s="17"/>
      <c r="K7" s="52" t="s">
        <v>128</v>
      </c>
    </row>
    <row r="8" spans="1:15" ht="22.5" customHeight="1" x14ac:dyDescent="0.45">
      <c r="E8" s="343" t="s">
        <v>21</v>
      </c>
      <c r="F8" s="343"/>
      <c r="G8" s="343"/>
      <c r="H8" s="343"/>
      <c r="I8" s="343"/>
      <c r="J8" s="343"/>
      <c r="K8" s="343"/>
    </row>
    <row r="9" spans="1:15" ht="22.5" customHeight="1" x14ac:dyDescent="0.45">
      <c r="A9" s="47" t="s">
        <v>9</v>
      </c>
      <c r="E9" s="48"/>
      <c r="F9" s="27"/>
      <c r="G9" s="48"/>
      <c r="H9" s="27"/>
      <c r="I9" s="48"/>
      <c r="J9" s="27"/>
      <c r="K9" s="48"/>
    </row>
    <row r="10" spans="1:15" ht="22.5" customHeight="1" x14ac:dyDescent="0.45">
      <c r="A10" s="27" t="s">
        <v>28</v>
      </c>
      <c r="E10" s="72">
        <f>'PL6-7'!C28</f>
        <v>185148</v>
      </c>
      <c r="F10" s="72"/>
      <c r="G10" s="72">
        <f>'PL6-7'!E28</f>
        <v>131680</v>
      </c>
      <c r="H10" s="72"/>
      <c r="I10" s="72">
        <f>'PL6-7'!G28</f>
        <v>168372</v>
      </c>
      <c r="J10" s="72"/>
      <c r="K10" s="72">
        <f>'PL6-7'!I28</f>
        <v>83549</v>
      </c>
      <c r="N10" s="94"/>
    </row>
    <row r="11" spans="1:15" ht="22.5" customHeight="1" x14ac:dyDescent="0.45">
      <c r="A11" s="39" t="s">
        <v>105</v>
      </c>
      <c r="E11" s="72"/>
      <c r="F11" s="72"/>
      <c r="G11" s="72"/>
      <c r="H11" s="72"/>
      <c r="I11" s="72"/>
      <c r="J11" s="72"/>
      <c r="K11" s="72"/>
      <c r="N11" s="95"/>
    </row>
    <row r="12" spans="1:15" ht="22.5" customHeight="1" x14ac:dyDescent="0.45">
      <c r="A12" s="57" t="s">
        <v>40</v>
      </c>
      <c r="E12" s="72">
        <v>42309</v>
      </c>
      <c r="F12" s="72"/>
      <c r="G12" s="72">
        <f>-'PL6-7'!E27</f>
        <v>21222</v>
      </c>
      <c r="H12" s="72"/>
      <c r="I12" s="72">
        <v>42306</v>
      </c>
      <c r="J12" s="72"/>
      <c r="K12" s="72">
        <f>-'PL6-7'!I27</f>
        <v>21223</v>
      </c>
      <c r="N12" s="94"/>
    </row>
    <row r="13" spans="1:15" ht="22.5" customHeight="1" x14ac:dyDescent="0.45">
      <c r="A13" s="27" t="s">
        <v>30</v>
      </c>
      <c r="E13" s="102">
        <v>2676</v>
      </c>
      <c r="F13" s="72"/>
      <c r="G13" s="102">
        <f>'PL6-7'!E23</f>
        <v>14771</v>
      </c>
      <c r="H13" s="72"/>
      <c r="I13" s="79">
        <v>2679</v>
      </c>
      <c r="J13" s="72"/>
      <c r="K13" s="79">
        <f>'PL6-7'!I23</f>
        <v>14771</v>
      </c>
      <c r="N13" s="94"/>
    </row>
    <row r="14" spans="1:15" ht="22.5" customHeight="1" x14ac:dyDescent="0.45">
      <c r="A14" s="27" t="s">
        <v>82</v>
      </c>
      <c r="E14" s="72">
        <v>12377</v>
      </c>
      <c r="F14" s="72"/>
      <c r="G14" s="72">
        <f>10888+2688</f>
        <v>13576</v>
      </c>
      <c r="H14" s="72"/>
      <c r="I14" s="72">
        <v>12208</v>
      </c>
      <c r="J14" s="72"/>
      <c r="K14" s="72">
        <f>10668+2688</f>
        <v>13356</v>
      </c>
      <c r="N14" s="94"/>
    </row>
    <row r="15" spans="1:15" ht="22.5" customHeight="1" x14ac:dyDescent="0.45">
      <c r="A15" s="57" t="s">
        <v>106</v>
      </c>
      <c r="E15" s="72">
        <v>804</v>
      </c>
      <c r="F15" s="72"/>
      <c r="G15" s="72">
        <v>804</v>
      </c>
      <c r="H15" s="72"/>
      <c r="I15" s="72">
        <v>797</v>
      </c>
      <c r="J15" s="72"/>
      <c r="K15" s="72">
        <v>797</v>
      </c>
      <c r="M15" s="99"/>
      <c r="N15" s="94"/>
      <c r="O15" s="96"/>
    </row>
    <row r="16" spans="1:15" ht="22.5" customHeight="1" x14ac:dyDescent="0.45">
      <c r="A16" s="57" t="s">
        <v>139</v>
      </c>
      <c r="E16" s="72">
        <v>6681</v>
      </c>
      <c r="F16" s="72"/>
      <c r="G16" s="72">
        <v>13921</v>
      </c>
      <c r="H16" s="72"/>
      <c r="I16" s="72">
        <v>6681</v>
      </c>
      <c r="J16" s="72"/>
      <c r="K16" s="72">
        <v>13921</v>
      </c>
      <c r="N16" s="94"/>
    </row>
    <row r="17" spans="1:15" ht="22.5" customHeight="1" x14ac:dyDescent="0.45">
      <c r="A17" s="57" t="s">
        <v>147</v>
      </c>
      <c r="E17" s="72">
        <v>779</v>
      </c>
      <c r="F17" s="72"/>
      <c r="G17" s="72">
        <v>813</v>
      </c>
      <c r="H17" s="72"/>
      <c r="I17" s="72">
        <v>779</v>
      </c>
      <c r="J17" s="72"/>
      <c r="K17" s="72">
        <v>813</v>
      </c>
      <c r="N17" s="94"/>
    </row>
    <row r="18" spans="1:15" ht="22.5" customHeight="1" x14ac:dyDescent="0.45">
      <c r="A18" s="57" t="s">
        <v>182</v>
      </c>
      <c r="C18" s="97"/>
      <c r="E18" s="72">
        <v>-18144</v>
      </c>
      <c r="F18" s="72"/>
      <c r="G18" s="72">
        <f>-46149-2712</f>
        <v>-48861</v>
      </c>
      <c r="H18" s="72"/>
      <c r="I18" s="220">
        <v>0</v>
      </c>
      <c r="J18" s="72"/>
      <c r="K18" s="72">
        <v>0</v>
      </c>
      <c r="N18" s="94"/>
      <c r="O18" s="96"/>
    </row>
    <row r="19" spans="1:15" ht="22.5" customHeight="1" x14ac:dyDescent="0.45">
      <c r="A19" s="57" t="s">
        <v>183</v>
      </c>
      <c r="C19" s="97"/>
      <c r="E19" s="72">
        <v>17314</v>
      </c>
      <c r="F19" s="72"/>
      <c r="G19" s="72">
        <v>6874</v>
      </c>
      <c r="H19" s="72"/>
      <c r="I19" s="72">
        <v>17336</v>
      </c>
      <c r="J19" s="72"/>
      <c r="K19" s="72">
        <v>6874</v>
      </c>
      <c r="N19" s="94"/>
      <c r="O19" s="96"/>
    </row>
    <row r="20" spans="1:15" ht="22.5" customHeight="1" x14ac:dyDescent="0.45">
      <c r="A20" s="53" t="s">
        <v>140</v>
      </c>
      <c r="E20" s="78">
        <v>11711</v>
      </c>
      <c r="F20" s="79"/>
      <c r="G20" s="78">
        <v>5405</v>
      </c>
      <c r="H20" s="79"/>
      <c r="I20" s="78">
        <v>11711</v>
      </c>
      <c r="J20" s="79"/>
      <c r="K20" s="72">
        <v>5405</v>
      </c>
      <c r="N20" s="94"/>
    </row>
    <row r="21" spans="1:15" ht="22.5" customHeight="1" x14ac:dyDescent="0.45">
      <c r="A21" s="27" t="s">
        <v>68</v>
      </c>
      <c r="E21" s="77">
        <v>1080</v>
      </c>
      <c r="F21" s="72"/>
      <c r="G21" s="77">
        <v>0</v>
      </c>
      <c r="H21" s="72"/>
      <c r="I21" s="72">
        <v>1080</v>
      </c>
      <c r="J21" s="72"/>
      <c r="K21" s="72">
        <v>0</v>
      </c>
      <c r="N21" s="94"/>
    </row>
    <row r="22" spans="1:15" ht="22.5" customHeight="1" x14ac:dyDescent="0.45">
      <c r="A22" s="53" t="s">
        <v>121</v>
      </c>
      <c r="E22" s="72">
        <v>-20</v>
      </c>
      <c r="F22" s="11"/>
      <c r="G22" s="72">
        <v>-459</v>
      </c>
      <c r="H22" s="11"/>
      <c r="I22" s="77">
        <v>-20</v>
      </c>
      <c r="J22" s="11"/>
      <c r="K22" s="77">
        <v>-459</v>
      </c>
      <c r="N22" s="94"/>
      <c r="O22" s="96"/>
    </row>
    <row r="23" spans="1:15" ht="22.5" customHeight="1" x14ac:dyDescent="0.45">
      <c r="A23" s="53" t="s">
        <v>91</v>
      </c>
      <c r="E23" s="80">
        <v>-1340</v>
      </c>
      <c r="F23" s="72"/>
      <c r="G23" s="80">
        <v>-3413</v>
      </c>
      <c r="H23" s="72"/>
      <c r="I23" s="80">
        <v>-1476</v>
      </c>
      <c r="J23" s="72"/>
      <c r="K23" s="80">
        <v>-3706</v>
      </c>
      <c r="N23" s="94"/>
    </row>
    <row r="24" spans="1:15" ht="22.5" customHeight="1" x14ac:dyDescent="0.45">
      <c r="E24" s="79">
        <f>SUM(E10:E23)</f>
        <v>261375</v>
      </c>
      <c r="F24" s="72"/>
      <c r="G24" s="79">
        <f>SUM(G10:G23)</f>
        <v>156333</v>
      </c>
      <c r="H24" s="72"/>
      <c r="I24" s="79">
        <f>SUM(I10:I23)</f>
        <v>262453</v>
      </c>
      <c r="J24" s="72"/>
      <c r="K24" s="79">
        <f>SUM(K10:K23)</f>
        <v>156544</v>
      </c>
    </row>
    <row r="25" spans="1:15" ht="22.5" customHeight="1" x14ac:dyDescent="0.45">
      <c r="A25" s="39" t="s">
        <v>25</v>
      </c>
      <c r="E25" s="72"/>
      <c r="F25" s="72"/>
      <c r="G25" s="72"/>
      <c r="H25" s="72"/>
      <c r="I25" s="72"/>
      <c r="J25" s="72"/>
      <c r="K25" s="72"/>
    </row>
    <row r="26" spans="1:15" ht="22.5" customHeight="1" x14ac:dyDescent="0.45">
      <c r="A26" s="27" t="s">
        <v>17</v>
      </c>
      <c r="E26" s="72">
        <v>148646</v>
      </c>
      <c r="F26" s="72"/>
      <c r="G26" s="72">
        <f>1089344+1</f>
        <v>1089345</v>
      </c>
      <c r="H26" s="72"/>
      <c r="I26" s="72">
        <v>140549</v>
      </c>
      <c r="J26" s="72"/>
      <c r="K26" s="72">
        <f>1085835+1</f>
        <v>1085836</v>
      </c>
    </row>
    <row r="27" spans="1:15" ht="22.5" customHeight="1" x14ac:dyDescent="0.45">
      <c r="A27" s="57" t="s">
        <v>115</v>
      </c>
      <c r="E27" s="72">
        <v>-56700</v>
      </c>
      <c r="F27" s="72"/>
      <c r="G27" s="72">
        <v>54483</v>
      </c>
      <c r="H27" s="72"/>
      <c r="I27" s="72">
        <v>-57493</v>
      </c>
      <c r="J27" s="72"/>
      <c r="K27" s="72">
        <v>55353</v>
      </c>
    </row>
    <row r="28" spans="1:15" ht="22.5" customHeight="1" x14ac:dyDescent="0.45">
      <c r="A28" s="27" t="s">
        <v>18</v>
      </c>
      <c r="E28" s="72">
        <v>-249184</v>
      </c>
      <c r="F28" s="72"/>
      <c r="G28" s="72">
        <f>512676-1</f>
        <v>512675</v>
      </c>
      <c r="H28" s="72"/>
      <c r="I28" s="72">
        <v>-250617</v>
      </c>
      <c r="J28" s="72"/>
      <c r="K28" s="72">
        <f>513534-1</f>
        <v>513533</v>
      </c>
    </row>
    <row r="29" spans="1:15" ht="22.5" customHeight="1" x14ac:dyDescent="0.45">
      <c r="A29" s="57" t="s">
        <v>42</v>
      </c>
      <c r="E29" s="72">
        <v>37211</v>
      </c>
      <c r="F29" s="72"/>
      <c r="G29" s="72">
        <v>60363</v>
      </c>
      <c r="H29" s="72"/>
      <c r="I29" s="72">
        <v>37211</v>
      </c>
      <c r="J29" s="72"/>
      <c r="K29" s="72">
        <v>60363</v>
      </c>
    </row>
    <row r="30" spans="1:15" ht="22.5" customHeight="1" x14ac:dyDescent="0.45">
      <c r="A30" s="27" t="s">
        <v>98</v>
      </c>
      <c r="E30" s="72">
        <v>-18636</v>
      </c>
      <c r="F30" s="72"/>
      <c r="G30" s="72">
        <v>-51277</v>
      </c>
      <c r="H30" s="72"/>
      <c r="I30" s="72">
        <v>-18636</v>
      </c>
      <c r="J30" s="72"/>
      <c r="K30" s="72">
        <v>-51276</v>
      </c>
    </row>
    <row r="31" spans="1:15" ht="22.5" customHeight="1" x14ac:dyDescent="0.45">
      <c r="A31" s="27" t="s">
        <v>12</v>
      </c>
      <c r="E31" s="72">
        <v>-36</v>
      </c>
      <c r="F31" s="72"/>
      <c r="G31" s="72">
        <v>-73</v>
      </c>
      <c r="H31" s="72"/>
      <c r="I31" s="72">
        <v>-36</v>
      </c>
      <c r="J31" s="72"/>
      <c r="K31" s="72">
        <v>-73</v>
      </c>
    </row>
    <row r="32" spans="1:15" ht="22.5" customHeight="1" x14ac:dyDescent="0.45">
      <c r="A32" s="27" t="s">
        <v>8</v>
      </c>
      <c r="E32" s="72">
        <v>429672</v>
      </c>
      <c r="F32" s="72"/>
      <c r="G32" s="72">
        <v>19189</v>
      </c>
      <c r="H32" s="72"/>
      <c r="I32" s="72">
        <v>429616</v>
      </c>
      <c r="J32" s="72"/>
      <c r="K32" s="72">
        <v>19174</v>
      </c>
    </row>
    <row r="33" spans="1:11" ht="22.5" customHeight="1" x14ac:dyDescent="0.45">
      <c r="A33" s="57" t="s">
        <v>114</v>
      </c>
      <c r="E33" s="72">
        <v>-36945</v>
      </c>
      <c r="F33" s="72"/>
      <c r="G33" s="72">
        <v>-64824</v>
      </c>
      <c r="H33" s="72"/>
      <c r="I33" s="72">
        <v>-37927</v>
      </c>
      <c r="J33" s="72"/>
      <c r="K33" s="72">
        <v>-65641</v>
      </c>
    </row>
    <row r="34" spans="1:11" ht="22.5" customHeight="1" x14ac:dyDescent="0.45">
      <c r="A34" s="27" t="s">
        <v>32</v>
      </c>
      <c r="E34" s="72">
        <v>27836</v>
      </c>
      <c r="F34" s="72"/>
      <c r="G34" s="72">
        <v>-32925</v>
      </c>
      <c r="H34" s="72"/>
      <c r="I34" s="72">
        <v>27118</v>
      </c>
      <c r="J34" s="72"/>
      <c r="K34" s="72">
        <v>-31726</v>
      </c>
    </row>
    <row r="35" spans="1:11" ht="22.5" customHeight="1" x14ac:dyDescent="0.45">
      <c r="A35" s="53" t="s">
        <v>170</v>
      </c>
      <c r="E35" s="228">
        <f>SUM(E24:E34)</f>
        <v>543239</v>
      </c>
      <c r="F35" s="79"/>
      <c r="G35" s="228">
        <f>SUM(G24:G34)</f>
        <v>1743289</v>
      </c>
      <c r="H35" s="79"/>
      <c r="I35" s="228">
        <f>SUM(I24:I34)</f>
        <v>532238</v>
      </c>
      <c r="J35" s="79"/>
      <c r="K35" s="228">
        <f>SUM(K24:K34)</f>
        <v>1742087</v>
      </c>
    </row>
    <row r="36" spans="1:11" ht="22.5" customHeight="1" x14ac:dyDescent="0.45">
      <c r="A36" s="27" t="s">
        <v>23</v>
      </c>
      <c r="E36" s="77">
        <v>-17134</v>
      </c>
      <c r="F36" s="79"/>
      <c r="G36" s="77">
        <v>-17534</v>
      </c>
      <c r="H36" s="79"/>
      <c r="I36" s="77">
        <v>-17133</v>
      </c>
      <c r="J36" s="79"/>
      <c r="K36" s="77">
        <v>-17533</v>
      </c>
    </row>
    <row r="37" spans="1:11" ht="22.5" customHeight="1" x14ac:dyDescent="0.45">
      <c r="A37" s="3" t="s">
        <v>171</v>
      </c>
      <c r="E37" s="81">
        <f>SUM(E35:E36)</f>
        <v>526105</v>
      </c>
      <c r="F37" s="76"/>
      <c r="G37" s="81">
        <f>SUM(G35:G36)</f>
        <v>1725755</v>
      </c>
      <c r="H37" s="76"/>
      <c r="I37" s="81">
        <f>SUM(I35:I36)</f>
        <v>515105</v>
      </c>
      <c r="J37" s="76"/>
      <c r="K37" s="81">
        <f>SUM(K35:K36)</f>
        <v>1724554</v>
      </c>
    </row>
    <row r="38" spans="1:11" ht="23.25" customHeight="1" x14ac:dyDescent="0.5">
      <c r="A38" s="340" t="s">
        <v>41</v>
      </c>
      <c r="B38" s="340"/>
      <c r="C38" s="340"/>
      <c r="D38" s="340"/>
      <c r="E38" s="340"/>
      <c r="F38" s="340"/>
      <c r="G38" s="340"/>
      <c r="H38" s="13"/>
      <c r="I38" s="13"/>
      <c r="J38" s="13"/>
      <c r="K38" s="13"/>
    </row>
    <row r="39" spans="1:11" ht="23.25" customHeight="1" x14ac:dyDescent="0.5">
      <c r="A39" s="15" t="s">
        <v>80</v>
      </c>
      <c r="F39" s="93"/>
      <c r="H39" s="93"/>
      <c r="J39" s="93"/>
    </row>
    <row r="40" spans="1:11" ht="9" customHeight="1" x14ac:dyDescent="0.45">
      <c r="A40" s="49"/>
      <c r="B40" s="98"/>
      <c r="C40" s="98"/>
      <c r="D40" s="98"/>
      <c r="F40" s="93"/>
      <c r="H40" s="93"/>
      <c r="J40" s="93"/>
    </row>
    <row r="41" spans="1:11" ht="22.5" customHeight="1" x14ac:dyDescent="0.45">
      <c r="A41" s="23"/>
      <c r="E41" s="341" t="s">
        <v>34</v>
      </c>
      <c r="F41" s="341"/>
      <c r="G41" s="341"/>
      <c r="H41" s="13"/>
      <c r="I41" s="341" t="s">
        <v>35</v>
      </c>
      <c r="J41" s="341"/>
      <c r="K41" s="341"/>
    </row>
    <row r="42" spans="1:11" ht="22.5" customHeight="1" x14ac:dyDescent="0.45">
      <c r="A42" s="23"/>
      <c r="E42" s="349" t="s">
        <v>83</v>
      </c>
      <c r="F42" s="350"/>
      <c r="G42" s="350"/>
      <c r="H42" s="13"/>
      <c r="I42" s="349" t="s">
        <v>83</v>
      </c>
      <c r="J42" s="350"/>
      <c r="K42" s="350"/>
    </row>
    <row r="43" spans="1:11" ht="22.5" customHeight="1" x14ac:dyDescent="0.45">
      <c r="A43" s="23"/>
      <c r="E43" s="349" t="s">
        <v>93</v>
      </c>
      <c r="F43" s="350"/>
      <c r="G43" s="350"/>
      <c r="H43" s="13"/>
      <c r="I43" s="349" t="s">
        <v>93</v>
      </c>
      <c r="J43" s="350"/>
      <c r="K43" s="350"/>
    </row>
    <row r="44" spans="1:11" ht="22.5" customHeight="1" x14ac:dyDescent="0.45">
      <c r="E44" s="52" t="s">
        <v>157</v>
      </c>
      <c r="F44" s="17"/>
      <c r="G44" s="52" t="s">
        <v>128</v>
      </c>
      <c r="H44" s="17"/>
      <c r="I44" s="52" t="s">
        <v>157</v>
      </c>
      <c r="J44" s="17"/>
      <c r="K44" s="52" t="s">
        <v>128</v>
      </c>
    </row>
    <row r="45" spans="1:11" ht="22.5" customHeight="1" x14ac:dyDescent="0.45">
      <c r="E45" s="343" t="s">
        <v>21</v>
      </c>
      <c r="F45" s="343"/>
      <c r="G45" s="343"/>
      <c r="H45" s="343"/>
      <c r="I45" s="343"/>
      <c r="J45" s="343"/>
      <c r="K45" s="343"/>
    </row>
    <row r="46" spans="1:11" ht="22.5" customHeight="1" x14ac:dyDescent="0.45">
      <c r="A46" s="47" t="s">
        <v>10</v>
      </c>
      <c r="E46" s="50"/>
      <c r="F46" s="50"/>
      <c r="G46" s="50"/>
      <c r="H46" s="50"/>
      <c r="I46" s="50"/>
      <c r="J46" s="50"/>
      <c r="K46" s="50"/>
    </row>
    <row r="47" spans="1:11" ht="22.5" customHeight="1" x14ac:dyDescent="0.45">
      <c r="A47" s="57" t="s">
        <v>112</v>
      </c>
      <c r="E47" s="72">
        <v>34</v>
      </c>
      <c r="F47" s="72"/>
      <c r="G47" s="72">
        <v>1023</v>
      </c>
      <c r="H47" s="72"/>
      <c r="I47" s="72">
        <v>34</v>
      </c>
      <c r="J47" s="72"/>
      <c r="K47" s="72">
        <v>1023</v>
      </c>
    </row>
    <row r="48" spans="1:11" ht="22.5" customHeight="1" x14ac:dyDescent="0.45">
      <c r="A48" s="57" t="s">
        <v>113</v>
      </c>
      <c r="E48" s="72">
        <v>-4224</v>
      </c>
      <c r="F48" s="72"/>
      <c r="G48" s="72">
        <v>-3117</v>
      </c>
      <c r="H48" s="72"/>
      <c r="I48" s="72">
        <v>-4224</v>
      </c>
      <c r="J48" s="72"/>
      <c r="K48" s="72">
        <v>-3117</v>
      </c>
    </row>
    <row r="49" spans="1:13" ht="22.5" customHeight="1" x14ac:dyDescent="0.45">
      <c r="A49" s="57" t="s">
        <v>101</v>
      </c>
      <c r="E49" s="72">
        <v>0</v>
      </c>
      <c r="F49" s="72"/>
      <c r="G49" s="72">
        <v>-140</v>
      </c>
      <c r="H49" s="72"/>
      <c r="I49" s="72">
        <v>0</v>
      </c>
      <c r="J49" s="72"/>
      <c r="K49" s="72">
        <v>-140</v>
      </c>
    </row>
    <row r="50" spans="1:13" ht="22.5" customHeight="1" x14ac:dyDescent="0.45">
      <c r="A50" s="57" t="s">
        <v>123</v>
      </c>
      <c r="E50" s="72">
        <v>22714</v>
      </c>
      <c r="F50" s="72"/>
      <c r="G50" s="72">
        <v>124490</v>
      </c>
      <c r="H50" s="72"/>
      <c r="I50" s="72">
        <v>25714</v>
      </c>
      <c r="J50" s="72"/>
      <c r="K50" s="72">
        <v>124490</v>
      </c>
    </row>
    <row r="51" spans="1:13" ht="22.5" customHeight="1" x14ac:dyDescent="0.45">
      <c r="A51" s="57" t="s">
        <v>124</v>
      </c>
      <c r="E51" s="72">
        <v>-28000</v>
      </c>
      <c r="F51" s="72"/>
      <c r="G51" s="72">
        <v>-22348</v>
      </c>
      <c r="H51" s="72"/>
      <c r="I51" s="72">
        <v>-28000</v>
      </c>
      <c r="J51" s="72"/>
      <c r="K51" s="72">
        <v>-22348</v>
      </c>
    </row>
    <row r="52" spans="1:13" ht="22.5" customHeight="1" x14ac:dyDescent="0.45">
      <c r="A52" s="58" t="s">
        <v>150</v>
      </c>
      <c r="E52" s="77">
        <v>1530</v>
      </c>
      <c r="F52" s="72"/>
      <c r="G52" s="77">
        <v>2651</v>
      </c>
      <c r="H52" s="72"/>
      <c r="I52" s="72">
        <v>1666</v>
      </c>
      <c r="J52" s="72"/>
      <c r="K52" s="72">
        <v>2944</v>
      </c>
    </row>
    <row r="53" spans="1:13" ht="22.5" customHeight="1" x14ac:dyDescent="0.45">
      <c r="A53" s="13" t="s">
        <v>141</v>
      </c>
      <c r="E53" s="81">
        <f>SUM(E47:E52)</f>
        <v>-7946</v>
      </c>
      <c r="F53" s="87"/>
      <c r="G53" s="81">
        <f>SUM(G47:G52)</f>
        <v>102559</v>
      </c>
      <c r="H53" s="72"/>
      <c r="I53" s="81">
        <f>SUM(I47:I52)</f>
        <v>-4810</v>
      </c>
      <c r="J53" s="72"/>
      <c r="K53" s="81">
        <f>SUM(K47:K52)</f>
        <v>102852</v>
      </c>
    </row>
    <row r="54" spans="1:13" ht="19.5" customHeight="1" x14ac:dyDescent="0.45">
      <c r="A54" s="13"/>
      <c r="E54" s="79"/>
      <c r="F54" s="72"/>
      <c r="G54" s="79"/>
      <c r="H54" s="72"/>
      <c r="I54" s="79"/>
      <c r="J54" s="72"/>
      <c r="K54" s="79"/>
    </row>
    <row r="55" spans="1:13" ht="22.5" customHeight="1" x14ac:dyDescent="0.45">
      <c r="A55" s="47" t="s">
        <v>11</v>
      </c>
      <c r="E55" s="72"/>
      <c r="F55" s="72"/>
      <c r="G55" s="72"/>
      <c r="H55" s="72"/>
      <c r="I55" s="72"/>
      <c r="J55" s="72"/>
      <c r="K55" s="72"/>
    </row>
    <row r="56" spans="1:13" ht="22.5" customHeight="1" x14ac:dyDescent="0.45">
      <c r="A56" s="53" t="s">
        <v>116</v>
      </c>
      <c r="E56" s="78">
        <v>4415946</v>
      </c>
      <c r="F56" s="11"/>
      <c r="G56" s="78">
        <v>10514879</v>
      </c>
      <c r="H56" s="11"/>
      <c r="I56" s="72">
        <v>4415946</v>
      </c>
      <c r="J56" s="11"/>
      <c r="K56" s="72">
        <v>10514879</v>
      </c>
    </row>
    <row r="57" spans="1:13" ht="22.5" customHeight="1" x14ac:dyDescent="0.45">
      <c r="A57" s="57" t="s">
        <v>117</v>
      </c>
      <c r="E57" s="11">
        <v>-4773590</v>
      </c>
      <c r="F57" s="11"/>
      <c r="G57" s="11">
        <v>-12327186</v>
      </c>
      <c r="H57" s="72"/>
      <c r="I57" s="72">
        <v>-4773590</v>
      </c>
      <c r="J57" s="72"/>
      <c r="K57" s="72">
        <v>-12327186</v>
      </c>
    </row>
    <row r="58" spans="1:13" ht="22.5" customHeight="1" x14ac:dyDescent="0.45">
      <c r="A58" s="57" t="s">
        <v>148</v>
      </c>
      <c r="E58" s="72">
        <v>-2280</v>
      </c>
      <c r="F58" s="72"/>
      <c r="G58" s="72">
        <v>-2774</v>
      </c>
      <c r="H58" s="79"/>
      <c r="I58" s="72">
        <v>-2314</v>
      </c>
      <c r="J58" s="10"/>
      <c r="K58" s="72">
        <v>-2774</v>
      </c>
    </row>
    <row r="59" spans="1:13" ht="22.5" customHeight="1" x14ac:dyDescent="0.45">
      <c r="A59" s="57" t="s">
        <v>151</v>
      </c>
      <c r="E59" s="11">
        <v>-2312</v>
      </c>
      <c r="F59" s="72"/>
      <c r="G59" s="11">
        <v>-14892</v>
      </c>
      <c r="H59" s="79"/>
      <c r="I59" s="72">
        <v>-2862</v>
      </c>
      <c r="J59" s="10"/>
      <c r="K59" s="72">
        <v>-14892</v>
      </c>
    </row>
    <row r="60" spans="1:13" ht="22.5" customHeight="1" x14ac:dyDescent="0.45">
      <c r="A60" s="3" t="s">
        <v>172</v>
      </c>
      <c r="E60" s="81">
        <f>SUM(E56:E59)</f>
        <v>-362236</v>
      </c>
      <c r="F60" s="76"/>
      <c r="G60" s="81">
        <f>SUM(G56:G59)</f>
        <v>-1829973</v>
      </c>
      <c r="H60" s="76"/>
      <c r="I60" s="81">
        <f>SUM(I56:I59)</f>
        <v>-362820</v>
      </c>
      <c r="J60" s="76"/>
      <c r="K60" s="81">
        <f>SUM(K56:K59)</f>
        <v>-1829973</v>
      </c>
    </row>
    <row r="61" spans="1:13" ht="19.5" customHeight="1" x14ac:dyDescent="0.45">
      <c r="A61" s="13"/>
      <c r="E61" s="79"/>
      <c r="F61" s="72"/>
      <c r="G61" s="79"/>
      <c r="H61" s="72"/>
      <c r="I61" s="79"/>
      <c r="J61" s="72"/>
      <c r="K61" s="79"/>
    </row>
    <row r="62" spans="1:13" ht="22.5" customHeight="1" x14ac:dyDescent="0.45">
      <c r="A62" s="58" t="s">
        <v>103</v>
      </c>
      <c r="B62" s="89"/>
      <c r="C62" s="89"/>
      <c r="D62" s="89"/>
      <c r="E62" s="79"/>
      <c r="F62" s="72"/>
      <c r="G62" s="79"/>
      <c r="H62" s="72"/>
      <c r="I62" s="79"/>
      <c r="J62" s="72"/>
      <c r="K62" s="79"/>
    </row>
    <row r="63" spans="1:13" ht="22.5" customHeight="1" x14ac:dyDescent="0.45">
      <c r="A63" s="89" t="s">
        <v>109</v>
      </c>
      <c r="B63" s="89"/>
      <c r="C63" s="89"/>
      <c r="D63" s="89"/>
      <c r="E63" s="79">
        <f>+E37+E53+E60</f>
        <v>155923</v>
      </c>
      <c r="F63" s="72"/>
      <c r="G63" s="79">
        <f>+G37+G53+G60</f>
        <v>-1659</v>
      </c>
      <c r="H63" s="72"/>
      <c r="I63" s="79">
        <f>+I37+I53+I60</f>
        <v>147475</v>
      </c>
      <c r="J63" s="72"/>
      <c r="K63" s="79">
        <f>+K37+K53+K60</f>
        <v>-2567</v>
      </c>
      <c r="M63" s="99"/>
    </row>
    <row r="64" spans="1:13" ht="20.100000000000001" customHeight="1" x14ac:dyDescent="0.45">
      <c r="A64" s="89" t="s">
        <v>110</v>
      </c>
      <c r="B64" s="89"/>
      <c r="C64" s="89"/>
      <c r="D64" s="89"/>
      <c r="E64" s="79"/>
      <c r="F64" s="72"/>
      <c r="G64" s="79"/>
      <c r="H64" s="72"/>
      <c r="I64" s="79"/>
      <c r="J64" s="72"/>
      <c r="K64" s="79"/>
    </row>
    <row r="65" spans="1:14" ht="20.100000000000001" customHeight="1" x14ac:dyDescent="0.45">
      <c r="A65" s="58" t="s">
        <v>111</v>
      </c>
      <c r="B65" s="89"/>
      <c r="C65" s="89"/>
      <c r="D65" s="89"/>
      <c r="E65" s="80">
        <v>1328</v>
      </c>
      <c r="F65" s="72"/>
      <c r="G65" s="80">
        <v>1707</v>
      </c>
      <c r="H65" s="72"/>
      <c r="I65" s="80">
        <v>1328</v>
      </c>
      <c r="J65" s="72"/>
      <c r="K65" s="80">
        <v>1707</v>
      </c>
    </row>
    <row r="66" spans="1:14" ht="22.5" customHeight="1" x14ac:dyDescent="0.45">
      <c r="A66" s="3" t="s">
        <v>103</v>
      </c>
      <c r="B66" s="89"/>
      <c r="C66" s="89"/>
      <c r="D66" s="89"/>
      <c r="E66" s="76">
        <f>SUM(E63:E65)</f>
        <v>157251</v>
      </c>
      <c r="F66" s="76"/>
      <c r="G66" s="76">
        <f>SUM(G63:G65)</f>
        <v>48</v>
      </c>
      <c r="H66" s="76"/>
      <c r="I66" s="76">
        <f>SUM(I63:I65)</f>
        <v>148803</v>
      </c>
      <c r="J66" s="76"/>
      <c r="K66" s="76">
        <f>SUM(K63:K65)</f>
        <v>-860</v>
      </c>
    </row>
    <row r="67" spans="1:14" ht="23.25" customHeight="1" x14ac:dyDescent="0.45">
      <c r="A67" s="58" t="s">
        <v>152</v>
      </c>
      <c r="B67" s="89"/>
      <c r="C67" s="89"/>
      <c r="D67" s="89"/>
      <c r="E67" s="82">
        <v>164086</v>
      </c>
      <c r="F67" s="72"/>
      <c r="G67" s="82">
        <v>166061</v>
      </c>
      <c r="H67" s="79"/>
      <c r="I67" s="82">
        <v>157750</v>
      </c>
      <c r="J67" s="79"/>
      <c r="K67" s="82">
        <v>159701</v>
      </c>
    </row>
    <row r="68" spans="1:14" ht="22.5" customHeight="1" thickBot="1" x14ac:dyDescent="0.5">
      <c r="A68" s="3" t="s">
        <v>153</v>
      </c>
      <c r="B68" s="89"/>
      <c r="C68" s="89"/>
      <c r="D68" s="89"/>
      <c r="E68" s="83">
        <f>SUM(E66:E67)</f>
        <v>321337</v>
      </c>
      <c r="F68" s="76"/>
      <c r="G68" s="83">
        <f>SUM(G66:G67)</f>
        <v>166109</v>
      </c>
      <c r="H68" s="76"/>
      <c r="I68" s="83">
        <f>SUM(I66:I67)</f>
        <v>306553</v>
      </c>
      <c r="J68" s="76"/>
      <c r="K68" s="83">
        <f>SUM(K66:K67)</f>
        <v>158841</v>
      </c>
      <c r="M68" s="99"/>
      <c r="N68" s="103"/>
    </row>
    <row r="69" spans="1:14" ht="19.5" customHeight="1" thickTop="1" x14ac:dyDescent="0.45">
      <c r="A69" s="13"/>
      <c r="B69" s="57"/>
      <c r="E69" s="87"/>
      <c r="F69" s="76"/>
      <c r="G69" s="87"/>
      <c r="H69" s="76"/>
      <c r="I69" s="87"/>
      <c r="J69" s="76"/>
      <c r="K69" s="87"/>
      <c r="M69" s="99"/>
      <c r="N69" s="99"/>
    </row>
    <row r="70" spans="1:14" ht="22.5" customHeight="1" x14ac:dyDescent="0.45">
      <c r="A70" s="47" t="s">
        <v>102</v>
      </c>
      <c r="E70" s="87"/>
      <c r="F70" s="76"/>
      <c r="G70" s="87"/>
      <c r="H70" s="76"/>
      <c r="I70" s="87"/>
      <c r="J70" s="76"/>
      <c r="K70" s="87"/>
      <c r="M70" s="99"/>
      <c r="N70" s="99"/>
    </row>
    <row r="71" spans="1:14" ht="22.5" customHeight="1" x14ac:dyDescent="0.45">
      <c r="A71" s="57" t="s">
        <v>166</v>
      </c>
      <c r="E71" s="27"/>
      <c r="F71" s="76"/>
      <c r="G71" s="27"/>
      <c r="H71" s="76"/>
      <c r="I71" s="27"/>
      <c r="J71" s="76"/>
      <c r="K71" s="27"/>
      <c r="M71" s="99"/>
      <c r="N71" s="99"/>
    </row>
    <row r="72" spans="1:14" ht="22.5" customHeight="1" x14ac:dyDescent="0.45">
      <c r="A72" s="241" t="s">
        <v>184</v>
      </c>
      <c r="E72" s="79">
        <f>'PL6-7'!C40</f>
        <v>33436</v>
      </c>
      <c r="F72" s="76"/>
      <c r="G72" s="79">
        <f>'PL6-7'!E40</f>
        <v>-8737</v>
      </c>
      <c r="H72" s="76"/>
      <c r="I72" s="79">
        <f>'PL6-7'!G40</f>
        <v>33436</v>
      </c>
      <c r="J72" s="76"/>
      <c r="K72" s="79">
        <f>'PL6-7'!I40</f>
        <v>-8737</v>
      </c>
      <c r="M72" s="99"/>
      <c r="N72" s="99"/>
    </row>
    <row r="73" spans="1:14" ht="22.5" customHeight="1" x14ac:dyDescent="0.45">
      <c r="A73" s="51"/>
      <c r="B73" s="98"/>
      <c r="C73" s="98"/>
      <c r="D73" s="98"/>
      <c r="E73" s="79"/>
      <c r="F73" s="84"/>
      <c r="G73" s="79"/>
      <c r="H73" s="84"/>
      <c r="I73" s="85"/>
      <c r="J73" s="86"/>
      <c r="K73" s="85"/>
    </row>
    <row r="74" spans="1:14" ht="23.25" customHeight="1" x14ac:dyDescent="0.45">
      <c r="E74" s="100"/>
      <c r="G74" s="100"/>
      <c r="I74" s="100"/>
      <c r="K74" s="100"/>
    </row>
  </sheetData>
  <mergeCells count="16">
    <mergeCell ref="E43:G43"/>
    <mergeCell ref="I43:K43"/>
    <mergeCell ref="E45:K45"/>
    <mergeCell ref="E8:K8"/>
    <mergeCell ref="A38:G38"/>
    <mergeCell ref="E41:G41"/>
    <mergeCell ref="I41:K41"/>
    <mergeCell ref="E42:G42"/>
    <mergeCell ref="I42:K42"/>
    <mergeCell ref="E6:G6"/>
    <mergeCell ref="I6:K6"/>
    <mergeCell ref="A1:G1"/>
    <mergeCell ref="E4:G4"/>
    <mergeCell ref="I4:K4"/>
    <mergeCell ref="E5:G5"/>
    <mergeCell ref="I5:K5"/>
  </mergeCells>
  <pageMargins left="0.8" right="0.8" top="0.48" bottom="0.5" header="0.5" footer="0.5"/>
  <pageSetup paperSize="9" scale="88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PL6-7</vt:lpstr>
      <vt:lpstr>SH-8</vt:lpstr>
      <vt:lpstr>SH-9</vt:lpstr>
      <vt:lpstr>SH10-11</vt:lpstr>
      <vt:lpstr>CF12-13</vt:lpstr>
      <vt:lpstr>'BS-3-5'!Print_Area</vt:lpstr>
      <vt:lpstr>'CF12-13'!Print_Area</vt:lpstr>
      <vt:lpstr>'PL6-7'!Print_Area</vt:lpstr>
      <vt:lpstr>'SH10-11'!Print_Area</vt:lpstr>
      <vt:lpstr>'SH-8'!Print_Area</vt:lpstr>
      <vt:lpstr>'SH-9'!Print_Area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Tudchapong Viboolcher (ACC) - Synnex Thailand</cp:lastModifiedBy>
  <cp:lastPrinted>2021-05-12T02:07:29Z</cp:lastPrinted>
  <dcterms:created xsi:type="dcterms:W3CDTF">1999-03-03T01:16:58Z</dcterms:created>
  <dcterms:modified xsi:type="dcterms:W3CDTF">2021-05-12T12:00:14Z</dcterms:modified>
</cp:coreProperties>
</file>